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defaultThemeVersion="124226"/>
  <mc:AlternateContent xmlns:mc="http://schemas.openxmlformats.org/markup-compatibility/2006">
    <mc:Choice Requires="x15">
      <x15ac:absPath xmlns:x15ac="http://schemas.microsoft.com/office/spreadsheetml/2010/11/ac" url="C:\Meetings\TSG\TSGS_94E_Electronic_2021_12\"/>
    </mc:Choice>
  </mc:AlternateContent>
  <xr:revisionPtr revIDLastSave="0" documentId="13_ncr:1_{58B82476-175F-44A0-8C02-56BF8E3CAC4E}" xr6:coauthVersionLast="47" xr6:coauthVersionMax="47" xr10:uidLastSave="{00000000-0000-0000-0000-000000000000}"/>
  <bookViews>
    <workbookView xWindow="-120" yWindow="-120" windowWidth="29040" windowHeight="15990" tabRatio="689" activeTab="4" xr2:uid="{00000000-000D-0000-FFFF-FFFF00000000}"/>
  </bookViews>
  <sheets>
    <sheet name="SA#90E_Electronic" sheetId="121" r:id="rId1"/>
    <sheet name="SA#91E_Electronic" sheetId="123" r:id="rId2"/>
    <sheet name="SA#92E_Electronic" sheetId="124" r:id="rId3"/>
    <sheet name="SA#93E_Electronic" sheetId="125" r:id="rId4"/>
    <sheet name="SA#94E_Electronic" sheetId="109" r:id="rId5"/>
    <sheet name="Schedule" sheetId="57" r:id="rId6"/>
    <sheet name="Registration" sheetId="61" r:id="rId7"/>
    <sheet name="Voting List" sheetId="122" r:id="rId8"/>
    <sheet name="List_Close_Voting" sheetId="116" r:id="rId9"/>
  </sheets>
  <externalReferences>
    <externalReference r:id="rId10"/>
    <externalReference r:id="rId11"/>
  </externalReferences>
  <definedNames>
    <definedName name="_xlnm._FilterDatabase" localSheetId="6" hidden="1">Registration!$A$1:$U$1131</definedName>
    <definedName name="_xlnm._FilterDatabase" localSheetId="0" hidden="1">'SA#90E_Electronic'!$B$1:$W$520</definedName>
    <definedName name="_xlnm._FilterDatabase" localSheetId="1" hidden="1">'SA#91E_Electronic'!$B$1:$W$521</definedName>
    <definedName name="_xlnm._FilterDatabase" localSheetId="2" hidden="1">'SA#92E_Electronic'!$B$1:$W$521</definedName>
    <definedName name="_xlnm._FilterDatabase" localSheetId="3" hidden="1">'SA#93E_Electronic'!$B$1:$W$521</definedName>
    <definedName name="_xlnm._FilterDatabase" localSheetId="4" hidden="1">'SA#94E_Electronic'!$B$1:$W$521</definedName>
    <definedName name="_xlnm._FilterDatabase" localSheetId="5" hidden="1">Schedule!$E$1:$G$461</definedName>
    <definedName name="_xlnm._FilterDatabase" localSheetId="7" hidden="1">'Voting List'!$A$1:$L$1540</definedName>
    <definedName name="_Hlk93824698" localSheetId="0">'SA#90E_Electronic'!#REF!</definedName>
    <definedName name="_Hlk93824698" localSheetId="1">'SA#91E_Electronic'!#REF!</definedName>
    <definedName name="_Hlk93824698" localSheetId="2">'SA#92E_Electronic'!#REF!</definedName>
    <definedName name="_Hlk93824698" localSheetId="3">'SA#93E_Electronic'!#REF!</definedName>
    <definedName name="_Hlk93824698" localSheetId="4">'SA#94E_Electronic'!#REF!</definedName>
    <definedName name="_Hlk94935078" localSheetId="0">'SA#90E_Electronic'!#REF!</definedName>
    <definedName name="_Hlk94935078" localSheetId="1">'SA#91E_Electronic'!#REF!</definedName>
    <definedName name="_Hlk94935078" localSheetId="2">'SA#92E_Electronic'!#REF!</definedName>
    <definedName name="_Hlk94935078" localSheetId="3">'SA#93E_Electronic'!#REF!</definedName>
    <definedName name="_Hlk94935078" localSheetId="4">'SA#94E_Electronic'!#REF!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'SA#90E_Electronic'!#REF!</definedName>
    <definedName name="_Toc168717742" localSheetId="1">'SA#91E_Electronic'!#REF!</definedName>
    <definedName name="_Toc168717742" localSheetId="2">'SA#92E_Electronic'!#REF!</definedName>
    <definedName name="_Toc168717742" localSheetId="3">'SA#93E_Electronic'!#REF!</definedName>
    <definedName name="_Toc168717742" localSheetId="4">'SA#94E_Electronic'!#REF!</definedName>
    <definedName name="_Toc176770449" localSheetId="0">'SA#90E_Electronic'!$H$136</definedName>
    <definedName name="_Toc176770449" localSheetId="1">'SA#91E_Electronic'!$H$137</definedName>
    <definedName name="_Toc176770449" localSheetId="2">'SA#92E_Electronic'!$H$137</definedName>
    <definedName name="_Toc176770449" localSheetId="3">'SA#93E_Electronic'!$H$137</definedName>
    <definedName name="_Toc176770449" localSheetId="4">'SA#94E_Electronic'!$H$137</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0">'SA#90E_Electronic'!#REF!</definedName>
    <definedName name="AIs" localSheetId="1">'SA#91E_Electronic'!#REF!</definedName>
    <definedName name="AIs" localSheetId="2">'SA#92E_Electronic'!#REF!</definedName>
    <definedName name="AIs" localSheetId="3">'SA#93E_Electronic'!#REF!</definedName>
    <definedName name="AIs" localSheetId="4">'SA#94E_Electronic'!#REF!</definedName>
    <definedName name="AIs">#REF!</definedName>
    <definedName name="Categories">[1]Parameters!$C$3:$C$8</definedName>
    <definedName name="for">[2]Parameters!$D$3:$D$10</definedName>
    <definedName name="OLE_LINK1" localSheetId="0">'SA#90E_Electronic'!#REF!</definedName>
    <definedName name="OLE_LINK1" localSheetId="1">'SA#91E_Electronic'!#REF!</definedName>
    <definedName name="OLE_LINK1" localSheetId="2">'SA#92E_Electronic'!#REF!</definedName>
    <definedName name="OLE_LINK1" localSheetId="3">'SA#93E_Electronic'!#REF!</definedName>
    <definedName name="OLE_LINK1" localSheetId="4">'SA#94E_Electronic'!#REF!</definedName>
    <definedName name="OLE_LINK2" localSheetId="0">'SA#90E_Electronic'!#REF!</definedName>
    <definedName name="OLE_LINK2" localSheetId="1">'SA#91E_Electronic'!#REF!</definedName>
    <definedName name="OLE_LINK2" localSheetId="2">'SA#92E_Electronic'!#REF!</definedName>
    <definedName name="OLE_LINK2" localSheetId="3">'SA#93E_Electronic'!#REF!</definedName>
    <definedName name="OLE_LINK2" localSheetId="4">'SA#94E_Electronic'!#REF!</definedName>
    <definedName name="OLE_LINK3" localSheetId="0">'SA#90E_Electronic'!#REF!</definedName>
    <definedName name="OLE_LINK3" localSheetId="1">'SA#91E_Electronic'!#REF!</definedName>
    <definedName name="OLE_LINK3" localSheetId="2">'SA#92E_Electronic'!#REF!</definedName>
    <definedName name="OLE_LINK3" localSheetId="3">'SA#93E_Electronic'!#REF!</definedName>
    <definedName name="OLE_LINK3" localSheetId="4">'SA#94E_Electronic'!#REF!</definedName>
    <definedName name="OLE_LINK5" localSheetId="0">'SA#90E_Electronic'!#REF!</definedName>
    <definedName name="OLE_LINK5" localSheetId="1">'SA#91E_Electronic'!#REF!</definedName>
    <definedName name="OLE_LINK5" localSheetId="2">'SA#92E_Electronic'!#REF!</definedName>
    <definedName name="OLE_LINK5" localSheetId="3">'SA#93E_Electronic'!#REF!</definedName>
    <definedName name="OLE_LINK5" localSheetId="4">'SA#94E_Electronic'!#REF!</definedName>
    <definedName name="_xlnm.Print_Area" localSheetId="0">'SA#90E_Electronic'!#REF!</definedName>
    <definedName name="_xlnm.Print_Area" localSheetId="1">'SA#91E_Electronic'!#REF!</definedName>
    <definedName name="_xlnm.Print_Area" localSheetId="2">'SA#92E_Electronic'!#REF!</definedName>
    <definedName name="_xlnm.Print_Area" localSheetId="3">'SA#93E_Electronic'!#REF!</definedName>
    <definedName name="_xlnm.Print_Area" localSheetId="4">'SA#94E_Electronic'!#REF!</definedName>
    <definedName name="Statuses">[2]Parameters!$B$3:$B$21</definedName>
    <definedName name="TABLE" localSheetId="0">'SA#90E_Electronic'!#REF!</definedName>
    <definedName name="TABLE" localSheetId="1">'SA#91E_Electronic'!#REF!</definedName>
    <definedName name="TABLE" localSheetId="2">'SA#92E_Electronic'!#REF!</definedName>
    <definedName name="TABLE" localSheetId="3">'SA#93E_Electronic'!#REF!</definedName>
    <definedName name="TABLE" localSheetId="4">'SA#94E_Electronic'!#REF!</definedName>
    <definedName name="TABLE_2" localSheetId="0">'SA#90E_Electronic'!#REF!</definedName>
    <definedName name="TABLE_2" localSheetId="1">'SA#91E_Electronic'!#REF!</definedName>
    <definedName name="TABLE_2" localSheetId="2">'SA#92E_Electronic'!#REF!</definedName>
    <definedName name="TABLE_2" localSheetId="3">'SA#93E_Electronic'!#REF!</definedName>
    <definedName name="TABLE_2" localSheetId="4">'SA#94E_Electronic'!#REF!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16" i="109" l="1"/>
  <c r="X517" i="109"/>
  <c r="X518" i="109"/>
  <c r="X519" i="109"/>
  <c r="X520" i="109"/>
  <c r="X521" i="109"/>
  <c r="X522" i="109"/>
  <c r="X523" i="109"/>
  <c r="X524" i="109"/>
  <c r="X525" i="109"/>
  <c r="X508" i="109"/>
  <c r="X509" i="109"/>
  <c r="X510" i="109"/>
  <c r="X511" i="109"/>
  <c r="X512" i="109"/>
  <c r="X513" i="109"/>
  <c r="X514" i="109"/>
  <c r="X515" i="109"/>
  <c r="X447" i="109" l="1"/>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89" i="109"/>
  <c r="X490" i="109"/>
  <c r="X491" i="109"/>
  <c r="X492" i="109"/>
  <c r="X493" i="109"/>
  <c r="X494" i="109"/>
  <c r="X495" i="109"/>
  <c r="X496" i="109"/>
  <c r="X497" i="109"/>
  <c r="X498" i="109"/>
  <c r="X499" i="109"/>
  <c r="X500" i="109"/>
  <c r="X501" i="109"/>
  <c r="X502" i="109"/>
  <c r="X503" i="109"/>
  <c r="X504" i="109"/>
  <c r="X505" i="109"/>
  <c r="X506" i="109"/>
  <c r="X507" i="109"/>
  <c r="X446" i="125" l="1"/>
  <c r="X445" i="125"/>
  <c r="X444" i="125"/>
  <c r="X443" i="125"/>
  <c r="X442" i="125"/>
  <c r="X441" i="125"/>
  <c r="X440" i="125"/>
  <c r="X439" i="125"/>
  <c r="X438" i="125"/>
  <c r="X437" i="125"/>
  <c r="X436" i="125"/>
  <c r="X435" i="125"/>
  <c r="X434" i="125"/>
  <c r="X433" i="125"/>
  <c r="X432" i="125"/>
  <c r="X431" i="125"/>
  <c r="X430" i="125"/>
  <c r="X429" i="125"/>
  <c r="X428" i="125"/>
  <c r="X427" i="125"/>
  <c r="X426" i="125"/>
  <c r="X425" i="125"/>
  <c r="X424" i="125"/>
  <c r="X423" i="125"/>
  <c r="X422" i="125"/>
  <c r="X421" i="125"/>
  <c r="X420" i="125"/>
  <c r="X419" i="125"/>
  <c r="X418" i="125"/>
  <c r="X417" i="125"/>
  <c r="X416" i="125"/>
  <c r="X415" i="125"/>
  <c r="X414" i="125"/>
  <c r="X413" i="125"/>
  <c r="X412" i="125"/>
  <c r="X411" i="125"/>
  <c r="X410" i="125"/>
  <c r="X409" i="125"/>
  <c r="X408" i="125"/>
  <c r="X407" i="125"/>
  <c r="X406" i="125"/>
  <c r="X405" i="125"/>
  <c r="X404" i="125"/>
  <c r="X403" i="125"/>
  <c r="X402" i="125"/>
  <c r="X401" i="125"/>
  <c r="X400" i="125"/>
  <c r="X399" i="125"/>
  <c r="X398" i="125"/>
  <c r="X397" i="125"/>
  <c r="X396" i="125"/>
  <c r="X395" i="125"/>
  <c r="X394" i="125"/>
  <c r="X393" i="125"/>
  <c r="X392" i="125"/>
  <c r="X391" i="125"/>
  <c r="X390" i="125"/>
  <c r="X389" i="125"/>
  <c r="X388" i="125"/>
  <c r="X387" i="125"/>
  <c r="X386" i="125"/>
  <c r="X385" i="125"/>
  <c r="X384" i="125"/>
  <c r="X383" i="125"/>
  <c r="X382" i="125"/>
  <c r="X381" i="125"/>
  <c r="X380" i="125"/>
  <c r="X379" i="125"/>
  <c r="X378" i="125"/>
  <c r="X377" i="125"/>
  <c r="X376" i="125"/>
  <c r="X375" i="125"/>
  <c r="X374" i="125"/>
  <c r="X373" i="125"/>
  <c r="X372" i="125"/>
  <c r="X371" i="125"/>
  <c r="X370" i="125"/>
  <c r="X369" i="125"/>
  <c r="X368" i="125"/>
  <c r="X367" i="125"/>
  <c r="X366" i="125"/>
  <c r="X365" i="125"/>
  <c r="X364" i="125"/>
  <c r="X363" i="125"/>
  <c r="X362" i="125"/>
  <c r="X361" i="125"/>
  <c r="X360" i="125"/>
  <c r="X359" i="125"/>
  <c r="X358" i="125"/>
  <c r="X357" i="125"/>
  <c r="X356" i="125"/>
  <c r="X355" i="125"/>
  <c r="X354" i="125"/>
  <c r="X353" i="125"/>
  <c r="X352" i="125"/>
  <c r="X351" i="125"/>
  <c r="X350" i="125"/>
  <c r="X349" i="125"/>
  <c r="X348" i="125"/>
  <c r="X347" i="125"/>
  <c r="X346" i="125"/>
  <c r="X345" i="125"/>
  <c r="X344" i="125"/>
  <c r="X343" i="125"/>
  <c r="X342" i="125"/>
  <c r="X341" i="125"/>
  <c r="X340" i="125"/>
  <c r="X339" i="125"/>
  <c r="X338" i="125"/>
  <c r="X337" i="125"/>
  <c r="X336" i="125"/>
  <c r="X335" i="125"/>
  <c r="X334" i="125"/>
  <c r="X333" i="125"/>
  <c r="X332" i="125"/>
  <c r="X331" i="125"/>
  <c r="X330" i="125"/>
  <c r="X329" i="125"/>
  <c r="X328" i="125"/>
  <c r="X327" i="125"/>
  <c r="X326" i="125"/>
  <c r="X325" i="125"/>
  <c r="X324" i="125"/>
  <c r="X323" i="125"/>
  <c r="X322" i="125"/>
  <c r="X321" i="125"/>
  <c r="X320" i="125"/>
  <c r="X319" i="125"/>
  <c r="X318" i="125"/>
  <c r="X317" i="125"/>
  <c r="X316" i="125"/>
  <c r="X315" i="125"/>
  <c r="X314" i="125"/>
  <c r="X313" i="125"/>
  <c r="X312" i="125"/>
  <c r="X311" i="125"/>
  <c r="X310" i="125"/>
  <c r="X309" i="125"/>
  <c r="X308" i="125"/>
  <c r="X307" i="125"/>
  <c r="X306" i="125"/>
  <c r="X305" i="125"/>
  <c r="X304" i="125"/>
  <c r="X303" i="125"/>
  <c r="X302" i="125"/>
  <c r="X301" i="125"/>
  <c r="X300" i="125"/>
  <c r="X299" i="125"/>
  <c r="X298" i="125"/>
  <c r="X297" i="125"/>
  <c r="X296" i="125"/>
  <c r="X295" i="125"/>
  <c r="X294" i="125"/>
  <c r="X293" i="125"/>
  <c r="X292" i="125"/>
  <c r="X291" i="125"/>
  <c r="X290" i="125"/>
  <c r="X289" i="125"/>
  <c r="X288" i="125"/>
  <c r="X287" i="125"/>
  <c r="X286" i="125"/>
  <c r="X285" i="125"/>
  <c r="X284" i="125"/>
  <c r="X283" i="125"/>
  <c r="X282" i="125"/>
  <c r="X281" i="125"/>
  <c r="X280" i="125"/>
  <c r="X279" i="125"/>
  <c r="X278" i="125"/>
  <c r="X277" i="125"/>
  <c r="X276" i="125"/>
  <c r="X275" i="125"/>
  <c r="X274" i="125"/>
  <c r="X273" i="125"/>
  <c r="X272" i="125"/>
  <c r="X271" i="125"/>
  <c r="X270" i="125"/>
  <c r="X269" i="125"/>
  <c r="X268" i="125"/>
  <c r="X267" i="125"/>
  <c r="X266" i="125"/>
  <c r="X265" i="125"/>
  <c r="X264" i="125"/>
  <c r="X263" i="125"/>
  <c r="X262" i="125"/>
  <c r="X261" i="125"/>
  <c r="X260" i="125"/>
  <c r="X259" i="125"/>
  <c r="X258" i="125"/>
  <c r="X257" i="125"/>
  <c r="X256" i="125"/>
  <c r="X255" i="125"/>
  <c r="X254" i="125"/>
  <c r="X253" i="125"/>
  <c r="X252" i="125"/>
  <c r="X251" i="125"/>
  <c r="X250" i="125"/>
  <c r="X249" i="125"/>
  <c r="X248" i="125"/>
  <c r="X247" i="125"/>
  <c r="X246" i="125"/>
  <c r="X245" i="125"/>
  <c r="X244" i="125"/>
  <c r="X243" i="125"/>
  <c r="X242" i="125"/>
  <c r="X241" i="125"/>
  <c r="X240" i="125"/>
  <c r="X239" i="125"/>
  <c r="X238" i="125"/>
  <c r="X237" i="125"/>
  <c r="X236" i="125"/>
  <c r="X235" i="125"/>
  <c r="X234" i="125"/>
  <c r="X233" i="125"/>
  <c r="X232" i="125"/>
  <c r="X231" i="125"/>
  <c r="X230" i="125"/>
  <c r="X229" i="125"/>
  <c r="X228" i="125"/>
  <c r="X227" i="125"/>
  <c r="X226" i="125"/>
  <c r="X225" i="125"/>
  <c r="X224" i="125"/>
  <c r="X223" i="125"/>
  <c r="X222" i="125"/>
  <c r="X221" i="125"/>
  <c r="X220" i="125"/>
  <c r="X219" i="125"/>
  <c r="X218" i="125"/>
  <c r="X217" i="125"/>
  <c r="X216" i="125"/>
  <c r="X215" i="125"/>
  <c r="X214" i="125"/>
  <c r="X213" i="125"/>
  <c r="X212" i="125"/>
  <c r="X211" i="125"/>
  <c r="X210" i="125"/>
  <c r="X209" i="125"/>
  <c r="X208" i="125"/>
  <c r="X207" i="125"/>
  <c r="X206" i="125"/>
  <c r="X205" i="125"/>
  <c r="X204" i="125"/>
  <c r="X203" i="125"/>
  <c r="X202" i="125"/>
  <c r="X201" i="125"/>
  <c r="X200" i="125"/>
  <c r="X199" i="125"/>
  <c r="X198" i="125"/>
  <c r="X197" i="125"/>
  <c r="X196" i="125"/>
  <c r="X195" i="125"/>
  <c r="X194" i="125"/>
  <c r="X193" i="125"/>
  <c r="X192" i="125"/>
  <c r="X191" i="125"/>
  <c r="X190" i="125"/>
  <c r="X189" i="125"/>
  <c r="X188" i="125"/>
  <c r="X187" i="125"/>
  <c r="X186" i="125"/>
  <c r="X185" i="125"/>
  <c r="X184" i="125"/>
  <c r="X183" i="125"/>
  <c r="X182" i="125"/>
  <c r="X181" i="125"/>
  <c r="X180" i="125"/>
  <c r="X179" i="125"/>
  <c r="X178" i="125"/>
  <c r="X177" i="125"/>
  <c r="X176" i="125"/>
  <c r="X175" i="125"/>
  <c r="X174" i="125"/>
  <c r="X173" i="125"/>
  <c r="X172" i="125"/>
  <c r="X171" i="125"/>
  <c r="X170" i="125"/>
  <c r="X169" i="125"/>
  <c r="X168" i="125"/>
  <c r="X167" i="125"/>
  <c r="X166" i="125"/>
  <c r="X165" i="125"/>
  <c r="X164" i="125"/>
  <c r="X163" i="125"/>
  <c r="X162" i="125"/>
  <c r="X161" i="125"/>
  <c r="X160" i="125"/>
  <c r="X159" i="125"/>
  <c r="X158" i="125"/>
  <c r="X157" i="125"/>
  <c r="X156" i="125"/>
  <c r="X155" i="125"/>
  <c r="X154" i="125"/>
  <c r="X153" i="125"/>
  <c r="X152" i="125"/>
  <c r="X151" i="125"/>
  <c r="X150" i="125"/>
  <c r="X149" i="125"/>
  <c r="X148" i="125"/>
  <c r="X147" i="125"/>
  <c r="X146" i="125"/>
  <c r="X145" i="125"/>
  <c r="X144" i="125"/>
  <c r="X143" i="125"/>
  <c r="X142" i="125"/>
  <c r="X141" i="125"/>
  <c r="X140" i="125"/>
  <c r="X139" i="125"/>
  <c r="X138" i="125"/>
  <c r="X137" i="125"/>
  <c r="X136" i="125"/>
  <c r="X135" i="125"/>
  <c r="X134" i="125"/>
  <c r="X133" i="125"/>
  <c r="X132" i="125"/>
  <c r="X131" i="125"/>
  <c r="X130" i="125"/>
  <c r="X129" i="125"/>
  <c r="X128" i="125"/>
  <c r="X127" i="125"/>
  <c r="X126" i="125"/>
  <c r="X125" i="125"/>
  <c r="X124" i="125"/>
  <c r="X123" i="125"/>
  <c r="X122" i="125"/>
  <c r="X121" i="125"/>
  <c r="X120" i="125"/>
  <c r="X119" i="125"/>
  <c r="X118" i="125"/>
  <c r="X117" i="125"/>
  <c r="X116" i="125"/>
  <c r="X115" i="125"/>
  <c r="X114" i="125"/>
  <c r="X113" i="125"/>
  <c r="X112" i="125"/>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W191" i="125" s="1"/>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H2" i="125"/>
  <c r="X428" i="109"/>
  <c r="X429" i="109"/>
  <c r="X430" i="109"/>
  <c r="X431" i="109"/>
  <c r="X432" i="109"/>
  <c r="X433" i="109"/>
  <c r="X434" i="109"/>
  <c r="X435" i="109"/>
  <c r="X436" i="109"/>
  <c r="X437" i="109"/>
  <c r="X438" i="109"/>
  <c r="X439" i="109"/>
  <c r="X440" i="109"/>
  <c r="X441" i="109"/>
  <c r="X442" i="109"/>
  <c r="X443" i="109"/>
  <c r="X444" i="109"/>
  <c r="X445" i="109"/>
  <c r="X446" i="109"/>
  <c r="U2001" i="6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U579" i="61"/>
  <c r="U578" i="61"/>
  <c r="U577" i="61"/>
  <c r="U576" i="61"/>
  <c r="U575" i="61"/>
  <c r="U574" i="61"/>
  <c r="U573" i="61"/>
  <c r="U572" i="61"/>
  <c r="U571" i="61"/>
  <c r="U570" i="61"/>
  <c r="U569" i="61"/>
  <c r="U568" i="61"/>
  <c r="U567" i="61"/>
  <c r="U566" i="61"/>
  <c r="U565" i="61"/>
  <c r="U564" i="61"/>
  <c r="U563" i="61"/>
  <c r="U562" i="61"/>
  <c r="U561" i="61"/>
  <c r="U560" i="61"/>
  <c r="U559" i="61"/>
  <c r="U558" i="61"/>
  <c r="U557" i="61"/>
  <c r="U556" i="61"/>
  <c r="U555" i="61"/>
  <c r="U554" i="61"/>
  <c r="U553" i="61"/>
  <c r="U552" i="61"/>
  <c r="U551" i="61"/>
  <c r="U550" i="61"/>
  <c r="U549" i="61"/>
  <c r="U548" i="61"/>
  <c r="U547" i="61"/>
  <c r="U546" i="61"/>
  <c r="U545" i="61"/>
  <c r="U544" i="61"/>
  <c r="U543" i="61"/>
  <c r="U542" i="61"/>
  <c r="U541" i="61"/>
  <c r="U540" i="61"/>
  <c r="U539" i="61"/>
  <c r="U538" i="61"/>
  <c r="U537" i="61"/>
  <c r="U536" i="61"/>
  <c r="U535" i="61"/>
  <c r="U534" i="61"/>
  <c r="U533" i="61"/>
  <c r="U532" i="61"/>
  <c r="U531" i="61"/>
  <c r="U530" i="61"/>
  <c r="U529" i="61"/>
  <c r="U528" i="61"/>
  <c r="U527" i="61"/>
  <c r="U526" i="61"/>
  <c r="U525" i="61"/>
  <c r="U524" i="61"/>
  <c r="U523" i="61"/>
  <c r="U522" i="61"/>
  <c r="U521" i="61"/>
  <c r="U520" i="61"/>
  <c r="U519" i="61"/>
  <c r="U518" i="61"/>
  <c r="U517" i="61"/>
  <c r="U516" i="61"/>
  <c r="U515" i="61"/>
  <c r="U514" i="61"/>
  <c r="U513" i="61"/>
  <c r="U512" i="61"/>
  <c r="U511" i="61"/>
  <c r="U510" i="61"/>
  <c r="U509" i="61"/>
  <c r="U508" i="61"/>
  <c r="U507" i="61"/>
  <c r="U506" i="61"/>
  <c r="U505" i="61"/>
  <c r="U504" i="61"/>
  <c r="U503" i="61"/>
  <c r="U502" i="61"/>
  <c r="U501" i="61"/>
  <c r="U500" i="61"/>
  <c r="U499" i="61"/>
  <c r="U498" i="61"/>
  <c r="U497" i="61"/>
  <c r="U496" i="61"/>
  <c r="U495" i="61"/>
  <c r="U494" i="61"/>
  <c r="U493" i="61"/>
  <c r="U492" i="61"/>
  <c r="U491" i="61"/>
  <c r="U490" i="61"/>
  <c r="U489" i="61"/>
  <c r="U488" i="61"/>
  <c r="U487" i="61"/>
  <c r="U486" i="61"/>
  <c r="U485" i="61"/>
  <c r="U484" i="61"/>
  <c r="U483" i="61"/>
  <c r="U482" i="61"/>
  <c r="U481" i="61"/>
  <c r="U480" i="61"/>
  <c r="U479" i="61"/>
  <c r="U478" i="61"/>
  <c r="U477" i="61"/>
  <c r="U476" i="61"/>
  <c r="U475" i="61"/>
  <c r="U474" i="61"/>
  <c r="U473" i="61"/>
  <c r="U472" i="61"/>
  <c r="U471" i="61"/>
  <c r="U101" i="61"/>
  <c r="U470" i="61"/>
  <c r="U469" i="61"/>
  <c r="U468" i="61"/>
  <c r="U467" i="61"/>
  <c r="U466" i="61"/>
  <c r="U465" i="61"/>
  <c r="U464" i="61"/>
  <c r="U463" i="61"/>
  <c r="U462" i="61"/>
  <c r="U461" i="61"/>
  <c r="U460" i="61"/>
  <c r="U459" i="61"/>
  <c r="U458" i="61"/>
  <c r="U457" i="61"/>
  <c r="U456" i="61"/>
  <c r="U455" i="61"/>
  <c r="U454" i="61"/>
  <c r="U453" i="61"/>
  <c r="U451" i="61"/>
  <c r="U450" i="61"/>
  <c r="U449" i="61"/>
  <c r="U448" i="61"/>
  <c r="U447" i="61"/>
  <c r="U446" i="61"/>
  <c r="U445" i="61"/>
  <c r="U444" i="61"/>
  <c r="U443" i="61"/>
  <c r="U442" i="61"/>
  <c r="U441" i="61"/>
  <c r="U440" i="61"/>
  <c r="U439" i="61"/>
  <c r="U438" i="61"/>
  <c r="U437" i="61"/>
  <c r="U436" i="61"/>
  <c r="U435" i="61"/>
  <c r="U434" i="61"/>
  <c r="U433" i="61"/>
  <c r="U432" i="61"/>
  <c r="U431" i="61"/>
  <c r="U430" i="61"/>
  <c r="U429" i="61"/>
  <c r="U428" i="61"/>
  <c r="U427" i="61"/>
  <c r="U426" i="61"/>
  <c r="U425" i="61"/>
  <c r="U424" i="61"/>
  <c r="U423" i="61"/>
  <c r="U422" i="61"/>
  <c r="U421" i="61"/>
  <c r="U420" i="61"/>
  <c r="U419" i="61"/>
  <c r="U418" i="61"/>
  <c r="U417" i="61"/>
  <c r="U416" i="61"/>
  <c r="U415" i="61"/>
  <c r="U414" i="61"/>
  <c r="U413" i="61"/>
  <c r="U412" i="61"/>
  <c r="U411" i="61"/>
  <c r="U410" i="61"/>
  <c r="U409" i="61"/>
  <c r="U408" i="61"/>
  <c r="U407" i="61"/>
  <c r="U406" i="61"/>
  <c r="U405" i="61"/>
  <c r="U404" i="61"/>
  <c r="U403" i="61"/>
  <c r="U402" i="61"/>
  <c r="U401" i="61"/>
  <c r="U400" i="61"/>
  <c r="U399" i="61"/>
  <c r="U398" i="61"/>
  <c r="U397" i="61"/>
  <c r="U396" i="61"/>
  <c r="U395" i="61"/>
  <c r="U394" i="61"/>
  <c r="U393" i="61"/>
  <c r="U392" i="61"/>
  <c r="U391" i="61"/>
  <c r="U390" i="61"/>
  <c r="U389" i="61"/>
  <c r="U388" i="61"/>
  <c r="U387" i="61"/>
  <c r="U386" i="61"/>
  <c r="U385" i="61"/>
  <c r="U384" i="61"/>
  <c r="U383" i="61"/>
  <c r="U382" i="61"/>
  <c r="U381" i="61"/>
  <c r="U11" i="61"/>
  <c r="U380" i="61"/>
  <c r="U379" i="61"/>
  <c r="U378" i="61"/>
  <c r="U377" i="61"/>
  <c r="U376" i="61"/>
  <c r="U375" i="61"/>
  <c r="U374" i="61"/>
  <c r="U373" i="61"/>
  <c r="U372" i="61"/>
  <c r="U371" i="61"/>
  <c r="U370" i="61"/>
  <c r="U369" i="61"/>
  <c r="U368" i="61"/>
  <c r="U367" i="61"/>
  <c r="U366" i="61"/>
  <c r="U365" i="61"/>
  <c r="U364" i="61"/>
  <c r="U363" i="61"/>
  <c r="U362" i="61"/>
  <c r="U361" i="61"/>
  <c r="U360" i="61"/>
  <c r="U359" i="61"/>
  <c r="U358" i="61"/>
  <c r="U357" i="61"/>
  <c r="U356" i="61"/>
  <c r="U355" i="61"/>
  <c r="U354" i="61"/>
  <c r="U353" i="61"/>
  <c r="U352" i="61"/>
  <c r="U351" i="61"/>
  <c r="U350" i="61"/>
  <c r="U349" i="61"/>
  <c r="U348" i="61"/>
  <c r="U347" i="61"/>
  <c r="U346" i="61"/>
  <c r="U345" i="61"/>
  <c r="U344" i="61"/>
  <c r="U343" i="61"/>
  <c r="U342" i="61"/>
  <c r="U341" i="61"/>
  <c r="U340" i="61"/>
  <c r="U339" i="61"/>
  <c r="U338" i="61"/>
  <c r="U337" i="61"/>
  <c r="U336" i="61"/>
  <c r="U335" i="61"/>
  <c r="U334" i="61"/>
  <c r="U333" i="61"/>
  <c r="U332" i="61"/>
  <c r="U331" i="61"/>
  <c r="U330" i="61"/>
  <c r="U329" i="61"/>
  <c r="U328" i="61"/>
  <c r="U327" i="61"/>
  <c r="U326" i="61"/>
  <c r="U325" i="61"/>
  <c r="U324" i="61"/>
  <c r="U323" i="61"/>
  <c r="U322" i="61"/>
  <c r="U321" i="61"/>
  <c r="U320" i="61"/>
  <c r="U319" i="61"/>
  <c r="U318" i="61"/>
  <c r="U317" i="61"/>
  <c r="U316" i="61"/>
  <c r="U315" i="61"/>
  <c r="U314" i="61"/>
  <c r="U313" i="61"/>
  <c r="U312" i="61"/>
  <c r="U311" i="61"/>
  <c r="U310" i="61"/>
  <c r="U309" i="61"/>
  <c r="U308" i="61"/>
  <c r="U307" i="61"/>
  <c r="U306" i="61"/>
  <c r="U305" i="61"/>
  <c r="U304" i="61"/>
  <c r="U303" i="61"/>
  <c r="U302" i="61"/>
  <c r="U301" i="61"/>
  <c r="U300" i="61"/>
  <c r="U299" i="61"/>
  <c r="U298" i="61"/>
  <c r="U297" i="61"/>
  <c r="U296" i="61"/>
  <c r="U295" i="61"/>
  <c r="U294" i="61"/>
  <c r="U293" i="61"/>
  <c r="U292" i="61"/>
  <c r="U291" i="61"/>
  <c r="U290" i="61"/>
  <c r="U289" i="61"/>
  <c r="U288" i="61"/>
  <c r="U287" i="61"/>
  <c r="U286" i="61"/>
  <c r="U285" i="61"/>
  <c r="U284" i="61"/>
  <c r="U283" i="61"/>
  <c r="U282" i="61"/>
  <c r="U281" i="61"/>
  <c r="U280" i="61"/>
  <c r="U279" i="61"/>
  <c r="U278" i="61"/>
  <c r="U277" i="61"/>
  <c r="U276" i="61"/>
  <c r="U275" i="61"/>
  <c r="U274" i="61"/>
  <c r="U273" i="61"/>
  <c r="U272" i="61"/>
  <c r="U271" i="61"/>
  <c r="U270" i="61"/>
  <c r="U269" i="61"/>
  <c r="U268" i="61"/>
  <c r="U267" i="61"/>
  <c r="U266" i="61"/>
  <c r="U265" i="61"/>
  <c r="U264" i="61"/>
  <c r="U263" i="61"/>
  <c r="U262" i="61"/>
  <c r="U261" i="61"/>
  <c r="U260" i="61"/>
  <c r="U259" i="61"/>
  <c r="U258" i="61"/>
  <c r="U257" i="61"/>
  <c r="U256" i="61"/>
  <c r="U255" i="61"/>
  <c r="U254" i="61"/>
  <c r="U253" i="61"/>
  <c r="U252" i="61"/>
  <c r="U251" i="61"/>
  <c r="U250" i="61"/>
  <c r="U249" i="61"/>
  <c r="U248" i="61"/>
  <c r="U247" i="61"/>
  <c r="U246" i="61"/>
  <c r="U245" i="61"/>
  <c r="U244" i="61"/>
  <c r="U243" i="61"/>
  <c r="U242" i="61"/>
  <c r="U241" i="61"/>
  <c r="U240" i="61"/>
  <c r="U239" i="61"/>
  <c r="U238" i="61"/>
  <c r="U237" i="61"/>
  <c r="U236" i="61"/>
  <c r="U235" i="61"/>
  <c r="U234" i="61"/>
  <c r="U233" i="61"/>
  <c r="U232" i="61"/>
  <c r="U231" i="61"/>
  <c r="U230" i="61"/>
  <c r="U229" i="61"/>
  <c r="U228" i="61"/>
  <c r="U227" i="61"/>
  <c r="U226" i="61"/>
  <c r="U225" i="61"/>
  <c r="U224" i="61"/>
  <c r="U223" i="61"/>
  <c r="U222" i="61"/>
  <c r="U221" i="61"/>
  <c r="U220" i="61"/>
  <c r="U219" i="61"/>
  <c r="U218" i="61"/>
  <c r="U217" i="61"/>
  <c r="U216" i="61"/>
  <c r="U215" i="61"/>
  <c r="U214" i="61"/>
  <c r="U213" i="61"/>
  <c r="U212" i="61"/>
  <c r="U211" i="61"/>
  <c r="U210" i="61"/>
  <c r="U209" i="61"/>
  <c r="U208" i="61"/>
  <c r="U207" i="61"/>
  <c r="U206" i="61"/>
  <c r="U205" i="61"/>
  <c r="U204" i="61"/>
  <c r="U203" i="61"/>
  <c r="U202" i="61"/>
  <c r="U201" i="61"/>
  <c r="U200" i="61"/>
  <c r="U199" i="61"/>
  <c r="U198" i="61"/>
  <c r="U197" i="61"/>
  <c r="U196" i="61"/>
  <c r="U195" i="61"/>
  <c r="U194" i="61"/>
  <c r="U193" i="61"/>
  <c r="U192" i="61"/>
  <c r="U191" i="61"/>
  <c r="U190" i="61"/>
  <c r="U189" i="61"/>
  <c r="U188" i="61"/>
  <c r="U187" i="61"/>
  <c r="U186" i="61"/>
  <c r="U185" i="61"/>
  <c r="U184" i="61"/>
  <c r="U183" i="61"/>
  <c r="U182" i="61"/>
  <c r="U181" i="61"/>
  <c r="U180" i="61"/>
  <c r="U179" i="61"/>
  <c r="U178" i="61"/>
  <c r="U177" i="61"/>
  <c r="U176" i="61"/>
  <c r="U175" i="61"/>
  <c r="U174" i="61"/>
  <c r="U173" i="61"/>
  <c r="U172" i="61"/>
  <c r="U171" i="61"/>
  <c r="U170" i="61"/>
  <c r="U169" i="61"/>
  <c r="U168" i="61"/>
  <c r="U167" i="61"/>
  <c r="U166" i="61"/>
  <c r="U165" i="61"/>
  <c r="U164" i="61"/>
  <c r="U163" i="61"/>
  <c r="U162" i="61"/>
  <c r="U161" i="61"/>
  <c r="U160" i="61"/>
  <c r="U159" i="61"/>
  <c r="U158" i="61"/>
  <c r="U157" i="61"/>
  <c r="U156" i="61"/>
  <c r="U155" i="61"/>
  <c r="U154" i="61"/>
  <c r="U153" i="61"/>
  <c r="U152" i="61"/>
  <c r="U151" i="61"/>
  <c r="U150" i="61"/>
  <c r="U149" i="61"/>
  <c r="U148" i="61"/>
  <c r="U147" i="61"/>
  <c r="U146" i="61"/>
  <c r="U145" i="61"/>
  <c r="U144" i="61"/>
  <c r="U143" i="61"/>
  <c r="U142" i="61"/>
  <c r="U141" i="61"/>
  <c r="U140" i="61"/>
  <c r="U139" i="61"/>
  <c r="U138" i="61"/>
  <c r="U137" i="61"/>
  <c r="U136" i="61"/>
  <c r="U135" i="61"/>
  <c r="U134" i="61"/>
  <c r="U133" i="61"/>
  <c r="U132" i="61"/>
  <c r="U131" i="61"/>
  <c r="U130" i="61"/>
  <c r="U129" i="61"/>
  <c r="U128" i="61"/>
  <c r="U127" i="61"/>
  <c r="U126" i="61"/>
  <c r="U125" i="61"/>
  <c r="U124" i="61"/>
  <c r="U123" i="61"/>
  <c r="U122" i="61"/>
  <c r="U121" i="61"/>
  <c r="U120" i="61"/>
  <c r="U119" i="61"/>
  <c r="U118" i="61"/>
  <c r="U117" i="61"/>
  <c r="U116" i="61"/>
  <c r="U115" i="61"/>
  <c r="U114" i="61"/>
  <c r="U113" i="61"/>
  <c r="U112" i="61"/>
  <c r="U111" i="61"/>
  <c r="U110" i="61"/>
  <c r="U109" i="61"/>
  <c r="U108" i="61"/>
  <c r="U107" i="61"/>
  <c r="U106" i="61"/>
  <c r="U105" i="61"/>
  <c r="U104" i="61"/>
  <c r="U103" i="61"/>
  <c r="U102" i="61"/>
  <c r="U100" i="61"/>
  <c r="U99" i="61"/>
  <c r="U98" i="61"/>
  <c r="U97" i="61"/>
  <c r="U96" i="61"/>
  <c r="U95" i="61"/>
  <c r="U94" i="61"/>
  <c r="U93" i="61"/>
  <c r="U92" i="61"/>
  <c r="U91" i="61"/>
  <c r="U90" i="61"/>
  <c r="U89" i="61"/>
  <c r="U88" i="61"/>
  <c r="U87" i="61"/>
  <c r="U86" i="61"/>
  <c r="U85" i="61"/>
  <c r="U84" i="61"/>
  <c r="U83" i="61"/>
  <c r="U82" i="61"/>
  <c r="U81" i="61"/>
  <c r="U80" i="61"/>
  <c r="U79" i="61"/>
  <c r="U78" i="61"/>
  <c r="U77" i="61"/>
  <c r="U76" i="61"/>
  <c r="U75" i="61"/>
  <c r="U74" i="61"/>
  <c r="U73" i="61"/>
  <c r="U72" i="61"/>
  <c r="U71" i="61"/>
  <c r="U70" i="61"/>
  <c r="U69" i="61"/>
  <c r="U68" i="61"/>
  <c r="U67" i="61"/>
  <c r="U66" i="61"/>
  <c r="U65" i="61"/>
  <c r="U64" i="61"/>
  <c r="U63" i="61"/>
  <c r="U62" i="61"/>
  <c r="U61" i="61"/>
  <c r="U60" i="61"/>
  <c r="U59" i="61"/>
  <c r="U58" i="61"/>
  <c r="U57" i="61"/>
  <c r="U56" i="61"/>
  <c r="U55" i="61"/>
  <c r="U54" i="61"/>
  <c r="U53" i="61"/>
  <c r="U52" i="61"/>
  <c r="U51" i="61"/>
  <c r="U50" i="61"/>
  <c r="U49" i="61"/>
  <c r="U48" i="61"/>
  <c r="U47" i="61"/>
  <c r="U46" i="61"/>
  <c r="U45" i="61"/>
  <c r="U44" i="61"/>
  <c r="U43" i="61"/>
  <c r="U42" i="61"/>
  <c r="U41" i="61"/>
  <c r="U40" i="61"/>
  <c r="U39" i="61"/>
  <c r="U38" i="61"/>
  <c r="U37" i="61"/>
  <c r="U36" i="61"/>
  <c r="U35" i="61"/>
  <c r="U34" i="61"/>
  <c r="U33" i="61"/>
  <c r="U32" i="61"/>
  <c r="U31" i="61"/>
  <c r="U30" i="61"/>
  <c r="U29" i="61"/>
  <c r="U28" i="61"/>
  <c r="U27" i="61"/>
  <c r="U26" i="61"/>
  <c r="U25" i="61"/>
  <c r="U24" i="61"/>
  <c r="U23" i="61"/>
  <c r="U22" i="61"/>
  <c r="U21" i="61"/>
  <c r="U20" i="61"/>
  <c r="U19" i="61"/>
  <c r="U18" i="61"/>
  <c r="U17" i="61"/>
  <c r="U16" i="61"/>
  <c r="U15" i="61"/>
  <c r="U14" i="61"/>
  <c r="U13" i="61"/>
  <c r="U12" i="61"/>
  <c r="U10" i="61"/>
  <c r="U9" i="61"/>
  <c r="U8" i="61"/>
  <c r="U7" i="61"/>
  <c r="U6" i="61"/>
  <c r="U5" i="61"/>
  <c r="U4" i="61"/>
  <c r="U3" i="61"/>
  <c r="U2" i="61"/>
  <c r="T1" i="61"/>
  <c r="E66" i="125"/>
  <c r="E70" i="125"/>
  <c r="E42" i="125"/>
  <c r="E38" i="125"/>
  <c r="R3" i="125"/>
  <c r="E23" i="125"/>
  <c r="E54" i="125"/>
  <c r="E65" i="125"/>
  <c r="E98" i="125"/>
  <c r="E64" i="125"/>
  <c r="E89" i="125"/>
  <c r="E26" i="125"/>
  <c r="E18" i="125"/>
  <c r="A5" i="125"/>
  <c r="E59" i="125"/>
  <c r="E47" i="125"/>
  <c r="E77" i="125"/>
  <c r="E101" i="125"/>
  <c r="E86" i="125"/>
  <c r="E68" i="125"/>
  <c r="E50" i="125"/>
  <c r="E79" i="125"/>
  <c r="E10" i="125"/>
  <c r="E90" i="125"/>
  <c r="E29" i="125"/>
  <c r="E19" i="125"/>
  <c r="E67" i="125"/>
  <c r="E43" i="125"/>
  <c r="E20" i="125"/>
  <c r="E100" i="125"/>
  <c r="E95" i="125"/>
  <c r="E97" i="125"/>
  <c r="E16" i="125"/>
  <c r="D6" i="125"/>
  <c r="E73" i="125"/>
  <c r="E81" i="125"/>
  <c r="E30" i="125"/>
  <c r="E75" i="125"/>
  <c r="E12" i="125"/>
  <c r="E37" i="125"/>
  <c r="E56" i="125"/>
  <c r="E88" i="125"/>
  <c r="E83" i="125"/>
  <c r="E93" i="125"/>
  <c r="E94" i="125"/>
  <c r="E22" i="125"/>
  <c r="E60" i="125"/>
  <c r="E63" i="125"/>
  <c r="E13" i="125"/>
  <c r="E44" i="125"/>
  <c r="E51" i="125"/>
  <c r="E15" i="125"/>
  <c r="E21" i="125"/>
  <c r="E74" i="125"/>
  <c r="E17" i="125"/>
  <c r="E87" i="125"/>
  <c r="E62" i="125"/>
  <c r="E61" i="125"/>
  <c r="E58" i="125"/>
  <c r="E28" i="125"/>
  <c r="E40" i="125"/>
  <c r="E46" i="125"/>
  <c r="E99" i="125"/>
  <c r="D4" i="125"/>
  <c r="E57" i="125"/>
  <c r="E27" i="125"/>
  <c r="E82" i="125"/>
  <c r="E45" i="125"/>
  <c r="E53" i="125"/>
  <c r="E92" i="125"/>
  <c r="E31" i="125"/>
  <c r="E25" i="125"/>
  <c r="E32" i="125"/>
  <c r="E9" i="125"/>
  <c r="E78" i="125"/>
  <c r="E49" i="125"/>
  <c r="E85" i="125"/>
  <c r="E96" i="125"/>
  <c r="E34" i="125"/>
  <c r="E5" i="125"/>
  <c r="E24" i="125"/>
  <c r="E91" i="125"/>
  <c r="E11" i="125"/>
  <c r="E48" i="125"/>
  <c r="E80" i="125"/>
  <c r="E35" i="125"/>
  <c r="E76" i="125"/>
  <c r="E41" i="125"/>
  <c r="E33" i="125"/>
  <c r="A3" i="125"/>
  <c r="E71" i="125"/>
  <c r="E39" i="125"/>
  <c r="E52" i="125"/>
  <c r="E69" i="125"/>
  <c r="E55" i="125"/>
  <c r="E36" i="125"/>
  <c r="E72" i="125"/>
  <c r="E84" i="125"/>
  <c r="E14" i="125"/>
  <c r="W107" i="125" l="1"/>
  <c r="W115" i="125"/>
  <c r="W123" i="125"/>
  <c r="W131" i="125"/>
  <c r="W139" i="125"/>
  <c r="W147" i="125"/>
  <c r="W155" i="125"/>
  <c r="W163" i="125"/>
  <c r="W171" i="125"/>
  <c r="W175" i="125"/>
  <c r="W183" i="125"/>
  <c r="W108" i="125"/>
  <c r="W116" i="125"/>
  <c r="W124" i="125"/>
  <c r="W132" i="125"/>
  <c r="W140" i="125"/>
  <c r="W148" i="125"/>
  <c r="W156" i="125"/>
  <c r="W164" i="125"/>
  <c r="W172" i="125"/>
  <c r="W176" i="125"/>
  <c r="W188" i="125"/>
  <c r="W105" i="125"/>
  <c r="W109" i="125"/>
  <c r="W113" i="125"/>
  <c r="W117" i="125"/>
  <c r="W121" i="125"/>
  <c r="W125" i="125"/>
  <c r="W129" i="125"/>
  <c r="W133" i="125"/>
  <c r="W137" i="125"/>
  <c r="W141" i="125"/>
  <c r="W145" i="125"/>
  <c r="W149" i="125"/>
  <c r="W153" i="125"/>
  <c r="W157" i="125"/>
  <c r="W161" i="125"/>
  <c r="W165" i="125"/>
  <c r="W169" i="125"/>
  <c r="W173" i="125"/>
  <c r="W177" i="125"/>
  <c r="W181" i="125"/>
  <c r="W185" i="125"/>
  <c r="W189" i="125"/>
  <c r="W103" i="125"/>
  <c r="W111" i="125"/>
  <c r="W119" i="125"/>
  <c r="W127" i="125"/>
  <c r="W135" i="125"/>
  <c r="W143" i="125"/>
  <c r="W151" i="125"/>
  <c r="W159" i="125"/>
  <c r="W167" i="125"/>
  <c r="W179" i="125"/>
  <c r="W187" i="125"/>
  <c r="W104" i="125"/>
  <c r="W112" i="125"/>
  <c r="W120" i="125"/>
  <c r="W128" i="125"/>
  <c r="W136" i="125"/>
  <c r="W144" i="125"/>
  <c r="W152" i="125"/>
  <c r="W160" i="125"/>
  <c r="W168" i="125"/>
  <c r="W180" i="125"/>
  <c r="W184" i="125"/>
  <c r="W106" i="125"/>
  <c r="W110" i="125"/>
  <c r="W114" i="125"/>
  <c r="W118" i="125"/>
  <c r="W122" i="125"/>
  <c r="W126" i="125"/>
  <c r="W130" i="125"/>
  <c r="W134" i="125"/>
  <c r="W138" i="125"/>
  <c r="W142" i="125"/>
  <c r="W146" i="125"/>
  <c r="W150" i="125"/>
  <c r="W154" i="125"/>
  <c r="W158" i="125"/>
  <c r="W162" i="125"/>
  <c r="W166" i="125"/>
  <c r="W170" i="125"/>
  <c r="W174" i="125"/>
  <c r="W178" i="125"/>
  <c r="W182" i="125"/>
  <c r="W186" i="125"/>
  <c r="A6" i="125"/>
  <c r="Q4" i="125"/>
  <c r="A99" i="125"/>
  <c r="A98" i="125"/>
  <c r="A100" i="125" s="1"/>
  <c r="A101" i="125" s="1"/>
  <c r="W195" i="125"/>
  <c r="W199" i="125"/>
  <c r="W203" i="125"/>
  <c r="W207" i="125"/>
  <c r="W211" i="125"/>
  <c r="W215" i="125"/>
  <c r="W219" i="125"/>
  <c r="W223" i="125"/>
  <c r="W227" i="125"/>
  <c r="W231" i="125"/>
  <c r="W235" i="125"/>
  <c r="W239" i="125"/>
  <c r="W243" i="125"/>
  <c r="W247" i="125"/>
  <c r="W251" i="125"/>
  <c r="W255" i="125"/>
  <c r="W259" i="125"/>
  <c r="W263" i="125"/>
  <c r="W267" i="125"/>
  <c r="W271" i="125"/>
  <c r="W275" i="125"/>
  <c r="W192" i="125"/>
  <c r="W196" i="125"/>
  <c r="W200" i="125"/>
  <c r="W204" i="125"/>
  <c r="W208" i="125"/>
  <c r="W212" i="125"/>
  <c r="W216" i="125"/>
  <c r="W220" i="125"/>
  <c r="W224" i="125"/>
  <c r="W228" i="125"/>
  <c r="W232" i="125"/>
  <c r="W236" i="125"/>
  <c r="W240" i="125"/>
  <c r="W244" i="125"/>
  <c r="W248" i="125"/>
  <c r="W252" i="125"/>
  <c r="W256" i="125"/>
  <c r="W260" i="125"/>
  <c r="W264" i="125"/>
  <c r="W268" i="125"/>
  <c r="W272" i="125"/>
  <c r="W276" i="125"/>
  <c r="W280" i="125"/>
  <c r="W284" i="125"/>
  <c r="W190" i="125"/>
  <c r="W193" i="125"/>
  <c r="W197" i="125"/>
  <c r="W201" i="125"/>
  <c r="W205" i="125"/>
  <c r="W209" i="125"/>
  <c r="W213" i="125"/>
  <c r="W217" i="125"/>
  <c r="W221" i="125"/>
  <c r="W225" i="125"/>
  <c r="W229" i="125"/>
  <c r="W233" i="125"/>
  <c r="W237" i="125"/>
  <c r="W241" i="125"/>
  <c r="W245" i="125"/>
  <c r="W249" i="125"/>
  <c r="W253" i="125"/>
  <c r="W257" i="125"/>
  <c r="W261" i="125"/>
  <c r="W265" i="125"/>
  <c r="W269" i="125"/>
  <c r="W273" i="125"/>
  <c r="W194" i="125"/>
  <c r="W198" i="125"/>
  <c r="W202" i="125"/>
  <c r="W206" i="125"/>
  <c r="W210" i="125"/>
  <c r="W214" i="125"/>
  <c r="W218" i="125"/>
  <c r="W222" i="125"/>
  <c r="W226" i="125"/>
  <c r="W230" i="125"/>
  <c r="W234" i="125"/>
  <c r="W238" i="125"/>
  <c r="W242" i="125"/>
  <c r="W246" i="125"/>
  <c r="W250" i="125"/>
  <c r="W254" i="125"/>
  <c r="W258" i="125"/>
  <c r="W262" i="125"/>
  <c r="W266" i="125"/>
  <c r="W270" i="125"/>
  <c r="W274" i="125"/>
  <c r="W278" i="125"/>
  <c r="W282" i="125"/>
  <c r="W279" i="125"/>
  <c r="W283" i="125"/>
  <c r="W287" i="125"/>
  <c r="W291" i="125"/>
  <c r="W295" i="125"/>
  <c r="W299" i="125"/>
  <c r="W303" i="125"/>
  <c r="W307" i="125"/>
  <c r="W311" i="125"/>
  <c r="W315" i="125"/>
  <c r="W319" i="125"/>
  <c r="W323" i="125"/>
  <c r="W327" i="125"/>
  <c r="W331" i="125"/>
  <c r="W335" i="125"/>
  <c r="W339" i="125"/>
  <c r="W343" i="125"/>
  <c r="W347" i="125"/>
  <c r="W351" i="125"/>
  <c r="W355" i="125"/>
  <c r="W359" i="125"/>
  <c r="W363" i="125"/>
  <c r="W367" i="125"/>
  <c r="W371" i="125"/>
  <c r="W375" i="125"/>
  <c r="W379" i="125"/>
  <c r="W383" i="125"/>
  <c r="W387" i="125"/>
  <c r="W391" i="125"/>
  <c r="W395" i="125"/>
  <c r="W399" i="125"/>
  <c r="W403" i="125"/>
  <c r="W407" i="125"/>
  <c r="W411" i="125"/>
  <c r="W415" i="125"/>
  <c r="W419" i="125"/>
  <c r="W423" i="125"/>
  <c r="W427" i="125"/>
  <c r="W431" i="125"/>
  <c r="W435" i="125"/>
  <c r="W439" i="125"/>
  <c r="W443" i="125"/>
  <c r="W288" i="125"/>
  <c r="W292" i="125"/>
  <c r="W296" i="125"/>
  <c r="W300" i="125"/>
  <c r="W304" i="125"/>
  <c r="W308" i="125"/>
  <c r="W312" i="125"/>
  <c r="W316" i="125"/>
  <c r="W320" i="125"/>
  <c r="W324" i="125"/>
  <c r="W328" i="125"/>
  <c r="W332" i="125"/>
  <c r="W336" i="125"/>
  <c r="W340" i="125"/>
  <c r="W344" i="125"/>
  <c r="W348" i="125"/>
  <c r="W352" i="125"/>
  <c r="W356" i="125"/>
  <c r="W360" i="125"/>
  <c r="W364" i="125"/>
  <c r="W368" i="125"/>
  <c r="W372" i="125"/>
  <c r="W376" i="125"/>
  <c r="W380" i="125"/>
  <c r="W384" i="125"/>
  <c r="W388" i="125"/>
  <c r="W392" i="125"/>
  <c r="W396" i="125"/>
  <c r="W400" i="125"/>
  <c r="W404" i="125"/>
  <c r="W408" i="125"/>
  <c r="W412" i="125"/>
  <c r="W416" i="125"/>
  <c r="W420" i="125"/>
  <c r="W424" i="125"/>
  <c r="W428" i="125"/>
  <c r="W432" i="125"/>
  <c r="W436" i="125"/>
  <c r="W440" i="125"/>
  <c r="W444" i="125"/>
  <c r="W277" i="125"/>
  <c r="W281" i="125"/>
  <c r="W285" i="125"/>
  <c r="W289" i="125"/>
  <c r="W293" i="125"/>
  <c r="W297" i="125"/>
  <c r="W301" i="125"/>
  <c r="W305" i="125"/>
  <c r="W309" i="125"/>
  <c r="W313" i="125"/>
  <c r="W317" i="125"/>
  <c r="W321" i="125"/>
  <c r="W325" i="125"/>
  <c r="W329" i="125"/>
  <c r="W333" i="125"/>
  <c r="W337" i="125"/>
  <c r="W341" i="125"/>
  <c r="W345" i="125"/>
  <c r="W349" i="125"/>
  <c r="W353" i="125"/>
  <c r="W357" i="125"/>
  <c r="W361" i="125"/>
  <c r="W365" i="125"/>
  <c r="W369" i="125"/>
  <c r="W373" i="125"/>
  <c r="W377" i="125"/>
  <c r="W381" i="125"/>
  <c r="W385" i="125"/>
  <c r="W389" i="125"/>
  <c r="W393" i="125"/>
  <c r="W397" i="125"/>
  <c r="W401" i="125"/>
  <c r="W405" i="125"/>
  <c r="W409" i="125"/>
  <c r="W413" i="125"/>
  <c r="W417" i="125"/>
  <c r="W421" i="125"/>
  <c r="W425" i="125"/>
  <c r="W429" i="125"/>
  <c r="W433" i="125"/>
  <c r="W437" i="125"/>
  <c r="W441" i="125"/>
  <c r="W445" i="125"/>
  <c r="W286" i="125"/>
  <c r="W290" i="125"/>
  <c r="W294" i="125"/>
  <c r="W298" i="125"/>
  <c r="W302" i="125"/>
  <c r="W306" i="125"/>
  <c r="W310" i="125"/>
  <c r="W314" i="125"/>
  <c r="W318" i="125"/>
  <c r="W322" i="125"/>
  <c r="W326" i="125"/>
  <c r="W330" i="125"/>
  <c r="W334" i="125"/>
  <c r="W338" i="125"/>
  <c r="W342" i="125"/>
  <c r="W346" i="125"/>
  <c r="W350" i="125"/>
  <c r="W354" i="125"/>
  <c r="W358" i="125"/>
  <c r="W362" i="125"/>
  <c r="W366" i="125"/>
  <c r="W370" i="125"/>
  <c r="W374" i="125"/>
  <c r="W378" i="125"/>
  <c r="W382" i="125"/>
  <c r="W386" i="125"/>
  <c r="W390" i="125"/>
  <c r="W394" i="125"/>
  <c r="W398" i="125"/>
  <c r="W402" i="125"/>
  <c r="W406" i="125"/>
  <c r="W410" i="125"/>
  <c r="W414" i="125"/>
  <c r="W418" i="125"/>
  <c r="W422" i="125"/>
  <c r="W426" i="125"/>
  <c r="W430" i="125"/>
  <c r="W434" i="125"/>
  <c r="W438" i="125"/>
  <c r="W442" i="125"/>
  <c r="W446" i="125"/>
  <c r="X427" i="124"/>
  <c r="X426" i="124"/>
  <c r="X425" i="124"/>
  <c r="X424" i="124"/>
  <c r="X423" i="124"/>
  <c r="X422" i="124"/>
  <c r="X421" i="124"/>
  <c r="X420" i="124"/>
  <c r="X419" i="124"/>
  <c r="X418" i="124"/>
  <c r="X417" i="124"/>
  <c r="X416" i="124"/>
  <c r="X415" i="124"/>
  <c r="X414" i="124"/>
  <c r="X413" i="124"/>
  <c r="X412" i="124"/>
  <c r="X411" i="124"/>
  <c r="X410" i="124"/>
  <c r="X409" i="124"/>
  <c r="X408" i="124"/>
  <c r="X407" i="124"/>
  <c r="X406" i="124"/>
  <c r="X405" i="124"/>
  <c r="X404" i="124"/>
  <c r="X403" i="124"/>
  <c r="X402" i="124"/>
  <c r="X401" i="124"/>
  <c r="X400" i="124"/>
  <c r="X399" i="124"/>
  <c r="X398" i="124"/>
  <c r="X397" i="124"/>
  <c r="X396" i="124"/>
  <c r="X395" i="124"/>
  <c r="X394" i="124"/>
  <c r="X393" i="124"/>
  <c r="X392" i="124"/>
  <c r="X391" i="124"/>
  <c r="X390" i="124"/>
  <c r="X389" i="124"/>
  <c r="X388" i="124"/>
  <c r="X387" i="124"/>
  <c r="X386" i="124"/>
  <c r="X385" i="124"/>
  <c r="X384" i="124"/>
  <c r="X383" i="124"/>
  <c r="X382" i="124"/>
  <c r="X381" i="124"/>
  <c r="X380" i="124"/>
  <c r="X379" i="124"/>
  <c r="X378" i="124"/>
  <c r="X377" i="124"/>
  <c r="X376" i="124"/>
  <c r="X375" i="124"/>
  <c r="X374" i="124"/>
  <c r="X373" i="124"/>
  <c r="X372" i="124"/>
  <c r="X371" i="124"/>
  <c r="X370" i="124"/>
  <c r="X369" i="124"/>
  <c r="X368" i="124"/>
  <c r="X367" i="124"/>
  <c r="X366" i="124"/>
  <c r="X365" i="124"/>
  <c r="X364" i="124"/>
  <c r="X363" i="124"/>
  <c r="X362" i="124"/>
  <c r="X361" i="124"/>
  <c r="X360" i="124"/>
  <c r="X359" i="124"/>
  <c r="X358" i="124"/>
  <c r="X357" i="124"/>
  <c r="X356" i="124"/>
  <c r="X355" i="124"/>
  <c r="X354" i="124"/>
  <c r="X353" i="124"/>
  <c r="X352" i="124"/>
  <c r="X351" i="124"/>
  <c r="X350" i="124"/>
  <c r="X349" i="124"/>
  <c r="X348" i="124"/>
  <c r="X347" i="124"/>
  <c r="X346" i="124"/>
  <c r="X345" i="124"/>
  <c r="X344" i="124"/>
  <c r="X343" i="124"/>
  <c r="X342" i="124"/>
  <c r="X341" i="124"/>
  <c r="X340" i="124"/>
  <c r="X339" i="124"/>
  <c r="X338" i="124"/>
  <c r="X337" i="124"/>
  <c r="X336" i="124"/>
  <c r="X335" i="124"/>
  <c r="X334" i="124"/>
  <c r="X333" i="124"/>
  <c r="X332" i="124"/>
  <c r="X331" i="124"/>
  <c r="X330" i="124"/>
  <c r="X329" i="124"/>
  <c r="X328" i="124"/>
  <c r="X327" i="124"/>
  <c r="X326" i="124"/>
  <c r="X325" i="124"/>
  <c r="X324" i="124"/>
  <c r="X323" i="124"/>
  <c r="X322" i="124"/>
  <c r="X321" i="124"/>
  <c r="X320" i="124"/>
  <c r="X319" i="124"/>
  <c r="X318" i="124"/>
  <c r="X317" i="124"/>
  <c r="X316" i="124"/>
  <c r="X315" i="124"/>
  <c r="X314" i="124"/>
  <c r="X313" i="124"/>
  <c r="X312" i="124"/>
  <c r="X311" i="124"/>
  <c r="X310" i="124"/>
  <c r="X309" i="124"/>
  <c r="X308" i="124"/>
  <c r="X307" i="124"/>
  <c r="X306" i="124"/>
  <c r="X305" i="124"/>
  <c r="X304" i="124"/>
  <c r="X303" i="124"/>
  <c r="X302" i="124"/>
  <c r="X301" i="124"/>
  <c r="X300" i="124"/>
  <c r="X299" i="124"/>
  <c r="X298" i="124"/>
  <c r="X297" i="124"/>
  <c r="X296" i="124"/>
  <c r="X295" i="124"/>
  <c r="X294" i="124"/>
  <c r="X293" i="124"/>
  <c r="X292" i="124"/>
  <c r="X291" i="124"/>
  <c r="X290" i="124"/>
  <c r="X289" i="124"/>
  <c r="X288" i="124"/>
  <c r="X287" i="124"/>
  <c r="X286" i="124"/>
  <c r="X285" i="124"/>
  <c r="X284" i="124"/>
  <c r="X283" i="124"/>
  <c r="X282" i="124"/>
  <c r="X281" i="124"/>
  <c r="X280" i="124"/>
  <c r="X279" i="124"/>
  <c r="X278" i="124"/>
  <c r="X277" i="124"/>
  <c r="X276" i="124"/>
  <c r="X275" i="124"/>
  <c r="X274" i="124"/>
  <c r="X273" i="124"/>
  <c r="X272" i="124"/>
  <c r="X271" i="124"/>
  <c r="X270" i="124"/>
  <c r="X269" i="124"/>
  <c r="X268" i="124"/>
  <c r="X267" i="124"/>
  <c r="X266" i="124"/>
  <c r="X265" i="124"/>
  <c r="X264" i="124"/>
  <c r="X263" i="124"/>
  <c r="X262" i="124"/>
  <c r="X261" i="124"/>
  <c r="X260" i="124"/>
  <c r="X259" i="124"/>
  <c r="X258" i="124"/>
  <c r="X257" i="124"/>
  <c r="X256" i="124"/>
  <c r="X255" i="124"/>
  <c r="X254" i="124"/>
  <c r="X253" i="124"/>
  <c r="X252" i="124"/>
  <c r="X251" i="124"/>
  <c r="X250" i="124"/>
  <c r="X249" i="124"/>
  <c r="X248" i="124"/>
  <c r="X247" i="124"/>
  <c r="X246" i="124"/>
  <c r="X245" i="124"/>
  <c r="X244" i="124"/>
  <c r="X243" i="124"/>
  <c r="X242" i="124"/>
  <c r="X241" i="124"/>
  <c r="X240" i="124"/>
  <c r="X239" i="124"/>
  <c r="X238" i="124"/>
  <c r="X237" i="124"/>
  <c r="X236" i="124"/>
  <c r="X235" i="124"/>
  <c r="X234" i="124"/>
  <c r="X233" i="124"/>
  <c r="X232" i="124"/>
  <c r="X231" i="124"/>
  <c r="X230" i="124"/>
  <c r="X229" i="124"/>
  <c r="X228" i="124"/>
  <c r="X227" i="124"/>
  <c r="X226" i="124"/>
  <c r="X225" i="124"/>
  <c r="X224" i="124"/>
  <c r="X223" i="124"/>
  <c r="X222" i="124"/>
  <c r="X221" i="124"/>
  <c r="X220" i="124"/>
  <c r="X219" i="124"/>
  <c r="X218" i="124"/>
  <c r="X217" i="124"/>
  <c r="X216" i="124"/>
  <c r="X215" i="124"/>
  <c r="X214" i="124"/>
  <c r="X213" i="124"/>
  <c r="X212" i="124"/>
  <c r="X211" i="124"/>
  <c r="X210" i="124"/>
  <c r="X209" i="124"/>
  <c r="X208" i="124"/>
  <c r="X207" i="124"/>
  <c r="X206" i="124"/>
  <c r="X205" i="124"/>
  <c r="X204" i="124"/>
  <c r="X203" i="124"/>
  <c r="X202" i="124"/>
  <c r="X201" i="124"/>
  <c r="X200" i="124"/>
  <c r="X199" i="124"/>
  <c r="X198" i="124"/>
  <c r="X197" i="124"/>
  <c r="X196" i="124"/>
  <c r="X195" i="124"/>
  <c r="X194" i="124"/>
  <c r="X193" i="124"/>
  <c r="X192" i="124"/>
  <c r="X191" i="124"/>
  <c r="X190" i="124"/>
  <c r="X189" i="124"/>
  <c r="X188" i="124"/>
  <c r="X187" i="124"/>
  <c r="X186" i="124"/>
  <c r="X185" i="124"/>
  <c r="X184" i="124"/>
  <c r="X183" i="124"/>
  <c r="X182" i="124"/>
  <c r="X181" i="124"/>
  <c r="X180" i="124"/>
  <c r="X179" i="124"/>
  <c r="X178" i="124"/>
  <c r="X177" i="124"/>
  <c r="X176" i="124"/>
  <c r="X175" i="124"/>
  <c r="X174" i="124"/>
  <c r="X173" i="124"/>
  <c r="X172" i="124"/>
  <c r="X171" i="124"/>
  <c r="X170" i="124"/>
  <c r="X169" i="124"/>
  <c r="X168" i="124"/>
  <c r="X167" i="124"/>
  <c r="X166" i="124"/>
  <c r="X165" i="124"/>
  <c r="X164" i="124"/>
  <c r="X163" i="124"/>
  <c r="X162" i="124"/>
  <c r="X161" i="124"/>
  <c r="X160" i="124"/>
  <c r="X159" i="124"/>
  <c r="X158" i="124"/>
  <c r="X157" i="124"/>
  <c r="X156" i="124"/>
  <c r="X155" i="124"/>
  <c r="X154" i="124"/>
  <c r="X153" i="124"/>
  <c r="X152" i="124"/>
  <c r="X151" i="124"/>
  <c r="X150" i="124"/>
  <c r="X149" i="124"/>
  <c r="X148" i="124"/>
  <c r="X147" i="124"/>
  <c r="X146" i="124"/>
  <c r="X145" i="124"/>
  <c r="X144" i="124"/>
  <c r="X143" i="124"/>
  <c r="X142" i="124"/>
  <c r="X141" i="124"/>
  <c r="X140" i="124"/>
  <c r="X139" i="124"/>
  <c r="X138" i="124"/>
  <c r="X137" i="124"/>
  <c r="X136" i="124"/>
  <c r="X135" i="124"/>
  <c r="X134" i="124"/>
  <c r="X133" i="124"/>
  <c r="X132" i="124"/>
  <c r="X131" i="124"/>
  <c r="X130" i="124"/>
  <c r="X129" i="124"/>
  <c r="X128" i="124"/>
  <c r="X127" i="124"/>
  <c r="X126" i="124"/>
  <c r="X125" i="124"/>
  <c r="X124" i="124"/>
  <c r="X123" i="124"/>
  <c r="X122" i="124"/>
  <c r="X121" i="124"/>
  <c r="X120" i="124"/>
  <c r="X119" i="124"/>
  <c r="X118" i="124"/>
  <c r="X117" i="124"/>
  <c r="X116" i="124"/>
  <c r="X115" i="124"/>
  <c r="X114" i="124"/>
  <c r="X113" i="124"/>
  <c r="X112" i="124"/>
  <c r="X111" i="124"/>
  <c r="X110" i="124"/>
  <c r="X109" i="124"/>
  <c r="X108" i="124"/>
  <c r="X107" i="124"/>
  <c r="X106" i="124"/>
  <c r="X105" i="124"/>
  <c r="X104" i="124"/>
  <c r="X103" i="124"/>
  <c r="Y102" i="124"/>
  <c r="X102" i="124"/>
  <c r="Y101" i="124"/>
  <c r="X101" i="124"/>
  <c r="Y100" i="124"/>
  <c r="X100" i="124"/>
  <c r="Y99" i="124"/>
  <c r="X99" i="124"/>
  <c r="Y98" i="124"/>
  <c r="X98" i="124"/>
  <c r="Y97" i="124"/>
  <c r="X97" i="124"/>
  <c r="Y96" i="124"/>
  <c r="X96" i="124"/>
  <c r="Y95" i="124"/>
  <c r="X95" i="124"/>
  <c r="Y94" i="124"/>
  <c r="X94" i="124"/>
  <c r="Y93" i="124"/>
  <c r="X93" i="124"/>
  <c r="Y92" i="124"/>
  <c r="X92" i="124"/>
  <c r="Y91" i="124"/>
  <c r="X91" i="124"/>
  <c r="Y90" i="124"/>
  <c r="X90" i="124"/>
  <c r="Y89" i="124"/>
  <c r="X89" i="124"/>
  <c r="Y88" i="124"/>
  <c r="X88" i="124"/>
  <c r="Y87" i="124"/>
  <c r="X87" i="124"/>
  <c r="Y86" i="124"/>
  <c r="X86" i="124"/>
  <c r="Y85" i="124"/>
  <c r="X85" i="124"/>
  <c r="Y84" i="124"/>
  <c r="X84" i="124"/>
  <c r="Y83" i="124"/>
  <c r="X83" i="124"/>
  <c r="Y82" i="124"/>
  <c r="X82" i="124"/>
  <c r="Y81" i="124"/>
  <c r="X81" i="124"/>
  <c r="Y80" i="124"/>
  <c r="X80" i="124"/>
  <c r="Y79" i="124"/>
  <c r="X79" i="124"/>
  <c r="Y78" i="124"/>
  <c r="X78" i="124"/>
  <c r="Y77" i="124"/>
  <c r="X77" i="124"/>
  <c r="Y76" i="124"/>
  <c r="X76" i="124"/>
  <c r="Y75" i="124"/>
  <c r="X75" i="124"/>
  <c r="Y74" i="124"/>
  <c r="X74" i="124"/>
  <c r="Y73" i="124"/>
  <c r="X73" i="124"/>
  <c r="Y72" i="124"/>
  <c r="X72" i="124"/>
  <c r="Y71" i="124"/>
  <c r="X71" i="124"/>
  <c r="Y70" i="124"/>
  <c r="X70" i="124"/>
  <c r="Y69" i="124"/>
  <c r="X69" i="124"/>
  <c r="Y68" i="124"/>
  <c r="X68" i="124"/>
  <c r="Y67" i="124"/>
  <c r="X67" i="124"/>
  <c r="Y66" i="124"/>
  <c r="X66" i="124"/>
  <c r="Y65" i="124"/>
  <c r="X65" i="124"/>
  <c r="Y64" i="124"/>
  <c r="X64" i="124"/>
  <c r="Y63" i="124"/>
  <c r="X63" i="124"/>
  <c r="Y62" i="124"/>
  <c r="X62" i="124"/>
  <c r="Y61" i="124"/>
  <c r="X61" i="124"/>
  <c r="Y60" i="124"/>
  <c r="X60" i="124"/>
  <c r="Y59" i="124"/>
  <c r="X59" i="124"/>
  <c r="Y58" i="124"/>
  <c r="X58" i="124"/>
  <c r="Y57" i="124"/>
  <c r="X57" i="124"/>
  <c r="Y56" i="124"/>
  <c r="X56" i="124"/>
  <c r="Y55" i="124"/>
  <c r="X55" i="124"/>
  <c r="Y54" i="124"/>
  <c r="X54" i="124"/>
  <c r="Y53" i="124"/>
  <c r="X53" i="124"/>
  <c r="Y52" i="124"/>
  <c r="X52" i="124"/>
  <c r="Y51" i="124"/>
  <c r="X51" i="124"/>
  <c r="Y50" i="124"/>
  <c r="X50" i="124"/>
  <c r="Y49" i="124"/>
  <c r="X49" i="124"/>
  <c r="Y48" i="124"/>
  <c r="X48" i="124"/>
  <c r="Y47" i="124"/>
  <c r="X47" i="124"/>
  <c r="Y46" i="124"/>
  <c r="X46" i="124"/>
  <c r="Y45" i="124"/>
  <c r="X45" i="124"/>
  <c r="Y44" i="124"/>
  <c r="X44" i="124"/>
  <c r="Y43" i="124"/>
  <c r="X43" i="124"/>
  <c r="Y42" i="124"/>
  <c r="X42" i="124"/>
  <c r="Y41" i="124"/>
  <c r="X41" i="124"/>
  <c r="Y40" i="124"/>
  <c r="X40" i="124"/>
  <c r="Y39" i="124"/>
  <c r="X39" i="124"/>
  <c r="Y38" i="124"/>
  <c r="X38" i="124"/>
  <c r="Y37" i="124"/>
  <c r="X37" i="124"/>
  <c r="Y36" i="124"/>
  <c r="X36" i="124"/>
  <c r="Y35" i="124"/>
  <c r="X35" i="124"/>
  <c r="Y34" i="124"/>
  <c r="X34" i="124"/>
  <c r="Y33" i="124"/>
  <c r="X33" i="124"/>
  <c r="Y32" i="124"/>
  <c r="X32" i="124"/>
  <c r="Y31" i="124"/>
  <c r="X31" i="124"/>
  <c r="Y30" i="124"/>
  <c r="X30" i="124"/>
  <c r="Y29" i="124"/>
  <c r="X29" i="124"/>
  <c r="Y28" i="124"/>
  <c r="X28" i="124"/>
  <c r="Y27" i="124"/>
  <c r="X27" i="124"/>
  <c r="Y26" i="124"/>
  <c r="X26" i="124"/>
  <c r="Y25" i="124"/>
  <c r="X25" i="124"/>
  <c r="Y24" i="124"/>
  <c r="X24" i="124"/>
  <c r="Y23" i="124"/>
  <c r="X23" i="124"/>
  <c r="Y22" i="124"/>
  <c r="X22" i="124"/>
  <c r="Y21" i="124"/>
  <c r="X21" i="124"/>
  <c r="Y20" i="124"/>
  <c r="X20" i="124"/>
  <c r="Y19" i="124"/>
  <c r="X19" i="124"/>
  <c r="Y18" i="124"/>
  <c r="X18" i="124"/>
  <c r="Y17" i="124"/>
  <c r="X17" i="124"/>
  <c r="Y16" i="124"/>
  <c r="X16" i="124"/>
  <c r="Y15" i="124"/>
  <c r="X15" i="124"/>
  <c r="Y14" i="124"/>
  <c r="X14" i="124"/>
  <c r="Y13" i="124"/>
  <c r="X13" i="124"/>
  <c r="Y12" i="124"/>
  <c r="X12" i="124"/>
  <c r="Y11" i="124"/>
  <c r="X11" i="124"/>
  <c r="A10" i="124"/>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Y9" i="124"/>
  <c r="X9" i="124"/>
  <c r="H2" i="124"/>
  <c r="R1" i="6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8" i="61" a="1"/>
  <c r="Q608" i="61" s="1"/>
  <c r="Q607" i="61" a="1"/>
  <c r="Q607" i="61" s="1"/>
  <c r="Q606" i="61" a="1"/>
  <c r="Q606" i="61" s="1"/>
  <c r="Q605" i="61" a="1"/>
  <c r="Q605" i="61" s="1"/>
  <c r="Q604" i="61" a="1"/>
  <c r="Q604" i="61" s="1"/>
  <c r="Q603" i="61" a="1"/>
  <c r="Q603" i="61" s="1"/>
  <c r="Q602" i="61" a="1"/>
  <c r="Q602" i="61" s="1"/>
  <c r="Q601" i="61" a="1"/>
  <c r="Q601" i="61" s="1"/>
  <c r="Q600" i="61" a="1"/>
  <c r="Q600" i="61" s="1"/>
  <c r="Q599" i="61" a="1"/>
  <c r="Q599" i="61" s="1"/>
  <c r="Q598" i="61" a="1"/>
  <c r="Q598" i="61" s="1"/>
  <c r="Q597" i="61" a="1"/>
  <c r="Q597" i="61" s="1"/>
  <c r="Q596" i="61" a="1"/>
  <c r="Q596" i="61" s="1"/>
  <c r="Q595" i="61" a="1"/>
  <c r="Q595" i="61" s="1"/>
  <c r="Q594" i="61" a="1"/>
  <c r="Q594" i="61" s="1"/>
  <c r="Q593" i="61" a="1"/>
  <c r="Q593" i="61" s="1"/>
  <c r="Q592" i="61" a="1"/>
  <c r="Q592" i="61" s="1"/>
  <c r="Q591" i="61" a="1"/>
  <c r="Q591" i="61" s="1"/>
  <c r="Q590" i="61" a="1"/>
  <c r="Q590" i="61" s="1"/>
  <c r="Q589" i="61" a="1"/>
  <c r="Q589" i="61" s="1"/>
  <c r="Q588" i="61" a="1"/>
  <c r="Q588" i="61" s="1"/>
  <c r="Q587" i="61" a="1"/>
  <c r="Q587" i="61" s="1"/>
  <c r="Q586" i="61" a="1"/>
  <c r="Q586" i="61" s="1"/>
  <c r="Q585" i="61" a="1"/>
  <c r="Q585" i="61" s="1"/>
  <c r="Q584" i="61" a="1"/>
  <c r="Q584" i="61" s="1"/>
  <c r="Q583" i="61" a="1"/>
  <c r="Q583" i="61" s="1"/>
  <c r="Q582" i="61" a="1"/>
  <c r="Q582" i="61" s="1"/>
  <c r="Q581" i="61" a="1"/>
  <c r="Q581" i="61" s="1"/>
  <c r="Q580" i="61" a="1"/>
  <c r="Q580" i="61" s="1"/>
  <c r="Q579" i="61" a="1"/>
  <c r="Q579" i="61" s="1"/>
  <c r="Q578" i="61" a="1"/>
  <c r="Q578" i="61" s="1"/>
  <c r="Q577" i="61" a="1"/>
  <c r="Q577" i="61" s="1"/>
  <c r="Q576" i="61" a="1"/>
  <c r="Q576" i="61" s="1"/>
  <c r="Q575" i="61" a="1"/>
  <c r="Q575" i="61" s="1"/>
  <c r="Q574" i="61" a="1"/>
  <c r="Q574" i="61" s="1"/>
  <c r="Q573" i="61" a="1"/>
  <c r="Q573" i="61" s="1"/>
  <c r="Q572" i="61" a="1"/>
  <c r="Q572" i="61" s="1"/>
  <c r="Q571" i="61" a="1"/>
  <c r="Q571" i="61" s="1"/>
  <c r="Q570" i="61" a="1"/>
  <c r="Q570" i="61" s="1"/>
  <c r="Q569" i="61" a="1"/>
  <c r="Q569" i="61" s="1"/>
  <c r="Q568" i="61" a="1"/>
  <c r="Q568" i="61" s="1"/>
  <c r="Q567" i="61" a="1"/>
  <c r="Q567" i="61" s="1"/>
  <c r="Q566" i="61" a="1"/>
  <c r="Q566" i="61" s="1"/>
  <c r="Q565" i="61" a="1"/>
  <c r="Q565" i="61" s="1"/>
  <c r="Q564" i="61" a="1"/>
  <c r="Q564" i="61" s="1"/>
  <c r="Q563" i="61" a="1"/>
  <c r="Q563" i="61" s="1"/>
  <c r="Q562" i="61" a="1"/>
  <c r="Q562" i="61" s="1"/>
  <c r="Q561" i="61" a="1"/>
  <c r="Q561" i="61" s="1"/>
  <c r="Q560" i="61" a="1"/>
  <c r="Q560" i="61" s="1"/>
  <c r="Q559" i="61" a="1"/>
  <c r="Q559" i="61" s="1"/>
  <c r="Q558" i="61" a="1"/>
  <c r="Q558" i="61" s="1"/>
  <c r="Q557" i="61" a="1"/>
  <c r="Q557" i="61" s="1"/>
  <c r="Q556" i="61" a="1"/>
  <c r="Q556" i="61" s="1"/>
  <c r="Q555" i="61" a="1"/>
  <c r="Q555" i="61" s="1"/>
  <c r="Q554" i="61" a="1"/>
  <c r="Q554" i="61" s="1"/>
  <c r="Q553" i="61" a="1"/>
  <c r="Q553" i="61" s="1"/>
  <c r="Q552" i="61" a="1"/>
  <c r="Q552" i="61" s="1"/>
  <c r="Q551" i="61" a="1"/>
  <c r="Q551" i="61" s="1"/>
  <c r="Q550" i="61" a="1"/>
  <c r="Q550" i="61" s="1"/>
  <c r="Q549" i="61" a="1"/>
  <c r="Q549" i="61" s="1"/>
  <c r="Q548" i="61" a="1"/>
  <c r="Q548" i="61" s="1"/>
  <c r="Q547" i="61" a="1"/>
  <c r="Q547" i="61" s="1"/>
  <c r="Q546" i="61" a="1"/>
  <c r="Q546" i="61" s="1"/>
  <c r="Q545" i="61" a="1"/>
  <c r="Q545" i="61" s="1"/>
  <c r="Q544" i="61" a="1"/>
  <c r="Q544" i="61" s="1"/>
  <c r="Q543" i="61" a="1"/>
  <c r="Q543" i="61" s="1"/>
  <c r="Q542" i="61" a="1"/>
  <c r="Q542" i="61" s="1"/>
  <c r="Q541" i="61" a="1"/>
  <c r="Q541" i="61" s="1"/>
  <c r="Q540" i="61" a="1"/>
  <c r="Q540" i="61" s="1"/>
  <c r="Q539" i="61" a="1"/>
  <c r="Q539" i="61" s="1"/>
  <c r="Q538" i="61" a="1"/>
  <c r="Q538" i="61" s="1"/>
  <c r="Q537" i="61" a="1"/>
  <c r="Q537" i="61" s="1"/>
  <c r="Q536" i="61" a="1"/>
  <c r="Q536" i="61" s="1"/>
  <c r="Q535" i="61" a="1"/>
  <c r="Q535" i="61" s="1"/>
  <c r="Q534" i="61" a="1"/>
  <c r="Q534" i="61" s="1"/>
  <c r="Q533" i="61" a="1"/>
  <c r="Q533" i="61" s="1"/>
  <c r="Q532" i="61" a="1"/>
  <c r="Q532" i="61" s="1"/>
  <c r="Q531" i="61" a="1"/>
  <c r="Q531" i="61" s="1"/>
  <c r="Q530" i="61" a="1"/>
  <c r="Q530" i="61" s="1"/>
  <c r="Q529" i="61" a="1"/>
  <c r="Q529" i="61" s="1"/>
  <c r="Q528" i="61" a="1"/>
  <c r="Q528" i="61" s="1"/>
  <c r="Q527" i="61" a="1"/>
  <c r="Q527" i="61" s="1"/>
  <c r="Q526" i="61" a="1"/>
  <c r="Q526" i="61" s="1"/>
  <c r="Q525" i="61" a="1"/>
  <c r="Q525" i="61" s="1"/>
  <c r="Q524" i="61" a="1"/>
  <c r="Q524" i="61" s="1"/>
  <c r="Q523" i="61" a="1"/>
  <c r="Q523" i="61" s="1"/>
  <c r="Q522" i="61" a="1"/>
  <c r="Q522" i="61" s="1"/>
  <c r="Q521" i="61" a="1"/>
  <c r="Q521" i="61" s="1"/>
  <c r="Q520" i="61" a="1"/>
  <c r="Q520" i="61" s="1"/>
  <c r="Q519" i="61" a="1"/>
  <c r="Q519" i="61" s="1"/>
  <c r="Q518" i="61" a="1"/>
  <c r="Q518" i="61" s="1"/>
  <c r="Q517" i="61" a="1"/>
  <c r="Q517" i="61" s="1"/>
  <c r="Q516" i="61" a="1"/>
  <c r="Q516" i="61" s="1"/>
  <c r="Q515" i="61" a="1"/>
  <c r="Q515" i="61" s="1"/>
  <c r="Q514" i="61" a="1"/>
  <c r="Q514" i="61" s="1"/>
  <c r="Q513" i="61" a="1"/>
  <c r="Q513" i="61" s="1"/>
  <c r="Q512" i="61" a="1"/>
  <c r="Q512" i="61" s="1"/>
  <c r="Q511" i="61" a="1"/>
  <c r="Q511" i="61" s="1"/>
  <c r="Q510" i="61" a="1"/>
  <c r="Q510" i="61" s="1"/>
  <c r="Q509" i="61" a="1"/>
  <c r="Q509" i="61" s="1"/>
  <c r="Q508" i="61" a="1"/>
  <c r="Q508" i="61" s="1"/>
  <c r="Q507" i="61" a="1"/>
  <c r="Q507" i="61" s="1"/>
  <c r="Q506" i="61" a="1"/>
  <c r="Q506" i="61" s="1"/>
  <c r="Q505" i="61" a="1"/>
  <c r="Q505" i="61" s="1"/>
  <c r="Q504" i="61" a="1"/>
  <c r="Q504" i="61" s="1"/>
  <c r="Q503" i="61" a="1"/>
  <c r="Q503" i="61" s="1"/>
  <c r="Q502" i="61" a="1"/>
  <c r="Q502" i="61" s="1"/>
  <c r="F4" i="125"/>
  <c r="E62" i="124"/>
  <c r="E35" i="124"/>
  <c r="E73" i="124"/>
  <c r="E31" i="124"/>
  <c r="E81" i="124"/>
  <c r="E66" i="124"/>
  <c r="E29" i="124"/>
  <c r="E17" i="124"/>
  <c r="E24" i="124"/>
  <c r="E34" i="124"/>
  <c r="E47" i="124"/>
  <c r="R3" i="124"/>
  <c r="E74" i="124"/>
  <c r="E87" i="124"/>
  <c r="E85" i="124"/>
  <c r="E76" i="124"/>
  <c r="E32" i="124"/>
  <c r="E84" i="124"/>
  <c r="E11" i="124"/>
  <c r="E15" i="124"/>
  <c r="E90" i="124"/>
  <c r="E51" i="124"/>
  <c r="E75" i="124"/>
  <c r="E99" i="124"/>
  <c r="E78" i="124"/>
  <c r="E27" i="124"/>
  <c r="E69" i="124"/>
  <c r="E12" i="124"/>
  <c r="E77" i="124"/>
  <c r="E92" i="124"/>
  <c r="E45" i="124"/>
  <c r="E100" i="124"/>
  <c r="E54" i="124"/>
  <c r="E22" i="124"/>
  <c r="E70" i="124"/>
  <c r="E79" i="124"/>
  <c r="E89" i="124"/>
  <c r="E25" i="124"/>
  <c r="E96" i="124"/>
  <c r="E67" i="124"/>
  <c r="E43" i="124"/>
  <c r="E98" i="124"/>
  <c r="E20" i="124"/>
  <c r="E5" i="124"/>
  <c r="A5" i="124"/>
  <c r="E46" i="124"/>
  <c r="E36" i="124"/>
  <c r="E59" i="124"/>
  <c r="E52" i="124"/>
  <c r="E88" i="124"/>
  <c r="E21" i="124"/>
  <c r="E94" i="124"/>
  <c r="E95" i="124"/>
  <c r="E38" i="124"/>
  <c r="E39" i="124"/>
  <c r="E42" i="124"/>
  <c r="E18" i="124"/>
  <c r="E9" i="124"/>
  <c r="E60" i="124"/>
  <c r="E26" i="124"/>
  <c r="A3" i="124"/>
  <c r="E28" i="124"/>
  <c r="E48" i="124"/>
  <c r="E83" i="124"/>
  <c r="E68" i="124"/>
  <c r="E23" i="124"/>
  <c r="E71" i="124"/>
  <c r="E30" i="124"/>
  <c r="E64" i="124"/>
  <c r="E14" i="124"/>
  <c r="E97" i="124"/>
  <c r="E40" i="124"/>
  <c r="E65" i="124"/>
  <c r="E50" i="124"/>
  <c r="E93" i="124"/>
  <c r="E41" i="124"/>
  <c r="E37" i="124"/>
  <c r="E13" i="124"/>
  <c r="E101" i="124"/>
  <c r="E49" i="124"/>
  <c r="E10" i="124"/>
  <c r="E55" i="124"/>
  <c r="E44" i="124"/>
  <c r="D6" i="124"/>
  <c r="E57" i="124"/>
  <c r="E63" i="124"/>
  <c r="E53" i="124"/>
  <c r="E58" i="124"/>
  <c r="E86" i="124"/>
  <c r="E80" i="124"/>
  <c r="E72" i="124"/>
  <c r="E91" i="124"/>
  <c r="E33" i="124"/>
  <c r="E56" i="124"/>
  <c r="D4" i="124"/>
  <c r="E16" i="124"/>
  <c r="E82" i="124"/>
  <c r="E19" i="124"/>
  <c r="E61" i="124"/>
  <c r="W121" i="124" l="1"/>
  <c r="W105" i="124"/>
  <c r="W109" i="124"/>
  <c r="Q4" i="124"/>
  <c r="A6" i="124"/>
  <c r="A99" i="124"/>
  <c r="A98" i="124"/>
  <c r="A100" i="124" s="1"/>
  <c r="A101" i="124" s="1"/>
  <c r="W107" i="124"/>
  <c r="W115" i="124"/>
  <c r="W123" i="124"/>
  <c r="W180" i="124"/>
  <c r="W188" i="124"/>
  <c r="W196" i="124"/>
  <c r="W204" i="124"/>
  <c r="W212" i="124"/>
  <c r="W220" i="124"/>
  <c r="W228" i="124"/>
  <c r="W113" i="124"/>
  <c r="W422" i="124"/>
  <c r="W414" i="124"/>
  <c r="W406" i="124"/>
  <c r="W398" i="124"/>
  <c r="W390" i="124"/>
  <c r="W382" i="124"/>
  <c r="W374" i="124"/>
  <c r="W366" i="124"/>
  <c r="W358" i="124"/>
  <c r="W418" i="124"/>
  <c r="W410" i="124"/>
  <c r="W402" i="124"/>
  <c r="W394" i="124"/>
  <c r="W386" i="124"/>
  <c r="W378" i="124"/>
  <c r="W370" i="124"/>
  <c r="W362" i="124"/>
  <c r="W354" i="124"/>
  <c r="W346" i="124"/>
  <c r="W338" i="124"/>
  <c r="W330" i="124"/>
  <c r="W322" i="124"/>
  <c r="W314" i="124"/>
  <c r="W306" i="124"/>
  <c r="W298" i="124"/>
  <c r="W290" i="124"/>
  <c r="W282" i="124"/>
  <c r="W274" i="124"/>
  <c r="W266" i="124"/>
  <c r="W258" i="124"/>
  <c r="W256" i="124"/>
  <c r="W254" i="124"/>
  <c r="W252" i="124"/>
  <c r="W250" i="124"/>
  <c r="W248" i="124"/>
  <c r="W246" i="124"/>
  <c r="W244" i="124"/>
  <c r="W242" i="124"/>
  <c r="W420" i="124"/>
  <c r="W412" i="124"/>
  <c r="W404" i="124"/>
  <c r="W396" i="124"/>
  <c r="W388" i="124"/>
  <c r="W380" i="124"/>
  <c r="W372" i="124"/>
  <c r="W364" i="124"/>
  <c r="W356" i="124"/>
  <c r="W348" i="124"/>
  <c r="W340" i="124"/>
  <c r="W324" i="124"/>
  <c r="W316" i="124"/>
  <c r="W308" i="124"/>
  <c r="W300" i="124"/>
  <c r="W292" i="124"/>
  <c r="W284" i="124"/>
  <c r="W276" i="124"/>
  <c r="W268" i="124"/>
  <c r="W260" i="124"/>
  <c r="W240" i="124"/>
  <c r="W232" i="124"/>
  <c r="W224" i="124"/>
  <c r="W216" i="124"/>
  <c r="W208" i="124"/>
  <c r="W200" i="124"/>
  <c r="W192" i="124"/>
  <c r="W184" i="124"/>
  <c r="W176" i="124"/>
  <c r="W234" i="124"/>
  <c r="W226" i="124"/>
  <c r="W218" i="124"/>
  <c r="W210" i="124"/>
  <c r="W202" i="124"/>
  <c r="W194" i="124"/>
  <c r="W186" i="124"/>
  <c r="W178" i="124"/>
  <c r="W173" i="124"/>
  <c r="W171" i="124"/>
  <c r="W169" i="124"/>
  <c r="W167" i="124"/>
  <c r="W165" i="124"/>
  <c r="W163" i="124"/>
  <c r="W161" i="124"/>
  <c r="W159" i="124"/>
  <c r="W157" i="124"/>
  <c r="W155" i="124"/>
  <c r="W153" i="124"/>
  <c r="W151" i="124"/>
  <c r="W149" i="124"/>
  <c r="W147" i="124"/>
  <c r="W145" i="124"/>
  <c r="W143" i="124"/>
  <c r="W141" i="124"/>
  <c r="W139" i="124"/>
  <c r="W137" i="124"/>
  <c r="W135" i="124"/>
  <c r="W133" i="124"/>
  <c r="W131" i="124"/>
  <c r="W129" i="124"/>
  <c r="W236" i="124"/>
  <c r="W238" i="124"/>
  <c r="W230" i="124"/>
  <c r="W222" i="124"/>
  <c r="W214" i="124"/>
  <c r="W206" i="124"/>
  <c r="W198" i="124"/>
  <c r="W190" i="124"/>
  <c r="W182" i="124"/>
  <c r="W174" i="124"/>
  <c r="W172" i="124"/>
  <c r="W170" i="124"/>
  <c r="W168" i="124"/>
  <c r="W166" i="124"/>
  <c r="W164" i="124"/>
  <c r="W162" i="124"/>
  <c r="W160" i="124"/>
  <c r="W158" i="124"/>
  <c r="W156" i="124"/>
  <c r="W154" i="124"/>
  <c r="W152" i="124"/>
  <c r="W150" i="124"/>
  <c r="W148" i="124"/>
  <c r="W146" i="124"/>
  <c r="W144" i="124"/>
  <c r="W142" i="124"/>
  <c r="W140" i="124"/>
  <c r="W138" i="124"/>
  <c r="W136" i="124"/>
  <c r="W134" i="124"/>
  <c r="W132" i="124"/>
  <c r="W130" i="124"/>
  <c r="W128" i="124"/>
  <c r="W126" i="124"/>
  <c r="W124" i="124"/>
  <c r="W122" i="124"/>
  <c r="W120" i="124"/>
  <c r="W118" i="124"/>
  <c r="W116" i="124"/>
  <c r="W114" i="124"/>
  <c r="W112" i="124"/>
  <c r="W110" i="124"/>
  <c r="W108" i="124"/>
  <c r="W106" i="124"/>
  <c r="W104" i="124"/>
  <c r="W103" i="124"/>
  <c r="W111" i="124"/>
  <c r="W119" i="124"/>
  <c r="W127" i="124"/>
  <c r="W117" i="124"/>
  <c r="W125" i="124"/>
  <c r="W179" i="124"/>
  <c r="W187" i="124"/>
  <c r="W195" i="124"/>
  <c r="W203" i="124"/>
  <c r="W211" i="124"/>
  <c r="W219" i="124"/>
  <c r="W227" i="124"/>
  <c r="W235" i="124"/>
  <c r="W264" i="124"/>
  <c r="W272" i="124"/>
  <c r="W280" i="124"/>
  <c r="W288" i="124"/>
  <c r="W296" i="124"/>
  <c r="W304" i="124"/>
  <c r="W312" i="124"/>
  <c r="W320" i="124"/>
  <c r="W328" i="124"/>
  <c r="W332" i="124"/>
  <c r="W336" i="124"/>
  <c r="W344" i="124"/>
  <c r="W352" i="124"/>
  <c r="W360" i="124"/>
  <c r="W368" i="124"/>
  <c r="W376" i="124"/>
  <c r="W384" i="124"/>
  <c r="W392" i="124"/>
  <c r="W400" i="124"/>
  <c r="W408" i="124"/>
  <c r="W416" i="124"/>
  <c r="W424" i="124"/>
  <c r="W177" i="124"/>
  <c r="W185" i="124"/>
  <c r="W193" i="124"/>
  <c r="W201" i="124"/>
  <c r="W209" i="124"/>
  <c r="W217" i="124"/>
  <c r="W225" i="124"/>
  <c r="W233" i="124"/>
  <c r="W241" i="124"/>
  <c r="W245" i="124"/>
  <c r="W249" i="124"/>
  <c r="W253" i="124"/>
  <c r="W257" i="124"/>
  <c r="W175" i="124"/>
  <c r="W183" i="124"/>
  <c r="W191" i="124"/>
  <c r="W199" i="124"/>
  <c r="W207" i="124"/>
  <c r="W215" i="124"/>
  <c r="W223" i="124"/>
  <c r="W231" i="124"/>
  <c r="W239" i="124"/>
  <c r="W262" i="124"/>
  <c r="W270" i="124"/>
  <c r="W278" i="124"/>
  <c r="W286" i="124"/>
  <c r="W294" i="124"/>
  <c r="W302" i="124"/>
  <c r="W310" i="124"/>
  <c r="W318" i="124"/>
  <c r="W326" i="124"/>
  <c r="W334" i="124"/>
  <c r="W342" i="124"/>
  <c r="W350" i="124"/>
  <c r="W426" i="124"/>
  <c r="W181" i="124"/>
  <c r="W189" i="124"/>
  <c r="W197" i="124"/>
  <c r="W205" i="124"/>
  <c r="W213" i="124"/>
  <c r="W221" i="124"/>
  <c r="W229" i="124"/>
  <c r="W237" i="124"/>
  <c r="W243" i="124"/>
  <c r="W247" i="124"/>
  <c r="W251" i="124"/>
  <c r="W255" i="124"/>
  <c r="W265" i="124"/>
  <c r="W273" i="124"/>
  <c r="W281" i="124"/>
  <c r="W289" i="124"/>
  <c r="W297" i="124"/>
  <c r="W305" i="124"/>
  <c r="W313" i="124"/>
  <c r="W321" i="124"/>
  <c r="W329" i="124"/>
  <c r="W337" i="124"/>
  <c r="W345" i="124"/>
  <c r="W353" i="124"/>
  <c r="W361" i="124"/>
  <c r="W369" i="124"/>
  <c r="W377" i="124"/>
  <c r="W385" i="124"/>
  <c r="W393" i="124"/>
  <c r="W401" i="124"/>
  <c r="W409" i="124"/>
  <c r="W417" i="124"/>
  <c r="W425" i="124"/>
  <c r="W263" i="124"/>
  <c r="W271" i="124"/>
  <c r="W279" i="124"/>
  <c r="W287" i="124"/>
  <c r="W295" i="124"/>
  <c r="W303" i="124"/>
  <c r="W311" i="124"/>
  <c r="W319" i="124"/>
  <c r="W327" i="124"/>
  <c r="W335" i="124"/>
  <c r="W343" i="124"/>
  <c r="W351" i="124"/>
  <c r="W359" i="124"/>
  <c r="W367" i="124"/>
  <c r="W375" i="124"/>
  <c r="W383" i="124"/>
  <c r="W391" i="124"/>
  <c r="W399" i="124"/>
  <c r="W407" i="124"/>
  <c r="W415" i="124"/>
  <c r="W423" i="124"/>
  <c r="W261" i="124"/>
  <c r="W269" i="124"/>
  <c r="W277" i="124"/>
  <c r="W285" i="124"/>
  <c r="W293" i="124"/>
  <c r="W301" i="124"/>
  <c r="W309" i="124"/>
  <c r="W317" i="124"/>
  <c r="W325" i="124"/>
  <c r="W333" i="124"/>
  <c r="W341" i="124"/>
  <c r="W349" i="124"/>
  <c r="W357" i="124"/>
  <c r="W365" i="124"/>
  <c r="W373" i="124"/>
  <c r="W381" i="124"/>
  <c r="W389" i="124"/>
  <c r="W397" i="124"/>
  <c r="W405" i="124"/>
  <c r="W413" i="124"/>
  <c r="W421" i="124"/>
  <c r="W259" i="124"/>
  <c r="W267" i="124"/>
  <c r="W275" i="124"/>
  <c r="W283" i="124"/>
  <c r="W291" i="124"/>
  <c r="W299" i="124"/>
  <c r="W307" i="124"/>
  <c r="W315" i="124"/>
  <c r="W323" i="124"/>
  <c r="W331" i="124"/>
  <c r="W339" i="124"/>
  <c r="W347" i="124"/>
  <c r="W355" i="124"/>
  <c r="W363" i="124"/>
  <c r="W371" i="124"/>
  <c r="W379" i="124"/>
  <c r="W387" i="124"/>
  <c r="W395" i="124"/>
  <c r="W403" i="124"/>
  <c r="W411" i="124"/>
  <c r="W419" i="124"/>
  <c r="W427" i="124"/>
  <c r="X375" i="109"/>
  <c r="X376" i="109"/>
  <c r="X377" i="109"/>
  <c r="X378" i="109"/>
  <c r="X379" i="109"/>
  <c r="X380" i="109"/>
  <c r="X381"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H5" i="125"/>
  <c r="E4" i="125"/>
  <c r="J4" i="125"/>
  <c r="H4" i="125"/>
  <c r="U7" i="125"/>
  <c r="I4" i="125"/>
  <c r="S5" i="125"/>
  <c r="L4" i="125"/>
  <c r="K4" i="125"/>
  <c r="F4" i="124"/>
  <c r="T6" i="125"/>
  <c r="O4" i="125"/>
  <c r="V7" i="125"/>
  <c r="S4" i="125"/>
  <c r="G4" i="125"/>
  <c r="N4" i="125"/>
  <c r="D5" i="125" l="1"/>
  <c r="P4" i="125"/>
  <c r="X374" i="123"/>
  <c r="X373" i="123"/>
  <c r="X372" i="123"/>
  <c r="X371" i="123"/>
  <c r="X370" i="123"/>
  <c r="X369" i="123"/>
  <c r="X368" i="123"/>
  <c r="X367" i="123"/>
  <c r="X366" i="123"/>
  <c r="X365" i="123"/>
  <c r="X364" i="123"/>
  <c r="X363" i="123"/>
  <c r="X362" i="123"/>
  <c r="X361" i="123"/>
  <c r="X360" i="123"/>
  <c r="X359" i="123"/>
  <c r="X358" i="123"/>
  <c r="X357" i="123"/>
  <c r="X356" i="123"/>
  <c r="X355" i="123"/>
  <c r="X354" i="123"/>
  <c r="X353" i="123"/>
  <c r="X352" i="123"/>
  <c r="X351" i="123"/>
  <c r="X350" i="123"/>
  <c r="X349" i="123"/>
  <c r="X348" i="123"/>
  <c r="X347" i="123"/>
  <c r="X346" i="123"/>
  <c r="X345" i="123"/>
  <c r="X344" i="123"/>
  <c r="X343" i="123"/>
  <c r="X342" i="123"/>
  <c r="X341" i="123"/>
  <c r="X340" i="123"/>
  <c r="X339" i="123"/>
  <c r="X338" i="123"/>
  <c r="X337" i="123"/>
  <c r="X336" i="123"/>
  <c r="X335" i="123"/>
  <c r="X334" i="123"/>
  <c r="X333" i="123"/>
  <c r="X332" i="123"/>
  <c r="X331" i="123"/>
  <c r="X330" i="123"/>
  <c r="X329" i="123"/>
  <c r="X328" i="123"/>
  <c r="X327" i="123"/>
  <c r="X326" i="123"/>
  <c r="X325" i="123"/>
  <c r="X324" i="123"/>
  <c r="X323" i="123"/>
  <c r="X322" i="123"/>
  <c r="X321" i="123"/>
  <c r="X320" i="123"/>
  <c r="X319" i="123"/>
  <c r="X318" i="123"/>
  <c r="X317" i="123"/>
  <c r="X316" i="123"/>
  <c r="X315" i="123"/>
  <c r="X314" i="123"/>
  <c r="X313" i="123"/>
  <c r="X312" i="123"/>
  <c r="X311" i="123"/>
  <c r="X310" i="123"/>
  <c r="X309" i="123"/>
  <c r="X308" i="123"/>
  <c r="X307" i="123"/>
  <c r="X306" i="123"/>
  <c r="X305" i="123"/>
  <c r="X304" i="123"/>
  <c r="X303" i="123"/>
  <c r="X302" i="123"/>
  <c r="X301" i="123"/>
  <c r="X300" i="123"/>
  <c r="X299" i="123"/>
  <c r="X298" i="123"/>
  <c r="X297" i="123"/>
  <c r="X296" i="123"/>
  <c r="X295" i="123"/>
  <c r="X294" i="123"/>
  <c r="X293" i="123"/>
  <c r="X292" i="123"/>
  <c r="X291" i="123"/>
  <c r="X290" i="123"/>
  <c r="X289" i="123"/>
  <c r="X288" i="123"/>
  <c r="X287" i="123"/>
  <c r="X286" i="123"/>
  <c r="X285" i="123"/>
  <c r="X284" i="123"/>
  <c r="X283" i="123"/>
  <c r="X282" i="123"/>
  <c r="X281" i="123"/>
  <c r="X280" i="123"/>
  <c r="X279" i="123"/>
  <c r="X278" i="123"/>
  <c r="X277" i="123"/>
  <c r="X276" i="123"/>
  <c r="X275" i="123"/>
  <c r="X274" i="123"/>
  <c r="X273" i="123"/>
  <c r="X272" i="123"/>
  <c r="X271" i="123"/>
  <c r="X270" i="123"/>
  <c r="X269" i="123"/>
  <c r="X268" i="123"/>
  <c r="X267" i="123"/>
  <c r="X266" i="123"/>
  <c r="X265" i="123"/>
  <c r="X264" i="123"/>
  <c r="X263" i="123"/>
  <c r="X262" i="123"/>
  <c r="X261" i="123"/>
  <c r="X260" i="123"/>
  <c r="X259" i="123"/>
  <c r="X258" i="123"/>
  <c r="X257" i="123"/>
  <c r="X256" i="123"/>
  <c r="X255" i="123"/>
  <c r="X254" i="123"/>
  <c r="X253" i="123"/>
  <c r="X252" i="123"/>
  <c r="X251" i="123"/>
  <c r="X250" i="123"/>
  <c r="X249" i="123"/>
  <c r="X248" i="123"/>
  <c r="X247" i="123"/>
  <c r="X246" i="123"/>
  <c r="X245" i="123"/>
  <c r="X244" i="123"/>
  <c r="X243" i="123"/>
  <c r="X242" i="123"/>
  <c r="X241" i="123"/>
  <c r="X240" i="123"/>
  <c r="X239" i="123"/>
  <c r="X238" i="123"/>
  <c r="X237" i="123"/>
  <c r="X236" i="123"/>
  <c r="X235" i="123"/>
  <c r="X234" i="123"/>
  <c r="X233" i="123"/>
  <c r="X232" i="123"/>
  <c r="X231" i="123"/>
  <c r="X230" i="123"/>
  <c r="X229" i="123"/>
  <c r="X228" i="123"/>
  <c r="X227" i="123"/>
  <c r="X226" i="123"/>
  <c r="X225" i="123"/>
  <c r="X224" i="123"/>
  <c r="X223" i="123"/>
  <c r="X222" i="123"/>
  <c r="X221" i="123"/>
  <c r="X220" i="123"/>
  <c r="X219" i="123"/>
  <c r="X218" i="123"/>
  <c r="X217" i="123"/>
  <c r="X216" i="123"/>
  <c r="X215" i="123"/>
  <c r="X214" i="123"/>
  <c r="X213" i="123"/>
  <c r="X212" i="123"/>
  <c r="X211" i="123"/>
  <c r="X210" i="123"/>
  <c r="X209" i="123"/>
  <c r="X208" i="123"/>
  <c r="X207" i="123"/>
  <c r="X206" i="123"/>
  <c r="X205" i="123"/>
  <c r="X204" i="123"/>
  <c r="X203" i="123"/>
  <c r="X202" i="123"/>
  <c r="X201" i="123"/>
  <c r="X200" i="123"/>
  <c r="X199" i="123"/>
  <c r="X198" i="123"/>
  <c r="X197" i="123"/>
  <c r="X196" i="123"/>
  <c r="X195" i="123"/>
  <c r="X194" i="123"/>
  <c r="X193" i="123"/>
  <c r="X192" i="123"/>
  <c r="X191" i="123"/>
  <c r="X190" i="123"/>
  <c r="X189" i="123"/>
  <c r="X188" i="123"/>
  <c r="X187" i="123"/>
  <c r="X186" i="123"/>
  <c r="X185" i="123"/>
  <c r="X184" i="123"/>
  <c r="X183" i="123"/>
  <c r="X182" i="123"/>
  <c r="X181" i="123"/>
  <c r="X180" i="123"/>
  <c r="X179" i="123"/>
  <c r="X178" i="123"/>
  <c r="X177" i="123"/>
  <c r="X176" i="123"/>
  <c r="X175" i="123"/>
  <c r="X174" i="123"/>
  <c r="X173" i="123"/>
  <c r="X172" i="123"/>
  <c r="X171" i="123"/>
  <c r="X170" i="123"/>
  <c r="X169" i="123"/>
  <c r="X168" i="123"/>
  <c r="X167" i="123"/>
  <c r="X166" i="123"/>
  <c r="X165" i="123"/>
  <c r="X164" i="123"/>
  <c r="X163" i="123"/>
  <c r="X162" i="123"/>
  <c r="X161" i="123"/>
  <c r="X160" i="123"/>
  <c r="X159" i="123"/>
  <c r="X158" i="123"/>
  <c r="X157" i="123"/>
  <c r="X156" i="123"/>
  <c r="X155" i="123"/>
  <c r="X154" i="123"/>
  <c r="X153" i="123"/>
  <c r="X152" i="123"/>
  <c r="X151" i="123"/>
  <c r="X150" i="123"/>
  <c r="X149" i="123"/>
  <c r="X148" i="123"/>
  <c r="X147" i="123"/>
  <c r="X146" i="123"/>
  <c r="X145" i="123"/>
  <c r="X144" i="123"/>
  <c r="X143" i="123"/>
  <c r="X142" i="123"/>
  <c r="X141" i="123"/>
  <c r="X140" i="123"/>
  <c r="X139" i="123"/>
  <c r="X138" i="123"/>
  <c r="X137" i="123"/>
  <c r="X136" i="123"/>
  <c r="X135" i="123"/>
  <c r="X134" i="123"/>
  <c r="X133" i="123"/>
  <c r="X132" i="123"/>
  <c r="X131" i="123"/>
  <c r="X130" i="123"/>
  <c r="X129" i="123"/>
  <c r="X128" i="123"/>
  <c r="X127" i="123"/>
  <c r="X126" i="123"/>
  <c r="X125" i="123"/>
  <c r="X124" i="123"/>
  <c r="X123" i="123"/>
  <c r="X122" i="123"/>
  <c r="X121" i="123"/>
  <c r="X120" i="123"/>
  <c r="X119" i="123"/>
  <c r="X118" i="123"/>
  <c r="X117" i="123"/>
  <c r="X116" i="123"/>
  <c r="X115" i="123"/>
  <c r="X114" i="123"/>
  <c r="X113" i="123"/>
  <c r="X112" i="123"/>
  <c r="X111" i="123"/>
  <c r="X110" i="123"/>
  <c r="X109" i="123"/>
  <c r="X108" i="123"/>
  <c r="X107" i="123"/>
  <c r="X106" i="123"/>
  <c r="X105" i="123"/>
  <c r="X104" i="123"/>
  <c r="X103" i="123"/>
  <c r="Y102" i="123"/>
  <c r="X102" i="123"/>
  <c r="Y101" i="123"/>
  <c r="X101" i="123"/>
  <c r="Y100" i="123"/>
  <c r="X100" i="123"/>
  <c r="Y99" i="123"/>
  <c r="X99" i="123"/>
  <c r="Y98" i="123"/>
  <c r="X98" i="123"/>
  <c r="Y97" i="123"/>
  <c r="X97" i="123"/>
  <c r="Y96" i="123"/>
  <c r="X96" i="123"/>
  <c r="Y95" i="123"/>
  <c r="X95" i="123"/>
  <c r="Y94" i="123"/>
  <c r="X94" i="123"/>
  <c r="Y93" i="123"/>
  <c r="X93" i="123"/>
  <c r="Y92" i="123"/>
  <c r="X92" i="123"/>
  <c r="Y91" i="123"/>
  <c r="X91" i="123"/>
  <c r="Y90" i="123"/>
  <c r="X90" i="123"/>
  <c r="Y89" i="123"/>
  <c r="X89" i="123"/>
  <c r="Y88" i="123"/>
  <c r="X88" i="123"/>
  <c r="Y87" i="123"/>
  <c r="X87" i="123"/>
  <c r="Y86" i="123"/>
  <c r="X86" i="123"/>
  <c r="Y85" i="123"/>
  <c r="X85" i="123"/>
  <c r="Y84" i="123"/>
  <c r="X84" i="123"/>
  <c r="Y83" i="123"/>
  <c r="X83" i="123"/>
  <c r="Y82" i="123"/>
  <c r="X82" i="123"/>
  <c r="Y81" i="123"/>
  <c r="X81" i="123"/>
  <c r="Y80" i="123"/>
  <c r="X80" i="123"/>
  <c r="Y79" i="123"/>
  <c r="X79" i="123"/>
  <c r="Y78" i="123"/>
  <c r="X78" i="123"/>
  <c r="Y77" i="123"/>
  <c r="X77" i="123"/>
  <c r="Y76" i="123"/>
  <c r="X76" i="123"/>
  <c r="Y75" i="123"/>
  <c r="X75" i="123"/>
  <c r="Y74" i="123"/>
  <c r="X74" i="123"/>
  <c r="Y73" i="123"/>
  <c r="X73" i="123"/>
  <c r="Y72" i="123"/>
  <c r="X72" i="123"/>
  <c r="Y71" i="123"/>
  <c r="X71" i="123"/>
  <c r="Y70" i="123"/>
  <c r="X70" i="123"/>
  <c r="Y69" i="123"/>
  <c r="X69" i="123"/>
  <c r="Y68" i="123"/>
  <c r="X68" i="123"/>
  <c r="Y67" i="123"/>
  <c r="X67" i="123"/>
  <c r="Y66" i="123"/>
  <c r="X66" i="123"/>
  <c r="Y65" i="123"/>
  <c r="X65" i="123"/>
  <c r="Y64" i="123"/>
  <c r="X64" i="123"/>
  <c r="Y63" i="123"/>
  <c r="X63" i="123"/>
  <c r="Y62" i="123"/>
  <c r="X62" i="123"/>
  <c r="Y61" i="123"/>
  <c r="X61" i="123"/>
  <c r="Y60" i="123"/>
  <c r="X60" i="123"/>
  <c r="Y59" i="123"/>
  <c r="X59" i="123"/>
  <c r="Y58" i="123"/>
  <c r="X58" i="123"/>
  <c r="Y57" i="123"/>
  <c r="X57" i="123"/>
  <c r="Y56" i="123"/>
  <c r="X56" i="123"/>
  <c r="Y55" i="123"/>
  <c r="X55" i="123"/>
  <c r="Y54" i="123"/>
  <c r="X54" i="123"/>
  <c r="Y53" i="123"/>
  <c r="X53" i="123"/>
  <c r="Y52" i="123"/>
  <c r="X52" i="123"/>
  <c r="Y51" i="123"/>
  <c r="X51" i="123"/>
  <c r="Y50" i="123"/>
  <c r="X50" i="123"/>
  <c r="Y49" i="123"/>
  <c r="X49" i="123"/>
  <c r="Y48" i="123"/>
  <c r="X48" i="123"/>
  <c r="Y47" i="123"/>
  <c r="X47" i="123"/>
  <c r="Y46" i="123"/>
  <c r="X46" i="123"/>
  <c r="Y45" i="123"/>
  <c r="X45" i="123"/>
  <c r="Y44" i="123"/>
  <c r="X44" i="123"/>
  <c r="Y43" i="123"/>
  <c r="X43" i="123"/>
  <c r="Y42" i="123"/>
  <c r="X42" i="123"/>
  <c r="Y41" i="123"/>
  <c r="X41" i="123"/>
  <c r="Y40" i="123"/>
  <c r="X40" i="123"/>
  <c r="Y39" i="123"/>
  <c r="X39" i="123"/>
  <c r="Y38" i="123"/>
  <c r="X38" i="123"/>
  <c r="Y37" i="123"/>
  <c r="X37" i="123"/>
  <c r="Y36" i="123"/>
  <c r="X36" i="123"/>
  <c r="Y35" i="123"/>
  <c r="X35" i="123"/>
  <c r="Y34" i="123"/>
  <c r="X34" i="123"/>
  <c r="Y33" i="123"/>
  <c r="X33" i="123"/>
  <c r="Y32" i="123"/>
  <c r="X32" i="123"/>
  <c r="Y31" i="123"/>
  <c r="X31" i="123"/>
  <c r="Y30" i="123"/>
  <c r="X30" i="123"/>
  <c r="Y29" i="123"/>
  <c r="X29" i="123"/>
  <c r="Y28" i="123"/>
  <c r="X28" i="123"/>
  <c r="Y27" i="123"/>
  <c r="X27" i="123"/>
  <c r="Y26" i="123"/>
  <c r="X26" i="123"/>
  <c r="Y25" i="123"/>
  <c r="X25" i="123"/>
  <c r="Y24" i="123"/>
  <c r="X24" i="123"/>
  <c r="Y23" i="123"/>
  <c r="X23" i="123"/>
  <c r="Y22" i="123"/>
  <c r="X22" i="123"/>
  <c r="Y21" i="123"/>
  <c r="X21" i="123"/>
  <c r="Y20" i="123"/>
  <c r="X20" i="123"/>
  <c r="Y19" i="123"/>
  <c r="X19" i="123"/>
  <c r="Y18" i="123"/>
  <c r="X18" i="123"/>
  <c r="Y17" i="123"/>
  <c r="X17" i="123"/>
  <c r="Y16" i="123"/>
  <c r="X16" i="123"/>
  <c r="Y15" i="123"/>
  <c r="X15" i="123"/>
  <c r="Y14" i="123"/>
  <c r="X14" i="123"/>
  <c r="Y13" i="123"/>
  <c r="X13" i="123"/>
  <c r="Y12" i="123"/>
  <c r="X12" i="123"/>
  <c r="Y11" i="123"/>
  <c r="X11" i="123"/>
  <c r="A10" i="123"/>
  <c r="A11" i="123" s="1"/>
  <c r="A12" i="123" s="1"/>
  <c r="A13" i="123" s="1"/>
  <c r="A14" i="123" s="1"/>
  <c r="A15" i="123" s="1"/>
  <c r="A16" i="123" s="1"/>
  <c r="A17" i="123" s="1"/>
  <c r="A18" i="123" s="1"/>
  <c r="A19" i="123" s="1"/>
  <c r="A20" i="123" s="1"/>
  <c r="A21" i="123" s="1"/>
  <c r="A22" i="123" s="1"/>
  <c r="A23" i="123" s="1"/>
  <c r="A24" i="123" s="1"/>
  <c r="A25" i="123" s="1"/>
  <c r="A26" i="123" s="1"/>
  <c r="A27" i="123" s="1"/>
  <c r="A28" i="123" s="1"/>
  <c r="A29" i="123" s="1"/>
  <c r="A30" i="123" s="1"/>
  <c r="A31" i="123" s="1"/>
  <c r="A32" i="123" s="1"/>
  <c r="A33" i="123" s="1"/>
  <c r="A34" i="123" s="1"/>
  <c r="A35" i="123" s="1"/>
  <c r="A36" i="123" s="1"/>
  <c r="A37" i="123" s="1"/>
  <c r="A38" i="123" s="1"/>
  <c r="A39" i="123" s="1"/>
  <c r="A40" i="123" s="1"/>
  <c r="A41" i="123" s="1"/>
  <c r="A42" i="123" s="1"/>
  <c r="A43" i="123" s="1"/>
  <c r="A44" i="123" s="1"/>
  <c r="A45" i="123" s="1"/>
  <c r="A46" i="123" s="1"/>
  <c r="A47" i="123" s="1"/>
  <c r="A48" i="123" s="1"/>
  <c r="A49" i="123" s="1"/>
  <c r="A50" i="123" s="1"/>
  <c r="A51" i="123" s="1"/>
  <c r="A52" i="123" s="1"/>
  <c r="A53" i="123" s="1"/>
  <c r="A54" i="123" s="1"/>
  <c r="A55" i="123" s="1"/>
  <c r="A56" i="123" s="1"/>
  <c r="A57" i="123" s="1"/>
  <c r="A58" i="123" s="1"/>
  <c r="A59" i="123" s="1"/>
  <c r="A60" i="123" s="1"/>
  <c r="A61" i="123" s="1"/>
  <c r="A62" i="123" s="1"/>
  <c r="A63" i="123" s="1"/>
  <c r="A64" i="123" s="1"/>
  <c r="A65" i="123" s="1"/>
  <c r="A66" i="123" s="1"/>
  <c r="A67" i="123" s="1"/>
  <c r="A68" i="123" s="1"/>
  <c r="A69" i="123" s="1"/>
  <c r="A70" i="123" s="1"/>
  <c r="A71" i="123" s="1"/>
  <c r="A72" i="123" s="1"/>
  <c r="A73" i="123" s="1"/>
  <c r="A74" i="123" s="1"/>
  <c r="A75" i="123" s="1"/>
  <c r="A76" i="123" s="1"/>
  <c r="A77" i="123" s="1"/>
  <c r="A78" i="123" s="1"/>
  <c r="A79" i="123" s="1"/>
  <c r="A80" i="123" s="1"/>
  <c r="A81" i="123" s="1"/>
  <c r="A82" i="123" s="1"/>
  <c r="A83" i="123" s="1"/>
  <c r="A84" i="123" s="1"/>
  <c r="A85" i="123" s="1"/>
  <c r="A86" i="123" s="1"/>
  <c r="A87" i="123" s="1"/>
  <c r="A88" i="123" s="1"/>
  <c r="A89" i="123" s="1"/>
  <c r="A90" i="123" s="1"/>
  <c r="A91" i="123" s="1"/>
  <c r="A92" i="123" s="1"/>
  <c r="A93" i="123" s="1"/>
  <c r="A94" i="123" s="1"/>
  <c r="A95" i="123" s="1"/>
  <c r="A96" i="123" s="1"/>
  <c r="A97" i="123" s="1"/>
  <c r="Y9" i="123"/>
  <c r="X9" i="123"/>
  <c r="H2" i="123"/>
  <c r="D6" i="123"/>
  <c r="E18" i="123"/>
  <c r="E82" i="123"/>
  <c r="E88" i="123"/>
  <c r="E96" i="123"/>
  <c r="E78" i="123"/>
  <c r="E74" i="123"/>
  <c r="E41" i="123"/>
  <c r="E16" i="123"/>
  <c r="E65" i="123"/>
  <c r="E49" i="123"/>
  <c r="E53" i="123"/>
  <c r="E69" i="123"/>
  <c r="E40" i="123"/>
  <c r="E90" i="123"/>
  <c r="E14" i="123"/>
  <c r="E17" i="123"/>
  <c r="E73" i="123"/>
  <c r="A3" i="123"/>
  <c r="E5" i="123"/>
  <c r="E9" i="123"/>
  <c r="E39" i="123"/>
  <c r="E67" i="123"/>
  <c r="E42" i="123"/>
  <c r="O4" i="124"/>
  <c r="E13" i="123"/>
  <c r="E70" i="123"/>
  <c r="E92" i="123"/>
  <c r="E83" i="123"/>
  <c r="E25" i="123"/>
  <c r="E51" i="123"/>
  <c r="E84" i="123"/>
  <c r="E44" i="123"/>
  <c r="E24" i="123"/>
  <c r="E15" i="123"/>
  <c r="I4" i="124"/>
  <c r="E20" i="123"/>
  <c r="E77" i="123"/>
  <c r="E47" i="123"/>
  <c r="E59" i="123"/>
  <c r="E48" i="123"/>
  <c r="E71" i="123"/>
  <c r="S4" i="124"/>
  <c r="E35" i="123"/>
  <c r="E27" i="123"/>
  <c r="E34" i="123"/>
  <c r="E61" i="123"/>
  <c r="E101" i="123"/>
  <c r="D4" i="123"/>
  <c r="T6" i="124"/>
  <c r="N4" i="124"/>
  <c r="E30" i="123"/>
  <c r="H4" i="124"/>
  <c r="E81" i="123"/>
  <c r="E11" i="123"/>
  <c r="E68" i="123"/>
  <c r="A5" i="123"/>
  <c r="E52" i="123"/>
  <c r="E54" i="123"/>
  <c r="E85" i="123"/>
  <c r="E64" i="123"/>
  <c r="E50" i="123"/>
  <c r="E28" i="123"/>
  <c r="E33" i="123"/>
  <c r="G4" i="124"/>
  <c r="E66" i="123"/>
  <c r="R3" i="123"/>
  <c r="E43" i="123"/>
  <c r="U7" i="124"/>
  <c r="V7" i="124"/>
  <c r="E31" i="123"/>
  <c r="E63" i="123"/>
  <c r="E79" i="123"/>
  <c r="E91" i="123"/>
  <c r="E75" i="123"/>
  <c r="E100" i="123"/>
  <c r="E95" i="123"/>
  <c r="E87" i="123"/>
  <c r="E45" i="123"/>
  <c r="E37" i="123"/>
  <c r="E57" i="123"/>
  <c r="E26" i="123"/>
  <c r="E29" i="123"/>
  <c r="E97" i="123"/>
  <c r="E4" i="124"/>
  <c r="H5" i="124"/>
  <c r="E93" i="123"/>
  <c r="E10" i="123"/>
  <c r="E86" i="123"/>
  <c r="E99" i="123"/>
  <c r="E80" i="123"/>
  <c r="E62" i="123"/>
  <c r="E23" i="123"/>
  <c r="E56" i="123"/>
  <c r="L4" i="124"/>
  <c r="E98" i="123"/>
  <c r="E19" i="123"/>
  <c r="E21" i="123"/>
  <c r="E32" i="123"/>
  <c r="E55" i="123"/>
  <c r="E89" i="123"/>
  <c r="E22" i="123"/>
  <c r="S5" i="124"/>
  <c r="E58" i="123"/>
  <c r="E46" i="123"/>
  <c r="E72" i="123"/>
  <c r="E12" i="123"/>
  <c r="J4" i="124"/>
  <c r="E94" i="123"/>
  <c r="E38" i="123"/>
  <c r="E60" i="123"/>
  <c r="E36" i="123"/>
  <c r="K4" i="124"/>
  <c r="E76" i="123"/>
  <c r="P4" i="124" l="1"/>
  <c r="D5" i="124"/>
  <c r="A6" i="123"/>
  <c r="Q4" i="123"/>
  <c r="A98" i="123"/>
  <c r="A100" i="123" s="1"/>
  <c r="A101" i="123" s="1"/>
  <c r="A99" i="123"/>
  <c r="W374" i="123"/>
  <c r="W372" i="123"/>
  <c r="W370" i="123"/>
  <c r="W368" i="123"/>
  <c r="W366" i="123"/>
  <c r="W364" i="123"/>
  <c r="W362" i="123"/>
  <c r="W360" i="123"/>
  <c r="W358" i="123"/>
  <c r="W356" i="123"/>
  <c r="W354" i="123"/>
  <c r="W352" i="123"/>
  <c r="W350" i="123"/>
  <c r="W348" i="123"/>
  <c r="W346" i="123"/>
  <c r="W344" i="123"/>
  <c r="W342" i="123"/>
  <c r="W340" i="123"/>
  <c r="W338" i="123"/>
  <c r="W336" i="123"/>
  <c r="W334" i="123"/>
  <c r="W332" i="123"/>
  <c r="W330" i="123"/>
  <c r="W328" i="123"/>
  <c r="W326" i="123"/>
  <c r="W324" i="123"/>
  <c r="W322" i="123"/>
  <c r="W320" i="123"/>
  <c r="W318" i="123"/>
  <c r="W316" i="123"/>
  <c r="W314" i="123"/>
  <c r="W312" i="123"/>
  <c r="W310" i="123"/>
  <c r="W308" i="123"/>
  <c r="W306" i="123"/>
  <c r="W304" i="123"/>
  <c r="W302" i="123"/>
  <c r="W300" i="123"/>
  <c r="W298" i="123"/>
  <c r="W296" i="123"/>
  <c r="W294" i="123"/>
  <c r="W292" i="123"/>
  <c r="W290" i="123"/>
  <c r="W288" i="123"/>
  <c r="W286" i="123"/>
  <c r="W284" i="123"/>
  <c r="W282" i="123"/>
  <c r="W280" i="123"/>
  <c r="W278" i="123"/>
  <c r="W276" i="123"/>
  <c r="W274" i="123"/>
  <c r="W272" i="123"/>
  <c r="W270" i="123"/>
  <c r="W268" i="123"/>
  <c r="W266" i="123"/>
  <c r="W264" i="123"/>
  <c r="W262" i="123"/>
  <c r="W260" i="123"/>
  <c r="W258" i="123"/>
  <c r="W256" i="123"/>
  <c r="W254" i="123"/>
  <c r="W252" i="123"/>
  <c r="W250" i="123"/>
  <c r="W248" i="123"/>
  <c r="W246" i="123"/>
  <c r="W244" i="123"/>
  <c r="W242" i="123"/>
  <c r="W240" i="123"/>
  <c r="W238" i="123"/>
  <c r="W236" i="123"/>
  <c r="W234" i="123"/>
  <c r="W232" i="123"/>
  <c r="W230" i="123"/>
  <c r="W228" i="123"/>
  <c r="W226" i="123"/>
  <c r="W224" i="123"/>
  <c r="W222" i="123"/>
  <c r="W220" i="123"/>
  <c r="W218" i="123"/>
  <c r="W216" i="123"/>
  <c r="W214" i="123"/>
  <c r="W212" i="123"/>
  <c r="W210" i="123"/>
  <c r="W208" i="123"/>
  <c r="W206" i="123"/>
  <c r="W369" i="123"/>
  <c r="W361" i="123"/>
  <c r="W353" i="123"/>
  <c r="W345" i="123"/>
  <c r="W337" i="123"/>
  <c r="W329" i="123"/>
  <c r="W321" i="123"/>
  <c r="W313" i="123"/>
  <c r="W305" i="123"/>
  <c r="W297" i="123"/>
  <c r="W289" i="123"/>
  <c r="W281" i="123"/>
  <c r="W273" i="123"/>
  <c r="W265" i="123"/>
  <c r="W257" i="123"/>
  <c r="W249" i="123"/>
  <c r="W241" i="123"/>
  <c r="W233" i="123"/>
  <c r="W225" i="123"/>
  <c r="W217" i="123"/>
  <c r="W209" i="123"/>
  <c r="W204" i="123"/>
  <c r="W202" i="123"/>
  <c r="W200" i="123"/>
  <c r="W198" i="123"/>
  <c r="W196" i="123"/>
  <c r="W194" i="123"/>
  <c r="W192" i="123"/>
  <c r="W190" i="123"/>
  <c r="W188" i="123"/>
  <c r="W186" i="123"/>
  <c r="W184" i="123"/>
  <c r="W182" i="123"/>
  <c r="W180" i="123"/>
  <c r="W178" i="123"/>
  <c r="W176" i="123"/>
  <c r="W174" i="123"/>
  <c r="W172" i="123"/>
  <c r="W170" i="123"/>
  <c r="W168" i="123"/>
  <c r="W166" i="123"/>
  <c r="W164" i="123"/>
  <c r="W162" i="123"/>
  <c r="W160" i="123"/>
  <c r="W158" i="123"/>
  <c r="W156" i="123"/>
  <c r="W154" i="123"/>
  <c r="W152" i="123"/>
  <c r="W150" i="123"/>
  <c r="W148" i="123"/>
  <c r="W146" i="123"/>
  <c r="W144" i="123"/>
  <c r="W142" i="123"/>
  <c r="W140" i="123"/>
  <c r="W138" i="123"/>
  <c r="W136" i="123"/>
  <c r="W134" i="123"/>
  <c r="W132" i="123"/>
  <c r="W130" i="123"/>
  <c r="W128" i="123"/>
  <c r="W126" i="123"/>
  <c r="W124" i="123"/>
  <c r="W122" i="123"/>
  <c r="W120" i="123"/>
  <c r="W118" i="123"/>
  <c r="W116" i="123"/>
  <c r="W114" i="123"/>
  <c r="W112" i="123"/>
  <c r="W110" i="123"/>
  <c r="W108" i="123"/>
  <c r="W106" i="123"/>
  <c r="W104" i="123"/>
  <c r="W371" i="123"/>
  <c r="W363" i="123"/>
  <c r="W355" i="123"/>
  <c r="W347" i="123"/>
  <c r="W339" i="123"/>
  <c r="W331" i="123"/>
  <c r="W323" i="123"/>
  <c r="W315" i="123"/>
  <c r="W307" i="123"/>
  <c r="W299" i="123"/>
  <c r="W291" i="123"/>
  <c r="W283" i="123"/>
  <c r="W275" i="123"/>
  <c r="W267" i="123"/>
  <c r="W259" i="123"/>
  <c r="W251" i="123"/>
  <c r="W243" i="123"/>
  <c r="W235" i="123"/>
  <c r="W227" i="123"/>
  <c r="W219" i="123"/>
  <c r="W211" i="123"/>
  <c r="W373" i="123"/>
  <c r="W365" i="123"/>
  <c r="W357" i="123"/>
  <c r="W349" i="123"/>
  <c r="W341" i="123"/>
  <c r="W333" i="123"/>
  <c r="W325" i="123"/>
  <c r="W317" i="123"/>
  <c r="W309" i="123"/>
  <c r="W301" i="123"/>
  <c r="W293" i="123"/>
  <c r="W285" i="123"/>
  <c r="W277" i="123"/>
  <c r="W269" i="123"/>
  <c r="W261" i="123"/>
  <c r="W253" i="123"/>
  <c r="W245" i="123"/>
  <c r="W237" i="123"/>
  <c r="W229" i="123"/>
  <c r="W221" i="123"/>
  <c r="W213" i="123"/>
  <c r="W205" i="123"/>
  <c r="W203" i="123"/>
  <c r="W201" i="123"/>
  <c r="W199" i="123"/>
  <c r="W197" i="123"/>
  <c r="W195" i="123"/>
  <c r="W193" i="123"/>
  <c r="W191" i="123"/>
  <c r="W189" i="123"/>
  <c r="W187" i="123"/>
  <c r="W185" i="123"/>
  <c r="W183" i="123"/>
  <c r="W181" i="123"/>
  <c r="W179" i="123"/>
  <c r="W177" i="123"/>
  <c r="W175" i="123"/>
  <c r="W173" i="123"/>
  <c r="W171" i="123"/>
  <c r="W169" i="123"/>
  <c r="W167" i="123"/>
  <c r="W165" i="123"/>
  <c r="W163" i="123"/>
  <c r="W161" i="123"/>
  <c r="W159" i="123"/>
  <c r="W157" i="123"/>
  <c r="W155" i="123"/>
  <c r="W153" i="123"/>
  <c r="W151" i="123"/>
  <c r="W149" i="123"/>
  <c r="W147" i="123"/>
  <c r="W145" i="123"/>
  <c r="W143" i="123"/>
  <c r="W141" i="123"/>
  <c r="W139" i="123"/>
  <c r="W137" i="123"/>
  <c r="W135" i="123"/>
  <c r="W133" i="123"/>
  <c r="W131" i="123"/>
  <c r="W129" i="123"/>
  <c r="W127" i="123"/>
  <c r="W125" i="123"/>
  <c r="W123" i="123"/>
  <c r="W121" i="123"/>
  <c r="W119" i="123"/>
  <c r="W117" i="123"/>
  <c r="W115" i="123"/>
  <c r="W113" i="123"/>
  <c r="W111" i="123"/>
  <c r="W109" i="123"/>
  <c r="W107" i="123"/>
  <c r="W105" i="123"/>
  <c r="W103" i="123"/>
  <c r="W367" i="123"/>
  <c r="W359" i="123"/>
  <c r="W351" i="123"/>
  <c r="W343" i="123"/>
  <c r="W335" i="123"/>
  <c r="W327" i="123"/>
  <c r="W319" i="123"/>
  <c r="W311" i="123"/>
  <c r="W303" i="123"/>
  <c r="W295" i="123"/>
  <c r="W287" i="123"/>
  <c r="W279" i="123"/>
  <c r="W271" i="123"/>
  <c r="W263" i="123"/>
  <c r="W255" i="123"/>
  <c r="W247" i="123"/>
  <c r="W239" i="123"/>
  <c r="W231" i="123"/>
  <c r="W223" i="123"/>
  <c r="W215" i="123"/>
  <c r="W207" i="123"/>
  <c r="S3" i="6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501" i="61" a="1"/>
  <c r="Q501" i="61" s="1"/>
  <c r="Q500" i="61" a="1"/>
  <c r="Q500" i="61" s="1"/>
  <c r="Q499" i="61" a="1"/>
  <c r="Q499" i="61" s="1"/>
  <c r="Q498" i="61" a="1"/>
  <c r="Q498" i="61" s="1"/>
  <c r="Q497" i="61" a="1"/>
  <c r="Q497" i="61" s="1"/>
  <c r="Q496" i="61" a="1"/>
  <c r="Q496" i="61" s="1"/>
  <c r="Q495" i="61" a="1"/>
  <c r="Q495" i="61" s="1"/>
  <c r="Q494" i="61" a="1"/>
  <c r="Q494" i="61" s="1"/>
  <c r="Q493" i="61" a="1"/>
  <c r="Q493" i="61" s="1"/>
  <c r="Q492" i="61" a="1"/>
  <c r="Q492" i="61" s="1"/>
  <c r="Q491" i="61" a="1"/>
  <c r="Q491" i="61" s="1"/>
  <c r="Q490" i="61" a="1"/>
  <c r="Q490" i="61" s="1"/>
  <c r="Q489" i="61" a="1"/>
  <c r="Q489" i="61" s="1"/>
  <c r="Q488" i="61" a="1"/>
  <c r="Q488" i="61" s="1"/>
  <c r="Q487" i="61" a="1"/>
  <c r="Q487" i="61" s="1"/>
  <c r="Q486" i="61" a="1"/>
  <c r="Q486" i="61" s="1"/>
  <c r="Q485" i="61" a="1"/>
  <c r="Q485" i="61" s="1"/>
  <c r="Q484" i="61" a="1"/>
  <c r="Q484" i="61" s="1"/>
  <c r="Q483" i="61" a="1"/>
  <c r="Q483" i="61" s="1"/>
  <c r="Q482" i="61" a="1"/>
  <c r="Q482" i="61" s="1"/>
  <c r="Q481" i="61" a="1"/>
  <c r="Q481" i="61" s="1"/>
  <c r="Q480" i="61" a="1"/>
  <c r="Q480" i="61" s="1"/>
  <c r="Q479" i="61" a="1"/>
  <c r="Q479" i="61" s="1"/>
  <c r="Q478" i="61" a="1"/>
  <c r="Q478" i="61" s="1"/>
  <c r="Q477" i="61" a="1"/>
  <c r="Q477" i="61" s="1"/>
  <c r="Q476" i="61" a="1"/>
  <c r="Q476" i="61" s="1"/>
  <c r="Q475" i="61" a="1"/>
  <c r="Q475" i="61" s="1"/>
  <c r="Q474" i="61" a="1"/>
  <c r="Q474" i="61" s="1"/>
  <c r="Q473" i="61" a="1"/>
  <c r="Q473" i="61" s="1"/>
  <c r="Q472" i="61" a="1"/>
  <c r="Q472" i="61" s="1"/>
  <c r="Q471" i="61" a="1"/>
  <c r="Q471" i="61" s="1"/>
  <c r="Q470" i="61" a="1"/>
  <c r="Q470" i="61" s="1"/>
  <c r="Q469" i="61" a="1"/>
  <c r="Q469" i="61" s="1"/>
  <c r="Q468" i="61" a="1"/>
  <c r="Q468" i="61" s="1"/>
  <c r="Q467" i="61" a="1"/>
  <c r="Q467" i="61" s="1"/>
  <c r="Q466" i="61" a="1"/>
  <c r="Q466" i="61" s="1"/>
  <c r="Q465" i="61" a="1"/>
  <c r="Q465" i="61" s="1"/>
  <c r="Q464" i="61" a="1"/>
  <c r="Q464" i="61" s="1"/>
  <c r="Q463" i="61" a="1"/>
  <c r="Q463" i="61" s="1"/>
  <c r="Q462" i="61" a="1"/>
  <c r="Q462" i="61" s="1"/>
  <c r="Q461" i="61" a="1"/>
  <c r="Q461" i="61" s="1"/>
  <c r="Q460" i="61" a="1"/>
  <c r="Q460" i="61" s="1"/>
  <c r="Q459" i="61" a="1"/>
  <c r="Q459" i="61" s="1"/>
  <c r="Q458" i="61" a="1"/>
  <c r="Q458" i="61" s="1"/>
  <c r="Q457" i="61" a="1"/>
  <c r="Q457" i="61" s="1"/>
  <c r="Q456" i="61" a="1"/>
  <c r="Q456" i="61" s="1"/>
  <c r="Q455" i="61" a="1"/>
  <c r="Q455" i="61" s="1"/>
  <c r="Q454" i="61" a="1"/>
  <c r="Q454" i="61" s="1"/>
  <c r="Q453" i="61" a="1"/>
  <c r="Q453" i="61" s="1"/>
  <c r="Q451" i="61" a="1"/>
  <c r="Q451" i="61" s="1"/>
  <c r="Q1001" i="61" a="1"/>
  <c r="Q1001" i="61" s="1"/>
  <c r="Q1002" i="61" a="1"/>
  <c r="Q1002" i="61" s="1"/>
  <c r="V1" i="61"/>
  <c r="M1" i="122"/>
  <c r="F4" i="123"/>
  <c r="A3" i="122" l="1"/>
  <c r="A4" i="122"/>
  <c r="A5" i="122"/>
  <c r="A6" i="122"/>
  <c r="A7" i="122"/>
  <c r="A8" i="122"/>
  <c r="A9" i="122"/>
  <c r="A10" i="122"/>
  <c r="A11" i="122"/>
  <c r="A12" i="122"/>
  <c r="A13" i="122"/>
  <c r="A14" i="122"/>
  <c r="A15" i="122"/>
  <c r="A16" i="122"/>
  <c r="A17" i="122"/>
  <c r="A18" i="122"/>
  <c r="A19" i="122"/>
  <c r="A20" i="122"/>
  <c r="A21" i="122"/>
  <c r="A22" i="122"/>
  <c r="A23" i="122"/>
  <c r="A24" i="122"/>
  <c r="A25" i="122"/>
  <c r="A26" i="122"/>
  <c r="A27" i="122"/>
  <c r="A28" i="122"/>
  <c r="A29" i="122"/>
  <c r="A30" i="122"/>
  <c r="A31" i="122"/>
  <c r="A32" i="122"/>
  <c r="A33" i="122"/>
  <c r="A34" i="122"/>
  <c r="A35" i="122"/>
  <c r="A36" i="122"/>
  <c r="A37" i="122"/>
  <c r="A38" i="122"/>
  <c r="A39" i="122"/>
  <c r="A40" i="122"/>
  <c r="A41" i="122"/>
  <c r="A42" i="122"/>
  <c r="A43" i="122"/>
  <c r="A44" i="122"/>
  <c r="A45" i="122"/>
  <c r="A46" i="122"/>
  <c r="A47" i="122"/>
  <c r="A48" i="122"/>
  <c r="A49" i="122"/>
  <c r="A50" i="122"/>
  <c r="A51" i="122"/>
  <c r="A52" i="122"/>
  <c r="A53" i="122"/>
  <c r="A54" i="122"/>
  <c r="A55" i="122"/>
  <c r="A56" i="122"/>
  <c r="A57" i="122"/>
  <c r="A58" i="122"/>
  <c r="A59" i="122"/>
  <c r="A60" i="122"/>
  <c r="A61" i="122"/>
  <c r="A62" i="122"/>
  <c r="A63" i="122"/>
  <c r="A64" i="122"/>
  <c r="A65" i="122"/>
  <c r="A66" i="122"/>
  <c r="A67" i="122"/>
  <c r="A68" i="122"/>
  <c r="A69" i="122"/>
  <c r="A70" i="122"/>
  <c r="A71" i="122"/>
  <c r="A72" i="122"/>
  <c r="A73" i="122"/>
  <c r="A74" i="122"/>
  <c r="A75" i="122"/>
  <c r="A76" i="122"/>
  <c r="A77" i="122"/>
  <c r="A78" i="122"/>
  <c r="A79" i="122"/>
  <c r="A80" i="122"/>
  <c r="A81" i="122"/>
  <c r="A82" i="122"/>
  <c r="A83" i="122"/>
  <c r="A84" i="122"/>
  <c r="A85" i="122"/>
  <c r="A86" i="122"/>
  <c r="A87" i="122"/>
  <c r="A88" i="122"/>
  <c r="A89" i="122"/>
  <c r="A90" i="122"/>
  <c r="A91" i="122"/>
  <c r="A92" i="122"/>
  <c r="A93" i="122"/>
  <c r="A94" i="122"/>
  <c r="A95" i="122"/>
  <c r="A96" i="122"/>
  <c r="A97" i="122"/>
  <c r="A98" i="122"/>
  <c r="A99" i="122"/>
  <c r="A100" i="122"/>
  <c r="A101" i="122"/>
  <c r="A102" i="122"/>
  <c r="A103" i="122"/>
  <c r="A104" i="122"/>
  <c r="A105" i="122"/>
  <c r="A106" i="122"/>
  <c r="A107" i="122"/>
  <c r="A108" i="122"/>
  <c r="A109" i="122"/>
  <c r="A110" i="122"/>
  <c r="A111" i="122"/>
  <c r="A112" i="122"/>
  <c r="A113" i="122"/>
  <c r="A114" i="122"/>
  <c r="A115" i="122"/>
  <c r="A116" i="122"/>
  <c r="A117" i="122"/>
  <c r="A118" i="122"/>
  <c r="A119" i="122"/>
  <c r="A120" i="122"/>
  <c r="A121" i="122"/>
  <c r="A122" i="122"/>
  <c r="A123" i="122"/>
  <c r="A124" i="122"/>
  <c r="A125" i="122"/>
  <c r="A126" i="122"/>
  <c r="A127" i="122"/>
  <c r="A128" i="122"/>
  <c r="A129" i="122"/>
  <c r="A130" i="122"/>
  <c r="A131" i="122"/>
  <c r="A132" i="122"/>
  <c r="A133" i="122"/>
  <c r="A134" i="122"/>
  <c r="A135" i="122"/>
  <c r="A136" i="122"/>
  <c r="A137" i="122"/>
  <c r="A138" i="122"/>
  <c r="A139" i="122"/>
  <c r="A140" i="122"/>
  <c r="A141" i="122"/>
  <c r="A142" i="122"/>
  <c r="A143" i="122"/>
  <c r="A144" i="122"/>
  <c r="A145" i="122"/>
  <c r="A146" i="122"/>
  <c r="A147" i="122"/>
  <c r="A148" i="122"/>
  <c r="A149" i="122"/>
  <c r="A150" i="122"/>
  <c r="A151" i="122"/>
  <c r="A152" i="122"/>
  <c r="A153" i="122"/>
  <c r="A154" i="122"/>
  <c r="A155" i="122"/>
  <c r="A156" i="122"/>
  <c r="A157" i="122"/>
  <c r="A158" i="122"/>
  <c r="A159" i="122"/>
  <c r="A160" i="122"/>
  <c r="A161" i="122"/>
  <c r="A162" i="122"/>
  <c r="A163" i="122"/>
  <c r="A164" i="122"/>
  <c r="A165" i="122"/>
  <c r="A166" i="122"/>
  <c r="A167" i="122"/>
  <c r="A168" i="122"/>
  <c r="A169" i="122"/>
  <c r="A170" i="122"/>
  <c r="A171" i="122"/>
  <c r="A172" i="122"/>
  <c r="A173" i="122"/>
  <c r="A174" i="122"/>
  <c r="A175" i="122"/>
  <c r="A176" i="122"/>
  <c r="A177" i="122"/>
  <c r="A178" i="122"/>
  <c r="A179" i="122"/>
  <c r="A180" i="122"/>
  <c r="A181" i="122"/>
  <c r="A182" i="122"/>
  <c r="A183" i="122"/>
  <c r="A184" i="122"/>
  <c r="A185" i="122"/>
  <c r="A186" i="122"/>
  <c r="A187" i="122"/>
  <c r="A188" i="122"/>
  <c r="A189" i="122"/>
  <c r="A190" i="122"/>
  <c r="A191" i="122"/>
  <c r="A192" i="122"/>
  <c r="A193" i="122"/>
  <c r="A194" i="122"/>
  <c r="A195" i="122"/>
  <c r="A196" i="122"/>
  <c r="A197" i="122"/>
  <c r="A198" i="122"/>
  <c r="A199" i="122"/>
  <c r="A200" i="122"/>
  <c r="A201" i="122"/>
  <c r="A202" i="122"/>
  <c r="A203" i="122"/>
  <c r="A204" i="122"/>
  <c r="A205" i="122"/>
  <c r="A206" i="122"/>
  <c r="A207" i="122"/>
  <c r="A208" i="122"/>
  <c r="A209" i="122"/>
  <c r="A210" i="122"/>
  <c r="A211" i="122"/>
  <c r="A212" i="122"/>
  <c r="A213" i="122"/>
  <c r="A214" i="122"/>
  <c r="A215" i="122"/>
  <c r="A216" i="122"/>
  <c r="A217" i="122"/>
  <c r="A218" i="122"/>
  <c r="A219" i="122"/>
  <c r="A220" i="122"/>
  <c r="A221" i="122"/>
  <c r="A222" i="122"/>
  <c r="A223" i="122"/>
  <c r="A224" i="122"/>
  <c r="A225" i="122"/>
  <c r="A226" i="122"/>
  <c r="A227" i="122"/>
  <c r="A228" i="122"/>
  <c r="A229" i="122"/>
  <c r="A230" i="122"/>
  <c r="A231" i="122"/>
  <c r="A232" i="122"/>
  <c r="A233" i="122"/>
  <c r="A234" i="122"/>
  <c r="A235" i="122"/>
  <c r="A236" i="122"/>
  <c r="A237" i="122"/>
  <c r="A238" i="122"/>
  <c r="A239" i="122"/>
  <c r="A240" i="122"/>
  <c r="A241" i="122"/>
  <c r="A242" i="122"/>
  <c r="A243" i="122"/>
  <c r="A244" i="122"/>
  <c r="A245" i="122"/>
  <c r="A246" i="122"/>
  <c r="A247" i="122"/>
  <c r="A248" i="122"/>
  <c r="A249" i="122"/>
  <c r="A250" i="122"/>
  <c r="A251" i="122"/>
  <c r="A252" i="122"/>
  <c r="A253" i="122"/>
  <c r="A254" i="122"/>
  <c r="A255" i="122"/>
  <c r="A256" i="122"/>
  <c r="A257" i="122"/>
  <c r="A258" i="122"/>
  <c r="A259" i="122"/>
  <c r="A260" i="122"/>
  <c r="A261" i="122"/>
  <c r="A262" i="122"/>
  <c r="A263" i="122"/>
  <c r="A264" i="122"/>
  <c r="A265" i="122"/>
  <c r="A266" i="122"/>
  <c r="A267" i="122"/>
  <c r="A268" i="122"/>
  <c r="A269" i="122"/>
  <c r="A270" i="122"/>
  <c r="A271" i="122"/>
  <c r="A272" i="122"/>
  <c r="A273" i="122"/>
  <c r="A274" i="122"/>
  <c r="A275" i="122"/>
  <c r="A276" i="122"/>
  <c r="A277" i="122"/>
  <c r="A278" i="122"/>
  <c r="A279" i="122"/>
  <c r="A280" i="122"/>
  <c r="A281" i="122"/>
  <c r="A282" i="122"/>
  <c r="A283" i="122"/>
  <c r="A284" i="122"/>
  <c r="A285" i="122"/>
  <c r="A286" i="122"/>
  <c r="A287" i="122"/>
  <c r="A288" i="122"/>
  <c r="A289" i="122"/>
  <c r="A290" i="122"/>
  <c r="A291" i="122"/>
  <c r="A292" i="122"/>
  <c r="A293" i="122"/>
  <c r="A294" i="122"/>
  <c r="A295" i="122"/>
  <c r="A296" i="122"/>
  <c r="A297" i="122"/>
  <c r="A298" i="122"/>
  <c r="A299" i="122"/>
  <c r="A300" i="122"/>
  <c r="A301" i="122"/>
  <c r="A302" i="122"/>
  <c r="A303" i="122"/>
  <c r="A304" i="122"/>
  <c r="A305" i="122"/>
  <c r="A306" i="122"/>
  <c r="A307" i="122"/>
  <c r="A308" i="122"/>
  <c r="A309" i="122"/>
  <c r="A310" i="122"/>
  <c r="A311" i="122"/>
  <c r="A312" i="122"/>
  <c r="A313" i="122"/>
  <c r="A314" i="122"/>
  <c r="A315" i="122"/>
  <c r="A316" i="122"/>
  <c r="A317" i="122"/>
  <c r="A318" i="122"/>
  <c r="A319" i="122"/>
  <c r="A320" i="122"/>
  <c r="A321" i="122"/>
  <c r="A322" i="122"/>
  <c r="A323" i="122"/>
  <c r="A324" i="122"/>
  <c r="A325" i="122"/>
  <c r="A326" i="122"/>
  <c r="A327" i="122"/>
  <c r="A328" i="122"/>
  <c r="A329" i="122"/>
  <c r="A330" i="122"/>
  <c r="A331" i="122"/>
  <c r="A332" i="122"/>
  <c r="A333" i="122"/>
  <c r="A334" i="122"/>
  <c r="A335" i="122"/>
  <c r="A336" i="122"/>
  <c r="A337" i="122"/>
  <c r="A338" i="122"/>
  <c r="A339" i="122"/>
  <c r="A340" i="122"/>
  <c r="A341" i="122"/>
  <c r="A342" i="122"/>
  <c r="A343" i="122"/>
  <c r="A344" i="122"/>
  <c r="A345" i="122"/>
  <c r="A346" i="122"/>
  <c r="A347" i="122"/>
  <c r="A348" i="122"/>
  <c r="A349" i="122"/>
  <c r="A350" i="122"/>
  <c r="A351" i="122"/>
  <c r="A352" i="122"/>
  <c r="A353" i="122"/>
  <c r="A354" i="122"/>
  <c r="A355" i="122"/>
  <c r="A356" i="122"/>
  <c r="A357" i="122"/>
  <c r="A358" i="122"/>
  <c r="A359" i="122"/>
  <c r="A360" i="122"/>
  <c r="A361" i="122"/>
  <c r="A362" i="122"/>
  <c r="A363" i="122"/>
  <c r="A364" i="122"/>
  <c r="A365" i="122"/>
  <c r="A366" i="122"/>
  <c r="A367" i="122"/>
  <c r="A368" i="122"/>
  <c r="A369" i="122"/>
  <c r="A370" i="122"/>
  <c r="A371" i="122"/>
  <c r="A372" i="122"/>
  <c r="A373" i="122"/>
  <c r="A374" i="122"/>
  <c r="A375" i="122"/>
  <c r="A376" i="122"/>
  <c r="A377" i="122"/>
  <c r="A378" i="122"/>
  <c r="A379" i="122"/>
  <c r="A380" i="122"/>
  <c r="A381" i="122"/>
  <c r="A382" i="122"/>
  <c r="A383" i="122"/>
  <c r="A384" i="122"/>
  <c r="A385" i="122"/>
  <c r="A386" i="122"/>
  <c r="A387" i="122"/>
  <c r="A388" i="122"/>
  <c r="A389" i="122"/>
  <c r="A390" i="122"/>
  <c r="A391" i="122"/>
  <c r="A392" i="122"/>
  <c r="A393" i="122"/>
  <c r="A394" i="122"/>
  <c r="A395" i="122"/>
  <c r="A396" i="122"/>
  <c r="A397" i="122"/>
  <c r="A398" i="122"/>
  <c r="A399" i="122"/>
  <c r="A400" i="122"/>
  <c r="A401" i="122"/>
  <c r="A402" i="122"/>
  <c r="A403" i="122"/>
  <c r="A404" i="122"/>
  <c r="A405" i="122"/>
  <c r="A406" i="122"/>
  <c r="A407" i="122"/>
  <c r="A408" i="122"/>
  <c r="A409" i="122"/>
  <c r="A410" i="122"/>
  <c r="A411" i="122"/>
  <c r="A412" i="122"/>
  <c r="A413" i="122"/>
  <c r="A414" i="122"/>
  <c r="A415" i="122"/>
  <c r="A416" i="122"/>
  <c r="A417" i="122"/>
  <c r="A418" i="122"/>
  <c r="A419" i="122"/>
  <c r="A420" i="122"/>
  <c r="A421" i="122"/>
  <c r="A422" i="122"/>
  <c r="A423" i="122"/>
  <c r="A424" i="122"/>
  <c r="A425" i="122"/>
  <c r="A426" i="122"/>
  <c r="A427" i="122"/>
  <c r="A428" i="122"/>
  <c r="A429" i="122"/>
  <c r="A430" i="122"/>
  <c r="A431" i="122"/>
  <c r="A432" i="122"/>
  <c r="A433" i="122"/>
  <c r="A434" i="122"/>
  <c r="A435" i="122"/>
  <c r="A436" i="122"/>
  <c r="A437" i="122"/>
  <c r="A438" i="122"/>
  <c r="A439" i="122"/>
  <c r="A440" i="122"/>
  <c r="A441" i="122"/>
  <c r="A442" i="122"/>
  <c r="A443" i="122"/>
  <c r="A444" i="122"/>
  <c r="A445" i="122"/>
  <c r="A446" i="122"/>
  <c r="A447" i="122"/>
  <c r="A448" i="122"/>
  <c r="A449" i="122"/>
  <c r="A450" i="122"/>
  <c r="A451" i="122"/>
  <c r="A452" i="122"/>
  <c r="A453" i="122"/>
  <c r="A454" i="122"/>
  <c r="A455" i="122"/>
  <c r="A456" i="122"/>
  <c r="A457" i="122"/>
  <c r="A458" i="122"/>
  <c r="A459" i="122"/>
  <c r="A460" i="122"/>
  <c r="A461" i="122"/>
  <c r="A462" i="122"/>
  <c r="A463" i="122"/>
  <c r="A464" i="122"/>
  <c r="A465" i="122"/>
  <c r="A466" i="122"/>
  <c r="A467" i="122"/>
  <c r="A468" i="122"/>
  <c r="A469" i="122"/>
  <c r="A470" i="122"/>
  <c r="A471" i="122"/>
  <c r="A472" i="122"/>
  <c r="A473" i="122"/>
  <c r="A474" i="122"/>
  <c r="A475" i="122"/>
  <c r="A476" i="122"/>
  <c r="A477" i="122"/>
  <c r="A478" i="122"/>
  <c r="A479" i="122"/>
  <c r="A480" i="122"/>
  <c r="A481" i="122"/>
  <c r="A482" i="122"/>
  <c r="A483" i="122"/>
  <c r="A484" i="122"/>
  <c r="A485" i="122"/>
  <c r="A486" i="122"/>
  <c r="A487" i="122"/>
  <c r="A488" i="122"/>
  <c r="A489" i="122"/>
  <c r="A490" i="122"/>
  <c r="A491" i="122"/>
  <c r="A492" i="122"/>
  <c r="A493" i="122"/>
  <c r="A494" i="122"/>
  <c r="A495" i="122"/>
  <c r="A496" i="122"/>
  <c r="A497" i="122"/>
  <c r="A498" i="122"/>
  <c r="A499" i="122"/>
  <c r="A500" i="122"/>
  <c r="A501" i="122"/>
  <c r="A502" i="122"/>
  <c r="A503" i="122"/>
  <c r="A504" i="122"/>
  <c r="A505" i="122"/>
  <c r="A506" i="122"/>
  <c r="A507" i="122"/>
  <c r="A508" i="122"/>
  <c r="A509" i="122"/>
  <c r="A510" i="122"/>
  <c r="A511" i="122"/>
  <c r="A512" i="122"/>
  <c r="A513" i="122"/>
  <c r="A514" i="122"/>
  <c r="A515" i="122"/>
  <c r="A516" i="122"/>
  <c r="A517" i="122"/>
  <c r="A518" i="122"/>
  <c r="A519" i="122"/>
  <c r="A520" i="122"/>
  <c r="A521" i="122"/>
  <c r="A522" i="122"/>
  <c r="A523" i="122"/>
  <c r="A524" i="122"/>
  <c r="A525" i="122"/>
  <c r="A526" i="122"/>
  <c r="A527" i="122"/>
  <c r="A528" i="122"/>
  <c r="A529" i="122"/>
  <c r="A530" i="122"/>
  <c r="A531" i="122"/>
  <c r="A532" i="122"/>
  <c r="A533" i="122"/>
  <c r="A534" i="122"/>
  <c r="A535" i="122"/>
  <c r="A536" i="122"/>
  <c r="A537" i="122"/>
  <c r="A538" i="122"/>
  <c r="A539" i="122"/>
  <c r="A540" i="122"/>
  <c r="A541" i="122"/>
  <c r="A542" i="122"/>
  <c r="A543" i="122"/>
  <c r="A544" i="122"/>
  <c r="A545" i="122"/>
  <c r="A546" i="122"/>
  <c r="A547" i="122"/>
  <c r="A548" i="122"/>
  <c r="A549" i="122"/>
  <c r="A550" i="122"/>
  <c r="A551" i="122"/>
  <c r="A552" i="122"/>
  <c r="A553" i="122"/>
  <c r="A554" i="122"/>
  <c r="A555" i="122"/>
  <c r="A556" i="122"/>
  <c r="A557" i="122"/>
  <c r="A558" i="122"/>
  <c r="A559" i="122"/>
  <c r="A560" i="122"/>
  <c r="A561" i="122"/>
  <c r="A562" i="122"/>
  <c r="A563" i="122"/>
  <c r="A564" i="122"/>
  <c r="A565" i="122"/>
  <c r="A566" i="122"/>
  <c r="A567" i="122"/>
  <c r="A568" i="122"/>
  <c r="A569" i="122"/>
  <c r="A570" i="122"/>
  <c r="A571" i="122"/>
  <c r="A572" i="122"/>
  <c r="A573" i="122"/>
  <c r="A574" i="122"/>
  <c r="A575" i="122"/>
  <c r="A576" i="122"/>
  <c r="A577" i="122"/>
  <c r="A578" i="122"/>
  <c r="A579" i="122"/>
  <c r="A580" i="122"/>
  <c r="A581" i="122"/>
  <c r="A582" i="122"/>
  <c r="A583" i="122"/>
  <c r="A584" i="122"/>
  <c r="A585" i="122"/>
  <c r="A586" i="122"/>
  <c r="A587" i="122"/>
  <c r="A588" i="122"/>
  <c r="A589" i="122"/>
  <c r="A590" i="122"/>
  <c r="A591" i="122"/>
  <c r="A592" i="122"/>
  <c r="A593" i="122"/>
  <c r="A594" i="122"/>
  <c r="A595" i="122"/>
  <c r="A596" i="122"/>
  <c r="A597" i="122"/>
  <c r="A598" i="122"/>
  <c r="A599" i="122"/>
  <c r="A600" i="122"/>
  <c r="A601" i="122"/>
  <c r="A602" i="122"/>
  <c r="A603" i="122"/>
  <c r="A604" i="122"/>
  <c r="A605" i="122"/>
  <c r="A606" i="122"/>
  <c r="A607" i="122"/>
  <c r="A608" i="122"/>
  <c r="A609" i="122"/>
  <c r="A610" i="122"/>
  <c r="A611" i="122"/>
  <c r="A612" i="122"/>
  <c r="A613" i="122"/>
  <c r="A614" i="122"/>
  <c r="A615" i="122"/>
  <c r="A616" i="122"/>
  <c r="A617" i="122"/>
  <c r="A618" i="122"/>
  <c r="A619" i="122"/>
  <c r="A620" i="122"/>
  <c r="A621" i="122"/>
  <c r="A622" i="122"/>
  <c r="A623" i="122"/>
  <c r="A624" i="122"/>
  <c r="A625" i="122"/>
  <c r="A626" i="122"/>
  <c r="A627" i="122"/>
  <c r="A628" i="122"/>
  <c r="A629" i="122"/>
  <c r="A630" i="122"/>
  <c r="A631" i="122"/>
  <c r="A632" i="122"/>
  <c r="A633" i="122"/>
  <c r="A634" i="122"/>
  <c r="A635" i="122"/>
  <c r="A636" i="122"/>
  <c r="A637" i="122"/>
  <c r="A638" i="122"/>
  <c r="A639" i="122"/>
  <c r="A640" i="122"/>
  <c r="A641" i="122"/>
  <c r="A642" i="122"/>
  <c r="A643" i="122"/>
  <c r="A644" i="122"/>
  <c r="A645" i="122"/>
  <c r="A646" i="122"/>
  <c r="A647" i="122"/>
  <c r="A648" i="122"/>
  <c r="A649" i="122"/>
  <c r="A650" i="122"/>
  <c r="A651" i="122"/>
  <c r="A652" i="122"/>
  <c r="A653" i="122"/>
  <c r="A654" i="122"/>
  <c r="A655" i="122"/>
  <c r="A656" i="122"/>
  <c r="A657" i="122"/>
  <c r="A658" i="122"/>
  <c r="A659" i="122"/>
  <c r="A660" i="122"/>
  <c r="A661" i="122"/>
  <c r="A662" i="122"/>
  <c r="A663" i="122"/>
  <c r="L1" i="122" s="1"/>
  <c r="A664" i="122"/>
  <c r="A665" i="122"/>
  <c r="A666" i="122"/>
  <c r="A667" i="122"/>
  <c r="A668" i="122"/>
  <c r="A669" i="122"/>
  <c r="A670" i="122"/>
  <c r="A671" i="122"/>
  <c r="A672" i="122"/>
  <c r="A673" i="122"/>
  <c r="A674" i="122"/>
  <c r="A675" i="122"/>
  <c r="A676" i="122"/>
  <c r="A677" i="122"/>
  <c r="A678" i="122"/>
  <c r="A679" i="122"/>
  <c r="A680" i="122"/>
  <c r="A681" i="122"/>
  <c r="A682" i="122"/>
  <c r="A683" i="122"/>
  <c r="A684" i="122"/>
  <c r="A685" i="122"/>
  <c r="A686" i="122"/>
  <c r="A687" i="122"/>
  <c r="A688" i="122"/>
  <c r="A689" i="122"/>
  <c r="A690" i="122"/>
  <c r="A691" i="122"/>
  <c r="A692" i="122"/>
  <c r="A693" i="122"/>
  <c r="A694" i="122"/>
  <c r="A695" i="122"/>
  <c r="A696" i="122"/>
  <c r="A697" i="122"/>
  <c r="A698" i="122"/>
  <c r="A699" i="122"/>
  <c r="A700" i="122"/>
  <c r="A701" i="122"/>
  <c r="A702" i="122"/>
  <c r="A703" i="122"/>
  <c r="A704" i="122"/>
  <c r="A705" i="122"/>
  <c r="A706" i="122"/>
  <c r="A707" i="122"/>
  <c r="A708" i="122"/>
  <c r="A709" i="122"/>
  <c r="A710" i="122"/>
  <c r="A711" i="122"/>
  <c r="A712" i="122"/>
  <c r="A713" i="122"/>
  <c r="A714" i="122"/>
  <c r="A715" i="122"/>
  <c r="A716" i="122"/>
  <c r="A717" i="122"/>
  <c r="A718" i="122"/>
  <c r="A719" i="122"/>
  <c r="A720" i="122"/>
  <c r="A721" i="122"/>
  <c r="A722" i="122"/>
  <c r="A723" i="122"/>
  <c r="A724" i="122"/>
  <c r="A725" i="122"/>
  <c r="A726" i="122"/>
  <c r="A727" i="122"/>
  <c r="A728" i="122"/>
  <c r="A729" i="122"/>
  <c r="A730" i="122"/>
  <c r="A731" i="122"/>
  <c r="A732" i="122"/>
  <c r="A733" i="122"/>
  <c r="A734" i="122"/>
  <c r="A735" i="122"/>
  <c r="A736" i="122"/>
  <c r="A737" i="122"/>
  <c r="A738" i="122"/>
  <c r="A739" i="122"/>
  <c r="A740" i="122"/>
  <c r="A741" i="122"/>
  <c r="A742" i="122"/>
  <c r="A743" i="122"/>
  <c r="A744" i="122"/>
  <c r="A745" i="122"/>
  <c r="A746" i="122"/>
  <c r="A747" i="122"/>
  <c r="A748" i="122"/>
  <c r="A749" i="122"/>
  <c r="A750" i="122"/>
  <c r="A751" i="122"/>
  <c r="A752" i="122"/>
  <c r="A753" i="122"/>
  <c r="A754" i="122"/>
  <c r="A755" i="122"/>
  <c r="A756" i="122"/>
  <c r="A757" i="122"/>
  <c r="A758" i="122"/>
  <c r="A759" i="122"/>
  <c r="A760" i="122"/>
  <c r="A761" i="122"/>
  <c r="A762" i="122"/>
  <c r="A763" i="122"/>
  <c r="A764" i="122"/>
  <c r="A765" i="122"/>
  <c r="A766" i="122"/>
  <c r="A767" i="122"/>
  <c r="A768" i="122"/>
  <c r="A769" i="122"/>
  <c r="A770" i="122"/>
  <c r="A771" i="122"/>
  <c r="A772" i="122"/>
  <c r="A773" i="122"/>
  <c r="A774" i="122"/>
  <c r="A775" i="122"/>
  <c r="A776" i="122"/>
  <c r="A777" i="122"/>
  <c r="A778" i="122"/>
  <c r="A779" i="122"/>
  <c r="A780" i="122"/>
  <c r="A781" i="122"/>
  <c r="A782" i="122"/>
  <c r="A783" i="122"/>
  <c r="A784" i="122"/>
  <c r="A785" i="122"/>
  <c r="A786" i="122"/>
  <c r="A787" i="122"/>
  <c r="A788" i="122"/>
  <c r="A789" i="122"/>
  <c r="A790" i="122"/>
  <c r="A791" i="122"/>
  <c r="A792" i="122"/>
  <c r="A793" i="122"/>
  <c r="A794" i="122"/>
  <c r="A795" i="122"/>
  <c r="A796" i="122"/>
  <c r="A797" i="122"/>
  <c r="A798" i="122"/>
  <c r="A799" i="122"/>
  <c r="A800" i="122"/>
  <c r="A801" i="122"/>
  <c r="A802" i="122"/>
  <c r="A803" i="122"/>
  <c r="A804" i="122"/>
  <c r="A805" i="122"/>
  <c r="A806" i="122"/>
  <c r="A807" i="122"/>
  <c r="A808" i="122"/>
  <c r="A809" i="122"/>
  <c r="A810" i="122"/>
  <c r="A811" i="122"/>
  <c r="A812" i="122"/>
  <c r="A813" i="122"/>
  <c r="A814" i="122"/>
  <c r="A815" i="122"/>
  <c r="A816" i="122"/>
  <c r="A817" i="122"/>
  <c r="A818" i="122"/>
  <c r="A819" i="122"/>
  <c r="A820" i="122"/>
  <c r="A821" i="122"/>
  <c r="A822" i="122"/>
  <c r="A823" i="122"/>
  <c r="A824" i="122"/>
  <c r="A825" i="122"/>
  <c r="A826" i="122"/>
  <c r="A827" i="122"/>
  <c r="A828" i="122"/>
  <c r="A829" i="122"/>
  <c r="A830" i="122"/>
  <c r="A831" i="122"/>
  <c r="A832" i="122"/>
  <c r="A833" i="122"/>
  <c r="A834" i="122"/>
  <c r="A835" i="122"/>
  <c r="A836" i="122"/>
  <c r="A837" i="122"/>
  <c r="A838" i="122"/>
  <c r="A839" i="122"/>
  <c r="A840" i="122"/>
  <c r="A841" i="122"/>
  <c r="A842" i="122"/>
  <c r="A843" i="122"/>
  <c r="A844" i="122"/>
  <c r="A845" i="122"/>
  <c r="A846" i="122"/>
  <c r="A847" i="122"/>
  <c r="A848" i="122"/>
  <c r="A849" i="122"/>
  <c r="A850" i="122"/>
  <c r="A851" i="122"/>
  <c r="A852" i="122"/>
  <c r="A853" i="122"/>
  <c r="A854" i="122"/>
  <c r="A855" i="122"/>
  <c r="A856" i="122"/>
  <c r="A857" i="122"/>
  <c r="A858" i="122"/>
  <c r="A859" i="122"/>
  <c r="A860" i="122"/>
  <c r="A861" i="122"/>
  <c r="A862" i="122"/>
  <c r="A863" i="122"/>
  <c r="A864" i="122"/>
  <c r="A865" i="122"/>
  <c r="A866" i="122"/>
  <c r="A867" i="122"/>
  <c r="A868" i="122"/>
  <c r="A869" i="122"/>
  <c r="A870" i="122"/>
  <c r="A871" i="122"/>
  <c r="A872" i="122"/>
  <c r="A873" i="122"/>
  <c r="A874" i="122"/>
  <c r="A875" i="122"/>
  <c r="A876" i="122"/>
  <c r="A877" i="122"/>
  <c r="A878" i="122"/>
  <c r="A879" i="122"/>
  <c r="A880" i="122"/>
  <c r="A881" i="122"/>
  <c r="A882" i="122"/>
  <c r="A883" i="122"/>
  <c r="A884" i="122"/>
  <c r="A885" i="122"/>
  <c r="A886" i="122"/>
  <c r="A887" i="122"/>
  <c r="A888" i="122"/>
  <c r="A889" i="122"/>
  <c r="A890" i="122"/>
  <c r="A891" i="122"/>
  <c r="A892" i="122"/>
  <c r="A893" i="122"/>
  <c r="A894" i="122"/>
  <c r="A895" i="122"/>
  <c r="A896" i="122"/>
  <c r="A897" i="122"/>
  <c r="A898" i="122"/>
  <c r="A899" i="122"/>
  <c r="A900" i="122"/>
  <c r="A901" i="122"/>
  <c r="A902" i="122"/>
  <c r="A903" i="122"/>
  <c r="A904" i="122"/>
  <c r="A905" i="122"/>
  <c r="A906" i="122"/>
  <c r="A907" i="122"/>
  <c r="A908" i="122"/>
  <c r="A909" i="122"/>
  <c r="A910" i="122"/>
  <c r="A911" i="122"/>
  <c r="A912" i="122"/>
  <c r="A913" i="122"/>
  <c r="A914" i="122"/>
  <c r="A915" i="122"/>
  <c r="A916" i="122"/>
  <c r="A917" i="122"/>
  <c r="A918" i="122"/>
  <c r="A919" i="122"/>
  <c r="A920" i="122"/>
  <c r="A921" i="122"/>
  <c r="A922" i="122"/>
  <c r="A923" i="122"/>
  <c r="A924" i="122"/>
  <c r="A925" i="122"/>
  <c r="A926" i="122"/>
  <c r="A927" i="122"/>
  <c r="A928" i="122"/>
  <c r="A929" i="122"/>
  <c r="A930" i="122"/>
  <c r="A931" i="122"/>
  <c r="A932" i="122"/>
  <c r="A933" i="122"/>
  <c r="A934" i="122"/>
  <c r="A935" i="122"/>
  <c r="A936" i="122"/>
  <c r="A937" i="122"/>
  <c r="A938" i="122"/>
  <c r="A939" i="122"/>
  <c r="A940" i="122"/>
  <c r="A941" i="122"/>
  <c r="A942" i="122"/>
  <c r="A943" i="122"/>
  <c r="A944" i="122"/>
  <c r="A945" i="122"/>
  <c r="A946" i="122"/>
  <c r="A947" i="122"/>
  <c r="A948" i="122"/>
  <c r="A949" i="122"/>
  <c r="A950" i="122"/>
  <c r="A951" i="122"/>
  <c r="A952" i="122"/>
  <c r="A953" i="122"/>
  <c r="A954" i="122"/>
  <c r="A955" i="122"/>
  <c r="A956" i="122"/>
  <c r="A957" i="122"/>
  <c r="A958" i="122"/>
  <c r="A959" i="122"/>
  <c r="A960" i="122"/>
  <c r="A961" i="122"/>
  <c r="A962" i="122"/>
  <c r="A963" i="122"/>
  <c r="A964" i="122"/>
  <c r="A965" i="122"/>
  <c r="A966" i="122"/>
  <c r="A967" i="122"/>
  <c r="A968" i="122"/>
  <c r="A969" i="122"/>
  <c r="A970" i="122"/>
  <c r="A971" i="122"/>
  <c r="A972" i="122"/>
  <c r="A973" i="122"/>
  <c r="A974" i="122"/>
  <c r="A975" i="122"/>
  <c r="A976" i="122"/>
  <c r="A977" i="122"/>
  <c r="A978" i="122"/>
  <c r="A979" i="122"/>
  <c r="A980" i="122"/>
  <c r="A981" i="122"/>
  <c r="A982" i="122"/>
  <c r="A983" i="122"/>
  <c r="A984" i="122"/>
  <c r="A985" i="122"/>
  <c r="A986" i="122"/>
  <c r="A987" i="122"/>
  <c r="A988" i="122"/>
  <c r="A989" i="122"/>
  <c r="A990" i="122"/>
  <c r="A991" i="122"/>
  <c r="A992" i="122"/>
  <c r="A993" i="122"/>
  <c r="A994" i="122"/>
  <c r="A995" i="122"/>
  <c r="A996" i="122"/>
  <c r="A997" i="122"/>
  <c r="A998" i="122"/>
  <c r="A999" i="122"/>
  <c r="A1000" i="122"/>
  <c r="A1001" i="122"/>
  <c r="A2" i="122"/>
  <c r="Q1" i="61"/>
  <c r="E4" i="123"/>
  <c r="S5" i="123"/>
  <c r="N4" i="123"/>
  <c r="J4" i="123"/>
  <c r="G4" i="123"/>
  <c r="L4" i="123"/>
  <c r="S4" i="123"/>
  <c r="T6" i="123"/>
  <c r="U7" i="123"/>
  <c r="I4" i="123"/>
  <c r="H4" i="123"/>
  <c r="V7" i="123"/>
  <c r="H5" i="123"/>
  <c r="O4" i="123"/>
  <c r="K4" i="123"/>
  <c r="D5" i="123" l="1"/>
  <c r="P4" i="123"/>
  <c r="Q448" i="61" a="1"/>
  <c r="Q448" i="61" s="1"/>
  <c r="Q444" i="61" a="1"/>
  <c r="Q444" i="61" s="1"/>
  <c r="Q449" i="61" a="1"/>
  <c r="Q449" i="61" s="1"/>
  <c r="Q443" i="61" a="1"/>
  <c r="Q443" i="61" s="1"/>
  <c r="Q447" i="61" a="1"/>
  <c r="Q447" i="61" s="1"/>
  <c r="Q442" i="61" a="1"/>
  <c r="Q442" i="61" s="1"/>
  <c r="Q431" i="61" a="1"/>
  <c r="Q431" i="61" s="1"/>
  <c r="Q5" i="61" a="1"/>
  <c r="Q5" i="61" s="1"/>
  <c r="Q446" i="61" a="1"/>
  <c r="Q446" i="61" s="1"/>
  <c r="Q430" i="61" a="1"/>
  <c r="Q430" i="61" s="1"/>
  <c r="Q13" i="61" a="1"/>
  <c r="Q13" i="61" s="1"/>
  <c r="Q441" i="61" a="1"/>
  <c r="Q441" i="61" s="1"/>
  <c r="Q450" i="61" a="1"/>
  <c r="Q450" i="61" s="1"/>
  <c r="Q32" i="61" a="1"/>
  <c r="Q32" i="61" s="1"/>
  <c r="Q6" i="61" a="1"/>
  <c r="Q6" i="61" s="1"/>
  <c r="Q445" i="61" a="1"/>
  <c r="Q445" i="61" s="1"/>
  <c r="L954" i="122"/>
  <c r="L14" i="122"/>
  <c r="L30" i="122"/>
  <c r="L46" i="122"/>
  <c r="L54" i="122"/>
  <c r="L70" i="122"/>
  <c r="L78" i="122"/>
  <c r="L94" i="122"/>
  <c r="L110" i="122"/>
  <c r="L126" i="122"/>
  <c r="L142" i="122"/>
  <c r="L158" i="122"/>
  <c r="L174" i="122"/>
  <c r="L190" i="122"/>
  <c r="L206" i="122"/>
  <c r="L222" i="122"/>
  <c r="L238" i="122"/>
  <c r="L262" i="122"/>
  <c r="L278" i="122"/>
  <c r="L294" i="122"/>
  <c r="L310" i="122"/>
  <c r="L337" i="122"/>
  <c r="L353" i="122"/>
  <c r="L385" i="122"/>
  <c r="L417" i="122"/>
  <c r="L449" i="122"/>
  <c r="L465" i="122"/>
  <c r="L512" i="122"/>
  <c r="L576" i="122"/>
  <c r="L608" i="122"/>
  <c r="L682" i="122"/>
  <c r="L746" i="122"/>
  <c r="L938" i="122"/>
  <c r="L9" i="122"/>
  <c r="L17" i="122"/>
  <c r="L25" i="122"/>
  <c r="L33" i="122"/>
  <c r="L41" i="122"/>
  <c r="L49" i="122"/>
  <c r="L57" i="122"/>
  <c r="L65" i="122"/>
  <c r="L73" i="122"/>
  <c r="L81" i="122"/>
  <c r="L89" i="122"/>
  <c r="L97" i="122"/>
  <c r="L105" i="122"/>
  <c r="L113" i="122"/>
  <c r="L121" i="122"/>
  <c r="L129" i="122"/>
  <c r="L137" i="122"/>
  <c r="L145" i="122"/>
  <c r="L153" i="122"/>
  <c r="L161" i="122"/>
  <c r="L169" i="122"/>
  <c r="L177" i="122"/>
  <c r="L185" i="122"/>
  <c r="L193" i="122"/>
  <c r="L201" i="122"/>
  <c r="L209" i="122"/>
  <c r="L217" i="122"/>
  <c r="L225" i="122"/>
  <c r="L233" i="122"/>
  <c r="L241" i="122"/>
  <c r="L249" i="122"/>
  <c r="L257" i="122"/>
  <c r="L265" i="122"/>
  <c r="L273" i="122"/>
  <c r="L281" i="122"/>
  <c r="L289" i="122"/>
  <c r="L297" i="122"/>
  <c r="L305" i="122"/>
  <c r="L313" i="122"/>
  <c r="L325" i="122"/>
  <c r="L341" i="122"/>
  <c r="L357" i="122"/>
  <c r="L373" i="122"/>
  <c r="L389" i="122"/>
  <c r="L405" i="122"/>
  <c r="L421" i="122"/>
  <c r="L437" i="122"/>
  <c r="L453" i="122"/>
  <c r="L469" i="122"/>
  <c r="L489" i="122"/>
  <c r="L520" i="122"/>
  <c r="L552" i="122"/>
  <c r="L584" i="122"/>
  <c r="L616" i="122"/>
  <c r="L648" i="122"/>
  <c r="L698" i="122"/>
  <c r="L762" i="122"/>
  <c r="L826" i="122"/>
  <c r="L890" i="122"/>
  <c r="L1001" i="122"/>
  <c r="L997" i="122"/>
  <c r="L993" i="122"/>
  <c r="L989" i="122"/>
  <c r="L985" i="122"/>
  <c r="L981" i="122"/>
  <c r="L977" i="122"/>
  <c r="L973" i="122"/>
  <c r="L969" i="122"/>
  <c r="L965" i="122"/>
  <c r="L961" i="122"/>
  <c r="L957" i="122"/>
  <c r="L953" i="122"/>
  <c r="L949" i="122"/>
  <c r="L945" i="122"/>
  <c r="L941" i="122"/>
  <c r="L937" i="122"/>
  <c r="L933" i="122"/>
  <c r="L929" i="122"/>
  <c r="L925" i="122"/>
  <c r="L921" i="122"/>
  <c r="L917" i="122"/>
  <c r="L913" i="122"/>
  <c r="L909" i="122"/>
  <c r="L905" i="122"/>
  <c r="L901" i="122"/>
  <c r="L897" i="122"/>
  <c r="L893" i="122"/>
  <c r="L889" i="122"/>
  <c r="L885" i="122"/>
  <c r="L881" i="122"/>
  <c r="L877" i="122"/>
  <c r="L873" i="122"/>
  <c r="L869" i="122"/>
  <c r="L865" i="122"/>
  <c r="L861" i="122"/>
  <c r="L857" i="122"/>
  <c r="L853" i="122"/>
  <c r="L849" i="122"/>
  <c r="L845" i="122"/>
  <c r="L841" i="122"/>
  <c r="L837" i="122"/>
  <c r="L833" i="122"/>
  <c r="L829" i="122"/>
  <c r="L825" i="122"/>
  <c r="L821" i="122"/>
  <c r="L817" i="122"/>
  <c r="L813" i="122"/>
  <c r="L809" i="122"/>
  <c r="L805" i="122"/>
  <c r="L801" i="122"/>
  <c r="L797" i="122"/>
  <c r="L793" i="122"/>
  <c r="L789" i="122"/>
  <c r="L785" i="122"/>
  <c r="L781" i="122"/>
  <c r="L777" i="122"/>
  <c r="L773" i="122"/>
  <c r="L769" i="122"/>
  <c r="L765" i="122"/>
  <c r="L761" i="122"/>
  <c r="L757" i="122"/>
  <c r="L753" i="122"/>
  <c r="L749" i="122"/>
  <c r="L745" i="122"/>
  <c r="L741" i="122"/>
  <c r="L737" i="122"/>
  <c r="L733" i="122"/>
  <c r="L729" i="122"/>
  <c r="L725" i="122"/>
  <c r="L721" i="122"/>
  <c r="L717" i="122"/>
  <c r="L713" i="122"/>
  <c r="L709" i="122"/>
  <c r="L705" i="122"/>
  <c r="L701" i="122"/>
  <c r="L697" i="122"/>
  <c r="L693" i="122"/>
  <c r="L689" i="122"/>
  <c r="L685" i="122"/>
  <c r="L681" i="122"/>
  <c r="L677" i="122"/>
  <c r="L673" i="122"/>
  <c r="L669" i="122"/>
  <c r="L665" i="122"/>
  <c r="L1000" i="122"/>
  <c r="L996" i="122"/>
  <c r="L992" i="122"/>
  <c r="L988" i="122"/>
  <c r="L984" i="122"/>
  <c r="L980" i="122"/>
  <c r="L976" i="122"/>
  <c r="L972" i="122"/>
  <c r="L968" i="122"/>
  <c r="L964" i="122"/>
  <c r="L960" i="122"/>
  <c r="L956" i="122"/>
  <c r="L952" i="122"/>
  <c r="L948" i="122"/>
  <c r="L944" i="122"/>
  <c r="L940" i="122"/>
  <c r="L936" i="122"/>
  <c r="L932" i="122"/>
  <c r="L928" i="122"/>
  <c r="L924" i="122"/>
  <c r="L920" i="122"/>
  <c r="L916" i="122"/>
  <c r="L912" i="122"/>
  <c r="L908" i="122"/>
  <c r="L904" i="122"/>
  <c r="L900" i="122"/>
  <c r="L896" i="122"/>
  <c r="L892" i="122"/>
  <c r="L888" i="122"/>
  <c r="L884" i="122"/>
  <c r="L880" i="122"/>
  <c r="L876" i="122"/>
  <c r="L872" i="122"/>
  <c r="L868" i="122"/>
  <c r="L864" i="122"/>
  <c r="L860" i="122"/>
  <c r="L856" i="122"/>
  <c r="L852" i="122"/>
  <c r="L848" i="122"/>
  <c r="L844" i="122"/>
  <c r="L840" i="122"/>
  <c r="L836" i="122"/>
  <c r="L832" i="122"/>
  <c r="L828" i="122"/>
  <c r="L824" i="122"/>
  <c r="L820" i="122"/>
  <c r="L816" i="122"/>
  <c r="L812" i="122"/>
  <c r="L808" i="122"/>
  <c r="L804" i="122"/>
  <c r="L800" i="122"/>
  <c r="L796" i="122"/>
  <c r="L792" i="122"/>
  <c r="L788" i="122"/>
  <c r="L784" i="122"/>
  <c r="L780" i="122"/>
  <c r="L776" i="122"/>
  <c r="L772" i="122"/>
  <c r="L768" i="122"/>
  <c r="L764" i="122"/>
  <c r="L760" i="122"/>
  <c r="L756" i="122"/>
  <c r="L752" i="122"/>
  <c r="L748" i="122"/>
  <c r="L744" i="122"/>
  <c r="L740" i="122"/>
  <c r="L736" i="122"/>
  <c r="L732" i="122"/>
  <c r="L728" i="122"/>
  <c r="L724" i="122"/>
  <c r="L720" i="122"/>
  <c r="L716" i="122"/>
  <c r="L712" i="122"/>
  <c r="L708" i="122"/>
  <c r="L704" i="122"/>
  <c r="L700" i="122"/>
  <c r="L696" i="122"/>
  <c r="L692" i="122"/>
  <c r="L688" i="122"/>
  <c r="L684" i="122"/>
  <c r="L680" i="122"/>
  <c r="L676" i="122"/>
  <c r="L672" i="122"/>
  <c r="L668" i="122"/>
  <c r="L664" i="122"/>
  <c r="L999" i="122"/>
  <c r="L991" i="122"/>
  <c r="L983" i="122"/>
  <c r="L975" i="122"/>
  <c r="L967" i="122"/>
  <c r="L959" i="122"/>
  <c r="L951" i="122"/>
  <c r="L943" i="122"/>
  <c r="L935" i="122"/>
  <c r="L927" i="122"/>
  <c r="L919" i="122"/>
  <c r="L911" i="122"/>
  <c r="L903" i="122"/>
  <c r="L895" i="122"/>
  <c r="L887" i="122"/>
  <c r="L879" i="122"/>
  <c r="L871" i="122"/>
  <c r="L863" i="122"/>
  <c r="L855" i="122"/>
  <c r="L847" i="122"/>
  <c r="L839" i="122"/>
  <c r="L831" i="122"/>
  <c r="L823" i="122"/>
  <c r="L815" i="122"/>
  <c r="L807" i="122"/>
  <c r="L799" i="122"/>
  <c r="L791" i="122"/>
  <c r="L783" i="122"/>
  <c r="L775" i="122"/>
  <c r="L767" i="122"/>
  <c r="L759" i="122"/>
  <c r="L751" i="122"/>
  <c r="L743" i="122"/>
  <c r="L735" i="122"/>
  <c r="L727" i="122"/>
  <c r="L719" i="122"/>
  <c r="L711" i="122"/>
  <c r="L703" i="122"/>
  <c r="L695" i="122"/>
  <c r="L687" i="122"/>
  <c r="L679" i="122"/>
  <c r="L671" i="122"/>
  <c r="L663" i="122"/>
  <c r="L659" i="122"/>
  <c r="L655" i="122"/>
  <c r="L651" i="122"/>
  <c r="L647" i="122"/>
  <c r="L643" i="122"/>
  <c r="L639" i="122"/>
  <c r="L635" i="122"/>
  <c r="L631" i="122"/>
  <c r="L627" i="122"/>
  <c r="L623" i="122"/>
  <c r="L619" i="122"/>
  <c r="L615" i="122"/>
  <c r="L611" i="122"/>
  <c r="L607" i="122"/>
  <c r="L603" i="122"/>
  <c r="L599" i="122"/>
  <c r="L595" i="122"/>
  <c r="L591" i="122"/>
  <c r="L587" i="122"/>
  <c r="L583" i="122"/>
  <c r="L579" i="122"/>
  <c r="L575" i="122"/>
  <c r="L571" i="122"/>
  <c r="L567" i="122"/>
  <c r="L563" i="122"/>
  <c r="L559" i="122"/>
  <c r="L555" i="122"/>
  <c r="L551" i="122"/>
  <c r="L547" i="122"/>
  <c r="L543" i="122"/>
  <c r="L539" i="122"/>
  <c r="L535" i="122"/>
  <c r="L531" i="122"/>
  <c r="L527" i="122"/>
  <c r="L523" i="122"/>
  <c r="L519" i="122"/>
  <c r="L515" i="122"/>
  <c r="L511" i="122"/>
  <c r="L507" i="122"/>
  <c r="L503" i="122"/>
  <c r="L499" i="122"/>
  <c r="L495" i="122"/>
  <c r="L491" i="122"/>
  <c r="L487" i="122"/>
  <c r="L483" i="122"/>
  <c r="L479" i="122"/>
  <c r="L475" i="122"/>
  <c r="L998" i="122"/>
  <c r="L990" i="122"/>
  <c r="L982" i="122"/>
  <c r="L974" i="122"/>
  <c r="L966" i="122"/>
  <c r="L958" i="122"/>
  <c r="L950" i="122"/>
  <c r="L942" i="122"/>
  <c r="L934" i="122"/>
  <c r="L926" i="122"/>
  <c r="L918" i="122"/>
  <c r="L910" i="122"/>
  <c r="L902" i="122"/>
  <c r="L894" i="122"/>
  <c r="L886" i="122"/>
  <c r="L878" i="122"/>
  <c r="L870" i="122"/>
  <c r="L862" i="122"/>
  <c r="L854" i="122"/>
  <c r="L846" i="122"/>
  <c r="L838" i="122"/>
  <c r="L830" i="122"/>
  <c r="L822" i="122"/>
  <c r="L814" i="122"/>
  <c r="L806" i="122"/>
  <c r="L798" i="122"/>
  <c r="L790" i="122"/>
  <c r="L782" i="122"/>
  <c r="L774" i="122"/>
  <c r="L766" i="122"/>
  <c r="L758" i="122"/>
  <c r="L750" i="122"/>
  <c r="L742" i="122"/>
  <c r="L734" i="122"/>
  <c r="L726" i="122"/>
  <c r="L718" i="122"/>
  <c r="L710" i="122"/>
  <c r="L702" i="122"/>
  <c r="L694" i="122"/>
  <c r="L686" i="122"/>
  <c r="L678" i="122"/>
  <c r="L670" i="122"/>
  <c r="L662" i="122"/>
  <c r="L658" i="122"/>
  <c r="L654" i="122"/>
  <c r="L650" i="122"/>
  <c r="L646" i="122"/>
  <c r="L642" i="122"/>
  <c r="L638" i="122"/>
  <c r="L634" i="122"/>
  <c r="L630" i="122"/>
  <c r="L626" i="122"/>
  <c r="L622" i="122"/>
  <c r="L618" i="122"/>
  <c r="L614" i="122"/>
  <c r="L610" i="122"/>
  <c r="L606" i="122"/>
  <c r="L602" i="122"/>
  <c r="L598" i="122"/>
  <c r="L594" i="122"/>
  <c r="L590" i="122"/>
  <c r="L586" i="122"/>
  <c r="L582" i="122"/>
  <c r="L578" i="122"/>
  <c r="L574" i="122"/>
  <c r="L570" i="122"/>
  <c r="L566" i="122"/>
  <c r="L562" i="122"/>
  <c r="L558" i="122"/>
  <c r="L554" i="122"/>
  <c r="L550" i="122"/>
  <c r="L546" i="122"/>
  <c r="L542" i="122"/>
  <c r="L538" i="122"/>
  <c r="L534" i="122"/>
  <c r="L530" i="122"/>
  <c r="L526" i="122"/>
  <c r="L522" i="122"/>
  <c r="L518" i="122"/>
  <c r="L514" i="122"/>
  <c r="L510" i="122"/>
  <c r="L506" i="122"/>
  <c r="L502" i="122"/>
  <c r="L498" i="122"/>
  <c r="L494" i="122"/>
  <c r="L995" i="122"/>
  <c r="L979" i="122"/>
  <c r="L963" i="122"/>
  <c r="L947" i="122"/>
  <c r="L931" i="122"/>
  <c r="L915" i="122"/>
  <c r="L899" i="122"/>
  <c r="L883" i="122"/>
  <c r="L867" i="122"/>
  <c r="L851" i="122"/>
  <c r="L835" i="122"/>
  <c r="L819" i="122"/>
  <c r="L803" i="122"/>
  <c r="L787" i="122"/>
  <c r="L771" i="122"/>
  <c r="L755" i="122"/>
  <c r="L739" i="122"/>
  <c r="L723" i="122"/>
  <c r="L707" i="122"/>
  <c r="L691" i="122"/>
  <c r="L675" i="122"/>
  <c r="L661" i="122"/>
  <c r="L653" i="122"/>
  <c r="L645" i="122"/>
  <c r="L637" i="122"/>
  <c r="L629" i="122"/>
  <c r="L621" i="122"/>
  <c r="L613" i="122"/>
  <c r="L605" i="122"/>
  <c r="L597" i="122"/>
  <c r="L589" i="122"/>
  <c r="L581" i="122"/>
  <c r="L573" i="122"/>
  <c r="L565" i="122"/>
  <c r="L557" i="122"/>
  <c r="L549" i="122"/>
  <c r="L541" i="122"/>
  <c r="L533" i="122"/>
  <c r="L525" i="122"/>
  <c r="L517" i="122"/>
  <c r="L509" i="122"/>
  <c r="L501" i="122"/>
  <c r="L493" i="122"/>
  <c r="L488" i="122"/>
  <c r="L482" i="122"/>
  <c r="L477" i="122"/>
  <c r="L472" i="122"/>
  <c r="L468" i="122"/>
  <c r="L464" i="122"/>
  <c r="L460" i="122"/>
  <c r="L456" i="122"/>
  <c r="L452" i="122"/>
  <c r="L448" i="122"/>
  <c r="L444" i="122"/>
  <c r="L440" i="122"/>
  <c r="L436" i="122"/>
  <c r="L432" i="122"/>
  <c r="L428" i="122"/>
  <c r="L424" i="122"/>
  <c r="L420" i="122"/>
  <c r="L416" i="122"/>
  <c r="L412" i="122"/>
  <c r="L408" i="122"/>
  <c r="L404" i="122"/>
  <c r="L400" i="122"/>
  <c r="L396" i="122"/>
  <c r="L392" i="122"/>
  <c r="L388" i="122"/>
  <c r="L384" i="122"/>
  <c r="L380" i="122"/>
  <c r="L376" i="122"/>
  <c r="L372" i="122"/>
  <c r="L368" i="122"/>
  <c r="L364" i="122"/>
  <c r="L360" i="122"/>
  <c r="L356" i="122"/>
  <c r="L352" i="122"/>
  <c r="L348" i="122"/>
  <c r="L344" i="122"/>
  <c r="L340" i="122"/>
  <c r="L336" i="122"/>
  <c r="L332" i="122"/>
  <c r="L328" i="122"/>
  <c r="L324" i="122"/>
  <c r="L320" i="122"/>
  <c r="L316" i="122"/>
  <c r="L312" i="122"/>
  <c r="L308" i="122"/>
  <c r="L304" i="122"/>
  <c r="L300" i="122"/>
  <c r="L296" i="122"/>
  <c r="L292" i="122"/>
  <c r="L288" i="122"/>
  <c r="L284" i="122"/>
  <c r="L280" i="122"/>
  <c r="L276" i="122"/>
  <c r="L272" i="122"/>
  <c r="L268" i="122"/>
  <c r="L264" i="122"/>
  <c r="L260" i="122"/>
  <c r="L256" i="122"/>
  <c r="L252" i="122"/>
  <c r="L248" i="122"/>
  <c r="L244" i="122"/>
  <c r="L240" i="122"/>
  <c r="L236" i="122"/>
  <c r="L232" i="122"/>
  <c r="L228" i="122"/>
  <c r="L224" i="122"/>
  <c r="L220" i="122"/>
  <c r="L216" i="122"/>
  <c r="L212" i="122"/>
  <c r="L208" i="122"/>
  <c r="L204" i="122"/>
  <c r="L200" i="122"/>
  <c r="L196" i="122"/>
  <c r="L192" i="122"/>
  <c r="L188" i="122"/>
  <c r="L184" i="122"/>
  <c r="L180" i="122"/>
  <c r="L176" i="122"/>
  <c r="L172" i="122"/>
  <c r="L168" i="122"/>
  <c r="L164" i="122"/>
  <c r="L160" i="122"/>
  <c r="L156" i="122"/>
  <c r="L152" i="122"/>
  <c r="L148" i="122"/>
  <c r="L144" i="122"/>
  <c r="L140" i="122"/>
  <c r="L136" i="122"/>
  <c r="L132" i="122"/>
  <c r="L128" i="122"/>
  <c r="L124" i="122"/>
  <c r="L120" i="122"/>
  <c r="L116" i="122"/>
  <c r="L112" i="122"/>
  <c r="L108" i="122"/>
  <c r="L104" i="122"/>
  <c r="L100" i="122"/>
  <c r="L96" i="122"/>
  <c r="L92" i="122"/>
  <c r="L88" i="122"/>
  <c r="L84" i="122"/>
  <c r="L80" i="122"/>
  <c r="L76" i="122"/>
  <c r="L72" i="122"/>
  <c r="L68" i="122"/>
  <c r="L64" i="122"/>
  <c r="L60" i="122"/>
  <c r="L56" i="122"/>
  <c r="L52" i="122"/>
  <c r="L48" i="122"/>
  <c r="L44" i="122"/>
  <c r="L40" i="122"/>
  <c r="L36" i="122"/>
  <c r="L32" i="122"/>
  <c r="L28" i="122"/>
  <c r="L24" i="122"/>
  <c r="L20" i="122"/>
  <c r="L16" i="122"/>
  <c r="L12" i="122"/>
  <c r="L8" i="122"/>
  <c r="L4" i="122"/>
  <c r="L994" i="122"/>
  <c r="L978" i="122"/>
  <c r="L962" i="122"/>
  <c r="L946" i="122"/>
  <c r="L930" i="122"/>
  <c r="L914" i="122"/>
  <c r="L898" i="122"/>
  <c r="L882" i="122"/>
  <c r="L866" i="122"/>
  <c r="L850" i="122"/>
  <c r="L834" i="122"/>
  <c r="L818" i="122"/>
  <c r="L802" i="122"/>
  <c r="L786" i="122"/>
  <c r="L770" i="122"/>
  <c r="L754" i="122"/>
  <c r="L738" i="122"/>
  <c r="L722" i="122"/>
  <c r="L706" i="122"/>
  <c r="L690" i="122"/>
  <c r="L674" i="122"/>
  <c r="L660" i="122"/>
  <c r="L652" i="122"/>
  <c r="L644" i="122"/>
  <c r="L636" i="122"/>
  <c r="L628" i="122"/>
  <c r="L620" i="122"/>
  <c r="L612" i="122"/>
  <c r="L604" i="122"/>
  <c r="L596" i="122"/>
  <c r="L588" i="122"/>
  <c r="L580" i="122"/>
  <c r="L572" i="122"/>
  <c r="L564" i="122"/>
  <c r="L556" i="122"/>
  <c r="L548" i="122"/>
  <c r="L540" i="122"/>
  <c r="L532" i="122"/>
  <c r="L524" i="122"/>
  <c r="L516" i="122"/>
  <c r="L508" i="122"/>
  <c r="L500" i="122"/>
  <c r="L492" i="122"/>
  <c r="L486" i="122"/>
  <c r="L481" i="122"/>
  <c r="L476" i="122"/>
  <c r="L471" i="122"/>
  <c r="L467" i="122"/>
  <c r="L463" i="122"/>
  <c r="L459" i="122"/>
  <c r="L455" i="122"/>
  <c r="L451" i="122"/>
  <c r="L447" i="122"/>
  <c r="L443" i="122"/>
  <c r="L439" i="122"/>
  <c r="L435" i="122"/>
  <c r="L431" i="122"/>
  <c r="L427" i="122"/>
  <c r="L423" i="122"/>
  <c r="L419" i="122"/>
  <c r="L415" i="122"/>
  <c r="L411" i="122"/>
  <c r="L407" i="122"/>
  <c r="L403" i="122"/>
  <c r="L399" i="122"/>
  <c r="L395" i="122"/>
  <c r="L391" i="122"/>
  <c r="L387" i="122"/>
  <c r="L383" i="122"/>
  <c r="L379" i="122"/>
  <c r="L375" i="122"/>
  <c r="L371" i="122"/>
  <c r="L367" i="122"/>
  <c r="L363" i="122"/>
  <c r="L359" i="122"/>
  <c r="L355" i="122"/>
  <c r="L351" i="122"/>
  <c r="L347" i="122"/>
  <c r="L343" i="122"/>
  <c r="L339" i="122"/>
  <c r="L335" i="122"/>
  <c r="L331" i="122"/>
  <c r="L327" i="122"/>
  <c r="L323" i="122"/>
  <c r="L319" i="122"/>
  <c r="L315" i="122"/>
  <c r="L311" i="122"/>
  <c r="L307" i="122"/>
  <c r="L303" i="122"/>
  <c r="L299" i="122"/>
  <c r="L295" i="122"/>
  <c r="L291" i="122"/>
  <c r="L287" i="122"/>
  <c r="L283" i="122"/>
  <c r="L279" i="122"/>
  <c r="L275" i="122"/>
  <c r="L271" i="122"/>
  <c r="L267" i="122"/>
  <c r="L263" i="122"/>
  <c r="L259" i="122"/>
  <c r="L255" i="122"/>
  <c r="L251" i="122"/>
  <c r="L247" i="122"/>
  <c r="L243" i="122"/>
  <c r="L239" i="122"/>
  <c r="L235" i="122"/>
  <c r="L231" i="122"/>
  <c r="L227" i="122"/>
  <c r="L223" i="122"/>
  <c r="L219" i="122"/>
  <c r="L215" i="122"/>
  <c r="L211" i="122"/>
  <c r="L207" i="122"/>
  <c r="L203" i="122"/>
  <c r="L199" i="122"/>
  <c r="L195" i="122"/>
  <c r="L191" i="122"/>
  <c r="L187" i="122"/>
  <c r="L183" i="122"/>
  <c r="L179" i="122"/>
  <c r="L175" i="122"/>
  <c r="L171" i="122"/>
  <c r="L167" i="122"/>
  <c r="L163" i="122"/>
  <c r="L159" i="122"/>
  <c r="L155" i="122"/>
  <c r="L151" i="122"/>
  <c r="L147" i="122"/>
  <c r="L143" i="122"/>
  <c r="L139" i="122"/>
  <c r="L135" i="122"/>
  <c r="L131" i="122"/>
  <c r="L127" i="122"/>
  <c r="L123" i="122"/>
  <c r="L119" i="122"/>
  <c r="L115" i="122"/>
  <c r="L111" i="122"/>
  <c r="L107" i="122"/>
  <c r="L103" i="122"/>
  <c r="L99" i="122"/>
  <c r="L95" i="122"/>
  <c r="L91" i="122"/>
  <c r="L87" i="122"/>
  <c r="L83" i="122"/>
  <c r="L79" i="122"/>
  <c r="L75" i="122"/>
  <c r="L71" i="122"/>
  <c r="L67" i="122"/>
  <c r="L63" i="122"/>
  <c r="L59" i="122"/>
  <c r="L55" i="122"/>
  <c r="L51" i="122"/>
  <c r="L47" i="122"/>
  <c r="L43" i="122"/>
  <c r="L39" i="122"/>
  <c r="L35" i="122"/>
  <c r="L31" i="122"/>
  <c r="L27" i="122"/>
  <c r="L23" i="122"/>
  <c r="L19" i="122"/>
  <c r="L15" i="122"/>
  <c r="L11" i="122"/>
  <c r="L7" i="122"/>
  <c r="L2" i="122"/>
  <c r="L987" i="122"/>
  <c r="L971" i="122"/>
  <c r="L955" i="122"/>
  <c r="L939" i="122"/>
  <c r="L923" i="122"/>
  <c r="L907" i="122"/>
  <c r="L891" i="122"/>
  <c r="L875" i="122"/>
  <c r="L859" i="122"/>
  <c r="L843" i="122"/>
  <c r="L827" i="122"/>
  <c r="L811" i="122"/>
  <c r="L795" i="122"/>
  <c r="L779" i="122"/>
  <c r="L763" i="122"/>
  <c r="L747" i="122"/>
  <c r="L731" i="122"/>
  <c r="L715" i="122"/>
  <c r="L699" i="122"/>
  <c r="L683" i="122"/>
  <c r="L667" i="122"/>
  <c r="L657" i="122"/>
  <c r="L649" i="122"/>
  <c r="L641" i="122"/>
  <c r="L633" i="122"/>
  <c r="L625" i="122"/>
  <c r="L617" i="122"/>
  <c r="L609" i="122"/>
  <c r="L601" i="122"/>
  <c r="L593" i="122"/>
  <c r="L585" i="122"/>
  <c r="L577" i="122"/>
  <c r="L569" i="122"/>
  <c r="L561" i="122"/>
  <c r="L553" i="122"/>
  <c r="L545" i="122"/>
  <c r="L537" i="122"/>
  <c r="L529" i="122"/>
  <c r="L521" i="122"/>
  <c r="L513" i="122"/>
  <c r="L505" i="122"/>
  <c r="L497" i="122"/>
  <c r="L490" i="122"/>
  <c r="L485" i="122"/>
  <c r="L480" i="122"/>
  <c r="L474" i="122"/>
  <c r="L470" i="122"/>
  <c r="L466" i="122"/>
  <c r="L462" i="122"/>
  <c r="L458" i="122"/>
  <c r="L454" i="122"/>
  <c r="L450" i="122"/>
  <c r="L446" i="122"/>
  <c r="L442" i="122"/>
  <c r="L438" i="122"/>
  <c r="L434" i="122"/>
  <c r="L430" i="122"/>
  <c r="L426" i="122"/>
  <c r="L422" i="122"/>
  <c r="L418" i="122"/>
  <c r="L414" i="122"/>
  <c r="L410" i="122"/>
  <c r="L406" i="122"/>
  <c r="L402" i="122"/>
  <c r="L398" i="122"/>
  <c r="L394" i="122"/>
  <c r="L390" i="122"/>
  <c r="L386" i="122"/>
  <c r="L382" i="122"/>
  <c r="L378" i="122"/>
  <c r="L374" i="122"/>
  <c r="L370" i="122"/>
  <c r="L366" i="122"/>
  <c r="L362" i="122"/>
  <c r="L358" i="122"/>
  <c r="L354" i="122"/>
  <c r="L350" i="122"/>
  <c r="L346" i="122"/>
  <c r="L342" i="122"/>
  <c r="L338" i="122"/>
  <c r="L334" i="122"/>
  <c r="L330" i="122"/>
  <c r="L326" i="122"/>
  <c r="L322" i="122"/>
  <c r="L318" i="122"/>
  <c r="L3" i="122"/>
  <c r="L10" i="122"/>
  <c r="L18" i="122"/>
  <c r="L26" i="122"/>
  <c r="L34" i="122"/>
  <c r="L42" i="122"/>
  <c r="L50" i="122"/>
  <c r="L58" i="122"/>
  <c r="L66" i="122"/>
  <c r="L74" i="122"/>
  <c r="L82" i="122"/>
  <c r="L90" i="122"/>
  <c r="L98" i="122"/>
  <c r="L106" i="122"/>
  <c r="L114" i="122"/>
  <c r="L122" i="122"/>
  <c r="L130" i="122"/>
  <c r="L138" i="122"/>
  <c r="L146" i="122"/>
  <c r="L154" i="122"/>
  <c r="L162" i="122"/>
  <c r="L170" i="122"/>
  <c r="L178" i="122"/>
  <c r="L186" i="122"/>
  <c r="L194" i="122"/>
  <c r="L202" i="122"/>
  <c r="L210" i="122"/>
  <c r="L218" i="122"/>
  <c r="L226" i="122"/>
  <c r="L234" i="122"/>
  <c r="L242" i="122"/>
  <c r="L250" i="122"/>
  <c r="L258" i="122"/>
  <c r="L266" i="122"/>
  <c r="L274" i="122"/>
  <c r="L282" i="122"/>
  <c r="L290" i="122"/>
  <c r="L298" i="122"/>
  <c r="L306" i="122"/>
  <c r="L314" i="122"/>
  <c r="L329" i="122"/>
  <c r="L345" i="122"/>
  <c r="L361" i="122"/>
  <c r="L377" i="122"/>
  <c r="L393" i="122"/>
  <c r="L409" i="122"/>
  <c r="L425" i="122"/>
  <c r="L441" i="122"/>
  <c r="L457" i="122"/>
  <c r="L473" i="122"/>
  <c r="L496" i="122"/>
  <c r="L528" i="122"/>
  <c r="L560" i="122"/>
  <c r="L592" i="122"/>
  <c r="L624" i="122"/>
  <c r="L656" i="122"/>
  <c r="L714" i="122"/>
  <c r="L778" i="122"/>
  <c r="L842" i="122"/>
  <c r="L906" i="122"/>
  <c r="L970" i="122"/>
  <c r="L6" i="122"/>
  <c r="L22" i="122"/>
  <c r="L38" i="122"/>
  <c r="L62" i="122"/>
  <c r="L86" i="122"/>
  <c r="L102" i="122"/>
  <c r="L118" i="122"/>
  <c r="L134" i="122"/>
  <c r="L150" i="122"/>
  <c r="L166" i="122"/>
  <c r="L182" i="122"/>
  <c r="L198" i="122"/>
  <c r="L214" i="122"/>
  <c r="L230" i="122"/>
  <c r="L246" i="122"/>
  <c r="L254" i="122"/>
  <c r="L270" i="122"/>
  <c r="L286" i="122"/>
  <c r="L302" i="122"/>
  <c r="L321" i="122"/>
  <c r="L369" i="122"/>
  <c r="L401" i="122"/>
  <c r="L433" i="122"/>
  <c r="L484" i="122"/>
  <c r="L544" i="122"/>
  <c r="L640" i="122"/>
  <c r="L810" i="122"/>
  <c r="L874" i="122"/>
  <c r="L5" i="122"/>
  <c r="L13" i="122"/>
  <c r="L21" i="122"/>
  <c r="L29" i="122"/>
  <c r="L37" i="122"/>
  <c r="L45" i="122"/>
  <c r="L53" i="122"/>
  <c r="L61" i="122"/>
  <c r="L69" i="122"/>
  <c r="L77" i="122"/>
  <c r="L85" i="122"/>
  <c r="L93" i="122"/>
  <c r="L101" i="122"/>
  <c r="L109" i="122"/>
  <c r="L117" i="122"/>
  <c r="L125" i="122"/>
  <c r="L133" i="122"/>
  <c r="L141" i="122"/>
  <c r="L149" i="122"/>
  <c r="L157" i="122"/>
  <c r="L165" i="122"/>
  <c r="L173" i="122"/>
  <c r="L181" i="122"/>
  <c r="L189" i="122"/>
  <c r="L197" i="122"/>
  <c r="L205" i="122"/>
  <c r="L213" i="122"/>
  <c r="L221" i="122"/>
  <c r="L229" i="122"/>
  <c r="L237" i="122"/>
  <c r="L245" i="122"/>
  <c r="L253" i="122"/>
  <c r="L261" i="122"/>
  <c r="L269" i="122"/>
  <c r="L277" i="122"/>
  <c r="L285" i="122"/>
  <c r="L293" i="122"/>
  <c r="L301" i="122"/>
  <c r="L309" i="122"/>
  <c r="L317" i="122"/>
  <c r="L333" i="122"/>
  <c r="L349" i="122"/>
  <c r="L365" i="122"/>
  <c r="L381" i="122"/>
  <c r="L397" i="122"/>
  <c r="L413" i="122"/>
  <c r="L429" i="122"/>
  <c r="L445" i="122"/>
  <c r="L461" i="122"/>
  <c r="L478" i="122"/>
  <c r="L504" i="122"/>
  <c r="L536" i="122"/>
  <c r="L568" i="122"/>
  <c r="L600" i="122"/>
  <c r="L632" i="122"/>
  <c r="L666" i="122"/>
  <c r="L730" i="122"/>
  <c r="L794" i="122"/>
  <c r="L858" i="122"/>
  <c r="L922" i="122"/>
  <c r="L986" i="122"/>
  <c r="Y99" i="109"/>
  <c r="X99" i="109"/>
  <c r="X357" i="121"/>
  <c r="X356" i="121"/>
  <c r="X355" i="121"/>
  <c r="X354" i="121"/>
  <c r="X353" i="121"/>
  <c r="X352" i="121"/>
  <c r="X351" i="121"/>
  <c r="X350" i="121"/>
  <c r="X349" i="121"/>
  <c r="X348" i="121"/>
  <c r="X347" i="121"/>
  <c r="X346" i="121"/>
  <c r="X345" i="121"/>
  <c r="X344" i="121"/>
  <c r="X343" i="121"/>
  <c r="X342" i="121"/>
  <c r="X341" i="121"/>
  <c r="X340" i="121"/>
  <c r="X339" i="121"/>
  <c r="X338" i="121"/>
  <c r="X337" i="121"/>
  <c r="X336" i="121"/>
  <c r="X335" i="121"/>
  <c r="X334" i="121"/>
  <c r="X333" i="121"/>
  <c r="X332" i="121"/>
  <c r="X331" i="121"/>
  <c r="X330" i="121"/>
  <c r="X329" i="121"/>
  <c r="X328" i="121"/>
  <c r="X327" i="121"/>
  <c r="X326" i="121"/>
  <c r="X325" i="121"/>
  <c r="X324" i="121"/>
  <c r="X323" i="121"/>
  <c r="X322" i="121"/>
  <c r="X321" i="121"/>
  <c r="X320" i="121"/>
  <c r="X319" i="121"/>
  <c r="X318" i="121"/>
  <c r="X317" i="121"/>
  <c r="X316" i="121"/>
  <c r="X315" i="121"/>
  <c r="X314" i="121"/>
  <c r="X313" i="121"/>
  <c r="X312" i="121"/>
  <c r="X311" i="121"/>
  <c r="X310" i="121"/>
  <c r="X309" i="121"/>
  <c r="X308" i="121"/>
  <c r="X307" i="121"/>
  <c r="X306" i="121"/>
  <c r="X305" i="121"/>
  <c r="X304" i="121"/>
  <c r="X303" i="121"/>
  <c r="X302" i="121"/>
  <c r="X301" i="121"/>
  <c r="X300" i="121"/>
  <c r="X299" i="121"/>
  <c r="X298" i="121"/>
  <c r="X297" i="121"/>
  <c r="X296" i="121"/>
  <c r="X295" i="121"/>
  <c r="X294" i="121"/>
  <c r="X293" i="121"/>
  <c r="X292" i="121"/>
  <c r="X291" i="121"/>
  <c r="X290" i="121"/>
  <c r="X289" i="121"/>
  <c r="X288" i="121"/>
  <c r="X287" i="121"/>
  <c r="X286" i="121"/>
  <c r="X285" i="121"/>
  <c r="X284" i="121"/>
  <c r="X283" i="121"/>
  <c r="X282" i="121"/>
  <c r="X281" i="121"/>
  <c r="X280" i="121"/>
  <c r="X279" i="121"/>
  <c r="X278" i="121"/>
  <c r="X277" i="121"/>
  <c r="X276" i="121"/>
  <c r="X275" i="121"/>
  <c r="X274" i="121"/>
  <c r="X273" i="121"/>
  <c r="X272" i="121"/>
  <c r="X271" i="121"/>
  <c r="X270" i="121"/>
  <c r="X269" i="121"/>
  <c r="X268" i="121"/>
  <c r="X267" i="121"/>
  <c r="X266" i="121"/>
  <c r="X265" i="121"/>
  <c r="X264" i="121"/>
  <c r="X263" i="121"/>
  <c r="X262" i="121"/>
  <c r="X261" i="121"/>
  <c r="X260" i="121"/>
  <c r="X259" i="121"/>
  <c r="X258" i="121"/>
  <c r="X257" i="121"/>
  <c r="X256" i="121"/>
  <c r="X255" i="121"/>
  <c r="X254" i="121"/>
  <c r="X253" i="121"/>
  <c r="X252" i="121"/>
  <c r="X251" i="121"/>
  <c r="X250" i="121"/>
  <c r="X249" i="121"/>
  <c r="X248" i="121"/>
  <c r="X247" i="121"/>
  <c r="X246" i="121"/>
  <c r="X245" i="121"/>
  <c r="X244" i="121"/>
  <c r="X243" i="121"/>
  <c r="X242" i="121"/>
  <c r="X241" i="121"/>
  <c r="X240" i="121"/>
  <c r="X239" i="121"/>
  <c r="X238" i="121"/>
  <c r="X237" i="121"/>
  <c r="X236" i="121"/>
  <c r="X235" i="121"/>
  <c r="X234" i="121"/>
  <c r="X233" i="121"/>
  <c r="X232" i="121"/>
  <c r="X231" i="121"/>
  <c r="X230" i="121"/>
  <c r="X229" i="121"/>
  <c r="X228" i="121"/>
  <c r="X227" i="121"/>
  <c r="X226" i="121"/>
  <c r="X225" i="121"/>
  <c r="X224" i="121"/>
  <c r="X223" i="121"/>
  <c r="X222" i="121"/>
  <c r="X221" i="121"/>
  <c r="X220" i="121"/>
  <c r="X219" i="121"/>
  <c r="X218" i="121"/>
  <c r="X217" i="121"/>
  <c r="X216" i="121"/>
  <c r="X215" i="121"/>
  <c r="X214" i="121"/>
  <c r="X213" i="121"/>
  <c r="X212" i="121"/>
  <c r="X211" i="121"/>
  <c r="X210" i="121"/>
  <c r="X209" i="121"/>
  <c r="X208" i="121"/>
  <c r="X207" i="121"/>
  <c r="X206" i="121"/>
  <c r="X205" i="121"/>
  <c r="X204" i="121"/>
  <c r="X203" i="121"/>
  <c r="X202" i="121"/>
  <c r="X201" i="121"/>
  <c r="X200" i="121"/>
  <c r="X199" i="121"/>
  <c r="X198" i="121"/>
  <c r="X197" i="121"/>
  <c r="X196" i="121"/>
  <c r="X195" i="121"/>
  <c r="X194" i="121"/>
  <c r="X193" i="121"/>
  <c r="X192" i="121"/>
  <c r="X191" i="121"/>
  <c r="X190" i="121"/>
  <c r="X189" i="121"/>
  <c r="X188" i="121"/>
  <c r="X187" i="121"/>
  <c r="X186" i="121"/>
  <c r="X185" i="121"/>
  <c r="X184" i="121"/>
  <c r="X183" i="121"/>
  <c r="X182" i="121"/>
  <c r="X181" i="121"/>
  <c r="X180" i="121"/>
  <c r="X179" i="121"/>
  <c r="X178" i="121"/>
  <c r="X177" i="121"/>
  <c r="X176" i="121"/>
  <c r="X175" i="121"/>
  <c r="X174" i="121"/>
  <c r="X173" i="121"/>
  <c r="X172" i="121"/>
  <c r="X171" i="121"/>
  <c r="X170" i="121"/>
  <c r="X169" i="121"/>
  <c r="X168" i="121"/>
  <c r="X167" i="121"/>
  <c r="X166" i="121"/>
  <c r="X165" i="121"/>
  <c r="X164" i="121"/>
  <c r="X163" i="121"/>
  <c r="X162" i="121"/>
  <c r="X161" i="121"/>
  <c r="X160" i="121"/>
  <c r="X159" i="121"/>
  <c r="X158" i="121"/>
  <c r="X157" i="121"/>
  <c r="X156" i="121"/>
  <c r="X155" i="121"/>
  <c r="X154" i="121"/>
  <c r="X153" i="121"/>
  <c r="X152" i="121"/>
  <c r="X151" i="121"/>
  <c r="X150" i="121"/>
  <c r="X149" i="121"/>
  <c r="X148" i="121"/>
  <c r="X147" i="121"/>
  <c r="X146" i="121"/>
  <c r="X145" i="121"/>
  <c r="X144" i="121"/>
  <c r="X143" i="121"/>
  <c r="X142" i="121"/>
  <c r="X141" i="121"/>
  <c r="X140" i="121"/>
  <c r="X139" i="121"/>
  <c r="X138" i="121"/>
  <c r="X137" i="121"/>
  <c r="X136" i="121"/>
  <c r="X135" i="121"/>
  <c r="X134" i="121"/>
  <c r="X133" i="121"/>
  <c r="X132" i="121"/>
  <c r="X131" i="121"/>
  <c r="X130" i="121"/>
  <c r="X129" i="121"/>
  <c r="X128" i="121"/>
  <c r="X127" i="121"/>
  <c r="X126" i="121"/>
  <c r="X125" i="121"/>
  <c r="X124" i="121"/>
  <c r="X123" i="121"/>
  <c r="X122" i="121"/>
  <c r="X121" i="121"/>
  <c r="X120" i="121"/>
  <c r="X119" i="121"/>
  <c r="X118" i="121"/>
  <c r="X117" i="121"/>
  <c r="X116" i="121"/>
  <c r="X115" i="121"/>
  <c r="X114" i="121"/>
  <c r="X113" i="121"/>
  <c r="X112" i="121"/>
  <c r="X111" i="121"/>
  <c r="X110" i="121"/>
  <c r="X109" i="121"/>
  <c r="X108" i="121"/>
  <c r="X107" i="121"/>
  <c r="X106" i="121"/>
  <c r="X105" i="121"/>
  <c r="X104" i="121"/>
  <c r="X103" i="121"/>
  <c r="X102" i="121"/>
  <c r="Y101" i="121"/>
  <c r="X101" i="121"/>
  <c r="Y100" i="121"/>
  <c r="X100" i="121"/>
  <c r="Y99" i="121"/>
  <c r="X99" i="121"/>
  <c r="Y98" i="121"/>
  <c r="X98" i="121"/>
  <c r="Y97" i="121"/>
  <c r="X97" i="121"/>
  <c r="Y96" i="121"/>
  <c r="X96" i="121"/>
  <c r="Y95" i="121"/>
  <c r="X95" i="121"/>
  <c r="Y94" i="121"/>
  <c r="X94" i="121"/>
  <c r="Y93" i="121"/>
  <c r="X93" i="121"/>
  <c r="Y92" i="121"/>
  <c r="X92" i="121"/>
  <c r="Y91" i="121"/>
  <c r="X91" i="121"/>
  <c r="Y90" i="121"/>
  <c r="X90" i="121"/>
  <c r="Y89" i="121"/>
  <c r="X89" i="121"/>
  <c r="Y88" i="121"/>
  <c r="X88" i="121"/>
  <c r="Y87" i="121"/>
  <c r="X87" i="121"/>
  <c r="Y86" i="121"/>
  <c r="X86" i="121"/>
  <c r="Y85" i="121"/>
  <c r="X85" i="121"/>
  <c r="Y84" i="121"/>
  <c r="X84" i="121"/>
  <c r="Y83" i="121"/>
  <c r="X83" i="121"/>
  <c r="Y82" i="121"/>
  <c r="X82" i="121"/>
  <c r="Y81" i="121"/>
  <c r="X81" i="121"/>
  <c r="Y80" i="121"/>
  <c r="X80" i="121"/>
  <c r="Y79" i="121"/>
  <c r="X79" i="121"/>
  <c r="Y78" i="121"/>
  <c r="X78" i="121"/>
  <c r="Y77" i="121"/>
  <c r="X77" i="121"/>
  <c r="Y76" i="121"/>
  <c r="X76" i="121"/>
  <c r="Y75" i="121"/>
  <c r="X75" i="121"/>
  <c r="Y74" i="121"/>
  <c r="X74" i="121"/>
  <c r="Y73" i="121"/>
  <c r="X73" i="121"/>
  <c r="Y72" i="121"/>
  <c r="X72" i="121"/>
  <c r="Y71" i="121"/>
  <c r="X71" i="121"/>
  <c r="Y70" i="121"/>
  <c r="X70" i="121"/>
  <c r="Y69" i="121"/>
  <c r="X69" i="121"/>
  <c r="Y68" i="121"/>
  <c r="X68" i="121"/>
  <c r="Y67" i="121"/>
  <c r="X67" i="121"/>
  <c r="Y66" i="121"/>
  <c r="X66" i="121"/>
  <c r="Y65" i="121"/>
  <c r="X65" i="121"/>
  <c r="Y64" i="121"/>
  <c r="X64" i="121"/>
  <c r="Y63" i="121"/>
  <c r="X63" i="121"/>
  <c r="Y62" i="121"/>
  <c r="X62" i="121"/>
  <c r="Y61" i="121"/>
  <c r="X61" i="121"/>
  <c r="Y60" i="121"/>
  <c r="X60" i="121"/>
  <c r="Y59" i="121"/>
  <c r="X59" i="121"/>
  <c r="Y58" i="121"/>
  <c r="X58" i="121"/>
  <c r="Y57" i="121"/>
  <c r="X57" i="121"/>
  <c r="Y56" i="121"/>
  <c r="X56" i="121"/>
  <c r="Y55" i="121"/>
  <c r="X55" i="121"/>
  <c r="Y54" i="121"/>
  <c r="X54" i="121"/>
  <c r="Y53" i="121"/>
  <c r="X53" i="121"/>
  <c r="Y52" i="121"/>
  <c r="X52" i="121"/>
  <c r="Y51" i="121"/>
  <c r="X51" i="121"/>
  <c r="Y50" i="121"/>
  <c r="X50" i="121"/>
  <c r="Y49" i="121"/>
  <c r="X49" i="121"/>
  <c r="Y48" i="121"/>
  <c r="X48" i="121"/>
  <c r="Y47" i="121"/>
  <c r="X47" i="121"/>
  <c r="Y46" i="121"/>
  <c r="X46" i="121"/>
  <c r="Y45" i="121"/>
  <c r="X45" i="121"/>
  <c r="Y44" i="121"/>
  <c r="X44" i="121"/>
  <c r="Y43" i="121"/>
  <c r="X43" i="121"/>
  <c r="Y42" i="121"/>
  <c r="X42" i="121"/>
  <c r="Y41" i="121"/>
  <c r="X41" i="121"/>
  <c r="Y40" i="121"/>
  <c r="X40" i="121"/>
  <c r="Y39" i="121"/>
  <c r="X39" i="121"/>
  <c r="Y38" i="121"/>
  <c r="X38" i="121"/>
  <c r="Y37" i="121"/>
  <c r="X37" i="121"/>
  <c r="Y36" i="121"/>
  <c r="X36" i="121"/>
  <c r="Y35" i="121"/>
  <c r="X35" i="121"/>
  <c r="Y34" i="121"/>
  <c r="X34" i="121"/>
  <c r="Y33" i="121"/>
  <c r="X33" i="121"/>
  <c r="Y32" i="121"/>
  <c r="X32" i="121"/>
  <c r="Y31" i="121"/>
  <c r="X31" i="121"/>
  <c r="Y30" i="121"/>
  <c r="X30" i="121"/>
  <c r="Y29" i="121"/>
  <c r="X29" i="121"/>
  <c r="Y28" i="121"/>
  <c r="X28" i="121"/>
  <c r="Y27" i="121"/>
  <c r="X27" i="121"/>
  <c r="Y26" i="121"/>
  <c r="X26" i="121"/>
  <c r="Y25" i="121"/>
  <c r="X25" i="121"/>
  <c r="Y24" i="121"/>
  <c r="X24" i="121"/>
  <c r="Y23" i="121"/>
  <c r="X23" i="121"/>
  <c r="Y22" i="121"/>
  <c r="X22" i="121"/>
  <c r="Y21" i="121"/>
  <c r="X21" i="121"/>
  <c r="Y20" i="121"/>
  <c r="X20" i="121"/>
  <c r="Y19" i="121"/>
  <c r="X19" i="121"/>
  <c r="Y18" i="121"/>
  <c r="X18" i="121"/>
  <c r="Y17" i="121"/>
  <c r="X17" i="121"/>
  <c r="Y16" i="121"/>
  <c r="X16" i="121"/>
  <c r="Y15" i="121"/>
  <c r="X15" i="121"/>
  <c r="Y14" i="121"/>
  <c r="X14" i="121"/>
  <c r="Y13" i="121"/>
  <c r="X13" i="121"/>
  <c r="Y12" i="121"/>
  <c r="X12" i="121"/>
  <c r="Y11" i="121"/>
  <c r="X11" i="121"/>
  <c r="A10" i="121"/>
  <c r="A11" i="121" s="1"/>
  <c r="A12" i="121" s="1"/>
  <c r="A13" i="121" s="1"/>
  <c r="A14" i="121" s="1"/>
  <c r="A15" i="121" s="1"/>
  <c r="A16" i="121" s="1"/>
  <c r="A17" i="121" s="1"/>
  <c r="A18" i="121" s="1"/>
  <c r="A19" i="121" s="1"/>
  <c r="A20" i="121" s="1"/>
  <c r="A21" i="121" s="1"/>
  <c r="A22" i="121" s="1"/>
  <c r="A23" i="121" s="1"/>
  <c r="A24" i="121" s="1"/>
  <c r="A25" i="121" s="1"/>
  <c r="A26" i="121" s="1"/>
  <c r="A27" i="121" s="1"/>
  <c r="A28" i="121" s="1"/>
  <c r="A29" i="121" s="1"/>
  <c r="A30" i="121" s="1"/>
  <c r="A31" i="121" s="1"/>
  <c r="A32" i="121" s="1"/>
  <c r="A33" i="121" s="1"/>
  <c r="A34" i="121" s="1"/>
  <c r="A35" i="121" s="1"/>
  <c r="A36" i="121" s="1"/>
  <c r="A37" i="121" s="1"/>
  <c r="A38" i="121" s="1"/>
  <c r="A39" i="121" s="1"/>
  <c r="A40" i="121" s="1"/>
  <c r="A41" i="121" s="1"/>
  <c r="A42" i="121" s="1"/>
  <c r="A43" i="121" s="1"/>
  <c r="A44" i="121" s="1"/>
  <c r="A45" i="121" s="1"/>
  <c r="A46" i="121" s="1"/>
  <c r="A47" i="121" s="1"/>
  <c r="A48" i="121" s="1"/>
  <c r="A49" i="121" s="1"/>
  <c r="A50" i="121" s="1"/>
  <c r="A51" i="121" s="1"/>
  <c r="A52" i="121" s="1"/>
  <c r="A53" i="121" s="1"/>
  <c r="A54" i="121" s="1"/>
  <c r="A55" i="121" s="1"/>
  <c r="A56" i="121" s="1"/>
  <c r="A57" i="121" s="1"/>
  <c r="A58" i="121" s="1"/>
  <c r="A59" i="121" s="1"/>
  <c r="A60" i="121" s="1"/>
  <c r="A61" i="121" s="1"/>
  <c r="A62" i="121" s="1"/>
  <c r="A63" i="121" s="1"/>
  <c r="A64" i="121" s="1"/>
  <c r="A65" i="121" s="1"/>
  <c r="A66" i="121" s="1"/>
  <c r="A67" i="121" s="1"/>
  <c r="A68" i="121" s="1"/>
  <c r="A69" i="121" s="1"/>
  <c r="A70" i="121" s="1"/>
  <c r="A71" i="121" s="1"/>
  <c r="A72" i="121" s="1"/>
  <c r="A73" i="121" s="1"/>
  <c r="A74" i="121" s="1"/>
  <c r="A75" i="121" s="1"/>
  <c r="A76" i="121" s="1"/>
  <c r="A77" i="121" s="1"/>
  <c r="A78" i="121" s="1"/>
  <c r="A79" i="121" s="1"/>
  <c r="A80" i="121" s="1"/>
  <c r="A81" i="121" s="1"/>
  <c r="A82" i="121" s="1"/>
  <c r="A83" i="121" s="1"/>
  <c r="A84" i="121" s="1"/>
  <c r="A85" i="121" s="1"/>
  <c r="A86" i="121" s="1"/>
  <c r="A87" i="121" s="1"/>
  <c r="A88" i="121" s="1"/>
  <c r="A89" i="121" s="1"/>
  <c r="A90" i="121" s="1"/>
  <c r="A91" i="121" s="1"/>
  <c r="A92" i="121" s="1"/>
  <c r="A93" i="121" s="1"/>
  <c r="A94" i="121" s="1"/>
  <c r="A95" i="121" s="1"/>
  <c r="A96" i="121" s="1"/>
  <c r="A97" i="121" s="1"/>
  <c r="A98" i="121" s="1"/>
  <c r="A99" i="121" s="1"/>
  <c r="A100" i="121" s="1"/>
  <c r="Y9" i="121"/>
  <c r="X9" i="121"/>
  <c r="H2" i="121"/>
  <c r="Q405" i="61" a="1"/>
  <c r="Q331" i="61" a="1"/>
  <c r="Q172" i="61" a="1"/>
  <c r="Q379" i="61" a="1"/>
  <c r="Q366" i="61" a="1"/>
  <c r="Q392" i="61" a="1"/>
  <c r="Q67" i="61" a="1"/>
  <c r="Q57" i="61" a="1"/>
  <c r="Q148" i="61" a="1"/>
  <c r="Q269" i="61" a="1"/>
  <c r="Q371" i="61" a="1"/>
  <c r="Q377" i="61" a="1"/>
  <c r="Q151" i="61" a="1"/>
  <c r="Q381" i="61" a="1"/>
  <c r="Q207" i="61" a="1"/>
  <c r="Q74" i="61" a="1"/>
  <c r="Q386" i="61" a="1"/>
  <c r="Q404" i="61" a="1"/>
  <c r="Q365" i="61" a="1"/>
  <c r="Q409" i="61" a="1"/>
  <c r="Q187" i="61" a="1"/>
  <c r="Q414" i="61" a="1"/>
  <c r="Q418" i="61" a="1"/>
  <c r="Q25" i="61" a="1"/>
  <c r="Q200" i="61" a="1"/>
  <c r="Q427" i="61" a="1"/>
  <c r="Q193" i="61" a="1"/>
  <c r="Q237" i="61" a="1"/>
  <c r="Q12" i="61" a="1"/>
  <c r="Q374" i="61" a="1"/>
  <c r="Q428" i="61" a="1"/>
  <c r="Q77" i="61" a="1"/>
  <c r="Q11" i="61" a="1"/>
  <c r="Q422" i="61" a="1"/>
  <c r="Q279" i="61" a="1"/>
  <c r="Q354" i="61" a="1"/>
  <c r="Q402" i="61" a="1"/>
  <c r="Q27" i="61" a="1"/>
  <c r="Q364" i="61" a="1"/>
  <c r="Q380" i="61" a="1"/>
  <c r="Q372" i="61" a="1"/>
  <c r="Q384" i="61" a="1"/>
  <c r="Q118" i="61" a="1"/>
  <c r="Q357" i="61" a="1"/>
  <c r="Q314" i="61" a="1"/>
  <c r="Q262" i="61" a="1"/>
  <c r="Q183" i="61" a="1"/>
  <c r="Q341" i="61" a="1"/>
  <c r="Q389" i="61" a="1"/>
  <c r="Q330" i="61" a="1"/>
  <c r="Q426" i="61" a="1"/>
  <c r="Q369" i="61" a="1"/>
  <c r="Q417" i="61" a="1"/>
  <c r="Q33" i="61" a="1"/>
  <c r="Q250" i="61" a="1"/>
  <c r="Q49" i="61" a="1"/>
  <c r="Q195" i="61" a="1"/>
  <c r="Q156" i="61" a="1"/>
  <c r="Q394" i="61" a="1"/>
  <c r="Q375" i="61" a="1"/>
  <c r="Q345" i="61" a="1"/>
  <c r="Q373" i="61" a="1"/>
  <c r="Q218" i="61" a="1"/>
  <c r="Q197" i="61" a="1"/>
  <c r="Q424" i="61" a="1"/>
  <c r="Q316" i="61" a="1"/>
  <c r="Q440" i="61" a="1"/>
  <c r="Q397" i="61" a="1"/>
  <c r="Q368" i="61" a="1"/>
  <c r="Q348" i="61" a="1"/>
  <c r="Q436" i="61" a="1"/>
  <c r="Q396" i="61" a="1"/>
  <c r="Q367" i="61" a="1"/>
  <c r="Q438" i="61" a="1"/>
  <c r="Q434" i="61" a="1"/>
  <c r="Q322" i="61" a="1"/>
  <c r="Q359" i="61" a="1"/>
  <c r="Q399" i="61" a="1"/>
  <c r="Q408" i="61" a="1"/>
  <c r="Q326" i="61" a="1"/>
  <c r="Q307" i="61" a="1"/>
  <c r="Q412" i="61" a="1"/>
  <c r="Q398" i="61" a="1"/>
  <c r="Q419" i="61" a="1"/>
  <c r="Q312" i="61" a="1"/>
  <c r="Q401" i="61" a="1"/>
  <c r="Q433" i="61" a="1"/>
  <c r="Q353" i="61" a="1"/>
  <c r="Q413" i="61" a="1"/>
  <c r="Q383" i="61" a="1"/>
  <c r="Q261" i="61" a="1"/>
  <c r="Q361" i="61" a="1"/>
  <c r="Q376" i="61" a="1"/>
  <c r="Q282" i="61" a="1"/>
  <c r="Q295" i="61" a="1"/>
  <c r="Q360" i="61" a="1"/>
  <c r="Q437" i="61" a="1"/>
  <c r="Q256" i="61" a="1"/>
  <c r="Q355" i="61" a="1"/>
  <c r="Q346" i="61" a="1"/>
  <c r="Q390" i="61" a="1"/>
  <c r="Q403" i="61" a="1"/>
  <c r="Q411" i="61" a="1"/>
  <c r="Q439" i="61" a="1"/>
  <c r="Q343" i="61" a="1"/>
  <c r="Q415" i="61" a="1"/>
  <c r="Q435" i="61" a="1"/>
  <c r="Q370" i="61" a="1"/>
  <c r="Q425" i="61" a="1"/>
  <c r="Q416" i="61" a="1"/>
  <c r="Q358" i="61" a="1"/>
  <c r="Q393" i="61" a="1"/>
  <c r="Q350" i="61" a="1"/>
  <c r="Q356" i="61" a="1"/>
  <c r="Q362" i="61" a="1"/>
  <c r="Q406" i="61" a="1"/>
  <c r="Q388" i="61" a="1"/>
  <c r="Q328" i="61" a="1"/>
  <c r="Q421" i="61" a="1"/>
  <c r="Q289" i="61" a="1"/>
  <c r="Q347" i="61" a="1"/>
  <c r="Q340" i="61" a="1"/>
  <c r="Q410" i="61" a="1"/>
  <c r="Q387" i="61" a="1"/>
  <c r="Q400" i="61" a="1"/>
  <c r="Q395" i="61" a="1"/>
  <c r="Q352" i="61" a="1"/>
  <c r="Q429" i="61" a="1"/>
  <c r="Q432" i="61" a="1"/>
  <c r="Q382" i="61" a="1"/>
  <c r="Q385" i="61" a="1"/>
  <c r="Q391" i="61" a="1"/>
  <c r="Q342" i="61" a="1"/>
  <c r="Q349" i="61" a="1"/>
  <c r="Q420" i="61" a="1"/>
  <c r="Q423" i="61" a="1"/>
  <c r="Q255" i="61" a="1"/>
  <c r="Q363" i="61" a="1"/>
  <c r="Q407" i="61" a="1"/>
  <c r="Q378" i="61" a="1"/>
  <c r="Q325" i="61" a="1"/>
  <c r="Q303" i="61" a="1"/>
  <c r="Q344" i="61" a="1"/>
  <c r="Q351" i="61" a="1"/>
  <c r="Q294" i="61" a="1"/>
  <c r="Q149" i="61" a="1"/>
  <c r="Q96" i="61" a="1"/>
  <c r="Q145" i="61" a="1"/>
  <c r="Q79" i="61" a="1"/>
  <c r="Q51" i="61" a="1"/>
  <c r="Q186" i="61" a="1"/>
  <c r="Q128" i="61" a="1"/>
  <c r="Q35" i="61" a="1"/>
  <c r="Q215" i="61" a="1"/>
  <c r="Q126" i="61" a="1"/>
  <c r="Q29" i="61" a="1"/>
  <c r="Q189" i="61" a="1"/>
  <c r="Q210" i="61" a="1"/>
  <c r="Q131" i="61" a="1"/>
  <c r="Q248" i="61" a="1"/>
  <c r="Q58" i="61" a="1"/>
  <c r="Q101" i="61" a="1"/>
  <c r="Q16" i="61" a="1"/>
  <c r="Q19" i="61" a="1"/>
  <c r="Q225" i="61" a="1"/>
  <c r="Q147" i="61" a="1"/>
  <c r="Q124" i="61" a="1"/>
  <c r="Q238" i="61" a="1"/>
  <c r="Q30" i="61" a="1"/>
  <c r="Q203" i="61" a="1"/>
  <c r="Q14" i="61" a="1"/>
  <c r="Q190" i="61" a="1"/>
  <c r="Q235" i="61" a="1"/>
  <c r="Q132" i="61" a="1"/>
  <c r="Q182" i="61" a="1"/>
  <c r="Q205" i="61" a="1"/>
  <c r="Q112" i="61" a="1"/>
  <c r="Q138" i="61" a="1"/>
  <c r="Q206" i="61" a="1"/>
  <c r="Q70" i="61" a="1"/>
  <c r="Q133" i="61" a="1"/>
  <c r="Q62" i="61" a="1"/>
  <c r="Q60" i="61" a="1"/>
  <c r="Q36" i="61" a="1"/>
  <c r="Q75" i="61" a="1"/>
  <c r="Q24" i="61" a="1"/>
  <c r="Q84" i="61" a="1"/>
  <c r="Q439" i="61" l="1"/>
  <c r="Q433" i="61"/>
  <c r="Q376" i="61"/>
  <c r="Q434" i="61"/>
  <c r="Q382" i="61"/>
  <c r="Q29" i="61"/>
  <c r="Q437" i="61"/>
  <c r="Q438" i="61"/>
  <c r="Q432" i="61"/>
  <c r="Q429" i="61"/>
  <c r="Q393" i="61"/>
  <c r="Q14" i="61"/>
  <c r="Q436" i="61"/>
  <c r="Q16" i="61"/>
  <c r="Q435" i="61"/>
  <c r="Q30" i="61"/>
  <c r="Q440" i="61"/>
  <c r="Q27" i="61"/>
  <c r="Q375" i="61"/>
  <c r="Q394" i="61"/>
  <c r="Q427" i="61"/>
  <c r="Q428" i="61"/>
  <c r="Q426" i="61"/>
  <c r="Q35" i="61"/>
  <c r="Q368" i="61"/>
  <c r="Q383" i="61"/>
  <c r="Q423" i="61"/>
  <c r="Q361" i="61"/>
  <c r="Q425" i="61"/>
  <c r="Q145" i="61"/>
  <c r="Q342" i="61"/>
  <c r="Q101" i="61"/>
  <c r="Q386" i="61"/>
  <c r="Q397" i="61"/>
  <c r="Q371" i="61"/>
  <c r="Q366" i="61"/>
  <c r="Q421" i="61"/>
  <c r="Q193" i="61"/>
  <c r="Q353" i="61"/>
  <c r="Q408" i="61"/>
  <c r="Q418" i="61"/>
  <c r="Q387" i="61"/>
  <c r="Q367" i="61"/>
  <c r="Q369" i="61"/>
  <c r="Q420" i="61"/>
  <c r="Q419" i="61"/>
  <c r="Q422" i="61"/>
  <c r="Q372" i="61"/>
  <c r="Q424" i="61"/>
  <c r="Q409" i="61"/>
  <c r="Q370" i="61"/>
  <c r="Q359" i="61"/>
  <c r="Q57" i="61"/>
  <c r="Q414" i="61"/>
  <c r="Q355" i="61"/>
  <c r="Q398" i="61"/>
  <c r="Q351" i="61"/>
  <c r="Q373" i="61"/>
  <c r="Q415" i="61"/>
  <c r="Q358" i="61"/>
  <c r="Q379" i="61"/>
  <c r="Q401" i="61"/>
  <c r="Q348" i="61"/>
  <c r="Q364" i="61"/>
  <c r="Q380" i="61"/>
  <c r="Q396" i="61"/>
  <c r="Q412" i="61"/>
  <c r="Q11" i="61"/>
  <c r="Q407" i="61"/>
  <c r="Q391" i="61"/>
  <c r="Q354" i="61"/>
  <c r="Q345" i="61"/>
  <c r="Q357" i="61"/>
  <c r="Q378" i="61"/>
  <c r="Q399" i="61"/>
  <c r="Q363" i="61"/>
  <c r="Q385" i="61"/>
  <c r="Q406" i="61"/>
  <c r="Q352" i="61"/>
  <c r="Q384" i="61"/>
  <c r="Q400" i="61"/>
  <c r="Q416" i="61"/>
  <c r="Q19" i="61"/>
  <c r="Q322" i="61"/>
  <c r="Q413" i="61"/>
  <c r="Q12" i="61"/>
  <c r="Q25" i="61"/>
  <c r="Q350" i="61"/>
  <c r="Q377" i="61"/>
  <c r="Q74" i="61"/>
  <c r="Q341" i="61"/>
  <c r="Q362" i="61"/>
  <c r="Q405" i="61"/>
  <c r="Q203" i="61"/>
  <c r="Q347" i="61"/>
  <c r="Q390" i="61"/>
  <c r="Q411" i="61"/>
  <c r="Q340" i="61"/>
  <c r="Q356" i="61"/>
  <c r="Q388" i="61"/>
  <c r="Q404" i="61"/>
  <c r="Q402" i="61"/>
  <c r="Q381" i="61"/>
  <c r="Q365" i="61"/>
  <c r="Q349" i="61"/>
  <c r="Q343" i="61"/>
  <c r="Q24" i="61"/>
  <c r="Q33" i="61"/>
  <c r="Q403" i="61"/>
  <c r="Q346" i="61"/>
  <c r="Q389" i="61"/>
  <c r="Q410" i="61"/>
  <c r="Q374" i="61"/>
  <c r="Q395" i="61"/>
  <c r="Q417" i="61"/>
  <c r="Q344" i="61"/>
  <c r="Q360" i="61"/>
  <c r="Q392" i="61"/>
  <c r="Q325" i="61"/>
  <c r="Q316" i="61"/>
  <c r="Q182" i="61"/>
  <c r="Q289" i="61"/>
  <c r="Q189" i="61"/>
  <c r="Q206" i="61"/>
  <c r="Q186" i="61"/>
  <c r="Q148" i="61"/>
  <c r="Q183" i="61"/>
  <c r="Q295" i="61"/>
  <c r="Q60" i="61"/>
  <c r="Q279" i="61"/>
  <c r="Q205" i="61"/>
  <c r="Q77" i="61"/>
  <c r="Q307" i="61"/>
  <c r="Q62" i="61"/>
  <c r="Q133" i="61"/>
  <c r="Q197" i="61"/>
  <c r="Q218" i="61"/>
  <c r="Q261" i="61"/>
  <c r="Q282" i="61"/>
  <c r="Q303" i="61"/>
  <c r="Q79" i="61"/>
  <c r="Q262" i="61"/>
  <c r="Q326" i="61"/>
  <c r="Q124" i="61"/>
  <c r="Q156" i="61"/>
  <c r="Q172" i="61"/>
  <c r="Q237" i="61"/>
  <c r="Q49" i="61"/>
  <c r="Q195" i="61"/>
  <c r="Q238" i="61"/>
  <c r="Q138" i="61"/>
  <c r="Q330" i="61"/>
  <c r="Q51" i="61"/>
  <c r="Q67" i="61"/>
  <c r="Q118" i="61"/>
  <c r="Q225" i="61"/>
  <c r="Q331" i="61"/>
  <c r="Q112" i="61"/>
  <c r="Q128" i="61"/>
  <c r="Q256" i="61"/>
  <c r="Q151" i="61"/>
  <c r="Q84" i="61"/>
  <c r="Q131" i="61"/>
  <c r="Q126" i="61"/>
  <c r="Q70" i="61"/>
  <c r="Q207" i="61"/>
  <c r="Q250" i="61"/>
  <c r="Q314" i="61"/>
  <c r="Q187" i="61"/>
  <c r="Q294" i="61"/>
  <c r="Q132" i="61"/>
  <c r="Q215" i="61"/>
  <c r="Q96" i="61"/>
  <c r="Q210" i="61"/>
  <c r="Q36" i="61"/>
  <c r="Q269" i="61"/>
  <c r="Q190" i="61"/>
  <c r="Q58" i="61"/>
  <c r="Q149" i="61"/>
  <c r="Q255" i="61"/>
  <c r="Q75" i="61"/>
  <c r="Q235" i="61"/>
  <c r="Q200" i="61"/>
  <c r="Q248" i="61"/>
  <c r="Q312" i="61"/>
  <c r="Q328" i="61"/>
  <c r="Q147" i="61"/>
  <c r="W105" i="121"/>
  <c r="W107" i="121"/>
  <c r="W115" i="121"/>
  <c r="W119" i="121"/>
  <c r="W127" i="121"/>
  <c r="W131" i="121"/>
  <c r="W135" i="121"/>
  <c r="W139" i="121"/>
  <c r="W143" i="121"/>
  <c r="W147" i="121"/>
  <c r="W151" i="121"/>
  <c r="W155" i="121"/>
  <c r="W159" i="121"/>
  <c r="W163" i="121"/>
  <c r="W167" i="121"/>
  <c r="W171" i="121"/>
  <c r="W175" i="121"/>
  <c r="W179" i="121"/>
  <c r="W183" i="121"/>
  <c r="W187" i="121"/>
  <c r="W191" i="121"/>
  <c r="W195" i="121"/>
  <c r="W199" i="121"/>
  <c r="W203" i="121"/>
  <c r="W207" i="121"/>
  <c r="W211" i="121"/>
  <c r="W215" i="121"/>
  <c r="W219" i="121"/>
  <c r="W223" i="121"/>
  <c r="W227" i="121"/>
  <c r="W231" i="121"/>
  <c r="W235" i="121"/>
  <c r="W239" i="121"/>
  <c r="W243" i="121"/>
  <c r="W247" i="121"/>
  <c r="W251" i="121"/>
  <c r="W255" i="121"/>
  <c r="W259" i="121"/>
  <c r="W263" i="121"/>
  <c r="W267" i="121"/>
  <c r="W271" i="121"/>
  <c r="W275" i="121"/>
  <c r="W103" i="121"/>
  <c r="W111" i="121"/>
  <c r="W123" i="121"/>
  <c r="W273" i="121"/>
  <c r="W189" i="121"/>
  <c r="W114" i="121"/>
  <c r="W122" i="121"/>
  <c r="W138" i="121"/>
  <c r="W149" i="121"/>
  <c r="W157" i="121"/>
  <c r="W173" i="121"/>
  <c r="W181" i="121"/>
  <c r="W194" i="121"/>
  <c r="W205" i="121"/>
  <c r="W213" i="121"/>
  <c r="W221" i="121"/>
  <c r="W234" i="121"/>
  <c r="W237" i="121"/>
  <c r="W245" i="121"/>
  <c r="W253" i="121"/>
  <c r="W258" i="121"/>
  <c r="W261" i="121"/>
  <c r="W266" i="121"/>
  <c r="W269" i="121"/>
  <c r="W274" i="121"/>
  <c r="W277" i="121"/>
  <c r="W104" i="121"/>
  <c r="W112" i="121"/>
  <c r="W120" i="121"/>
  <c r="W128" i="121"/>
  <c r="W136" i="121"/>
  <c r="W144" i="121"/>
  <c r="W152" i="121"/>
  <c r="W160" i="121"/>
  <c r="W168" i="121"/>
  <c r="W176" i="121"/>
  <c r="W184" i="121"/>
  <c r="W192" i="121"/>
  <c r="W200" i="121"/>
  <c r="W208" i="121"/>
  <c r="W216" i="121"/>
  <c r="W224" i="121"/>
  <c r="W232" i="121"/>
  <c r="W240" i="121"/>
  <c r="W248" i="121"/>
  <c r="W256" i="121"/>
  <c r="W264" i="121"/>
  <c r="W272" i="121"/>
  <c r="W109" i="121"/>
  <c r="W125" i="121"/>
  <c r="W133" i="121"/>
  <c r="W146" i="121"/>
  <c r="W162" i="121"/>
  <c r="W170" i="121"/>
  <c r="W186" i="121"/>
  <c r="W197" i="121"/>
  <c r="W210" i="121"/>
  <c r="W218" i="121"/>
  <c r="W229" i="121"/>
  <c r="W242" i="121"/>
  <c r="W110" i="121"/>
  <c r="W113" i="121"/>
  <c r="W118" i="121"/>
  <c r="W121" i="121"/>
  <c r="W126" i="121"/>
  <c r="W129" i="121"/>
  <c r="W134" i="121"/>
  <c r="W137" i="121"/>
  <c r="W142" i="121"/>
  <c r="W145" i="121"/>
  <c r="W150" i="121"/>
  <c r="W153" i="121"/>
  <c r="W158" i="121"/>
  <c r="W161" i="121"/>
  <c r="W166" i="121"/>
  <c r="W169" i="121"/>
  <c r="W174" i="121"/>
  <c r="W177" i="121"/>
  <c r="W182" i="121"/>
  <c r="W185" i="121"/>
  <c r="W190" i="121"/>
  <c r="W193" i="121"/>
  <c r="W198" i="121"/>
  <c r="W201" i="121"/>
  <c r="W206" i="121"/>
  <c r="W209" i="121"/>
  <c r="W214" i="121"/>
  <c r="W217" i="121"/>
  <c r="W222" i="121"/>
  <c r="W225" i="121"/>
  <c r="W230" i="121"/>
  <c r="W233" i="121"/>
  <c r="W238" i="121"/>
  <c r="W241" i="121"/>
  <c r="W246" i="121"/>
  <c r="W249" i="121"/>
  <c r="W254" i="121"/>
  <c r="W257" i="121"/>
  <c r="W262" i="121"/>
  <c r="W265" i="121"/>
  <c r="W270" i="121"/>
  <c r="W279" i="121"/>
  <c r="W283" i="121"/>
  <c r="W287" i="121"/>
  <c r="W291" i="121"/>
  <c r="W295" i="121"/>
  <c r="W299" i="121"/>
  <c r="W303" i="121"/>
  <c r="W307" i="121"/>
  <c r="W311" i="121"/>
  <c r="W315" i="121"/>
  <c r="W319" i="121"/>
  <c r="W323" i="121"/>
  <c r="W327" i="121"/>
  <c r="W331" i="121"/>
  <c r="W335" i="121"/>
  <c r="W339" i="121"/>
  <c r="W343" i="121"/>
  <c r="W347" i="121"/>
  <c r="W351" i="121"/>
  <c r="W355" i="121"/>
  <c r="W106" i="121"/>
  <c r="W117" i="121"/>
  <c r="W130" i="121"/>
  <c r="W141" i="121"/>
  <c r="W154" i="121"/>
  <c r="W165" i="121"/>
  <c r="W178" i="121"/>
  <c r="W202" i="121"/>
  <c r="W226" i="121"/>
  <c r="W250" i="121"/>
  <c r="W102" i="121"/>
  <c r="W108" i="121"/>
  <c r="W116" i="121"/>
  <c r="W124" i="121"/>
  <c r="W132" i="121"/>
  <c r="W140" i="121"/>
  <c r="W148" i="121"/>
  <c r="W156" i="121"/>
  <c r="W164" i="121"/>
  <c r="W172" i="121"/>
  <c r="W180" i="121"/>
  <c r="W188" i="121"/>
  <c r="W196" i="121"/>
  <c r="W204" i="121"/>
  <c r="W212" i="121"/>
  <c r="W220" i="121"/>
  <c r="W228" i="121"/>
  <c r="W236" i="121"/>
  <c r="W244" i="121"/>
  <c r="W252" i="121"/>
  <c r="W260" i="121"/>
  <c r="W268" i="121"/>
  <c r="W280" i="121"/>
  <c r="W278" i="121"/>
  <c r="W281" i="121"/>
  <c r="W284" i="121"/>
  <c r="W288" i="121"/>
  <c r="W292" i="121"/>
  <c r="W296" i="121"/>
  <c r="W300" i="121"/>
  <c r="W304" i="121"/>
  <c r="W308" i="121"/>
  <c r="W312" i="121"/>
  <c r="W316" i="121"/>
  <c r="W320" i="121"/>
  <c r="W324" i="121"/>
  <c r="W328" i="121"/>
  <c r="W332" i="121"/>
  <c r="W336" i="121"/>
  <c r="W340" i="121"/>
  <c r="W344" i="121"/>
  <c r="W348" i="121"/>
  <c r="W352" i="121"/>
  <c r="W356" i="121"/>
  <c r="W276" i="121"/>
  <c r="W285" i="121"/>
  <c r="W289" i="121"/>
  <c r="W293" i="121"/>
  <c r="W297" i="121"/>
  <c r="W301" i="121"/>
  <c r="W305" i="121"/>
  <c r="W309" i="121"/>
  <c r="W313" i="121"/>
  <c r="W317" i="121"/>
  <c r="W321" i="121"/>
  <c r="W325" i="121"/>
  <c r="W329" i="121"/>
  <c r="W333" i="121"/>
  <c r="W337" i="121"/>
  <c r="W341" i="121"/>
  <c r="W345" i="121"/>
  <c r="W349" i="121"/>
  <c r="W353" i="121"/>
  <c r="W357" i="121"/>
  <c r="W282" i="121"/>
  <c r="W286" i="121"/>
  <c r="W290" i="121"/>
  <c r="W294" i="121"/>
  <c r="W298" i="121"/>
  <c r="W302" i="121"/>
  <c r="W306" i="121"/>
  <c r="W310" i="121"/>
  <c r="W314" i="121"/>
  <c r="W318" i="121"/>
  <c r="W322" i="121"/>
  <c r="W326" i="121"/>
  <c r="W330" i="121"/>
  <c r="W334" i="121"/>
  <c r="W338" i="121"/>
  <c r="W342" i="121"/>
  <c r="W346" i="121"/>
  <c r="W350" i="121"/>
  <c r="W354" i="121"/>
  <c r="Q17" i="61" a="1"/>
  <c r="Q15" i="61" a="1"/>
  <c r="Q9" i="61" a="1"/>
  <c r="Q99" i="61" a="1"/>
  <c r="Q41" i="61" a="1"/>
  <c r="Q86" i="61" a="1"/>
  <c r="Q39" i="61" a="1"/>
  <c r="Q247" i="61" a="1"/>
  <c r="Q143" i="61" a="1"/>
  <c r="Q102" i="61" a="1"/>
  <c r="Q31" i="61" a="1"/>
  <c r="Q129" i="61" a="1"/>
  <c r="Q178" i="61" a="1"/>
  <c r="Q95" i="61" a="1"/>
  <c r="Q266" i="61" a="1"/>
  <c r="Q174" i="61" a="1"/>
  <c r="Q201" i="61" a="1"/>
  <c r="Q50" i="61" a="1"/>
  <c r="Q23" i="61" a="1"/>
  <c r="Q88" i="61" a="1"/>
  <c r="Q211" i="61" a="1"/>
  <c r="Q78" i="61" a="1"/>
  <c r="Q185" i="61" a="1"/>
  <c r="Q167" i="61" a="1"/>
  <c r="Q265" i="61" a="1"/>
  <c r="Q244" i="61" a="1"/>
  <c r="Q171" i="61" a="1"/>
  <c r="Q271" i="61" a="1"/>
  <c r="Q188" i="61" a="1"/>
  <c r="Q94" i="61" a="1"/>
  <c r="Q284" i="61" a="1"/>
  <c r="Q169" i="61" a="1"/>
  <c r="Q339" i="61" a="1"/>
  <c r="Q80" i="61" a="1"/>
  <c r="Q258" i="61" a="1"/>
  <c r="Q72" i="61" a="1"/>
  <c r="Q305" i="61" a="1"/>
  <c r="Q63" i="61" a="1"/>
  <c r="Q222" i="61" a="1"/>
  <c r="Q301" i="61" a="1"/>
  <c r="Q81" i="61" a="1"/>
  <c r="Q283" i="61" a="1"/>
  <c r="Q254" i="61" a="1"/>
  <c r="Q233" i="61" a="1"/>
  <c r="Q253" i="61" a="1"/>
  <c r="Q121" i="61" a="1"/>
  <c r="Q267" i="61" a="1"/>
  <c r="Q71" i="61" a="1"/>
  <c r="Q65" i="61" a="1"/>
  <c r="Q245" i="61" a="1"/>
  <c r="Q90" i="61" a="1"/>
  <c r="Q7" i="61" a="1"/>
  <c r="Q137" i="61" a="1"/>
  <c r="Q317" i="61" a="1"/>
  <c r="Q150" i="61" a="1"/>
  <c r="Q286" i="61" a="1"/>
  <c r="Q26" i="61" a="1"/>
  <c r="Q313" i="61" a="1"/>
  <c r="Q338" i="61" a="1"/>
  <c r="Q22" i="61" a="1"/>
  <c r="Q332" i="61" a="1"/>
  <c r="Q240" i="61" a="1"/>
  <c r="Q161" i="61" a="1"/>
  <c r="Q10" i="61" a="1"/>
  <c r="Q98" i="61" a="1"/>
  <c r="Q263" i="61" a="1"/>
  <c r="Q85" i="61" a="1"/>
  <c r="Q48" i="61" a="1"/>
  <c r="Q302" i="61" a="1"/>
  <c r="Q92" i="61" a="1"/>
  <c r="Q327" i="61" a="1"/>
  <c r="Q320" i="61" a="1"/>
  <c r="Q277" i="61" a="1"/>
  <c r="Q274" i="61" a="1"/>
  <c r="Q219" i="61" a="1"/>
  <c r="Q123" i="61" a="1"/>
  <c r="Q177" i="61" a="1"/>
  <c r="Q329" i="61" a="1"/>
  <c r="Q157" i="61" a="1"/>
  <c r="Q140" i="61" a="1"/>
  <c r="Q135" i="61" a="1"/>
  <c r="Q287" i="61" a="1"/>
  <c r="Q311" i="61" a="1"/>
  <c r="Q288" i="61" a="1"/>
  <c r="Q275" i="61" a="1"/>
  <c r="Q259" i="61" a="1"/>
  <c r="Q315" i="61" a="1"/>
  <c r="Q285" i="61" a="1"/>
  <c r="Q333" i="61" a="1"/>
  <c r="Q290" i="61" a="1"/>
  <c r="Q260" i="61" a="1"/>
  <c r="Q280" i="61" a="1"/>
  <c r="Q292" i="61" a="1"/>
  <c r="Q273" i="61" a="1"/>
  <c r="Q278" i="61" a="1"/>
  <c r="Q336" i="61" a="1"/>
  <c r="Q324" i="61" a="1"/>
  <c r="Q321" i="61" a="1"/>
  <c r="Q252" i="61" a="1"/>
  <c r="Q300" i="61" a="1"/>
  <c r="Q297" i="61" a="1"/>
  <c r="Q268" i="61" a="1"/>
  <c r="Q309" i="61" a="1"/>
  <c r="Q310" i="61" a="1"/>
  <c r="Q306" i="61" a="1"/>
  <c r="Q304" i="61" a="1"/>
  <c r="Q293" i="61" a="1"/>
  <c r="Q308" i="61" a="1"/>
  <c r="Q334" i="61" a="1"/>
  <c r="Q270" i="61" a="1"/>
  <c r="Q298" i="61" a="1"/>
  <c r="Q291" i="61" a="1"/>
  <c r="Q272" i="61" a="1"/>
  <c r="Q337" i="61" a="1"/>
  <c r="Q323" i="61" a="1"/>
  <c r="Q299" i="61" a="1"/>
  <c r="Q276" i="61" a="1"/>
  <c r="Q257" i="61" a="1"/>
  <c r="Q319" i="61" a="1"/>
  <c r="Q281" i="61" a="1"/>
  <c r="Q296" i="61" a="1"/>
  <c r="Q264" i="61" a="1"/>
  <c r="Q318" i="61" a="1"/>
  <c r="Q335" i="61" a="1"/>
  <c r="Q228" i="61" a="1"/>
  <c r="E72" i="121"/>
  <c r="Q231" i="61" a="1"/>
  <c r="A3" i="121"/>
  <c r="E14" i="121"/>
  <c r="E67" i="121"/>
  <c r="Q166" i="61" a="1"/>
  <c r="Q199" i="61" a="1"/>
  <c r="Q184" i="61" a="1"/>
  <c r="E86" i="121"/>
  <c r="E61" i="121"/>
  <c r="Q44" i="61" a="1"/>
  <c r="Q160" i="61" a="1"/>
  <c r="E60" i="121"/>
  <c r="Q223" i="61" a="1"/>
  <c r="Q59" i="61" a="1"/>
  <c r="E46" i="121"/>
  <c r="E78" i="121"/>
  <c r="Q227" i="61" a="1"/>
  <c r="Q76" i="61" a="1"/>
  <c r="E73" i="121"/>
  <c r="E89" i="121"/>
  <c r="E85" i="121"/>
  <c r="Q216" i="61" a="1"/>
  <c r="E52" i="121"/>
  <c r="Q139" i="61" a="1"/>
  <c r="Q144" i="61" a="1"/>
  <c r="E5" i="121"/>
  <c r="E99" i="121"/>
  <c r="E65" i="121"/>
  <c r="Q142" i="61" a="1"/>
  <c r="Q120" i="61" a="1"/>
  <c r="Q241" i="61" a="1"/>
  <c r="E98" i="121"/>
  <c r="R3" i="121"/>
  <c r="Q239" i="61" a="1"/>
  <c r="Q155" i="61" a="1"/>
  <c r="Q164" i="61" a="1"/>
  <c r="Q159" i="61" a="1"/>
  <c r="D6" i="121"/>
  <c r="E29" i="121"/>
  <c r="Q251" i="61" a="1"/>
  <c r="Q106" i="61" a="1"/>
  <c r="E76" i="121"/>
  <c r="E15" i="121"/>
  <c r="Q53" i="61" a="1"/>
  <c r="E51" i="121"/>
  <c r="Q82" i="61" a="1"/>
  <c r="Q146" i="61" a="1"/>
  <c r="E91" i="121"/>
  <c r="E42" i="121"/>
  <c r="Q163" i="61" a="1"/>
  <c r="Q40" i="61" a="1"/>
  <c r="Q214" i="61" a="1"/>
  <c r="Q204" i="61" a="1"/>
  <c r="Q134" i="61" a="1"/>
  <c r="Q61" i="61" a="1"/>
  <c r="E54" i="121"/>
  <c r="E36" i="121"/>
  <c r="Q249" i="61" a="1"/>
  <c r="E45" i="121"/>
  <c r="E94" i="121"/>
  <c r="Q115" i="61" a="1"/>
  <c r="Q66" i="61" a="1"/>
  <c r="Q198" i="61" a="1"/>
  <c r="Q42" i="61" a="1"/>
  <c r="E97" i="121"/>
  <c r="E90" i="121"/>
  <c r="Q175" i="61" a="1"/>
  <c r="E25" i="121"/>
  <c r="E33" i="121"/>
  <c r="E24" i="121"/>
  <c r="E23" i="121"/>
  <c r="E16" i="121"/>
  <c r="Q87" i="61" a="1"/>
  <c r="Q158" i="61" a="1"/>
  <c r="Q3" i="61" a="1"/>
  <c r="E43" i="121"/>
  <c r="E75" i="121"/>
  <c r="Q179" i="61" a="1"/>
  <c r="E95" i="121"/>
  <c r="E80" i="121"/>
  <c r="Q8" i="61" a="1"/>
  <c r="Q122" i="61" a="1"/>
  <c r="E30" i="121"/>
  <c r="Q113" i="61" a="1"/>
  <c r="Q2" i="61" a="1"/>
  <c r="E20" i="121"/>
  <c r="E82" i="121"/>
  <c r="Q168" i="61" a="1"/>
  <c r="Q73" i="61" a="1"/>
  <c r="E56" i="121"/>
  <c r="Q234" i="61" a="1"/>
  <c r="E47" i="121"/>
  <c r="A5" i="121"/>
  <c r="E28" i="121"/>
  <c r="Q130" i="61" a="1"/>
  <c r="Q154" i="61" a="1"/>
  <c r="Q64" i="61" a="1"/>
  <c r="Q68" i="61" a="1"/>
  <c r="E12" i="121"/>
  <c r="D4" i="121"/>
  <c r="Q170" i="61" a="1"/>
  <c r="Q243" i="61" a="1"/>
  <c r="E68" i="121"/>
  <c r="E71" i="121"/>
  <c r="Q103" i="61" a="1"/>
  <c r="E11" i="121"/>
  <c r="Q221" i="61" a="1"/>
  <c r="Q165" i="61" a="1"/>
  <c r="E21" i="121"/>
  <c r="E17" i="121"/>
  <c r="Q209" i="61" a="1"/>
  <c r="Q162" i="61" a="1"/>
  <c r="E74" i="121"/>
  <c r="E10" i="121"/>
  <c r="Q127" i="61" a="1"/>
  <c r="E69" i="121"/>
  <c r="E27" i="121"/>
  <c r="Q105" i="61" a="1"/>
  <c r="Q100" i="61" a="1"/>
  <c r="E22" i="121"/>
  <c r="Q180" i="61" a="1"/>
  <c r="Q191" i="61" a="1"/>
  <c r="Q192" i="61" a="1"/>
  <c r="Q116" i="61" a="1"/>
  <c r="Q21" i="61" a="1"/>
  <c r="E32" i="121"/>
  <c r="Q56" i="61" a="1"/>
  <c r="E44" i="121"/>
  <c r="Q38" i="61" a="1"/>
  <c r="E50" i="121"/>
  <c r="Q212" i="61" a="1"/>
  <c r="E87" i="121"/>
  <c r="Q20" i="61" a="1"/>
  <c r="E99" i="109"/>
  <c r="Q232" i="61" a="1"/>
  <c r="Q117" i="61" a="1"/>
  <c r="Q91" i="61" a="1"/>
  <c r="Q107" i="61" a="1"/>
  <c r="E96" i="121"/>
  <c r="E100" i="121"/>
  <c r="E81" i="121"/>
  <c r="Q208" i="61" a="1"/>
  <c r="Q119" i="61" a="1"/>
  <c r="Q34" i="61" a="1"/>
  <c r="Q152" i="61" a="1"/>
  <c r="Q196" i="61" a="1"/>
  <c r="Q97" i="61" a="1"/>
  <c r="E49" i="121"/>
  <c r="E64" i="121"/>
  <c r="Q213" i="61" a="1"/>
  <c r="Q93" i="61" a="1"/>
  <c r="Q136" i="61" a="1"/>
  <c r="Q153" i="61" a="1"/>
  <c r="E84" i="121"/>
  <c r="E39" i="121"/>
  <c r="Q28" i="61" a="1"/>
  <c r="Q141" i="61" a="1"/>
  <c r="E37" i="121"/>
  <c r="Q229" i="61" a="1"/>
  <c r="Q47" i="61" a="1"/>
  <c r="E31" i="121"/>
  <c r="E40" i="121"/>
  <c r="Q52" i="61" a="1"/>
  <c r="E66" i="121"/>
  <c r="E79" i="121"/>
  <c r="Q181" i="61" a="1"/>
  <c r="Q69" i="61" a="1"/>
  <c r="Q125" i="61" a="1"/>
  <c r="E55" i="121"/>
  <c r="E9" i="121"/>
  <c r="E38" i="121"/>
  <c r="Q109" i="61" a="1"/>
  <c r="Q242" i="61" a="1"/>
  <c r="E53" i="121"/>
  <c r="E58" i="121"/>
  <c r="Q176" i="61" a="1"/>
  <c r="Q202" i="61" a="1"/>
  <c r="E77" i="121"/>
  <c r="E35" i="121"/>
  <c r="Q220" i="61" a="1"/>
  <c r="E63" i="121"/>
  <c r="Q45" i="61" a="1"/>
  <c r="Q46" i="61" a="1"/>
  <c r="E13" i="121"/>
  <c r="E26" i="121"/>
  <c r="Q110" i="61" a="1"/>
  <c r="Q217" i="61" a="1"/>
  <c r="E88" i="121"/>
  <c r="Q55" i="61" a="1"/>
  <c r="Q54" i="61" a="1"/>
  <c r="Q236" i="61" a="1"/>
  <c r="Q104" i="61" a="1"/>
  <c r="E62" i="121"/>
  <c r="Q43" i="61" a="1"/>
  <c r="E70" i="121"/>
  <c r="E34" i="121"/>
  <c r="Q111" i="61" a="1"/>
  <c r="E19" i="121"/>
  <c r="E59" i="121"/>
  <c r="Q37" i="61" a="1"/>
  <c r="Q4" i="61" a="1"/>
  <c r="E83" i="121"/>
  <c r="Q173" i="61" a="1"/>
  <c r="Q114" i="61" a="1"/>
  <c r="Q224" i="61" a="1"/>
  <c r="Q108" i="61" a="1"/>
  <c r="E18" i="121"/>
  <c r="Q89" i="61" a="1"/>
  <c r="E57" i="121"/>
  <c r="Q246" i="61" a="1"/>
  <c r="Q226" i="61" a="1"/>
  <c r="E41" i="121"/>
  <c r="E93" i="121"/>
  <c r="Q230" i="61" a="1"/>
  <c r="Q83" i="61" a="1"/>
  <c r="Q194" i="61" a="1"/>
  <c r="E92" i="121"/>
  <c r="Q18" i="61" a="1"/>
  <c r="E48" i="121"/>
  <c r="Q308" i="61" l="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A6" i="12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336" i="61"/>
  <c r="Q244" i="61"/>
  <c r="Q113" i="61"/>
  <c r="Q144" i="61"/>
  <c r="Q89" i="61"/>
  <c r="Q4" i="12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Y102" i="109"/>
  <c r="X102" i="109"/>
  <c r="Y101" i="109"/>
  <c r="X101" i="109"/>
  <c r="Y100" i="109"/>
  <c r="X100"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F4" i="121"/>
  <c r="H4" i="121"/>
  <c r="H5" i="121"/>
  <c r="J4" i="121"/>
  <c r="E4" i="121"/>
  <c r="T6" i="121"/>
  <c r="O4" i="121"/>
  <c r="S4" i="121"/>
  <c r="K4" i="121"/>
  <c r="I4" i="121"/>
  <c r="S5" i="121"/>
  <c r="V7" i="121"/>
  <c r="L4" i="121"/>
  <c r="W522" i="109" l="1"/>
  <c r="W521" i="109"/>
  <c r="W517" i="109"/>
  <c r="W524" i="109"/>
  <c r="W525" i="109"/>
  <c r="W523" i="109"/>
  <c r="W519" i="109"/>
  <c r="W518" i="109"/>
  <c r="W515" i="109"/>
  <c r="W516" i="109"/>
  <c r="W520" i="109"/>
  <c r="W508" i="109"/>
  <c r="W512" i="109"/>
  <c r="W509" i="109"/>
  <c r="W513" i="109"/>
  <c r="W510" i="109"/>
  <c r="W511" i="109"/>
  <c r="W514" i="109"/>
  <c r="W482" i="109"/>
  <c r="W454" i="109"/>
  <c r="W486" i="109"/>
  <c r="W478" i="109"/>
  <c r="W466" i="109"/>
  <c r="W458" i="109"/>
  <c r="W490" i="109"/>
  <c r="W474" i="109"/>
  <c r="W470" i="109"/>
  <c r="W462" i="109"/>
  <c r="W450" i="109"/>
  <c r="W504" i="109"/>
  <c r="W472" i="109"/>
  <c r="W503" i="109"/>
  <c r="W471" i="109"/>
  <c r="W451" i="109"/>
  <c r="W484" i="109"/>
  <c r="W452" i="109"/>
  <c r="W483" i="109"/>
  <c r="W502" i="109"/>
  <c r="W501" i="109"/>
  <c r="W485" i="109"/>
  <c r="W469" i="109"/>
  <c r="W453" i="109"/>
  <c r="W479" i="109"/>
  <c r="W496" i="109"/>
  <c r="W464" i="109"/>
  <c r="W495" i="109"/>
  <c r="W463" i="109"/>
  <c r="W447" i="109"/>
  <c r="W476" i="109"/>
  <c r="W507" i="109"/>
  <c r="W475" i="109"/>
  <c r="W498" i="109"/>
  <c r="W497" i="109"/>
  <c r="W481" i="109"/>
  <c r="W465" i="109"/>
  <c r="W449" i="109"/>
  <c r="W448" i="109"/>
  <c r="W455" i="109"/>
  <c r="W460" i="109"/>
  <c r="W506" i="109"/>
  <c r="W489" i="109"/>
  <c r="W457" i="109"/>
  <c r="W488" i="109"/>
  <c r="W456" i="109"/>
  <c r="W487" i="109"/>
  <c r="W459" i="109"/>
  <c r="W500" i="109"/>
  <c r="W468" i="109"/>
  <c r="W499" i="109"/>
  <c r="W467" i="109"/>
  <c r="W494" i="109"/>
  <c r="W493" i="109"/>
  <c r="W477" i="109"/>
  <c r="W461" i="109"/>
  <c r="W480" i="109"/>
  <c r="W492" i="109"/>
  <c r="W491" i="109"/>
  <c r="W505" i="109"/>
  <c r="W473" i="109"/>
  <c r="W442" i="109"/>
  <c r="W444" i="109"/>
  <c r="W445" i="109"/>
  <c r="W443" i="109"/>
  <c r="W441" i="109"/>
  <c r="W446" i="109"/>
  <c r="W429" i="109"/>
  <c r="W431" i="109"/>
  <c r="W438" i="109"/>
  <c r="W440" i="109"/>
  <c r="W434" i="109"/>
  <c r="W437" i="109"/>
  <c r="W435" i="109"/>
  <c r="W436" i="109"/>
  <c r="W439" i="109"/>
  <c r="W428" i="109"/>
  <c r="W430" i="109"/>
  <c r="W432" i="109"/>
  <c r="W433" i="109"/>
  <c r="W424" i="109"/>
  <c r="W426" i="109"/>
  <c r="W427" i="109"/>
  <c r="W423" i="109"/>
  <c r="W425" i="109"/>
  <c r="W107" i="109"/>
  <c r="W111" i="109"/>
  <c r="W119" i="109"/>
  <c r="W123" i="109"/>
  <c r="W131" i="109"/>
  <c r="W135" i="109"/>
  <c r="W104" i="109"/>
  <c r="W112" i="109"/>
  <c r="W116" i="109"/>
  <c r="W124" i="109"/>
  <c r="W136" i="109"/>
  <c r="W420" i="109"/>
  <c r="W416" i="109"/>
  <c r="W412" i="109"/>
  <c r="W408" i="109"/>
  <c r="W404" i="109"/>
  <c r="W400" i="109"/>
  <c r="W396" i="109"/>
  <c r="W392" i="109"/>
  <c r="W388" i="109"/>
  <c r="W384" i="109"/>
  <c r="W380" i="109"/>
  <c r="W376" i="109"/>
  <c r="W372" i="109"/>
  <c r="W368" i="109"/>
  <c r="W364" i="109"/>
  <c r="W360" i="109"/>
  <c r="W356" i="109"/>
  <c r="W352" i="109"/>
  <c r="W348" i="109"/>
  <c r="W344" i="109"/>
  <c r="W340" i="109"/>
  <c r="W336"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223" i="109"/>
  <c r="W219" i="109"/>
  <c r="W215" i="109"/>
  <c r="W211" i="109"/>
  <c r="W207" i="109"/>
  <c r="W203" i="109"/>
  <c r="W199" i="109"/>
  <c r="W195" i="109"/>
  <c r="W191" i="109"/>
  <c r="W187" i="109"/>
  <c r="W183" i="109"/>
  <c r="W419" i="109"/>
  <c r="W415" i="109"/>
  <c r="W411" i="109"/>
  <c r="W407" i="109"/>
  <c r="W403" i="109"/>
  <c r="W399" i="109"/>
  <c r="W395" i="109"/>
  <c r="W391" i="109"/>
  <c r="W387" i="109"/>
  <c r="W383" i="109"/>
  <c r="W379" i="109"/>
  <c r="W375" i="109"/>
  <c r="W371" i="109"/>
  <c r="W367" i="109"/>
  <c r="W363" i="109"/>
  <c r="W359" i="109"/>
  <c r="W355" i="109"/>
  <c r="W351" i="109"/>
  <c r="W347" i="109"/>
  <c r="W343" i="109"/>
  <c r="W339" i="109"/>
  <c r="W335"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222" i="109"/>
  <c r="W218" i="109"/>
  <c r="W214" i="109"/>
  <c r="W210" i="109"/>
  <c r="W206" i="109"/>
  <c r="W202" i="109"/>
  <c r="W198" i="109"/>
  <c r="W194" i="109"/>
  <c r="W190" i="109"/>
  <c r="W186" i="109"/>
  <c r="W422" i="109"/>
  <c r="W418" i="109"/>
  <c r="W414" i="109"/>
  <c r="W410" i="109"/>
  <c r="W406" i="109"/>
  <c r="W402" i="109"/>
  <c r="W398" i="109"/>
  <c r="W394" i="109"/>
  <c r="W390" i="109"/>
  <c r="W386" i="109"/>
  <c r="W382" i="109"/>
  <c r="W378" i="109"/>
  <c r="W374" i="109"/>
  <c r="W370" i="109"/>
  <c r="W366" i="109"/>
  <c r="W362" i="109"/>
  <c r="W358" i="109"/>
  <c r="W354" i="109"/>
  <c r="W350" i="109"/>
  <c r="W346" i="109"/>
  <c r="W342" i="109"/>
  <c r="W338" i="109"/>
  <c r="W334"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237" i="109"/>
  <c r="W233" i="109"/>
  <c r="W229" i="109"/>
  <c r="W225" i="109"/>
  <c r="W221" i="109"/>
  <c r="W217" i="109"/>
  <c r="W213" i="109"/>
  <c r="W209" i="109"/>
  <c r="W205" i="109"/>
  <c r="W201" i="109"/>
  <c r="W197" i="109"/>
  <c r="W193" i="109"/>
  <c r="W189" i="109"/>
  <c r="W185" i="109"/>
  <c r="W413" i="109"/>
  <c r="W397" i="109"/>
  <c r="W381" i="109"/>
  <c r="W365" i="109"/>
  <c r="W349" i="109"/>
  <c r="W332" i="109"/>
  <c r="W316" i="109"/>
  <c r="W300" i="109"/>
  <c r="W284" i="109"/>
  <c r="W268" i="109"/>
  <c r="W252" i="109"/>
  <c r="W236" i="109"/>
  <c r="W220" i="109"/>
  <c r="W204" i="109"/>
  <c r="W188" i="109"/>
  <c r="W180" i="109"/>
  <c r="W176" i="109"/>
  <c r="W172" i="109"/>
  <c r="W168" i="109"/>
  <c r="W164" i="109"/>
  <c r="W160" i="109"/>
  <c r="W156" i="109"/>
  <c r="W152" i="109"/>
  <c r="W148" i="109"/>
  <c r="W144" i="109"/>
  <c r="W140" i="109"/>
  <c r="W409" i="109"/>
  <c r="W393" i="109"/>
  <c r="W377" i="109"/>
  <c r="W361" i="109"/>
  <c r="W345" i="109"/>
  <c r="W328" i="109"/>
  <c r="W312" i="109"/>
  <c r="W296" i="109"/>
  <c r="W280" i="109"/>
  <c r="W264" i="109"/>
  <c r="W248" i="109"/>
  <c r="W232" i="109"/>
  <c r="W216" i="109"/>
  <c r="W200" i="109"/>
  <c r="W184" i="109"/>
  <c r="W179" i="109"/>
  <c r="W175" i="109"/>
  <c r="W171" i="109"/>
  <c r="W167" i="109"/>
  <c r="W163" i="109"/>
  <c r="W159" i="109"/>
  <c r="W155" i="109"/>
  <c r="W151" i="109"/>
  <c r="W147" i="109"/>
  <c r="W143" i="109"/>
  <c r="W288" i="109"/>
  <c r="W421" i="109"/>
  <c r="W405" i="109"/>
  <c r="W389" i="109"/>
  <c r="W373" i="109"/>
  <c r="W357" i="109"/>
  <c r="W341" i="109"/>
  <c r="W324" i="109"/>
  <c r="W308" i="109"/>
  <c r="W292" i="109"/>
  <c r="W276" i="109"/>
  <c r="W260" i="109"/>
  <c r="W244" i="109"/>
  <c r="W228" i="109"/>
  <c r="W212" i="109"/>
  <c r="W196" i="109"/>
  <c r="W182" i="109"/>
  <c r="W178" i="109"/>
  <c r="W174" i="109"/>
  <c r="W170" i="109"/>
  <c r="W166" i="109"/>
  <c r="W162" i="109"/>
  <c r="W158" i="109"/>
  <c r="W154" i="109"/>
  <c r="W150" i="109"/>
  <c r="W146" i="109"/>
  <c r="W142" i="109"/>
  <c r="W401" i="109"/>
  <c r="W369" i="109"/>
  <c r="W353" i="109"/>
  <c r="W337" i="109"/>
  <c r="W320" i="109"/>
  <c r="W304" i="109"/>
  <c r="W272" i="109"/>
  <c r="W256" i="109"/>
  <c r="W240" i="109"/>
  <c r="W224" i="109"/>
  <c r="W208" i="109"/>
  <c r="W192" i="109"/>
  <c r="W181" i="109"/>
  <c r="W177" i="109"/>
  <c r="W173" i="109"/>
  <c r="W169" i="109"/>
  <c r="W165" i="109"/>
  <c r="W161" i="109"/>
  <c r="W157" i="109"/>
  <c r="W153" i="109"/>
  <c r="W149" i="109"/>
  <c r="W145" i="109"/>
  <c r="W141" i="109"/>
  <c r="W417" i="109"/>
  <c r="W385" i="109"/>
  <c r="W105" i="109"/>
  <c r="W109" i="109"/>
  <c r="W113" i="109"/>
  <c r="W117" i="109"/>
  <c r="W121" i="109"/>
  <c r="W125" i="109"/>
  <c r="W129" i="109"/>
  <c r="W133" i="109"/>
  <c r="W137" i="109"/>
  <c r="W333" i="109"/>
  <c r="W103" i="109"/>
  <c r="W115" i="109"/>
  <c r="W127" i="109"/>
  <c r="W139" i="109"/>
  <c r="W108" i="109"/>
  <c r="W120" i="109"/>
  <c r="W128" i="109"/>
  <c r="W132" i="109"/>
  <c r="W106" i="109"/>
  <c r="W110" i="109"/>
  <c r="W114" i="109"/>
  <c r="W118" i="109"/>
  <c r="W122" i="109"/>
  <c r="W126" i="109"/>
  <c r="W130" i="109"/>
  <c r="W134" i="109"/>
  <c r="W138" i="109"/>
  <c r="D5" i="121"/>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E62" i="109"/>
  <c r="E65" i="109"/>
  <c r="E11" i="109"/>
  <c r="E10" i="109"/>
  <c r="E24" i="109"/>
  <c r="E75" i="109"/>
  <c r="E61" i="109"/>
  <c r="E25" i="109"/>
  <c r="E91" i="109"/>
  <c r="E18" i="109"/>
  <c r="E51" i="109"/>
  <c r="E48" i="109"/>
  <c r="E101" i="109"/>
  <c r="E14" i="109"/>
  <c r="E40" i="109"/>
  <c r="E15" i="109"/>
  <c r="E28" i="109"/>
  <c r="E38" i="109"/>
  <c r="E63" i="109"/>
  <c r="E58" i="109"/>
  <c r="U7" i="121"/>
  <c r="E86" i="109"/>
  <c r="E47" i="109"/>
  <c r="E13" i="109"/>
  <c r="E81" i="109"/>
  <c r="E39" i="109"/>
  <c r="N4" i="121"/>
  <c r="E52" i="109"/>
  <c r="E9" i="109"/>
  <c r="E31" i="109"/>
  <c r="E100" i="109"/>
  <c r="E78" i="109"/>
  <c r="E56" i="109"/>
  <c r="E77" i="109"/>
  <c r="E71" i="109"/>
  <c r="E21" i="109"/>
  <c r="E64" i="109"/>
  <c r="E90" i="109"/>
  <c r="E73" i="109"/>
  <c r="E79" i="109"/>
  <c r="E87" i="109"/>
  <c r="E41" i="109"/>
  <c r="E23" i="109"/>
  <c r="E54" i="109"/>
  <c r="E67" i="109"/>
  <c r="E53" i="109"/>
  <c r="E46" i="109"/>
  <c r="E17" i="109"/>
  <c r="E84" i="109"/>
  <c r="E20" i="109"/>
  <c r="E93" i="109"/>
  <c r="E82" i="109"/>
  <c r="E32" i="109"/>
  <c r="E30" i="109"/>
  <c r="E69" i="109"/>
  <c r="E55" i="109"/>
  <c r="E49" i="109"/>
  <c r="E36" i="109"/>
  <c r="G4" i="121"/>
  <c r="E97" i="109"/>
  <c r="E43" i="109"/>
  <c r="E12" i="109"/>
  <c r="E16" i="109"/>
  <c r="E66" i="109"/>
  <c r="E26" i="109"/>
  <c r="E37" i="109"/>
  <c r="E72" i="109"/>
  <c r="E74" i="109"/>
  <c r="E19" i="109"/>
  <c r="E29" i="109"/>
  <c r="E22" i="109"/>
  <c r="E92" i="109"/>
  <c r="E85" i="109"/>
  <c r="E83" i="109"/>
  <c r="E88" i="109"/>
  <c r="E68" i="109"/>
  <c r="E95" i="109"/>
  <c r="E70" i="109"/>
  <c r="E94" i="109"/>
  <c r="E76" i="109"/>
  <c r="E96" i="109"/>
  <c r="E57" i="109"/>
  <c r="E42" i="109"/>
  <c r="E59" i="109"/>
  <c r="E45" i="109"/>
  <c r="E89" i="109"/>
  <c r="E50" i="109"/>
  <c r="E35" i="109"/>
  <c r="E33" i="109"/>
  <c r="E80" i="109"/>
  <c r="E44" i="109"/>
  <c r="E27" i="109"/>
  <c r="E34" i="109"/>
  <c r="E98" i="109"/>
  <c r="E60" i="109"/>
  <c r="P4" i="121" l="1"/>
  <c r="A98" i="109"/>
  <c r="A100" i="109" s="1"/>
  <c r="A101" i="109" s="1"/>
  <c r="A99" i="109"/>
  <c r="H2" i="109"/>
  <c r="D4" i="109"/>
  <c r="D6" i="109"/>
  <c r="A5" i="109"/>
  <c r="R3" i="109"/>
  <c r="A3" i="109"/>
  <c r="E5" i="109"/>
  <c r="A6" i="109" l="1"/>
  <c r="Q4" i="109"/>
  <c r="L4" i="109"/>
  <c r="F4" i="109"/>
  <c r="D5" i="109" l="1"/>
  <c r="S4" i="109"/>
  <c r="H4" i="109"/>
  <c r="U7" i="109"/>
  <c r="O4" i="109"/>
  <c r="G4" i="109"/>
  <c r="K4" i="109"/>
  <c r="E4" i="109"/>
  <c r="V7" i="109"/>
  <c r="S5" i="109"/>
  <c r="H5" i="109"/>
  <c r="J4" i="109"/>
  <c r="I4" i="109"/>
  <c r="N4" i="109"/>
  <c r="T6" i="109"/>
  <c r="P4"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<sst xmlns="http://schemas.openxmlformats.org/spreadsheetml/2006/main" count="41120" uniqueCount="7961">
  <si>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</si>
  <si>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</si>
  <si>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</si>
  <si>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</si>
  <si>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</si>
  <si>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</si>
  <si>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</si>
  <si>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</si>
  <si>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</si>
  <si>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</si>
  <si>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</si>
  <si>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</si>
  <si>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</si>
  <si>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</si>
  <si>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</si>
  <si>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</si>
  <si>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</si>
  <si>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</si>
  <si>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</si>
  <si>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</si>
  <si>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</si>
  <si>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</si>
  <si>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</si>
  <si>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</si>
  <si>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</si>
  <si>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</si>
  <si>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</si>
  <si>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</si>
  <si>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</si>
  <si>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</si>
  <si>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</si>
  <si>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</si>
  <si>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</si>
  <si>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</si>
  <si>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</si>
  <si>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</si>
  <si>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</si>
  <si>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</si>
  <si>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</si>
  <si>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</si>
  <si>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</si>
  <si>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</si>
  <si>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</si>
  <si>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</si>
  <si>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</si>
  <si>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</si>
  <si>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</si>
  <si>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</si>
  <si>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</si>
  <si>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</si>
  <si>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</si>
  <si>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</si>
  <si>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</si>
  <si>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</si>
  <si>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</si>
  <si>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</si>
  <si>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</si>
  <si>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</si>
  <si>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</si>
  <si>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</si>
  <si>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</si>
  <si>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</si>
  <si>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</si>
  <si>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</si>
  <si>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</si>
  <si>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</si>
  <si>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</si>
  <si>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</si>
  <si>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</si>
  <si>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</si>
  <si>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</si>
  <si>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</si>
  <si>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</si>
  <si>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</si>
  <si>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</si>
  <si>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</si>
  <si>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</si>
  <si>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</si>
  <si>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</si>
  <si>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</si>
  <si>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</si>
  <si>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</si>
  <si>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</si>
  <si>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</si>
  <si>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</si>
  <si>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</si>
  <si>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</si>
  <si>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</si>
  <si>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</si>
  <si>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</si>
  <si>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</si>
  <si>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</si>
  <si>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</si>
  <si>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</si>
  <si>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</si>
  <si>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</si>
  <si>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</si>
  <si>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</si>
  <si>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</si>
  <si>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</si>
  <si>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</si>
  <si>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</si>
  <si>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</si>
  <si>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</si>
  <si>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</si>
  <si>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</si>
  <si>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</si>
  <si>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</si>
  <si>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</si>
  <si>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</si>
  <si>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</si>
  <si>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</si>
  <si>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</si>
  <si>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</si>
  <si>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</si>
  <si>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</si>
  <si>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</si>
  <si>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</si>
  <si>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</si>
  <si>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</si>
  <si>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</si>
  <si>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</si>
  <si>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</si>
  <si>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</si>
  <si>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</si>
  <si>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</si>
  <si>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</si>
  <si>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</si>
  <si>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</si>
  <si>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</si>
  <si>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</si>
  <si>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</si>
  <si>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</si>
  <si>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</si>
  <si>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</si>
  <si>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</si>
  <si>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</si>
  <si>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</si>
  <si>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</si>
  <si>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</si>
  <si>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</si>
  <si>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</si>
  <si>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</si>
  <si>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</si>
  <si>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</si>
  <si>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</si>
  <si>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</si>
  <si>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</si>
  <si>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</si>
  <si>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</si>
  <si>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</si>
  <si>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</si>
  <si>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</si>
  <si>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</si>
  <si>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</si>
  <si>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</si>
  <si>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</si>
  <si>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</si>
  <si>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</si>
  <si>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</si>
  <si>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</si>
  <si>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</si>
  <si>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</si>
  <si>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</si>
  <si>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</si>
  <si>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</si>
  <si>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Rel-15</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</si>
  <si>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</si>
  <si>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</si>
  <si>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</si>
  <si>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</si>
  <si>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</si>
  <si>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</si>
  <si>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</si>
  <si>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</si>
  <si>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</si>
  <si>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</si>
  <si>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</si>
  <si>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</si>
  <si>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</si>
  <si>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</si>
  <si>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</si>
  <si>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Endorsement</t>
  </si>
  <si>
    <t>Alessio Casati</t>
  </si>
  <si>
    <t>TEI15</t>
  </si>
  <si>
    <t>LI15</t>
  </si>
  <si>
    <t>23.501</t>
  </si>
  <si>
    <t>Rel-16</t>
  </si>
  <si>
    <t>AGENDA</t>
  </si>
  <si>
    <t>Lionel Morand</t>
  </si>
  <si>
    <t>5GS_Ph1-SEC</t>
  </si>
  <si>
    <t>23.503</t>
  </si>
  <si>
    <t>Rel-15 CRs on Lawful Interception</t>
  </si>
  <si>
    <t>SA WG3-LI</t>
  </si>
  <si>
    <t>5GS_Ph1-SBI_CH</t>
  </si>
  <si>
    <t>e-mail address</t>
  </si>
  <si>
    <t>Represented Organisation</t>
  </si>
  <si>
    <t>3GPP ORG Partner</t>
  </si>
  <si>
    <t>Membership Status</t>
  </si>
  <si>
    <t>5.2</t>
  </si>
  <si>
    <t>Krister Sällberg</t>
  </si>
  <si>
    <t>NETSLICE-ADPM5G</t>
  </si>
  <si>
    <t>NETSLICE-5GNRM</t>
  </si>
  <si>
    <t>SA WG3 Status report</t>
  </si>
  <si>
    <t>TEI16</t>
  </si>
  <si>
    <t>Revised</t>
  </si>
  <si>
    <t>Partially approved</t>
  </si>
  <si>
    <t># DEALT WITH</t>
  </si>
  <si>
    <t>#WID / # SID</t>
  </si>
  <si>
    <t>5.3</t>
  </si>
  <si>
    <t>3GPP TSG SA (System Aspects)</t>
  </si>
  <si>
    <t>EE_5G</t>
  </si>
  <si>
    <t>Rel-17</t>
  </si>
  <si>
    <t>5G_SLICE_ePA</t>
  </si>
  <si>
    <t>Ericsson</t>
  </si>
  <si>
    <t>5.4</t>
  </si>
  <si>
    <t>Rel-14 CRs</t>
  </si>
  <si>
    <t>26.501</t>
  </si>
  <si>
    <t>5GMSA</t>
  </si>
  <si>
    <t>Rel-13</t>
  </si>
  <si>
    <t>eNRM</t>
  </si>
  <si>
    <t>5G_eSBA</t>
  </si>
  <si>
    <t>Huawei, HiSilicon</t>
  </si>
  <si>
    <t>23.502</t>
  </si>
  <si>
    <t>Georg</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</si>
  <si>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</si>
  <si>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</si>
  <si>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</si>
  <si>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</si>
  <si>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</si>
  <si>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</si>
  <si>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</si>
  <si>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</si>
  <si>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</si>
  <si>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</si>
  <si>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</si>
  <si>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</si>
  <si>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</si>
  <si>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</si>
  <si>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</si>
  <si>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</si>
  <si>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</si>
  <si>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</si>
  <si>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</si>
  <si>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</si>
  <si>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</si>
  <si>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</si>
  <si>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</si>
  <si>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</si>
  <si>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</si>
  <si>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</si>
  <si>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</si>
  <si>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</si>
  <si>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16.1</t>
  </si>
  <si>
    <t>16.2</t>
  </si>
  <si>
    <t>16.3</t>
  </si>
  <si>
    <t>16.4</t>
  </si>
  <si>
    <t>16.5</t>
  </si>
  <si>
    <t>16.6</t>
  </si>
  <si>
    <t>17.1</t>
  </si>
  <si>
    <t>17.2</t>
  </si>
  <si>
    <t>17.3</t>
  </si>
  <si>
    <t>17.4</t>
  </si>
  <si>
    <t>17.5</t>
  </si>
  <si>
    <t>17.6</t>
  </si>
  <si>
    <t>Welcome Speech</t>
  </si>
  <si>
    <t>Introduction</t>
  </si>
  <si>
    <t>IPR &amp; Antitrust reminders</t>
  </si>
  <si>
    <t>Reports from TSG SA ad-hoc meetings and workshops</t>
  </si>
  <si>
    <t>Liaisons Statements</t>
  </si>
  <si>
    <t>Items for discussion and early consideration</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</si>
  <si>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</si>
  <si>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</si>
  <si>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</si>
  <si>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</si>
  <si>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</si>
  <si>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</si>
  <si>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</si>
  <si>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</si>
  <si>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</si>
  <si>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</si>
  <si>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</si>
  <si>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</si>
  <si>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</si>
  <si>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</si>
  <si>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</si>
  <si>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</si>
  <si>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</si>
  <si>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</si>
  <si>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</si>
  <si>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</si>
  <si>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</si>
  <si>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</si>
  <si>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</si>
  <si>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</si>
  <si>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</si>
  <si>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Noamen Ben Henda</t>
  </si>
  <si>
    <t>SCAS_5G</t>
  </si>
  <si>
    <t>MCXSec</t>
  </si>
  <si>
    <t>SA WG5 Status report</t>
  </si>
  <si>
    <t>ONAP3GPP</t>
  </si>
  <si>
    <t>FS_5G_ProSe</t>
  </si>
  <si>
    <t>23.273</t>
  </si>
  <si>
    <t>23.288</t>
  </si>
  <si>
    <t xml:space="preserve">WITHDRAWN: </t>
  </si>
  <si>
    <t>Puneet Jain</t>
  </si>
  <si>
    <t>16.2.0</t>
  </si>
  <si>
    <t>Tao Sun</t>
  </si>
  <si>
    <t>Jean-Michel Cornily</t>
  </si>
  <si>
    <t>LI16</t>
  </si>
  <si>
    <t>Rel-16 CRs on TEI</t>
  </si>
  <si>
    <t>21.916</t>
  </si>
  <si>
    <t>Rel-16 CRs on NRM enhancements</t>
  </si>
  <si>
    <t>Rel-15 CRs on Performance Assurance for 5G networks including network slicing</t>
  </si>
  <si>
    <t>5GS_Ph1, TEI16</t>
  </si>
  <si>
    <t>China Mobile</t>
  </si>
  <si>
    <t>Jose Luis Almodovar Chico</t>
  </si>
  <si>
    <t>Francesco Pica</t>
  </si>
  <si>
    <t>Frederic Gabin</t>
  </si>
  <si>
    <t>4.10</t>
  </si>
  <si>
    <t>6.8</t>
  </si>
  <si>
    <t>6.9</t>
  </si>
  <si>
    <t>6.10</t>
  </si>
  <si>
    <t>TSG RAN reporting and RAN ITU-R Ad Hoc Matters</t>
  </si>
  <si>
    <t>Reports from external bodies</t>
  </si>
  <si>
    <t>New Release 16 and earlier Study Item Descriptions and Work Item Descriptions</t>
  </si>
  <si>
    <t>Revised Release 16 and earlier Study Item Descriptions and Work Item Descriptions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</si>
  <si>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</si>
  <si>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</si>
  <si>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</si>
  <si>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</si>
  <si>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</si>
  <si>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</si>
  <si>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</si>
  <si>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</si>
  <si>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</si>
  <si>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</si>
  <si>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</si>
  <si>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Project Management and TSG SA owned specifications</t>
  </si>
  <si>
    <t>Work Item Summaries for TR 21.91x</t>
  </si>
  <si>
    <t>SA WG1 Rel-16 CRs</t>
  </si>
  <si>
    <t>SA WG2 Rel-16 CRs</t>
  </si>
  <si>
    <t>SA WG3 and SA WG3 LI Rel-16 CRs</t>
  </si>
  <si>
    <t>SA WG4 Rel-16 CRs</t>
  </si>
  <si>
    <t>SA WG5 Rel-16 CRs</t>
  </si>
  <si>
    <t>SA WG6 Rel-16 CRs</t>
  </si>
  <si>
    <t>SA WG1 Rel-17 CRs</t>
  </si>
  <si>
    <t>SA WG2 Rel-17 CRs</t>
  </si>
  <si>
    <t>SA WG3 and SA WG3 LI Rel-17 CRs</t>
  </si>
  <si>
    <t>SA WG4 Rel-17 CRs</t>
  </si>
  <si>
    <t>SA WG5 Rel-17 CRs</t>
  </si>
  <si>
    <t>SA WG6 Rel-17 CRs</t>
  </si>
  <si>
    <t>FS_eNS_Ph2</t>
  </si>
  <si>
    <t>Lan Zou</t>
  </si>
  <si>
    <t>MA5SLA</t>
  </si>
  <si>
    <t>Rel-16 CRs on Lawful Interception</t>
  </si>
  <si>
    <t>5GMS3</t>
  </si>
  <si>
    <t>26.511</t>
  </si>
  <si>
    <t>Stage 1 CRs on AVPROD</t>
  </si>
  <si>
    <t>Stage 1 CRs on TEI17</t>
  </si>
  <si>
    <t>Rel-18</t>
  </si>
  <si>
    <t>FS_eNA_Ph2</t>
  </si>
  <si>
    <t>FS_enh_EC</t>
  </si>
  <si>
    <t>23.401</t>
  </si>
  <si>
    <t>23.228</t>
  </si>
  <si>
    <t>23.167</t>
  </si>
  <si>
    <t>FS_IIoT</t>
  </si>
  <si>
    <t>FS_eNPN</t>
  </si>
  <si>
    <t>DUMMY</t>
  </si>
  <si>
    <t>Rel-16 CRs on Mission Critical Services Security Enhancements</t>
  </si>
  <si>
    <t>Rel-16 CRs on Security Assurance Specification for 5G</t>
  </si>
  <si>
    <t>Rel-15 CRs on TEI</t>
  </si>
  <si>
    <t>Rel-16 CRs on Enhancement of performance assurance for 5G networks including network slicing</t>
  </si>
  <si>
    <t>5G_SLICE_ePA-KPI</t>
  </si>
  <si>
    <t>Rel-11 CRs on TEI</t>
  </si>
  <si>
    <t>Rel-16 CRs on Energy efficiency of 5G</t>
  </si>
  <si>
    <t>Rel-16 CRs on Charging aspects of ETSUN</t>
  </si>
  <si>
    <t>ETSUN</t>
  </si>
  <si>
    <t>Rel-16 CRs on Management Aspects of 5G Service-Level Agreement</t>
  </si>
  <si>
    <t>Rel-15 CRs on Network Resource Model (NRM) for 5G networks and network slicing</t>
  </si>
  <si>
    <t>Rel-16 CRs on Streaming trace reporting</t>
  </si>
  <si>
    <t>OAM_RTT</t>
  </si>
  <si>
    <t>Rel-16 CRs on Integration of ONAP and 3GPP 5G management framework</t>
  </si>
  <si>
    <t>Rel-16 CRs on Self-Organizing Networks (SON) for 5G networks</t>
  </si>
  <si>
    <t>SON_5G</t>
  </si>
  <si>
    <t>COSLA</t>
  </si>
  <si>
    <t>Rel-16 CRs on Management of MDT in 5G</t>
  </si>
  <si>
    <t>FS_ATSSS_Ph2</t>
  </si>
  <si>
    <t>RDSSI</t>
  </si>
  <si>
    <t>Patrice Hédé</t>
  </si>
  <si>
    <t>Qualcomm CDMA Technologies</t>
  </si>
  <si>
    <t>16.3.0</t>
  </si>
  <si>
    <t>Ericsson LM</t>
  </si>
  <si>
    <t>16.4.0</t>
  </si>
  <si>
    <t>Opening of the Meeting by e-mail</t>
  </si>
  <si>
    <t>Incoming LSs - proposed to note</t>
  </si>
  <si>
    <t>Release 17 Planning (schedule, prioritization, etc.)</t>
  </si>
  <si>
    <t>5WWC</t>
  </si>
  <si>
    <t>Jayeeta Saha</t>
  </si>
  <si>
    <t>26.118</t>
  </si>
  <si>
    <t>26.346</t>
  </si>
  <si>
    <t>B</t>
  </si>
  <si>
    <t>26.928</t>
  </si>
  <si>
    <t>FS_5GXR</t>
  </si>
  <si>
    <t>eV2XARC</t>
  </si>
  <si>
    <t>CRs to 23.501, 23.502, 23.503 (5G_URLLC, Rel-16)</t>
  </si>
  <si>
    <t>CRs to 23.501, 23.502 (eNS, Rel-16)</t>
  </si>
  <si>
    <t>23.287</t>
  </si>
  <si>
    <t>FS_MUSIM</t>
  </si>
  <si>
    <t>FS_5MBS</t>
  </si>
  <si>
    <t>Suresh Chitturi</t>
  </si>
  <si>
    <t>EDGEAPP</t>
  </si>
  <si>
    <t>FS_eV2XAPP</t>
  </si>
  <si>
    <t>FS_UASAPP</t>
  </si>
  <si>
    <t>eNS</t>
  </si>
  <si>
    <t>MCC Director</t>
  </si>
  <si>
    <t>Gunnar Heikkilä</t>
  </si>
  <si>
    <t>Rel-16 CRs on 3GPP profiles for cryptographic algorithms and security protocols</t>
  </si>
  <si>
    <t>CryptPr</t>
  </si>
  <si>
    <t>SEAL</t>
  </si>
  <si>
    <t>AKMA</t>
  </si>
  <si>
    <t>Rel-16 CRs on Charging Aspect for 5WWC</t>
  </si>
  <si>
    <t>5GMDT</t>
  </si>
  <si>
    <t>Rel-16 CRs on Closed loop SLS Assurance</t>
  </si>
  <si>
    <t>Rel-16 CRs on CHF-controlled quota management</t>
  </si>
  <si>
    <t>CHFCQM</t>
  </si>
  <si>
    <t>IDMS_MN</t>
  </si>
  <si>
    <t>28.807</t>
  </si>
  <si>
    <t>FS_OAM_NPN</t>
  </si>
  <si>
    <t>5GS_NSMCH</t>
  </si>
  <si>
    <t>5GS_NSPACH</t>
  </si>
  <si>
    <t>----</t>
  </si>
  <si>
    <t>Nokia, Nokia Shanghai Bell</t>
  </si>
  <si>
    <t>26.512</t>
  </si>
  <si>
    <t>CATT, OPPO</t>
  </si>
  <si>
    <t>5G_URLLC</t>
  </si>
  <si>
    <t>MCC Support Team report</t>
  </si>
  <si>
    <t>v01</t>
  </si>
  <si>
    <t>Agenda for the meeting</t>
  </si>
  <si>
    <t>Report from previous SA meetings</t>
  </si>
  <si>
    <t>Challenges to working agreements (Must have been previously requested)</t>
  </si>
  <si>
    <t>Reports from external bodies (provided by Liaison persons)</t>
  </si>
  <si>
    <t>Rel-16 Focus Areas Status Reports &amp; Issues</t>
  </si>
  <si>
    <t>Input to Joint RAN/SA meeting</t>
  </si>
  <si>
    <t>Issues related to Release 16 and earlier planning (nothing expected here)</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</si>
  <si>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</si>
  <si>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</si>
  <si>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</si>
  <si>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</si>
  <si>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Laurent Thiebaut</t>
  </si>
  <si>
    <t xml:space="preserve">LS from SA WG5: Reply LS on energy efficiency </t>
  </si>
  <si>
    <t>Rel-16 CRs on Security Aspects of eV2XARC</t>
  </si>
  <si>
    <t>Rel-16 CRs on Authentication and key management for applications based on 3GPP credential in 5G</t>
  </si>
  <si>
    <t>Rel-15 CRs on Security aspects of 5G System - Phase 1</t>
  </si>
  <si>
    <t>1.2.0</t>
  </si>
  <si>
    <t>Rel-14</t>
  </si>
  <si>
    <t>Rel-12</t>
  </si>
  <si>
    <t>13.0.0</t>
  </si>
  <si>
    <t>14.0.0</t>
  </si>
  <si>
    <t>15.0.0</t>
  </si>
  <si>
    <t>To/CC/Affected Clauses</t>
  </si>
  <si>
    <t>Received</t>
  </si>
  <si>
    <t xml:space="preserve">To: TSG SA. CC: </t>
  </si>
  <si>
    <t>To: SA WG2. CC: TSG SA</t>
  </si>
  <si>
    <t>To: RAN WG3. CC: RAN WG2, TSG SA</t>
  </si>
  <si>
    <t>Rel-15 CRs on Service Based Interface for 5G Charging</t>
  </si>
  <si>
    <t>Rel-16 CRs on Network Slice Performance and Analytics Charging in 5G System</t>
  </si>
  <si>
    <t>16.0.0</t>
  </si>
  <si>
    <t>TEI17</t>
  </si>
  <si>
    <t>5GS_Ph1</t>
  </si>
  <si>
    <t>33.501</t>
  </si>
  <si>
    <t>23.755</t>
  </si>
  <si>
    <t>.PPTX</t>
  </si>
  <si>
    <t>16.6.0</t>
  </si>
  <si>
    <t>Report of meeting TSG SA#88E for approval</t>
  </si>
  <si>
    <t>SP-200891</t>
  </si>
  <si>
    <t>SP-200892</t>
  </si>
  <si>
    <t>SP-200893</t>
  </si>
  <si>
    <t>SP-200894</t>
  </si>
  <si>
    <t>SP-200895</t>
  </si>
  <si>
    <t>SP-200896</t>
  </si>
  <si>
    <t>SP-200897</t>
  </si>
  <si>
    <t>SP-200898</t>
  </si>
  <si>
    <t>SP-200899</t>
  </si>
  <si>
    <t>SP-200900</t>
  </si>
  <si>
    <t>SP-200901</t>
  </si>
  <si>
    <t>SP-200902</t>
  </si>
  <si>
    <t>SP-200903</t>
  </si>
  <si>
    <t>SP-200904</t>
  </si>
  <si>
    <t>SP-200905</t>
  </si>
  <si>
    <t>SP-200906</t>
  </si>
  <si>
    <t>SP-200907</t>
  </si>
  <si>
    <t>SP-200908</t>
  </si>
  <si>
    <t>SP-200909</t>
  </si>
  <si>
    <t>SP-200910</t>
  </si>
  <si>
    <t>SP-200911</t>
  </si>
  <si>
    <t>SP-200912</t>
  </si>
  <si>
    <t>SP-200913</t>
  </si>
  <si>
    <t>SP-200914</t>
  </si>
  <si>
    <t>SP-200915</t>
  </si>
  <si>
    <t>SP-200916</t>
  </si>
  <si>
    <t>SP-200917</t>
  </si>
  <si>
    <t>SP-200918</t>
  </si>
  <si>
    <t>SP-200919</t>
  </si>
  <si>
    <t>SP-200920</t>
  </si>
  <si>
    <t>SP-200921</t>
  </si>
  <si>
    <t>SP-200922</t>
  </si>
  <si>
    <t>SP-200923</t>
  </si>
  <si>
    <t>SP-200924</t>
  </si>
  <si>
    <t>SP-200925</t>
  </si>
  <si>
    <t>SP-200926</t>
  </si>
  <si>
    <t>SP-200927</t>
  </si>
  <si>
    <t>SP-200928</t>
  </si>
  <si>
    <t>SP-200929</t>
  </si>
  <si>
    <t>SP-200930</t>
  </si>
  <si>
    <t>SP-200931</t>
  </si>
  <si>
    <t>SP-200932</t>
  </si>
  <si>
    <t>SP-200933</t>
  </si>
  <si>
    <t>SP-200934</t>
  </si>
  <si>
    <t>SP-200935</t>
  </si>
  <si>
    <t>SP-200936</t>
  </si>
  <si>
    <t>SP-200937</t>
  </si>
  <si>
    <t>SP-200938</t>
  </si>
  <si>
    <t>SP-200939</t>
  </si>
  <si>
    <t>SP-200940</t>
  </si>
  <si>
    <t>SP-200941</t>
  </si>
  <si>
    <t>SP-200942</t>
  </si>
  <si>
    <t>SP-200943</t>
  </si>
  <si>
    <t>SP-200944</t>
  </si>
  <si>
    <t>SP-200945</t>
  </si>
  <si>
    <t>SP-200946</t>
  </si>
  <si>
    <t>SP-200947</t>
  </si>
  <si>
    <t>SP-200948</t>
  </si>
  <si>
    <t>SP-200949</t>
  </si>
  <si>
    <t>SP-200950</t>
  </si>
  <si>
    <t>SP-200951</t>
  </si>
  <si>
    <t>SP-200952</t>
  </si>
  <si>
    <t>SP-200953</t>
  </si>
  <si>
    <t>SP-200954</t>
  </si>
  <si>
    <t>SP-200955</t>
  </si>
  <si>
    <t>SP-200956</t>
  </si>
  <si>
    <t>SP-200957</t>
  </si>
  <si>
    <t>SP-200958</t>
  </si>
  <si>
    <t>SP-200959</t>
  </si>
  <si>
    <t>SP-200960</t>
  </si>
  <si>
    <t>SP-200961</t>
  </si>
  <si>
    <t>SP-200962</t>
  </si>
  <si>
    <t>SP-200963</t>
  </si>
  <si>
    <t>SP-200964</t>
  </si>
  <si>
    <t>SP-200965</t>
  </si>
  <si>
    <t>SP-200966</t>
  </si>
  <si>
    <t>SP-200967</t>
  </si>
  <si>
    <t>SP-200968</t>
  </si>
  <si>
    <t>SP-200969</t>
  </si>
  <si>
    <t>SP-200970</t>
  </si>
  <si>
    <t>SP-200971</t>
  </si>
  <si>
    <t>SP-200972</t>
  </si>
  <si>
    <t>SP-200973</t>
  </si>
  <si>
    <t>SP-200974</t>
  </si>
  <si>
    <t>SP-200975</t>
  </si>
  <si>
    <t>SP-200976</t>
  </si>
  <si>
    <t>SP-200977</t>
  </si>
  <si>
    <t>SP-200978</t>
  </si>
  <si>
    <t>SP-200979</t>
  </si>
  <si>
    <t>SP-200980</t>
  </si>
  <si>
    <t>SP-200981</t>
  </si>
  <si>
    <t>SP-200982</t>
  </si>
  <si>
    <t>SP-200983</t>
  </si>
  <si>
    <t>SP-200984</t>
  </si>
  <si>
    <t>SP-200985</t>
  </si>
  <si>
    <t>SP-200986</t>
  </si>
  <si>
    <t>SP-200987</t>
  </si>
  <si>
    <t>SP-200988</t>
  </si>
  <si>
    <t>SP-200989</t>
  </si>
  <si>
    <t>SP-200990</t>
  </si>
  <si>
    <t>SP-200991</t>
  </si>
  <si>
    <t>SP-200992</t>
  </si>
  <si>
    <t>SP-200993</t>
  </si>
  <si>
    <t>SP-200994</t>
  </si>
  <si>
    <t>SP-200995</t>
  </si>
  <si>
    <t>SP-200996</t>
  </si>
  <si>
    <t>SP-200997</t>
  </si>
  <si>
    <t>SP-200998</t>
  </si>
  <si>
    <t>SP-200999</t>
  </si>
  <si>
    <t>SP-201000</t>
  </si>
  <si>
    <t>SP-201001</t>
  </si>
  <si>
    <t>SP-201002</t>
  </si>
  <si>
    <t>SP-201003</t>
  </si>
  <si>
    <t>SP-201004</t>
  </si>
  <si>
    <t>SP-201005</t>
  </si>
  <si>
    <t>SP-201006</t>
  </si>
  <si>
    <t>SP-201007</t>
  </si>
  <si>
    <t>SP-201008</t>
  </si>
  <si>
    <t>SP-201009</t>
  </si>
  <si>
    <t>SP-201010</t>
  </si>
  <si>
    <t>SP-201011</t>
  </si>
  <si>
    <t>SP-201012</t>
  </si>
  <si>
    <t>SP-201013</t>
  </si>
  <si>
    <t>SP-201014</t>
  </si>
  <si>
    <t>SP-201015</t>
  </si>
  <si>
    <t>SP-201016</t>
  </si>
  <si>
    <t>SP-201017</t>
  </si>
  <si>
    <t>SP-201018</t>
  </si>
  <si>
    <t>SP-201019</t>
  </si>
  <si>
    <t>SP-201020</t>
  </si>
  <si>
    <t>SP-201021</t>
  </si>
  <si>
    <t>SP-201022</t>
  </si>
  <si>
    <t>SP-201023</t>
  </si>
  <si>
    <t>SP-201024</t>
  </si>
  <si>
    <t>SP-201025</t>
  </si>
  <si>
    <t>SP-201026</t>
  </si>
  <si>
    <t>SP-201027</t>
  </si>
  <si>
    <t>SP-201028</t>
  </si>
  <si>
    <t>SP-201029</t>
  </si>
  <si>
    <t>SP-201030</t>
  </si>
  <si>
    <t>SP-201031</t>
  </si>
  <si>
    <t>SP-201032</t>
  </si>
  <si>
    <t>SP-201033</t>
  </si>
  <si>
    <t>SP-201034</t>
  </si>
  <si>
    <t>SP-201035</t>
  </si>
  <si>
    <t>SP-201036</t>
  </si>
  <si>
    <t>SP-201037</t>
  </si>
  <si>
    <t>SP-201038</t>
  </si>
  <si>
    <t>SP-201039</t>
  </si>
  <si>
    <t>SP-201040</t>
  </si>
  <si>
    <t>SP-201041</t>
  </si>
  <si>
    <t>SP-201042</t>
  </si>
  <si>
    <t>SP-201043</t>
  </si>
  <si>
    <t>SP-201044</t>
  </si>
  <si>
    <t>SP-201045</t>
  </si>
  <si>
    <t>SP-201046</t>
  </si>
  <si>
    <t>SP-201047</t>
  </si>
  <si>
    <t>SP-201048</t>
  </si>
  <si>
    <t>SP-201049</t>
  </si>
  <si>
    <t>SP-201050</t>
  </si>
  <si>
    <t>SP-201051</t>
  </si>
  <si>
    <t>SP-201052</t>
  </si>
  <si>
    <t>SP-201053</t>
  </si>
  <si>
    <t>SP-201054</t>
  </si>
  <si>
    <t>SP-201055</t>
  </si>
  <si>
    <t>SP-201056</t>
  </si>
  <si>
    <t>SP-201057</t>
  </si>
  <si>
    <t>SP-201058</t>
  </si>
  <si>
    <t>SP-201059</t>
  </si>
  <si>
    <t>SP-201060</t>
  </si>
  <si>
    <t>Incoming LSs which need an outgoing LS</t>
  </si>
  <si>
    <t>18.1</t>
  </si>
  <si>
    <t>18.2</t>
  </si>
  <si>
    <t>18.3</t>
  </si>
  <si>
    <t>18.4</t>
  </si>
  <si>
    <t>18.5</t>
  </si>
  <si>
    <t>18.6</t>
  </si>
  <si>
    <t>20.1</t>
  </si>
  <si>
    <t>20.2</t>
  </si>
  <si>
    <t>20.3</t>
  </si>
  <si>
    <t>20.4</t>
  </si>
  <si>
    <t>20.5</t>
  </si>
  <si>
    <t>20.6</t>
  </si>
  <si>
    <t>22</t>
  </si>
  <si>
    <t>Documents under this agenda item will not be presented</t>
  </si>
  <si>
    <t>SA WG1 Rel-18 CRs</t>
  </si>
  <si>
    <t>SA WG2 Rel-18 CRs</t>
  </si>
  <si>
    <t>SA WG3 and SA WG3 LI Rel-18 CRs</t>
  </si>
  <si>
    <t>SA WG4 Rel-18 CRs</t>
  </si>
  <si>
    <t>SA WG5 Rel-18 CRs</t>
  </si>
  <si>
    <t>SA WG6 Rel-18 CRs</t>
  </si>
  <si>
    <t>Rel-18 CRs</t>
  </si>
  <si>
    <t>FS_5MBS, NR_MBS-Core</t>
  </si>
  <si>
    <t>Hans van der Veen</t>
  </si>
  <si>
    <t>26.223</t>
  </si>
  <si>
    <t>26.234</t>
  </si>
  <si>
    <t>23.748</t>
  </si>
  <si>
    <t>23.700-20</t>
  </si>
  <si>
    <t>23.761</t>
  </si>
  <si>
    <t>23.700-91</t>
  </si>
  <si>
    <t>23.700-07</t>
  </si>
  <si>
    <t>23.757</t>
  </si>
  <si>
    <t>23.754</t>
  </si>
  <si>
    <t>23.700-40</t>
  </si>
  <si>
    <t>23.700-93</t>
  </si>
  <si>
    <t>Rel-16 CRs on Network Slice Management Charging in 5G System</t>
  </si>
  <si>
    <t>Rel-17 CRs on Enhancements of 5G performance measurements and KPIs</t>
  </si>
  <si>
    <t>ePM_KPI_5G</t>
  </si>
  <si>
    <t>Rel-16 CRs on KPI reporting</t>
  </si>
  <si>
    <t>Rel-17 CRs on Enhancements of Self-Organizing Networks (SON) for 5G networks</t>
  </si>
  <si>
    <t>eSON_5G</t>
  </si>
  <si>
    <t>Issam Toufik</t>
  </si>
  <si>
    <t>Joachim Walewski</t>
  </si>
  <si>
    <t>Work Plan Coordinator (MCC)</t>
  </si>
  <si>
    <t>0.6.0</t>
  </si>
  <si>
    <t>eMCData2</t>
  </si>
  <si>
    <t>V2XAPP</t>
  </si>
  <si>
    <t>eMONASTERY2</t>
  </si>
  <si>
    <t>enh3MCPTT</t>
  </si>
  <si>
    <t>eMCData3</t>
  </si>
  <si>
    <t>To: TSG SA</t>
  </si>
  <si>
    <t>CableLabs</t>
  </si>
  <si>
    <t>HUAWEI TECHNOLOGIES Co. Ltd.</t>
  </si>
  <si>
    <t>Reliance Jio</t>
  </si>
  <si>
    <t>Sennheiser Electronic GmbH</t>
  </si>
  <si>
    <t>Block 1</t>
  </si>
  <si>
    <t>Block 3</t>
  </si>
  <si>
    <t>Block 4</t>
  </si>
  <si>
    <t>Block 5</t>
  </si>
  <si>
    <t>Block 6</t>
  </si>
  <si>
    <t>CC#1: The meeting agenda was approved.</t>
  </si>
  <si>
    <t>Huawei Telecommunication India</t>
  </si>
  <si>
    <t>Block 2</t>
  </si>
  <si>
    <t>At TSG SA#83 plenary, TSG SA approved SP-190270 (CR 0057 to TR 21.900). This CR introduced a number of major changes in the way in which TEI is handled. Although TSG RAN and the RAN WGs appreciate the tighter handling of TEI in general that resulted from TSG SA's decision, one of the changes introduced by SP-190270, namely the strict requirement on creating mini-Work Items for Cat. B/C TEI CRs, does not align with the way in which TSG RAN and RAN WGs have decided to handle such TEI CRs. As a result, TSG RAN and RAN WGs have in practice not been following the newly introduced text in TR 21.900 with regard to Cat.B/C TEI CRs, and have no intention of using the mini-WIDs in future either. TSG RAN finally endorsed a draft CR to TR 21.900 in RP-201291 on this topic at RAN#88 plenary. This change aims at keeping the strict requirement for TSG SA and TSG CT, while at the same time allowing TSG RAN to follow TR 21.900 also. TSG RAN thanks TSG SA for its understanding in this matter and requests TSG SA to approve the attached CR. Action: TSG RAN requests TSG SA to approve the attached CR.</t>
  </si>
  <si>
    <t>LS from TSG RAN: LS on Relaxation of mini-WID requirement for Cat.B/C TEI CRs</t>
  </si>
  <si>
    <t>TSG RAN (RP-202001)</t>
  </si>
  <si>
    <t>22.261</t>
  </si>
  <si>
    <t>D</t>
  </si>
  <si>
    <t>eCAV</t>
  </si>
  <si>
    <t>Robert Petersen</t>
  </si>
  <si>
    <t>17.2.0</t>
  </si>
  <si>
    <t>Reply LS on RAN impact of FS_5MBS Study</t>
  </si>
  <si>
    <t>TSG RAN Chairman</t>
  </si>
  <si>
    <t>Balazs Bertyani</t>
  </si>
  <si>
    <t>16.7.0</t>
  </si>
  <si>
    <t>22.104</t>
  </si>
  <si>
    <t>Quality improvement - enumeration of requirements in TS 22.104 (R17; this CR does not introduce any technical change)</t>
  </si>
  <si>
    <t>22.263</t>
  </si>
  <si>
    <t>17.0.0</t>
  </si>
  <si>
    <t>SP-201061</t>
  </si>
  <si>
    <t>SP-201062</t>
  </si>
  <si>
    <t>SP-201063</t>
  </si>
  <si>
    <t>SP-201064</t>
  </si>
  <si>
    <t>SP-201065</t>
  </si>
  <si>
    <t>SP-201066</t>
  </si>
  <si>
    <t>SP-201067</t>
  </si>
  <si>
    <t>SP-201068</t>
  </si>
  <si>
    <t>SP-201069</t>
  </si>
  <si>
    <t>SP-201070</t>
  </si>
  <si>
    <t>SP-201071</t>
  </si>
  <si>
    <t>SP-201072</t>
  </si>
  <si>
    <t>SP-201073</t>
  </si>
  <si>
    <t>SP-201074</t>
  </si>
  <si>
    <t>SP-201075</t>
  </si>
  <si>
    <t>SP-201076</t>
  </si>
  <si>
    <t>SP-201077</t>
  </si>
  <si>
    <t>SP-201078</t>
  </si>
  <si>
    <t>SP-201079</t>
  </si>
  <si>
    <t>SP-201080</t>
  </si>
  <si>
    <t>SP-201081</t>
  </si>
  <si>
    <t>SP-201082</t>
  </si>
  <si>
    <t>SP-201083</t>
  </si>
  <si>
    <t>SP-201084</t>
  </si>
  <si>
    <t>SP-201085</t>
  </si>
  <si>
    <t>SP-201086</t>
  </si>
  <si>
    <t>SP-201087</t>
  </si>
  <si>
    <t>SP-201088</t>
  </si>
  <si>
    <t>SP-201089</t>
  </si>
  <si>
    <t>SP-201090</t>
  </si>
  <si>
    <t>SP-201091</t>
  </si>
  <si>
    <t>SP-201092</t>
  </si>
  <si>
    <t>SP-201093</t>
  </si>
  <si>
    <t>SP-201094</t>
  </si>
  <si>
    <t>SP-201095</t>
  </si>
  <si>
    <t>SP-201096</t>
  </si>
  <si>
    <t>SP-201097</t>
  </si>
  <si>
    <t>SP-201098</t>
  </si>
  <si>
    <t>SP-201099</t>
  </si>
  <si>
    <t>SP-201100</t>
  </si>
  <si>
    <t>SP-201101</t>
  </si>
  <si>
    <t>SP-201102</t>
  </si>
  <si>
    <t>SP-201103</t>
  </si>
  <si>
    <t>SP-201104</t>
  </si>
  <si>
    <t>SP-201105</t>
  </si>
  <si>
    <t>SP-201106</t>
  </si>
  <si>
    <t>SP-201107</t>
  </si>
  <si>
    <t>SP-201108</t>
  </si>
  <si>
    <t>SP-201109</t>
  </si>
  <si>
    <t>SP-201110</t>
  </si>
  <si>
    <t>SP-201111</t>
  </si>
  <si>
    <t>SP-201112</t>
  </si>
  <si>
    <t>SP-201113</t>
  </si>
  <si>
    <t>SP-201114</t>
  </si>
  <si>
    <t>SP-201115</t>
  </si>
  <si>
    <t>SP-201116</t>
  </si>
  <si>
    <t>SP-201117</t>
  </si>
  <si>
    <t>SP-201118</t>
  </si>
  <si>
    <t>SP-201119</t>
  </si>
  <si>
    <t>SP-201120</t>
  </si>
  <si>
    <t>SP-201121</t>
  </si>
  <si>
    <t>SP-201122</t>
  </si>
  <si>
    <t>SP-201123</t>
  </si>
  <si>
    <t>SP-201124</t>
  </si>
  <si>
    <t>SP-201125</t>
  </si>
  <si>
    <t>SP-201126</t>
  </si>
  <si>
    <t>SP-201127</t>
  </si>
  <si>
    <t>SP-201128</t>
  </si>
  <si>
    <t>SP-201129</t>
  </si>
  <si>
    <t>SP-201130</t>
  </si>
  <si>
    <t>SP-201131</t>
  </si>
  <si>
    <t>SP-201132</t>
  </si>
  <si>
    <t>SP-201133</t>
  </si>
  <si>
    <t>SP-201134</t>
  </si>
  <si>
    <t>SP-201135</t>
  </si>
  <si>
    <t>SP-201136</t>
  </si>
  <si>
    <t>SP-201137</t>
  </si>
  <si>
    <t>SP-201138</t>
  </si>
  <si>
    <t>SP-201139</t>
  </si>
  <si>
    <t>SP-201140</t>
  </si>
  <si>
    <t>SP-201141</t>
  </si>
  <si>
    <t>SP-201142</t>
  </si>
  <si>
    <t>SP-201143</t>
  </si>
  <si>
    <t>SP-201144</t>
  </si>
  <si>
    <t>SP-201145</t>
  </si>
  <si>
    <t>SP-201146</t>
  </si>
  <si>
    <t>Agenda &amp; Procedures &amp; Time Schedule for TSG SA#90-e</t>
  </si>
  <si>
    <t>Draft report of TSG SA meeting #89E</t>
  </si>
  <si>
    <t>SP-90E</t>
  </si>
  <si>
    <t>TD Requests:    Wednesday 02 December 2020 (23:59 UTC)</t>
  </si>
  <si>
    <t>TD Submission: Wednesday 02 December 2020 (23:59 UTC)</t>
  </si>
  <si>
    <t>Wednesday 02 December 2020 (23:59 UTC)</t>
  </si>
  <si>
    <t>Tuesday, 8 December 2020, 09:00 UTC</t>
  </si>
  <si>
    <t>Step 1: Latest 16:00 UTC on Friday 11 December 2020 Step 2: MCC/RAN/CT reporting on Monday 14 December 2020</t>
  </si>
  <si>
    <t>Incoming LS’s - proposed to note</t>
  </si>
  <si>
    <t>Incoming LS’s which need an outgoing LS</t>
  </si>
  <si>
    <t>Issues highlighted for early treatment (Please contact the chair in advance)</t>
  </si>
  <si>
    <t>TSG RAN reporting and RAN ITU-R Ad Hoc Matters (will be handled on Monday 14 December in separate call)</t>
  </si>
  <si>
    <t>TSG CT reporting (will be handled on Monday 14 December in separate call)</t>
  </si>
  <si>
    <t>Rel-17 CRs</t>
  </si>
  <si>
    <t>CR’s related to Study Items</t>
  </si>
  <si>
    <t>MCC Status Report (will be handled on Monday 14 December)</t>
  </si>
  <si>
    <t>Reserved for incoming LS</t>
  </si>
  <si>
    <t>C:\Meetings\TSG\TSGs_90E_Electronic\TSGS_90E\_Orig_Fmt</t>
  </si>
  <si>
    <t>C:\Meetings\TSG\TSGs_90E_Electronic\TSGS_90E\Docs</t>
  </si>
  <si>
    <t>C:\Meetings\TSG\TSGs_90E_Electronic\TSGS_90E\CRs</t>
  </si>
  <si>
    <t>02/12/2020: 01:00</t>
  </si>
  <si>
    <t>ITU-R Working Party (WP) 4B would like to thank TSG SA/RAN for its liaison statement (Doc. 4B/8) and reference to the activities of TSG SA and TSG RAN on the integration of satellite solutions into 5G networks, including the Study Item identified as 'FS_NR_NTN_solutions' to develop solutions for 5G NR to support Non-Terrestrial Networks including satellite. WP 4B would like to kindly request an update on the latest progress on the associated Technical Reports supporting Release 16 and the relevant activities in the development of Release 17, including satellite components in the 5G architecture. Additionally, WP 4B would like to take the opportunity to inform TSG SA and TSG RAN that the Report ITU-R M.2460 'Key elements for integration of satellite systems into Next Generation Access Technologies' is now available. The Report provides related useful information regarding how non-terrestrial platforms, such as satellites, are capable of supporting various communication scenarios when integrated into Next Generation Access Technologies (NGAT). WP 4B would like to continue collaboration with TSG SA/RAN on this topic and would appreciate regular correspondence and updates on related normative and standardization work that may be useful to WP 4B activities on this important subject. The next meeting of WP 4B is planned for 22-26 February 2021.</t>
  </si>
  <si>
    <t>CT WG1 has agreed the RDSSI WID in Rel-17 to implement the Reliable Data Service Serialization Indication feature in stage 3, whereas the corresponding stage 2 requirements are in Rel-16. Action: CT WG1 kindly asks TSG SA, TSG CT and SA WG2 to take above into account.</t>
  </si>
  <si>
    <t>RAN WG2 thanks SA WG2 for their LS on RAN impact of FS_5MBS Study. RAN WG2 would like to inform SA WG2 about the following agreements which may be relevant for SA WG2 work for this study {. . .} Action: RAN WG2 respectfully asks SA WG2, TSG SA and RAN WG3 to take the above feedback into account.</t>
  </si>
  <si>
    <t>RAN WG3 thanks SA WG5 for their Reply LS on Energy Efficiency. On the basis of the reply from SA WG5 RAN WG3 has concluded that the measurement of Energy Efficiency at gNB level is sufficient and that no further enhancements to the standard are needed to achieve per gNB EE measurements. RAN WG3 therefore decided to close discussions on Energy Efficiency on the basis of the fact that all required measurement are already specified.</t>
  </si>
  <si>
    <t>SA WG4 thanks ETSI JTC Broadcast for the LS on ETSI TS 103 720 (5G Broadcast System for linear TV and radio services; LTE-based 5G terrestrial broadcast system). SA WG4 has agreed a CR as attached (S4-201605) to TS 26.346. This CR should address your request. The CR will be sent to SA plenary for approval in December 2020. Should you have any more questions or comments, please contact SA WG4 on this matter.</t>
  </si>
  <si>
    <t>SA WG5 thanks TM Forum for their LS reply on TM Forum implementation experiences on 3GPP NRM Models. SA WG5 would like to inform TM Forum that 3GPP has adopted a Service Based Management Architecture (SBMA) for 5G networks, and the corresponding management services are specified in Rel-16. For an overview of all SA WG5's 5G related specifications, please refer to 3GPP TS (Technical Specification - normative) 32.103 section 11. SA WG5 would like to provide the following feedback:  Regarding the modelling work, we would like to get more detailed information on the concrete impact to TS 28.620, TS 32.107. A list of issues and concrete examples would be helpful to better understand the potential gaps.  For the network slicing models which are related to GSMA GST, SA WG5 has finalized the discussion for TR (Technical Report - Non normative) 28.805. The continuation of related standardization work is captured in TS 28.541 which includes the enhancement of 5G NR NRM, 5GC NRM and network slice NRM. And for network slice models, we have started the alignment with GSMA GST 3.0 from Rel-17. SA WG5 agrees that the cooperation with TMF is important and elaborated cooperation examples would benefit the industry. We have regular SA WG5 OAM rapporteur calls planned 15:00 CET~17:00 CET on Oct.29th, Nov. 5th and Nov. 12th to discuss various topics before our November meeting SA WG5#134e (16-25 Nov.2020). We would be happy to use one of those time slots for a joint call with TM Forum to discuss the details of this LS exchange.</t>
  </si>
  <si>
    <t>SA WG5 thanks RAN WG3 for their LS reply on energy efficiency and would like to provide the following feedback: 1. With regard to the following (excerpt from R3-205657): ‟RAN WG3 would like to point out that if gNB-DUs are distributed in different sites, the metric above is not able to measure energy efficiency per site.'  In Release 16, SA WG5 did not aim to define per RAN site EE KPI. Instead, SA WG5 aimed at defining per gNB EE KPI, as per ETSI ES 203 228. 2. With regard to the following (excerpt from R3-205657): ‟RAN WG3 would like to point out that the measurements in 1) and in 2), aggregated at gNB level, may not be the same because the measurement in 2) only takes into account the Energy Efficiency for each gNB-DU site.'  SA WG5 agrees with this analysis. 3. With regard to the following (excerpt from R3-205657): ‟RAN WG3 has converged on the following agreements: In split gNB architecture Energy Efficiency measurements are calculated based on RLC SDU Data Volume measurements; non-split architecture is FFS Therefore, RAN WG3 would like to ask SA WG5 whether it is feasible to specify data volume reporting at RLC SDU level. '  SA WG5 currently has no plan to define EE KPI per site either in its Rel-16 work item EE_5G or in its Rel-17 work item EE5GPLUS, therefore so far SA WG5 does not see the need to specify the performance measurements related to RLC SDU Data Volume for the EE KPI per gNB. SA WG5 thinks it's not within 3GPP scope to define any site EE KPI, as sites can be composed of various types of 'equipment', incl. belonging to the mobile network, fixed network, site equipment, edge computing, etc. 4. With regard to the following (excerpt from R3-205657): ‟RAN WG3 would also like to ask SA WG5 to evaluate whether the UL/DL PDCP SDU Data Volume per interface measurements in clause 5.1.3.6.2.2 and clause 5.1.3.6.2.3 of TS 28.552 can be used to calculate the data volume consumed at a gNB-DU.'  The UL/DL PDCP SDU Data Volume per interface measurements in clause 5.1.3.6.2.2 and clause 5.1.3.6.2.3 of TS 28.552 are measured at the gNB-CU-UP level, i.e. with no per gNB-DU split. Consequently, they can't be used to calculate the data volume consumed at a gNB-DU.</t>
  </si>
  <si>
    <t xml:space="preserve">To: GCS PROPONENT AND TRANSPOSING ORGANIZATIONS OF LTE-ADVANCED. CC: </t>
  </si>
  <si>
    <t>To: INDEPENDENT EVALUATION GROUPS. CC: ETSI TC DECT, DECT FORUM</t>
  </si>
  <si>
    <t xml:space="preserve">To: EXTERNAL ORGANIZATIONS. CC: </t>
  </si>
  <si>
    <t>To: TCCA. CC: TSG SA, SA WG1, SA WG2, SA WG3, SA WG5, RAN WG6,  RAN WG3</t>
  </si>
  <si>
    <t xml:space="preserve">To: TSG SA, SA WG2, SA WG5, SA WG6, TSG RAN, ETSI-MANO, ONAP. CC: </t>
  </si>
  <si>
    <t>To: SA WG 4. CC: TSG SA, TSG RAN</t>
  </si>
  <si>
    <t xml:space="preserve">To: TSG RAN, TSG SA, IEEE, SAE V2X, C-SAE, ISO/CEN, CITS. CC: </t>
  </si>
  <si>
    <t xml:space="preserve">To: TSG SA, TSG RAN. CC: </t>
  </si>
  <si>
    <t>To: SA WG2, TSG CT, TSG SA. CC: CT WG3</t>
  </si>
  <si>
    <t>To: TSG SA, RAN WG3, SA WG2. CC: TSG RAN</t>
  </si>
  <si>
    <t>To: SA WG5. CC: RAN WG2, TSG SA</t>
  </si>
  <si>
    <t>To: SA WG5, RAN WG2, RAN WG3. CC: TSG SA, TSG RAN</t>
  </si>
  <si>
    <t>To: ETSI JTC Broadcast. CC: TSG SA, TSG RAN</t>
  </si>
  <si>
    <t>To: RAN WG2, RAN WG3, SA WG4. CC: TSG SA, TSG RAN</t>
  </si>
  <si>
    <t>To: TM Forum. CC: TSG SA</t>
  </si>
  <si>
    <t>LS from ITU-R WP 5D: LIAISON STATEMENT TO GCS PROPONENT AND TRANSPOSING ORGANIZATIONS OF LTE-ADVANCED ON THE REVISION OF IMT-ADV/31 (SCHEDULE FOR REVISION 5 OF RECOMMENDATION ITU R M.2012)</t>
  </si>
  <si>
    <t>ITU-R WP 5D (5D_TD_0184)</t>
  </si>
  <si>
    <t>Introduction: Working Party (WP) 5D thanks the relevant External Organizations for their successful work regards the development of Revision 5 of Recommendation ITU-R M.2012 - Detailed specifications of the terrestrial radio interfaces of International Mobile Telecommunications-Advanced (IMT-Advanced). WP 5D wishes to inform the relevant External Organizations that the meeting schedules of WP 5D in 2021 are changed by the condition of COVID-19, and IMT-ADV/31 (Schedule for Revision 5 of the Recommendation ITU-R M.2012) has therefore been revised. Requests for Action: In accordance with the above, some cut off dates for inputs are changed so that WP 5D kindly requests the GCS Proponent and Transposing Organizations of LTE-Advanced to take into account the revised IMT ADV/31 document in relation to the new cut off dates for each submission. WP 5D looks forward to the continued cooperation with the External Organizations in the developing the Revision 5 of Recommendation ITU-R M.2012. The next meeting of WP 5D is #37 (planned for 22 February - 5 March 2021) with a submission deadline of 15 February 2021 at 1600 hours UTC.</t>
  </si>
  <si>
    <t>Uwe LÖWENSTEIN</t>
  </si>
  <si>
    <t>LS from ITU-R WP 5D: Invitation to IEGs to re-engage in Step 4 evaluation of the 'ETSI (TC DECT) and DECT Forum Proponent' and of the 'Nufront Proponent' candidate technology submissions for IMT-2020 under the ‘Way Forward’ Option 2 exceptional basis IMT-</t>
  </si>
  <si>
    <t>ITU-R WP 5D (5D_TD_201r1)</t>
  </si>
  <si>
    <t>Working Party (WP) 5D thanks the registered Independent Evaluation Groups for their active participation in the IMT-2020 process. As noted in the prior liaison dispatched via email on 15 July 2020 from Mr Sergio Buonomo, WP 5D at that time had indicated that: 'WP 5D takes this opportunity to express appreciation to the work carried out by the Independent Evaluation Groups and would welcome further opportunity in the future to engage with the IEGs who have been active in the IMT-2020 process evaluations.' Due to the previously unforeseen need to continue the evaluation of certain IMT-2020 candidate technology submissions, ITU-R is again seeking the engagement of the registered IEGs and their expertise. {. . .} Conclusion: WP 5D fully appreciates and understands that the IEGs have previously fulfilled their obligations under the Step 4 of the IMT-2020 process and that the previous Evaluation Group charters and/or mandates may have expired and might need to be reinstated and/or organized into the 2021 work plans of the IEG entity or their parent body or bodies. WP 5D hopes this 'Way Forward' Option 2 evaluation reset to Step 4 might be able to be accommodated by the IEG community under this one-time exceptional approach. Should an IEG need more information or have the need to discuss logistics or other details with ITU-R, they may coordinate through Mr Uwe Lowenstein, Counsellor for Study Group 5.</t>
  </si>
  <si>
    <t>LS from ITU-R WP 5D: Development of a draft new Report ITU-R M.[IMT.C-V2X] - The use of the terrestrial component of IMT systems for Cellular-Vehicle-to-Everything</t>
  </si>
  <si>
    <t>ITU-R WP 5D (5D_TD_0206r2)</t>
  </si>
  <si>
    <t>ITU-R Working Party (WP) 5D thanks contributing External Organizations for their reply liaison statement to WP 5D on C-V2X. WP 5D has further progressed its work on developing a working document towards a draft new Report ITU-R M.[IMT.C-V2X] 'The Use of the terrestrial component of IMT systems for Cellular-Vehicles-to-Everything'. WP 5D kindly requests the collaboration with External Organizations and seeks views and input, including but not limited to: - Use cases envisaged for C-V2X - Characteristics and Capabilities of C-V2X - Trial/Deployment cases of C-V2X Working Party 5D looks forward External Organizations sharing information, preferably by its 37th meeting with a deadline for contribution set on 15th February 2021 (1600 UTC). Finally, WP 5D looks forward to continuing collaboration with External Organizations on this matter.</t>
  </si>
  <si>
    <t>LS from ITU-R WP 5D: Future Technology Trends for the evolution of IMT towards 2030 and beyond</t>
  </si>
  <si>
    <t>ITU-R WP 5D (5D_TD_0219r2)</t>
  </si>
  <si>
    <t>Considering the successful accomplishments by ITU for the evolution of IMT-2000, IMT Advanced and IMT-2020, similar actions are proposed for the evolution of IMT towards 2030 and beyond. The approach taken for IMT Advanced evolution towards IMT-2020 was to start with the work on the Report ITU-R M.2320 entitled 'Future technology trends of terrestrial IMT systems' (approved in 2014) to develop the evolution for IMT-Advanced. At its 34th meeting (19-26 February 2020), ITU R Working Party (WP) 5D decided to start study on future technology trends for the future evolution of IMT. It is planned for WP 5D to complete this study at the 41st WP 5D meeting in June 2022. A preliminary draft new Report ITU-R M.[IMT.FUTURE TECHNOLOGY TRENDS] will be developed and will consider related information from various external organizations and country/regional research programmes. The scope of the new Report ITU-R M.[IMT.FUTURE TECHNOLOGY TRENDS] focuses on the following aspects: 'This Report provides a broad view of future technical aspects of terrestrial IMT systems considering the time frame up to 2030 and beyond. It includes information on technical and operational characteristics of terrestrial IMT systems, including the evolution of IMT through advances in technology and spectrally-efficient techniques, and their deployment.' For the development of this report, WP 5D invites the views of External Organizations on future technology trends for terrestrial IMT systems, including but not limited to the motivation on driving factors such as new use cases, applications, capabilities, technology trends and enablers. These technical inputs are intended for the timeframe towards 2030 and beyond and are proposed to be significantly advanced and different from that of IMT-2020. The draft structure of new Report ITU-R M.[IMT.FUTURE TECHNOLOGY TRENDS] is in Annex 1. Working Party 5D kindly requests the External Organizations to share their information prior to the 38th meeting of WP 5D, 6-18 June 2021. The deadline for input contributions to the 38th meeting is 31 May 2021. It is noted that the 39th meeting of WP 5D is scheduled for 4-15 October 2021, and additional inputs will also be recognised during this meeting as well. WP 5D looks forward to collaborating productively with External Organizations on this matter.</t>
  </si>
  <si>
    <t>Uwe Lowenstein</t>
  </si>
  <si>
    <t>LS from GSMA 5GJA: LS response to TCCA on Public Safety</t>
  </si>
  <si>
    <t>GSMA 5GJA (5GJA14_121r1)</t>
  </si>
  <si>
    <t>Overall Description: GSMA 5GJA thanks TCCA for their LS response 'LS on Generic Slice Template with Public Safety Feedback' and appreciate the detail review of GST Baseline v0.16. GSMA 5GJA would like to inform TCCA about the latest GSMA PRD NG.116 'Generic Network Slice Template' v3.0 that is available on this link: https://www.gsma.com/newsroom/wp-content/uploads//NG.116-v3.0.pdf Response from 5GJA: ACTION 01: TCCA asks GSMA kindly to take the above information as well as the feedback provided with the revised document together with the cross-reference table into consideration. [GSMA 5GJA]: GSMA has published PRD NG.116 v3.0 and the link can be found in the Overall Description section. GSMA 5GJA has reviewed all comments provided in the document 'GST Baseline v0.16 v200310 cPublicSafety.docx' and is working on adding new attributes based on the requirement from TCCA. PRD NG.116 contains a list of NESTs that contains the minimum set of attributes needed to characterise a specific service/slice. GSMA 5GJA would like to add a NEST for public safety once all values will be provided and agreed between GSMA 5GJA and TCCA. ACTION 02: TCCA asks GSMA kindly to respond to the clarification's requests / questions provided in the revised document. [GSMA 5GJA]: Some of the attributes were removed or modified and are not part of published NG.116. ACTION 03: TCCA asks GSMA kindly to inform TCCA about the next process steps and how TCCA could be part of it. [GSMA 5GJA]: GSMA 5GJA has reviewed comments and suggestions from TCCA and is working on implementing changes into the version of the document. We have prepared a draft version of NEST for public safety with some of the values provided by TCCA. The next step would be to review the draft NEST and provide missing information.</t>
  </si>
  <si>
    <t>Mari Melander</t>
  </si>
  <si>
    <t xml:space="preserve">LS from NGMN Alliance Project P1:  NGMN 5G End-to-End Architecture Framework (Phase-3) </t>
  </si>
  <si>
    <t>NGMN Alliance Project P1 (201117 NGMN_liaison)</t>
  </si>
  <si>
    <t>Intention of the LS and required actions: NGMN is pleased to inform the recipient of this liaison statement for information sharing on the NGMN 5G End-to-End Architecture Framework (Phase-3) that includes requirements together with considerations and concepts emerging in the industry. This builds on the themes described in NGMN 5G End-to-End Architecture Framework (Phase-2) that was published in 2019 and shared subsequently. The topics of interest the NGMN 5G End-to-End Architecture Framework (Phase-3) include: The new topics and advancements of interest include:  Autonomic Networking  Network Data Layer  Artificial Intelligence and Machine Learning  Virtualization in the Radio Access Network  Multi-access Edge Computing  Distributed Ledger Technology  Vertical Market  End-to-End Security This NGMN liaison is intended for information sharing in terms of the new topics that have been introduced in the attached document.</t>
  </si>
  <si>
    <t>Klaus Moschner</t>
  </si>
  <si>
    <t>LS from ETSI JTC Broadcast:  On ETSI TS 103 720 (5G Broadcast System for linear TV and radio services; LTE-based 5G terrestrial broadcast system)</t>
  </si>
  <si>
    <t>ETSI JTC Broadcast (BROADCAST(20)000075r3)</t>
  </si>
  <si>
    <t>JTC Broadcast would like to inform 3GPP TWG SA and RAN that draft TS 103 720 on '5G Broadcast System for linear TV and radio services; LTE-based 5G terrestrial broadcast system' has been submitted to ETSI JTC Broadcast as a final draft. The version is attached to this document. Publication is planned in December 2020. As a summary, the specification provides an implementation profile as a subset of Rel-16 3GPP specifications in order to provide a 5G Broadcast System for linear TV and radio services. In the context of this specification, JTC Broadcast has defined two 5G Broadcast Receiver categories as documented in clause 10 of the attached document. ETSI JTC Broadcast asks SA WG4 (SA WG4) to assign appropriate MBMS feature codes as documented in clause 11.9 of TS 26.346 (see also below). Currently values 27 and 28 have been used, but if 3GPP would like to provide other numbers or a reserved range for ETSI JTC Broadcast, we would be most grateful. Table 10.1-1 MBMS Feature Values for 5G Broadcast Receiver Categories MBMS Feature Value Service Capability References 27 Service that can be received by 5G Broadcast LTE-based Base receiver Clause 10.2 28 Service that can be received by 5G Broadcast LTE-based Main receiver Clause 10.3 We welcome timely feedback on this matter in order to complete our specification. Any other comments and feedback on the specification are most welcome.</t>
  </si>
  <si>
    <t>Thomas Stockhammer</t>
  </si>
  <si>
    <t>LS from ETSI TC ITS: Open contribution or Review of initial Multi-Channel Operations study results, Mature Draft ETSI TR 103 439 from ETSI TC ITS - 'Intelligent Transport Systems (ITS); Multi-Channel Operation Study; Release 2'</t>
  </si>
  <si>
    <t>ETSI TC ITS (ITS(20)040040)</t>
  </si>
  <si>
    <t>Draft LS from ETSI TC ITS to external SDOs e.g. 3GPP, IEEE, SAE, CEN/ISO and ITU, European ITS interested organisations C2C-CC, 5GAA, C-ROADS and European projects ENSEMBLE, Concorda, C-ROADS's, InterCor, PROSPECT, XCYCLE, Imagine, AutoPilot, C-Mobile and SafetyCube to provide feedback on the STF 858 work realizing the Multi-Channel Operation (MCO) specifications for ITS with specific operation in the 5.9 GHz spectrum band with current focus on the MCO study mature document TR 103 439. Actions: ETSI TC ITS kindly asks the recipients to review the stable draft of TR 103 439 and to provide feedback and comments on its content. Please use the accompanying commenting form to submit your feedback and then send it to: Andrea.Lorelli@etsi.org. It is preferred to receive your feedback by the end of the year, 2020. The STF 585 expert team will review and consolidate the received comments. It is up to the team to decide if and how to incorporate received feedback into the deliverable. Upon request, STF 585 will provide feedback on the decision implemented for each of the comments.</t>
  </si>
  <si>
    <t>Niels Peter Skov Andersen</t>
  </si>
  <si>
    <t>LS from ITU-R WP 4B: LIAISON STATEMENT TO 3GPP TSG SA AND TSG RAN ON THE INTEGRATION OF SATELLITE SOLUTIONS INTO 5G NETWORKS</t>
  </si>
  <si>
    <t>ITU-R WP 4B (R19-WP4B-201026-TD-0008)</t>
  </si>
  <si>
    <t>Nelson Malaguti</t>
  </si>
  <si>
    <t>LS on stage 3 aspects for Reliable Data Service Serialization Indication</t>
  </si>
  <si>
    <t>CT WG1 (C1-207769)</t>
  </si>
  <si>
    <t>RAN WG2 (R2-2011271)</t>
  </si>
  <si>
    <t>Zhenzhen Cao</t>
  </si>
  <si>
    <t xml:space="preserve">LS from RAN WG3: Reply LS on energy efficiency </t>
  </si>
  <si>
    <t>RAN WG3 (R3-205657)</t>
  </si>
  <si>
    <t>RAN WG3 thanks SA WG5 for their Liaison Statement on energy efficiency. RAN WG3 confirms SA WG5's understanding that Energy Efficiency calculations for the gNB-DU are valid for cases where one gNB-CU may serve gNB-DUs at different sites. With regards to the following: 1. The existing EE KPI for NG-RAN, defined in TS 28.554, is calculated based on: a) Measuring PDCP Data Volumes (DV) at gNB-CU level, i.e. centrally, b) Measuring Energy Consumption (EC) at each site (at gNB-CU site and at each gNB-DU site), c) Collect all these measurements and calculate the EE KPI RAN WG3 would like to point out that if gNB-DUs are distributed in different sites, the metric above is not able to measure energy efficiency per site. SA WG5 also mentioned that: 2. According to our understanding of RAN WG3 TR 37.816, the EE KPI would be calculated based on: a) Measuring RLC Data Volumes for each gNB-DU of a given gNB, i.e. at each site b) Measuring Energy Consumption in the same way as in 1b) above. RAN WG3 would like to point out that the measurements in 1) and in 2), aggregated at gNB level, may not be the same because the measurement in 2) only takes into account the Energy Efficiency for each gNB-DU site. RAN WG3 has converged on the following agreements: In split gNB architecture Energy Efficiency measurements are calculated based on RLC SDU Data Volume measurements; non-split architecture is FFS Therefore, RAN WG3 would like to ask SA WG5 whether it is feasible to specify data volume reporting at RLC SDU level. RAN WG3 would also like to ask SA WG5 to evaluate whether the UL/DL PDCP SDU Data Volume per interface measurements in clause 5.1.3.6.2.2 and clause 5.1.3.6.2.3 of TS 28.552 can be used to calculate the data volume consumed at a gNB-DU.</t>
  </si>
  <si>
    <t>Angelo Centonza</t>
  </si>
  <si>
    <t>LS from Ericsson: Reply LS on on energy efficiency</t>
  </si>
  <si>
    <t>RAN WG3 (R3-207014)</t>
  </si>
  <si>
    <t>NR_ENDC_SON_MDT_enh</t>
  </si>
  <si>
    <t>LS from RAN WG3: LS Reply on HO to congested cells</t>
  </si>
  <si>
    <t>RAN WG3 (R3-207182)</t>
  </si>
  <si>
    <t>RAN WG3 thanks TSG SA for their LS on HO to congested cells. RAN WG3 has reached the conclusion that the potential issue raised by some companies in the TSG SA LS can be mitigated by the current NR mechanisms in RAN (including the support for e.g. slicing) and by proper implementation of admission control; this may include setting a less demanding (but still appropriate for the service, if possible) AQP.</t>
  </si>
  <si>
    <t>Yazid Lyazidi</t>
  </si>
  <si>
    <t>LS from SA WG4: LS reply on QoE Measurement Collection</t>
  </si>
  <si>
    <t>SA WG4 (S4-201600)</t>
  </si>
  <si>
    <t>SA WG4 thanks SA WG5 for the LS on QoE Measurement Collection. In the LS, SA WG5 asks RAN WG2, RAN WG3 and SA WG4 to: - Implement the QoE Reference Id both inside and outside of the reporting container. - Implement temporary stop and restart of reporting. It is considered vital that QoE data is captured during time periods of RAN overload. However, there can be many consumers that frequently collects QoE data from many UEs. To not contribute to the RAN overload, the QMC reporting should be able to be temporarily stopped and restarted. As SA WG4 earlier informed (in our LS reply S4-200962), the QoE Reference Id has already been implemented in TS 26.114 and TS 26.247 in Rel-16. Regarding temporary stop and restart, SA WG4 agrees that this seems to be a useful functionality to handle temporary RAN overload. However, as we also stated in the above reply, SA WG4 believes that there should be no need for involving the application in this scenario. The temporary stop and restart is a generic service-agnostic functionality which can be handled directly at RAN level in the UE, whenever any temporary RAN overload is seen. SA WG4 thus decided to not implement this functionality at the application level.</t>
  </si>
  <si>
    <t>LS from SA WG4: Reply LS On ETSI TS 103 720 (5G Broadcast System for linear TV and radio services; LTE-based 5G terrestrial broadcast system)</t>
  </si>
  <si>
    <t>SA WG4 (S4-201606)</t>
  </si>
  <si>
    <t>LS from SA WG5: LS on QoE Measurement Collection</t>
  </si>
  <si>
    <t>SA WG5 (S5-205347)</t>
  </si>
  <si>
    <t>SA WG5 thank SA WG4 and RAN 2 for the LSs S4-200962 and R2-2005778. It is essential that handover is supported for QoE measurements. Without the WithinArea indication being implemented, the requirement to perform QoE Measurement Collection (QMC) in a specified area cannot be met. This is an essential requirement in Rel-16. The requirement is specified in TS 28.404 requirement REQ-EUSPC-CON-1. It is also specified in TS 26.114 clause 16.3.1 /&lt;X&gt;/&lt;LocationFilter&gt;/CellList. In TS 26.247 it is specified in clause 10.5 as LocationFilter. There is also the requirement that the measurements shall continue until the application session stops even if the UE goes outside the specified area. The requirement is mentioned in TS 26.247 clause 10.1 and in TS 26.114 clause 16.3. As there will be assurance and other automated functions using the QMC mechanism in 5G in Rel-17, the functionality to provide QoE Reference both inside and outside the container to enable multiple simultaneous measurements and the temporary stop/restart QMCs are needed: - As multiple assurance and automation functions may need to have different QoE data from the same UE, multiple simultaneous QMCs from each UE is needed. - When multiple QMCs are ordered by different consumers, the reported data needs to be sent to different consumers. The base station needs to have a mapping of the QoE Reference and the consumer address. The base station should not need to open the report container and decode the data to find the QoE Reference. - It is considered vital that QoE data is captured during time periods of RAN overload. However, there can be many consumers that frequently collects QoE data from many UEs. To not contribute to the RAN overload, the QMC reporting should be able to be temporarily stopped and restarted.</t>
  </si>
  <si>
    <t xml:space="preserve">LS from SA WG5: Reply LS on TM Forum implementation experiences 3GPP NRM Models </t>
  </si>
  <si>
    <t>SA WG5 (S5-205348)</t>
  </si>
  <si>
    <t>SA WG5 (S5-205357)</t>
  </si>
  <si>
    <t>Vivek Gupta</t>
  </si>
  <si>
    <t>SA WG2 thanks CT WG4 for their LS. SA WG2 acknowledges the issue raised by CT WG4 and agrees the principle suggested in the incoming LS. SA WG2 has discussed the solution and endorsed the attached Rel-17 draft CRs allowing Home Network Public Key identifier as additional SUCI information to be used for AUSF/UDM discovery.</t>
  </si>
  <si>
    <t>To: IETF QUIC Working Group. CC: TSG SA, The IETF chair@ietf.org</t>
  </si>
  <si>
    <t>To: CT WG4. CC: TSG CT, TSG SA, SA WG3. Attachments: S2-2009336, S2-2009337</t>
  </si>
  <si>
    <t>LS from SA WG2: Reply LS on AUSF/UDM discovery based on SUCI information</t>
  </si>
  <si>
    <t>SA WG2 (S2-2009207)</t>
  </si>
  <si>
    <t>5GS_Ph1, TEI17</t>
  </si>
  <si>
    <t xml:space="preserve"> Yi Jiang</t>
  </si>
  <si>
    <t>LS from SA WG2: LS on ATSSS Phase 2 conclusions</t>
  </si>
  <si>
    <t>SA WG2 (S2-2009400)</t>
  </si>
  <si>
    <t>FS_ATSSS_ph2</t>
  </si>
  <si>
    <t>Further to our previous communication regarding the ATSSS Phase 2 requirements (see initial request from 3GPP at https://datatracker.ietf.org/liaison/1697/ and the IETF reply at https://datatracker.ietf.org/liaison/1701/), the SA WG2 would like to inform the QUIC WG of the following: {. . .}</t>
  </si>
  <si>
    <t>Apostolis Salkintzis</t>
  </si>
  <si>
    <t>TSG SA Chair, TSG RAN Chair, TSG CT Chair</t>
  </si>
  <si>
    <t>Overview SA WG Meetings during H1/2021</t>
  </si>
  <si>
    <t>TSG SA Chair</t>
  </si>
  <si>
    <t>Report from moderated e-mail discussion on (SA WG1) requirements enumeration</t>
  </si>
  <si>
    <t>TOR</t>
  </si>
  <si>
    <t>Terms of Reference (ToR) for SA WG6 (SA WG6)</t>
  </si>
  <si>
    <t>SA WG6 Chair</t>
  </si>
  <si>
    <t>This contribution provides an update to SA WG6 ToR.</t>
  </si>
  <si>
    <t>SA WG4 report to SA Plenary</t>
  </si>
  <si>
    <t>SA WG4 Chair</t>
  </si>
  <si>
    <t>Updated SA WG4 Terms of Reference (ToR)</t>
  </si>
  <si>
    <t>CR Pack for 26.501</t>
  </si>
  <si>
    <t>CR Pack for 26.114</t>
  </si>
  <si>
    <t>CR Pack for 26.118</t>
  </si>
  <si>
    <t>VRStream</t>
  </si>
  <si>
    <t>CR Pack for 26.234</t>
  </si>
  <si>
    <t>PSS-E, TEI16</t>
  </si>
  <si>
    <t>CR Pack for 26.346</t>
  </si>
  <si>
    <t>CR Pack for 26.512</t>
  </si>
  <si>
    <t>CR Pack for 26.928</t>
  </si>
  <si>
    <t>Release 16 WI summary for V2XAPP</t>
  </si>
  <si>
    <t>Niranth Amogh</t>
  </si>
  <si>
    <t>Summary for work item 'Mobile Communication System for Railways 2 (MONASTERY2)'</t>
  </si>
  <si>
    <t>MONASTERY2</t>
  </si>
  <si>
    <t>Yannick Lair</t>
  </si>
  <si>
    <t>Summary for work item '5G positioning services (5G_HYPOS)'</t>
  </si>
  <si>
    <t>ESA</t>
  </si>
  <si>
    <t>18.0.0</t>
  </si>
  <si>
    <t>5G_HYPOS</t>
  </si>
  <si>
    <t>This summary reports on the normative specification progress accomplished during the course of the 5G_HYPOS work item (UID 800013)</t>
  </si>
  <si>
    <t>Lionel RIES</t>
  </si>
  <si>
    <t>SA WG2 Chair's status report to TSG SA#90E</t>
  </si>
  <si>
    <t>SA WG2 Chair</t>
  </si>
  <si>
    <t>CRs to 23.501, 23.502 (5GS_Ph1, Rel-15, Rel-16)</t>
  </si>
  <si>
    <t>23.501 CR2473R1; 23.501 CR2474R1; 23.502 CR2404R1; 23.502 CR2405R1; 23.502 CR2441R1; 23.502 CR2442R1; 23.502 CR2443R1; 23.502 CR2444R1; 23.502 CR2445R1; 23.502 CR2446R1; 23.502 CR2402R1; 23.502 CR2439R1</t>
  </si>
  <si>
    <t>CRs, which received objections in SA WG2, to 23.501, 23.502 (eNS, TEI16, Rel-16)</t>
  </si>
  <si>
    <t>23.501 CR2389R1; 23.502 CR2332; 23.502 CR2450R1</t>
  </si>
  <si>
    <t>CRs to 23.501, 23.502 (5G_CIoT, Rel-16)</t>
  </si>
  <si>
    <t>23.501 CR2476; 23.501 CR2481; 23.501 CR2482; 23.502 CR2419R1; 23.502 CR2421; 23.502 CR2433R1; 23.502 CR2448R1</t>
  </si>
  <si>
    <t>CRs to 23.273 (5G_eLCS, Rel-16)</t>
  </si>
  <si>
    <t>23.273 CR0131R1; 23.273 CR0136R1</t>
  </si>
  <si>
    <t>CRs to 23.501 (5G_eSBA, Rel-16)</t>
  </si>
  <si>
    <t>23.501 CR2456R1; 23.501 CR2483R1</t>
  </si>
  <si>
    <t>CRs to 23.287, 23.501, 23.503 (eV2XARC, Rel-16)</t>
  </si>
  <si>
    <t>23.287 CR0152; 23.287 CR0153; 23.501 CR2228R4; 23.503 CR0499R1</t>
  </si>
  <si>
    <t>23.501 CR2408R2; 23.501 CR2475R1; 23.503 CR0483R2; 23.502 CR2358R2</t>
  </si>
  <si>
    <t>CR to 23.502 (5G_URLLC, Rel-16)</t>
  </si>
  <si>
    <t>23.502 CR2413R1</t>
  </si>
  <si>
    <t>CRs to 23.501, 23.502, 23.503 (Vertical_LAN, Rel-16)</t>
  </si>
  <si>
    <t>23.501 CR2416R1; 23.501 CR2465R1; 23.501 CR2466R1; 23.501 CR2468R1; 23.501 CR2470; 23.501 CR2472; 23.501 CR2486R1; 23.501 CR2488R1; 23.501 CR2504R1; 23.501 CR2511R1; 23.501 CR2512R1; 23.501 CR2521R1; 23.502 CR2411R1; 23.502 CR2434R1; 23.502 CR2451R1; 23.5</t>
  </si>
  <si>
    <t>CRs to 23.306, 23.501, 23.502, 23.503 (5WWC, Rel-16)</t>
  </si>
  <si>
    <t>23.306</t>
  </si>
  <si>
    <t>23.316 CR2050; 23.316 CR2051R1; 23.316 CR2053R1; 23.316 CR2054; 23.316 CR2055R1; 23.501 CR2510; 23.502 CR2452; 23.503 CR0502R1</t>
  </si>
  <si>
    <t>CR to 23.503 (ATSSS, Rel-16)</t>
  </si>
  <si>
    <t>23.503 CR0495R1</t>
  </si>
  <si>
    <t>CR to 23.228 (eIMS5G_SBA, Rel-16)</t>
  </si>
  <si>
    <t>23.228 CR1236</t>
  </si>
  <si>
    <t>CRs to 23.228, 23.502 (eNA, Rel-16)</t>
  </si>
  <si>
    <t>23.288 CR0188R1; 23.502 CR2425</t>
  </si>
  <si>
    <t>23.501 CR2487; 23.502 CR2383R2; 23.502 CR2412</t>
  </si>
  <si>
    <t>CRs to 23.167, 23.228, 23.401, 23.501, 23.502, 23.503 (TEI16, Rel-16)</t>
  </si>
  <si>
    <t>23.167 CR0358R1; 23.228 CR1237R1; 23.401 CR3614R1; 23.501 CR2477; 23.501 CR2485R1; 23.501 CR2490R1; 23.501 CR2499R1; 23.501 CR2500; 23.501 CR2502R1; 23.501 CR2523R1; 23.502 CR2400R2; 23.502 CR2406R1; 23.502 CR2407R1; 23.502 CR2414R1; 23.502 CR2415; 23.502</t>
  </si>
  <si>
    <t>CR to 23.502 (TEI16, Rel-16)</t>
  </si>
  <si>
    <t>23.502 CR2453</t>
  </si>
  <si>
    <t>Presentation of TR 23.776: 'Study on architecture enhancements for 3GPP support of advanced Vehicle-to-Everything (V2X) services; Phase 2' to TSG SA for information</t>
  </si>
  <si>
    <t>23.776</t>
  </si>
  <si>
    <t>FS_eV2XARC_Ph2</t>
  </si>
  <si>
    <t>Presentation of TR 23.752: 'Study on system enhancement for Proximity based Services (ProSe) in the 5G System (5GS)' to TSG SA for information</t>
  </si>
  <si>
    <t>23.752</t>
  </si>
  <si>
    <t>Presentation of TR 23.700-20: 'Study on enhanced support of Industrial Internet of Things (IIoT) in the 5G System (5GS)' to TSG SA for information</t>
  </si>
  <si>
    <t>1.3.0</t>
  </si>
  <si>
    <t>Presentation of TR 23.757: 'Study on architectural enhancements for 5G multicast-broadcast services' to TSG SA for information</t>
  </si>
  <si>
    <t>Presentation of TR 23.700-40: 'Study on enhancement of network slicing; Phase 2' to TSG SA for information</t>
  </si>
  <si>
    <t>Presentation of TR 23.700-93: 'Study on access traffic steering, switch and splitting support in the 5G System (5GS) architecture; Phase 2' to TSG SA for information</t>
  </si>
  <si>
    <t>Presentation of TR 23.700-07: 'Study on enhanced support of Non-Public Networks (NPN)' to TSG SA for information</t>
  </si>
  <si>
    <t>Presentation of TR 23.761: 'Study on system enablers for devices having multiple Universal Subscriber Identity Modules (USIM)' to TSG SA for information</t>
  </si>
  <si>
    <t>Presentation of TR 23.754: 'Study on supporting Unmanned Aerial Systems (UAS) connectivity, Identification and tracking' to TSG SA for approval</t>
  </si>
  <si>
    <t>FS_ID_UAS</t>
  </si>
  <si>
    <t>Presentation of TR 23.748: 'Study on enhancement of support for Edge Computing in 5G Core network (5GC)' to TSG SA for approval</t>
  </si>
  <si>
    <t>Presentation of TR 23.700-91: 'Study on enablers for network automation for the 5G System (5GS); Phase 2' to TSG SA for approval</t>
  </si>
  <si>
    <t>New WID on System enhancement for Proximity based Services in 5GS.</t>
  </si>
  <si>
    <t>SA WG6 status report to TSG SA#90</t>
  </si>
  <si>
    <t>SA WG6 ToR Update</t>
  </si>
  <si>
    <t>Presentation of TR 23.783 v1.0.0 for information</t>
  </si>
  <si>
    <t>23.783</t>
  </si>
  <si>
    <t>Presentation of TR 23.755 v1.0.0 for information</t>
  </si>
  <si>
    <t>Rel-16 CRs to TS23282 for eMCData2</t>
  </si>
  <si>
    <t>Rel-16 CRs to TS23281 for MONASTERY2</t>
  </si>
  <si>
    <t>Rel-16 CRs to TS23434 for SEAL</t>
  </si>
  <si>
    <t>Rel-16 CRs to TS23286 for V2XAPP</t>
  </si>
  <si>
    <t>Rel-17 CR to TR23764 for FS_eV2XAPP</t>
  </si>
  <si>
    <t>Rel-17 CRs to TS23281 and TS23379 for eMONASTERY2</t>
  </si>
  <si>
    <t>Rel-17 CRs to TS23280 and TS23379 for enh3MCPTT</t>
  </si>
  <si>
    <t>Rel-17 CRs to TS23282 for eMCData3</t>
  </si>
  <si>
    <t>Rel-17 CRs to TS23222 for EDGEAPP</t>
  </si>
  <si>
    <t>Rel-17 CRs to TS23286 and TS23434 for eV2XAPP</t>
  </si>
  <si>
    <t>eV2XAPP</t>
  </si>
  <si>
    <t>Rel-17 CRs to TS23434 for eSEAL</t>
  </si>
  <si>
    <t>Rel-17 CRs to TS23281 for TEI17</t>
  </si>
  <si>
    <t>Release 16 summary for WI MBMSAPI_MCS</t>
  </si>
  <si>
    <t>CATT, TD-Tech</t>
  </si>
  <si>
    <t>MBMSAPI_MCS</t>
  </si>
  <si>
    <t>Release 16 WI summary for MBMSAPI_MCS</t>
  </si>
  <si>
    <t>Ling Zhang</t>
  </si>
  <si>
    <t>Use of inclusive terminology</t>
  </si>
  <si>
    <t>21.801</t>
  </si>
  <si>
    <t>Frederic Firmin</t>
  </si>
  <si>
    <t>SA WG3 Chair</t>
  </si>
  <si>
    <t>Rel-16 CRs on Removal of AKMA from Rel-16</t>
  </si>
  <si>
    <t>Rel-17 CRs on TEI</t>
  </si>
  <si>
    <t>Rel-16 CRs on Security for 5G_eSBA</t>
  </si>
  <si>
    <t>Rel-16 CRs on Security aspects of Enhanced Network Slicing</t>
  </si>
  <si>
    <t>FS_IIoT_SEC</t>
  </si>
  <si>
    <t>FS_NR_IAB_Sec</t>
  </si>
  <si>
    <t>SA WG1 Report to TSG SA#90e</t>
  </si>
  <si>
    <t>SA WG1 Chair</t>
  </si>
  <si>
    <t>Proposed revision of the SA WG1 ToR</t>
  </si>
  <si>
    <t>SA WG1 chair's view on Rel-18 Timeline and SIDs</t>
  </si>
  <si>
    <t>Stage 1 CRs on eCPSOR_CON</t>
  </si>
  <si>
    <t>Stage 1 CRs on MuDE</t>
  </si>
  <si>
    <t>Stage 1 CRs on MPS2</t>
  </si>
  <si>
    <t>Inclusive Language in 3GPP Specifications</t>
  </si>
  <si>
    <t>This document supports the usage of inclusive language in 3GPP and suggests the replacement of related terms in 3GPP specifications which can be understood as offensive. It provides guidance to the working groups for the implementation of the necessary ch</t>
  </si>
  <si>
    <t>SA Chair, RAN Chair, CT Chair, SA WG1 Chair, SA WG2 Chair, SA WG3 Chair, SA WG4 Chair, SA WG5 Chair, SA WG6 Chair, RAN WG1 Chair, RAN WG2 Chair, RAN WG3 Chair, RAN WG4 Chair, RAN WG5 Chair, CT WG1 Chair, CT WG3 Chair, CT WG4 Chair, CT 6 Chair</t>
  </si>
  <si>
    <t>FS_RAILSS</t>
  </si>
  <si>
    <t>Rel-17 CRs on Management of the enhanced tenant concept</t>
  </si>
  <si>
    <t>eMEMTANE</t>
  </si>
  <si>
    <t>TEI11</t>
  </si>
  <si>
    <t>Rel-16 CRs on TEI Batch 1</t>
  </si>
  <si>
    <t>Rel-16 CRs on TEI Batch 2</t>
  </si>
  <si>
    <t>Rel-17 CRs on Enhancements on EE for 5G networks</t>
  </si>
  <si>
    <t>EE5GPLUS</t>
  </si>
  <si>
    <t>Rel-17 CRs on Intent driven management service for mobile network</t>
  </si>
  <si>
    <t>Rel-17 CRs on Charging enhancement for URLLC</t>
  </si>
  <si>
    <t>Rel-17 CRs on IMS Charging in 5G System Architecture</t>
  </si>
  <si>
    <t>5GSIMSCH</t>
  </si>
  <si>
    <t>Rel-17 CRs on N40 Interface Enhancements to Support GERAN and UTRAN</t>
  </si>
  <si>
    <t>TEI17_NIESGU</t>
  </si>
  <si>
    <t>Rel-15 CRs on SMS Charging in 5G System Architecture Phase 1</t>
  </si>
  <si>
    <t>5GS_Ph1-SMSCH</t>
  </si>
  <si>
    <t>Rel-17 CRs on Closed loop SLS Assurance</t>
  </si>
  <si>
    <t>eCOSLA</t>
  </si>
  <si>
    <t>TR 28.807 Study on management aspects of non-public networks</t>
  </si>
  <si>
    <t>TR 28.808 Study on management and orchestration aspects of integrated satellite components in a 5G network</t>
  </si>
  <si>
    <t>28.808</t>
  </si>
  <si>
    <t>FS_5GSAT_MO</t>
  </si>
  <si>
    <t>FS_5G_Prose_CH</t>
  </si>
  <si>
    <t>Release 16 WI summary for eMCData2</t>
  </si>
  <si>
    <t>AT&amp;T GNS Belgium SPRL</t>
  </si>
  <si>
    <t>Jerry Shih</t>
  </si>
  <si>
    <t>Proposed revision of SA WG5 ToR</t>
  </si>
  <si>
    <t>Revised SID: Feasibility Study on Enhancement of Network Slicing Phase 2.</t>
  </si>
  <si>
    <t>Revised SID: Study on Access Traffic Steering, Switch and Splitting support in the 5G system architecture Phase 2.</t>
  </si>
  <si>
    <t>TEI17_DCAMP</t>
  </si>
  <si>
    <t>Terms of Reference (ToR) for SA WG3 (SA WG3)</t>
  </si>
  <si>
    <t>SA WG3 Chair, MCC</t>
  </si>
  <si>
    <t>Rel-16 CRs on TEI Batch 3</t>
  </si>
  <si>
    <t>Rel-16 CRs on NRM enhancements Batch 2</t>
  </si>
  <si>
    <t>Service requirements for enhancing service function chaining support by 5G network</t>
  </si>
  <si>
    <t>QoS parameter handling for PDU session transfer between 3GPP and non-3GPP access</t>
  </si>
  <si>
    <t>Tao Wan</t>
  </si>
  <si>
    <t>26.501 CR0023; 26.501 CR0024; 26.501 CR0020R2; 26.501 CR0022R1; 26.501 CR0025R1; 26.501 CR0026</t>
  </si>
  <si>
    <t>26.114 CR0505</t>
  </si>
  <si>
    <t>26.118 CR0004; 26.118 CR0005</t>
  </si>
  <si>
    <t>26.234 CR0232</t>
  </si>
  <si>
    <t>26.346 CR0656; 26.346 CR0635R2</t>
  </si>
  <si>
    <t>26.512 CR0004R3</t>
  </si>
  <si>
    <t>26.928 CR0001</t>
  </si>
  <si>
    <t>33.128 CR0152; 33.128 CR0143R1; 33.128 CR0149R2; 33.128 CR0151R1</t>
  </si>
  <si>
    <t>23.282 CR0247R1; 23.282 CR0242R1; 23.282 CR0244R1; 23.282 CR0248R1; 23.282 CR0245R2; 23.282 CR0243R2</t>
  </si>
  <si>
    <t>23.281 CR0155; 23.281 CR0156; 23.281 CR0157; 23.281 CR0154R1</t>
  </si>
  <si>
    <t>23.434 CR0029R1; 23.434 CR0030R1; 23.434 CR0036R1; 23.434 CR0033R1</t>
  </si>
  <si>
    <t>23.286 CR0033R1</t>
  </si>
  <si>
    <t>23.764 CR0002; 23.764 CR0003; 23.764 CR0004; 23.764 CR0001R1</t>
  </si>
  <si>
    <t>23.281 CR0153; 23.379 CR0285</t>
  </si>
  <si>
    <t>23.280 CR0275R1; 23.379 CR0280R1; 23.280 CR0278R1; 23.379 CR0283R1; 23.379 CR0279R2</t>
  </si>
  <si>
    <t>23.282 CR0246; 23.282 CR0249; 23.282 CR0251; 23.282 CR0250R1; 23.282 CR0252R1; 23.282 CR0253R1</t>
  </si>
  <si>
    <t>23.222 CR0078R2</t>
  </si>
  <si>
    <t>23.286 CR0022R1; 23.286 CR0023R1; 23.286 CR0024R1; 23.286 CR0025R1; 23.286 CR0021R2; 23.434 CR0027R3; 23.286 CR0026R1; 23.286 CR0030R1; 23.286 CR0031R1; 23.286 CR0027R2; 23.434 CR0031R2; 23.286 CR0028R2; 23.286 CR0034R2; 23.286 CR0036R1; 23.286 CR0032R2</t>
  </si>
  <si>
    <t>23.434 CR0034R1; 23.434 CR0032R2; 23.434 CR0035R1</t>
  </si>
  <si>
    <t>23.281 CR0152</t>
  </si>
  <si>
    <t>33.512 CR0008; 33.513 CR0003; 33.514 CR0004; 33.515 CR0006; 33.516 CR0002; 33.519 CR0003; 33.117 CR0066R1</t>
  </si>
  <si>
    <t>33.180 CR0151; 33.180 CR0152</t>
  </si>
  <si>
    <t>33.535 CR0043; 33.535 CR0046; 33.535 CR0047R1; 33.501 CR0959R1; 33.220 CR0206R1; 33.535 CR0053R1; 33.535 CR0045R1</t>
  </si>
  <si>
    <t>33.501 CR0958; 33.220 CR0205R1</t>
  </si>
  <si>
    <t>33.220 CR0207R1</t>
  </si>
  <si>
    <t>33.310 CR0113R1; 33.501 CR0976; 33.501 CR0961R1; 33.501 CR1013R1; 33.501 CR1017R1</t>
  </si>
  <si>
    <t>33.310 CR0116; 33.222 CR0052R1</t>
  </si>
  <si>
    <t>33.310 CR0115; 33.501 CR1005; 33.501 CR0907R2; 33.501 CR1006R1; 33.501 CR0972R1; 33.501 CR0987R1</t>
  </si>
  <si>
    <t>33.501 CR0835R3; 33.501 CR0957; 33.501 CR0997; 33.501 CR0998; 33.501 CR1001; 33.501 CR1002; 33.501 CR1010; 33.501 CR1011; 33.501 CR0956R1; 33.501 CR0955R1; 33.501 CR1003R1; 33.501 CR1004R1; 33.501 CR0967R1; 33.501 CR0968R1; 33.501 CR0983R1; 33.501 CR0984R1</t>
  </si>
  <si>
    <t>33.501 CR0970; 33.501 CR0971</t>
  </si>
  <si>
    <t>33.536 CR0017; 33.536 CR0019R1; 33.536 CR0020R1; 33.536 CR0021R1</t>
  </si>
  <si>
    <t>22.261 CR0488R1; 22.261 CR0489R1</t>
  </si>
  <si>
    <t>22.173 CR0131R1</t>
  </si>
  <si>
    <t>22.153 CR0047; 22.153 CR0048R1</t>
  </si>
  <si>
    <t>22.263 CR0012</t>
  </si>
  <si>
    <t>22.011 CR0319; 22.261 CR0481R1; 22.261 CR0482R1; 22.261 CR0479R1; 22.261 CR0480R1; 22.280 CR0143R1; 22.011 CR0321R1</t>
  </si>
  <si>
    <t>22.101 CR0570R1; 22.261 CR0478R1; 22.115 CR0105R1</t>
  </si>
  <si>
    <t>28.201 CR0004; 28.201 CR0006; 28.201 CR0007; 28.201 CR0002R1</t>
  </si>
  <si>
    <t>28.202 CR0001R1; 28.202 CR0002R1; 32.291 CR0283R1</t>
  </si>
  <si>
    <t>28.313 CR0005; 28.313 CR0006; 28.541 CR0407; 28.541 CR0378R1; 28.541 CR0381R1; 28.541 CR0383R1; 28.541 CR0384R1; 28.313 CR0004R1; 28.313 CR0001R1; 28.313 CR0002R1; 28.541 CR0385R2; 28.541 CR0386R2</t>
  </si>
  <si>
    <t>28.530 CR0031R1</t>
  </si>
  <si>
    <t>28.310 CR0003; 28.310 CR0004; 28.310 CR0005; 28.310 CR0007</t>
  </si>
  <si>
    <t>32.103 CR0028; 32.103 CR0029; 32.103 CR0030; 32.103 CR0031; 32.103 CR0026R1; 32.103 CR0027R1</t>
  </si>
  <si>
    <t>32.291 CR0284; 32.298 CR0844R1; 32.298 CR0845R1; 32.290 CR0136R1; 32.290 CR0137R1; 32.291 CR0285R1; 32.298 CR0842R1; 32.298 CR0843R1; 32.291 CR0304</t>
  </si>
  <si>
    <t>28.532 CR0156; 28.530 CR0032; 28.533 CR0074; 28.541 CR0398; 28.541 CR0400; 28.535 CR0012; 28.530 CR0035; 28.541 CR0405; 28.541 CR0406; 28.531 CR0059R1; 28.532 CR0150R1; 28.532 CR0155R1; 28.532 CR0157R1; 28.532 CR0158R1; 28.532 CR0148R1; 28.532 CR0154R1; 28.532 CR0152R1; 28.533 CR0073R1; 28.623 CR0111R1; 28.623 CR0112R1; 28.536 CR0008R1</t>
  </si>
  <si>
    <t>32.291 CR0272; 32.291 CR0280; 32.274 CR0077; 32.290 CR0134; 32.298 CR0832; 32.298 CR0839; 32.291 CR0288; 32.291 CR0289; 32.298 CR0847; 32.290 CR0135R1; 32.255 CR0249R1; 32.298 CR0829R1; 32.255 CR0250R1; 32.291 CR0275R1; 32.255 CR0252R1; 32.298 CR0830R1; 32.291 CR0278R1; 32.290 CR0132R1; 32.291 CR0281R1; 32.291 CR0282R1; 32.274 CR0079R1; 32.255 CR0256R1; 32.298 CR0834R1; 32.298 CR0831R2; 32.291 CR0277R2</t>
  </si>
  <si>
    <t>32.160 CR0010R1; 32.425 CR0200; 32.423 CR0119R1</t>
  </si>
  <si>
    <t>28.541 CR0408; 28.530 CR0033R1; 28.530 CR0034R1; 28.531 CR0058R1; 28.541 CR0399R1</t>
  </si>
  <si>
    <t>28.532 CR0153; 28.552 CR0277; 28.552 CR0279; 28.552 CR0280; 28.554 CR0066; 28.554 CR0067; 28.552 CR0281; 28.554 CR0068; 28.554 CR0069; 28.552 CR0276R1; 28.552 CR0278R1</t>
  </si>
  <si>
    <t>28.532 CR0160R1</t>
  </si>
  <si>
    <t>28.623 CR0108; 28.541 CR0377; 28.541 CR0379; 28.541 CR0380; 28.623 CR0110; 28.541 CR0393; 28.550 CR0064; 28.622 CR0092; 28.623 CR0114; 28.541 CR0388R1; 28.541 CR0389R1; 28.541 CR0394R1; 28.541 CR0395R1; 28.622 CR0090R1; 28.622 CR0091R1; 28.623 CR0113R1</t>
  </si>
  <si>
    <t>28.552 CR0266R1</t>
  </si>
  <si>
    <t>28.554 CR0059R1; 28.554 CR0060R1; 28.554 CR0061R1</t>
  </si>
  <si>
    <t>28.554 CR0064R1; 28.554 CR0065R1</t>
  </si>
  <si>
    <t>28.554 CR0071R1</t>
  </si>
  <si>
    <t>32.422 CR0351; 32.422 CR0352; 32.423 CR0118; 32.422 CR0349R1; 32.422 CR0350R1; 28.622 CR0089R1; 28.623 CR0109R1; 32.422 CR0347R1; 32.422 CR0348R1; 28.623 CR0117R1; 28.622 CR0094R1</t>
  </si>
  <si>
    <t>28.658 CR0053; 28.658 CR0054</t>
  </si>
  <si>
    <t>28.812 CR0003</t>
  </si>
  <si>
    <t>28.541 CR0382R1; 28.313 CR0007R2</t>
  </si>
  <si>
    <t>32.255 CR0254R1; 32.255 CR0255R1; 32.255 CR0260R1; 32.255 CR0261R1; 32.255 CR0263R1</t>
  </si>
  <si>
    <t>32.260 CR0405R1; 32.260 CR0404R2; 32.260 CR0407R1; 32.275 CR0075R1; 32.290 CR0143R1; 32.275 CR0076R1; 32.275 CR0077R1</t>
  </si>
  <si>
    <t>32.290 CR0138</t>
  </si>
  <si>
    <t>32.240 CR0413R1; 32.290 CR0144R1</t>
  </si>
  <si>
    <t>32.291 CR0270R1; 32.291 CR0271R1</t>
  </si>
  <si>
    <t>32.298 CR0835R1; 32.298 CR0836R1; 32.298 CR0837R1; 32.298 CR0838R1; 32.298 CR0840R1; 32.298 CR0841R1; 32.291 CR0286R1; 32.291 CR0287R1</t>
  </si>
  <si>
    <t>32.298 CR0833</t>
  </si>
  <si>
    <t>32.423 CR0117</t>
  </si>
  <si>
    <t>28.535 CR0022R1; 28.535 CR0015R1; 28.535 CR0019R1; 28.535 CR0021R1</t>
  </si>
  <si>
    <t>32.255 CR0248</t>
  </si>
  <si>
    <t>28.532 CR0149R2; 28.550 CR0065; 28.622 CR0093; 28.532 CR0162; 32.158 CR0016; 28.530 CR0036; 32.291 CR0301; 32.291 CR0302; 32.298 CR0852; 28.532 CR0161R1; 28.623 CR0115R1; 28.533 CR0076; 32.291 CR0294R1; 32.255 CR0259R1; 32.255 CR0265R1; 32.255 CR0266R1; 32.290 CR0140R1; 32.290 CR0142R1</t>
  </si>
  <si>
    <t>28.541 CR0411; 28.541 CR0412; 28.622 CR0095; 28.541 CR0418; 28.541 CR0419; 28.541 CR0420; 28.541 CR0421; 28.541 CR0422; 28.541 CR0423; 32.160 CR0011R1; 28.541 CR0409R1; 28.541 CR0410R1; 32.160 CR0012R1; 28.623 CR0118R1</t>
  </si>
  <si>
    <t>Error correction and clarification of Annex O</t>
  </si>
  <si>
    <t>Support for Public Safety Needs in Release 17</t>
  </si>
  <si>
    <t>FirstNet, AT&amp;T ,NTIA , UK Home Office, MINISTERE DE L'INTERIEUR FRANÇAIS, SyncTechno Inc., Suomen Erillisverkot Oy, A.S.T.R.I.D. S.A., Norwegian Communications Authority, Softil.</t>
  </si>
  <si>
    <t>Ihab Guirguis</t>
  </si>
  <si>
    <t>Quality improvement - enumeration of requirements in TS 22.263</t>
  </si>
  <si>
    <t>AVPROD</t>
  </si>
  <si>
    <t>Maria Dolores Perez Guirao</t>
  </si>
  <si>
    <t>Ming Ai</t>
  </si>
  <si>
    <t>Inputs to the Release 18 Prioritization</t>
  </si>
  <si>
    <t>Satish Nanjunda Swamy</t>
  </si>
  <si>
    <t>Discussion on documenting Edge Computing in SA WG2</t>
  </si>
  <si>
    <t>Susana Sabater</t>
  </si>
  <si>
    <t>Revised New WID on Enablers for Network Automation for 5G - phase 2</t>
  </si>
  <si>
    <t>Removal of SMSF registration notification flag</t>
  </si>
  <si>
    <t>NTT DOCOMO, Nokia, Nokia Shanghai Bell, Huawei</t>
  </si>
  <si>
    <t>Atsushi Minokuchi</t>
  </si>
  <si>
    <t>33.127 CR0092; 33.128 CR0121; 33.128 CR0122; 33.128 CR0120R1; 33.128 CR0130R1; 33.128 CR0131; 33.127 CR0094R1; 33.127 CR0095R1; 33.128 CR0133R1; 33.127 CR0096R1; 33.128 CR0141; 33.127 CR0099; 33.127 CR0100; 33.128 CR0144; 33.128 CR0145; 33.128 CR0139R1; 33.128 CR0138R1; 33.126 CR0016R1; 33.128 CR0136R4; 33.128 CR0140R1; 33.128 CR0142R1; 33.127 CR0098R1; 33.128 CR0147R1; 33.127 CR0097R3; 33.128 CR0150R1; 33.128 CR0149R2; 33.128 CR0151R1</t>
  </si>
  <si>
    <t>Siemens, Daimler, Volkswagen AG, Novamint, BMWi, Philips, Sennheiser, ETRI, EBU, Bosch</t>
  </si>
  <si>
    <t>We reflect on the enumeration of requirements in TS 22.104 and TS 22.261</t>
  </si>
  <si>
    <t>Quality improvement - enumeration of requirements in TS 22.261 (R17; this CR does not introduce any technical change)</t>
  </si>
  <si>
    <t>17.4.0</t>
  </si>
  <si>
    <t>Quality improvement - enumeration of requirements in TS 22.261 (Rel-18; this CR does not introduce any technical change)</t>
  </si>
  <si>
    <t>Huawei, HiSilicon, China Mobile, China Unicom, China Telecom, Lenovo, Motorola Mobility</t>
  </si>
  <si>
    <t>Huawei, CBN</t>
  </si>
  <si>
    <t>This document provides the revised 5MBS WID based on S2-2009237</t>
  </si>
  <si>
    <t>New WID on enhancement of support for Edge Computing in 5G Core network. Removing the EN in WID.</t>
  </si>
  <si>
    <t>Adrian Buckley</t>
  </si>
  <si>
    <t>Release 16 WI summary for MCCI</t>
  </si>
  <si>
    <t>Sepura Ltd</t>
  </si>
  <si>
    <t>MCCI, MCCI_CT</t>
  </si>
  <si>
    <t>Kit Kilgour</t>
  </si>
  <si>
    <t>On SA WG1 requirements enumeration</t>
  </si>
  <si>
    <t>Summary for work item 'Multi-device and multi-identity (MUD)'</t>
  </si>
  <si>
    <t>MuD</t>
  </si>
  <si>
    <t>Summary of enh2MCPTT feature in Release 16</t>
  </si>
  <si>
    <t>Motorola Solutions UK Ltd.</t>
  </si>
  <si>
    <t>enh2MCPTT, enh2MCPTT-CT, enh2MCPTT</t>
  </si>
  <si>
    <t>This document is the work item summary for enh2MCPTT.</t>
  </si>
  <si>
    <t>Dominic Lazara</t>
  </si>
  <si>
    <t>TSG RAN Chair, TSG CT Chair, TSG SA Chair</t>
  </si>
  <si>
    <t>Release 17 Timeline.</t>
  </si>
  <si>
    <t>TSGs calendar 2022 and 2023.</t>
  </si>
  <si>
    <t>Study on 5G media streaming extensions.</t>
  </si>
  <si>
    <t>New WID on Support of Enhanced Industrial IIoT.</t>
  </si>
  <si>
    <t>New WID on Architectural enhancements for 5G multicast-broadcast services.</t>
  </si>
  <si>
    <t>New WID on Work Item on Enablers for Network Automation for 5G - phase 2.</t>
  </si>
  <si>
    <t>New WID on Enhancement of Network Slicing Phase 2.</t>
  </si>
  <si>
    <t>New WID on Access Traffic Steering, Switch and Splitting support in the 5G system architecture; Phase 2.</t>
  </si>
  <si>
    <t>New WID on System enablers for Multi-USIM devices.</t>
  </si>
  <si>
    <t>New WID on Support of Unmanned Aerial Systems Connectivity, Identification, and Tracking.</t>
  </si>
  <si>
    <t>New WID on Enhanced support of Non-Public Networks.</t>
  </si>
  <si>
    <t>New WID on Enhancement of support for Edge Computing in 5G Core network.</t>
  </si>
  <si>
    <t>Revised SID Study on application layer support for UAS service .</t>
  </si>
  <si>
    <t>New WID Enhanced Service Enabler Architecture Layer for Verticals.</t>
  </si>
  <si>
    <t>New WID application layer support for Unmanned Aerial System (UAS).</t>
  </si>
  <si>
    <t>Summary of change: Addition of clause and annex to introduce above-mentioned requirement and provide examples of alternative terms</t>
  </si>
  <si>
    <t>4.X (new), annex Z (new)</t>
  </si>
  <si>
    <t>Revised SID on IIoT Security.</t>
  </si>
  <si>
    <t>Revised SID SID: Study on Security for NR Integrated Access and Backhaul.</t>
  </si>
  <si>
    <t>Revised WID Authentication and key management for applications based on 3GPP credential in 5G.</t>
  </si>
  <si>
    <t>New SID on the security of the system enablers for devices having multiple Universal Subscriber Identity Modules (USIM).</t>
  </si>
  <si>
    <t>WID on removal of AKMA from Rel-16.</t>
  </si>
  <si>
    <t>New WID on Adapting BEST for use in 5G networks.</t>
  </si>
  <si>
    <t>New SID on eSBA security.</t>
  </si>
  <si>
    <t>Revised WID: Study on Supporting of Railway Smart Station Services (FS_RAILSS) (from S1-204385).</t>
  </si>
  <si>
    <t>New Study on FRMCS Evolution (from S1-204383).</t>
  </si>
  <si>
    <t>New SID: Study on supporting tactile and multi-modality communication services (from S1-204384).</t>
  </si>
  <si>
    <t>New WID on Support for Service Function Chaining (from S1-204386).</t>
  </si>
  <si>
    <t>Inclusive Language in 3GPP Specifications.</t>
  </si>
  <si>
    <t>Revised SID on charging aspects of Enhanced Proximity-based Services in 5GC.</t>
  </si>
  <si>
    <t>New WID on Management Aspects of 5G Network Sharing.</t>
  </si>
  <si>
    <t>New SID on Charging Aspects of 5G LAN-type Services.</t>
  </si>
  <si>
    <t>SID on Charging Aspects for Network Slicing Phase 2.</t>
  </si>
  <si>
    <t>CVD process update.</t>
  </si>
  <si>
    <t>Summary of change: This CR proposes to add the following aspects for service requirements: Allowing authorized third parties to request utilisation of specific service function and service function chaining for their applications. Allowing service function chaining inunder control of the operator network including Service Hosting Environment Allowing the management of service function and service function chaining. Addressing charging aspects Rev2, is a revision of the SA WG1 agreed CR S1-204388 (which was supported by Intel, Deutsche Telekom AG, Convida Wireless, KDDI, Matrixx, Verizon UK Ltd, Spreadtrum, Tencent) in the CR package in SP-201041. This is submitted to TSG#90 and aims to improve the terminology as the term 5G network (which is where the Service Hosting Environment is indicated to be located) in the context of this work is not defined and we need to avoid considering the Service Hosting environment is in a 5GS NF or entity. This CR, in line with the 22.101 requirements that imply the FMSS is supported on SGi-LAN, clarifies the Service Hosting Environment is in a Data Network where the Hosted Services are hosted. Also, it is clarified the Service Hosting Environment can be controlled by a third party in the existing definition in clasue 3.1, which is now in conflict with the added requirement to enable deployments where the Service Hosting Environment is controlled by a third party.</t>
  </si>
  <si>
    <t>3.1; new clause; 9.1</t>
  </si>
  <si>
    <t>SFCin5G</t>
  </si>
  <si>
    <t>Summary of change: The SMF shall include all QoS Rules, QoS Flow level QoS parameters and QoS Profiles that are applicable to the PDU session for the target access.</t>
  </si>
  <si>
    <t>4.9.2.1, 4.9.2.2, 4.9.2.3.1, 4.9.2.3.2, 4.9.2.4.1, 4.9.2.4.2, 5.2.8.2.3, 4.3.2.2.2</t>
  </si>
  <si>
    <t>Summary of change: Text color of red is removed A typo is corrected An outplaced line in the figure is corrected An clarification of authentication method selection based on anoymous SUPI is added</t>
  </si>
  <si>
    <t>Annex O</t>
  </si>
  <si>
    <t>China Mobile, Huawei</t>
  </si>
  <si>
    <t>New WID on Enablers for Network Automation for 5G - phase 2.</t>
  </si>
  <si>
    <t>Rel-16 mirror CR: Summary of change: Removal of SMSF registration notification flag</t>
  </si>
  <si>
    <t>4.2.5.2, 4.2.5.3, 4.13.3.9</t>
  </si>
  <si>
    <t>Enumeration of TS 22.104 and TS 22.261: a bird's eye perspective.</t>
  </si>
  <si>
    <t>Summary of change: Enumeration of all requirements in TS 22.261 Rel-17</t>
  </si>
  <si>
    <t>5.1.2, 6.1.2, 6.2.2, 6.2.3, 6.2.4, 6.3.2, 6.4.2, 6.5.2, 6.6.2, 6.7.2, 6.8, 6.9.2, 6.10.2, 6.11.2, 6.12.2, 6.13.2, 6.14.2, 6.15.2, 6.16.2, 6.17.2, 6.18.2, 6.19.2, 6.21.2, 6.22.2, 6.23.2, 6.24.2, 6.25.2, 6.26.2, 6.27.2, 6.30.2, 6.31.2, 6.34.2, 7.1, 7.2.3.2, 7.3.2, 7.4.2, 7.5.2, 7.6, 7.7, 8.2, 8.3, 8.4, 8.5, 8.6, 8.7, 8.8, 8.9, 9.1, 9.2</t>
  </si>
  <si>
    <t>Summary of change: Enumeration of all requirements in TS 22.261 Rel-18</t>
  </si>
  <si>
    <t>Summary of change: Enumeration of all requirements in TS 22.104 Rel-17</t>
  </si>
  <si>
    <t>5.2, 5.3, 5.4, 5.5, 5.6, 5.6A, 5.7, 5.8, 6.2, 7.2</t>
  </si>
  <si>
    <t>This contribution proposes not to approve S2-2008237 (CR 2413 TS23.502) and rather send it back to SA WG2 for their further discussion.</t>
  </si>
  <si>
    <t>Discussion on URLLC QoS Monitoring.</t>
  </si>
  <si>
    <t>New WID: Architectural enhancements for 5G multicast-broadcast services.</t>
  </si>
  <si>
    <t>Huawei, AT&amp;T, CATT, Charter Communications, China Telecom, China Unicom, Deutsche Telekom, Ericsson, Futurewei, Intel, Interdigital, KDDI, KPN, Telecom Italia, Telefonica, Telia Company, Tencent, Verizon, Vodafone, ZTE</t>
  </si>
  <si>
    <t>This contribution proposes to send back S2-2007918 (CR 2450 TS23.502) to SA WG2 for further discussion due to issues and inconsistencies with the current CR.</t>
  </si>
  <si>
    <t>Discussion on Redirection for EPS Fallback correction.</t>
  </si>
  <si>
    <t>EMeeting Operating procedure proposals.</t>
  </si>
  <si>
    <t>As agreed during TSG#89-e meetings, a decision on further shift of the 3GPP Release 17 timeline needs to be taken by the RAN, SA and CT during their TSG#90-e meetings in December 2020. A prolongation for Rel-17 stage 2 related work was already granted during TSG#89-e meetings, without indicating a fixed conclusion date.</t>
  </si>
  <si>
    <t>This contribution indicates that dates for the 2022 and 2023 TSG plenary meetings, as agreed by the TSG chairs. Due to the new hosting model this contribution also shows a way forward in how to assign hosts to the TSG and WG meetings.</t>
  </si>
  <si>
    <t>Presentation slides: Overview SA WG Meetings during H1/2021</t>
  </si>
  <si>
    <t>Current SA WG4 ToR are available at https://www.3gpp.org/specifications-groups/sa-plenary/sa4-codec/home. These were last updated at SA WG4#86 in October 2015.  TSG SA#86 tasked SA WGs to update their ToR with a new template (https://www.3gpp.org/ftp/TSG_SA/TSG_SA/TSGS_86/Docs/SP-191327.zip). This document proposes such update according to the new template.  Furthermore, this document also proposes modifications to SA WG4 ToR to reflect its current scope of work. This is provided for approval.</t>
  </si>
  <si>
    <t>Objective: The objective of this study is in the context of the above potential improvements and extensions, referred to as key topics. Specifically, for each of the above key topics, the following objectives are identified: 1. Document the above key topics in more detail, in particular how they relate to the 5GMS Architecture and protocols. 2. Study collaboration scenarios between the 5G System and Application Provider for each of the key topics. 3. Based on the 5GMS Architecture, develop one or more deployment architectures that address the key topics and the collaboration models. 4. Map the key topics to basic functions and develop high-level call flows. 5. Identify the issues that need to be solved. 6. Provide candidate solutions (including call flows) for each of the identified issues. 7. Coordinate work with other 3GPP groups e.g. SA WG2, SA WG3, SA WG5, and others as needed. 8. Coordinate work with external organizations such as DASH-IF, CTA WAVE, ISO/IEC JTC29 WG3 (MPEG Systems), or IETF, as needed. 9. Identify gaps and recommend potential normative work for stage-2 call flows and possibly stage-3. The work primarily focuses on stage-2 improvements for the 5GMS Architecture. Optimizations targeting stage-3 are not expected to be addressed in detail but are deferred to potential normative work. The work explicitly excludes specific topics dealt with in FS_5GMS_Multicast and FS_EMSA.</t>
  </si>
  <si>
    <t>Abstract of document: The objective of this Technical Report 'Study on architecture enhancements for 3GPP support of advanced Vehicle-to-Everything (V2X) services; Phase 2' is to investigate 5G System enhancements based on what has been specified in Rel-16, for enhanced support of V2X operation for pedestrian UEs (i.e. UEs for Vulnerable Road Users), e.g. V2X communication with power efficiency, according to vehicular services requirements defined in TS 22.185 and TS 22.186. The following Key Issue has been studied: Key Issue #1: Support of QoS aware NR PC5 power efficiency for pedestrian UEs  Changes since last presentation: This is the first time the TR is presented to TSG SA. The TR is 86% complete.  Outstanding Issues: Conclusions for PC5 DRX operation are dependent on RAN output.  Contentious Issues: None.</t>
  </si>
  <si>
    <t>Abstract of document: TR 23.752 contains the output of the FS_5G_ProSe study (SID in SP-200444 that is revision of SP-190443). The objective of this Technical Report is to identify and evaluate architecture enhancements of 5G System design needed to support proximity based services based on SA WG1 requirements defined in TS 22.278, TS 22.261 and TS 22.115 and determine which of the solutions can proceed to normative specifications. The TR contains the following key issues and the related solutions.  Key Issue #1: ProSe Direct discovery Key Issue #2: Support for NR PC5 ProSe communication Key Issue #3: Support of UE-to-Network Relay Key Issue #4: Support of UE-to-UE Relay Key Issue #5: Support direct communication path selection between PC5 and Uu Key Issue #6: Support direct communication path switching between PC5 and Uu (This key issue is not addressed within Rel-17 timeframe.) Key Issue #7: Charging for PC5 Key Issue #8: Support of PC5 Service Authorization and Policy/Parameter Provisioning  Changes since last presentation to TSG SA: This is the first presentation to TSG SA. The progress of the TR is considered at 90%.  Outstanding Issues: The decision to support Layer 3-based UE-to-Network Relay solution, Layer 2-based UE-to-Network Relay solution, or both will be determined taking into account feedback from RAN WG2 and SA WG3. The decision to support Layer 3-based UE-to-UE Relay solution, Layer 2-based UE-to-UE Relay solution, or both will be determined taking into account feedback from RAN WG2 and SA WG3. The decision to support Control Plane based UE usage reporting or User Plane based UE usage reporting will be determined taking into account feedback from SA WG5. Contentious Issues: None.</t>
  </si>
  <si>
    <t>Abstract of document: The document is the outcome of FS_IIoT study. The study would enable enhanced support of IEEE TSN, also enhancements for Time Sensitive Communication to support deterministic applications. Following Key Issues were prioritized: - KI#1: Uplink Time Synchronization - KI#2: UE-UE TSC communication - KI#3A: Exposure of QoS and related enhancements - KI#3B: Exposure of Time Synchronization and support for PTP time sync - KI#5: Use of Survival Time for Deterministic Applications in 5GS  Changes since last presentation to SA: Solutions have been updated, open items have been resolved and conclusions for all key issues have also been enhanced. The TR comprises of conclusions for all Key issues targeted for Rel-17. The TR has reached 95% completion status.  Outstanding Issues: Resolution of 5 Editor's notes regarding the following items: 1) Key Issue #3A Exposure of deterministic QoS: Need for Burst Spread from AF. 2) Key Issue #3A Exposure of deterministic QoS: Need for Jitter measurement and reporting to AF. 3) Key Issue #3B Exposure of TSC Services: Need to include validity time for AF time sync request. 4) Dependency on SA WG1 input for H&amp;F (KI#3A) 5) Dependency on RAN WG2 for Communication service availability (KI#5). Items 4) and 5) can be resolved during normative work.  Contentious Issues: 1) Key Issue #3A Exposure of deterministic QoS a. Need for Burst Spread from AF. b. Need for Jitter measurement and reporting to AF 2) Key Issue #3B Exposure of TSC Services. a. Need to include validity time for AF time sync request.</t>
  </si>
  <si>
    <t>Abstract of document: TR 23.757 contains the output of the FS_5MBS study (SID in SP-200690 that is revision of SP-200092). This Technical Report studies and evaluates architectural enhancements to the 5G System to address the following objective. Objective: A: Enabling general MBS services over 5GS. Support general multicast and broadcast communication services, e.g., transparent IPv4/IPv6 multicast delivery, IPTV, software delivery over wireless, group communications and IoT applications, V2X applications, public safety. The TR contains the following key issues and the related solutions.  Key Issue #1: MBS session management Key Issue #2: Definition of Service Levels Key Issue #3: Levels of authorization for Multicast communication services Key Issue #4: QoS level support for Multicast and Broadcast communication services Key Issue #6: Local MBS service Key Issue #7: Reliable delivery method switching between unicast and multicast Key Issue #9: Minimizing the interruption of public safety services upon transition between NR/5GC and E-UTRAN/EPC Changes since last presentation to TSG SA: This is the second presentation to TSG SA. The TR includes new and updated solutions for all the above Key Issues.  The TR includes the evaluations and conclusions for all the above Key Issues. The TR is 90% complete. Outstanding Issues: The following outstanding issues are to be resolved: KI#1:  1. UP-based join. 2. Aspects including Roaming, UE join involving ETSUN procedure, DDoS treatment, MB-SMF ID retrieving, Additional ID for Location dependent MBS.  3. TMGI to identify MBS sessions/services in an SNPN, and efficiently signal. 4. Interface to use by the (MB)UPF to receives traffic for 5GC individual MBS traffic delivery method. 5. Establish/update the associated PDU session for 5GC individual MBS traffic delivery. 6. Whether the UE can stop receiving traffic of a multicast session without indicating leaving in CM-IDLE state or CM-CONNECTED with RRC-INACTIVE state relies on RAN WG feedback. 7. Coordination with SA WG4 is required to determine MBSF-C and MBSF-U functionality. 8. RAN and/or SA WG3 is assumed to determine the handling of the security for MBS traffic. 9. How the NG-RAN node notify session activation to UEs relies on RAN WG feedback. KI#3: 1. 5GC support of authorization for UE joining a specific multicast MBS Service by application server. KI#4:  1. Priority upgrade for MBS Session from MCPTT AS. 2. Session-AMBR is required can be determined by operator policy and/agreement with the service provider. KI#7: 1. Mapping information provided towards the UE. 2. How 5GC Shared MBS delivery is enabled for the UE will be developed with RAN WGs. 3. Support for lossless handover with data forwarding from NG-RAN supporting 5MBS to the NG-RAN not supporting 5MBS needs confirmation by RAN. 4. Assistance information from CN is needed, needs further confirmation when the relevant conclusion is reached in RAN WGs. KI#9: 1. UE triggering the switch from individual delivery over PDN connection to eMBMS delivery. 2. EPS bearer(s) can be associated with MBS session, i.e. used for 5MBS individual delivery. Need RAN WGs feedback to resolve RAN dependent issues Contentious Issues: None.</t>
  </si>
  <si>
    <t>Abstract of document: This study aims at identifying the gaps that need to be filled in providing support in the specifications owned by SA WG2 for the Generic Network Slice Template (GST) attributes defined by GSMA 5GJA and are captured in document NG.116. According to NG.116, several Network Slice Types (NESTs) can be derived by assigning values to applicable attributes defined in the GST. The following Key Issues have been prioritized for Rel-17 at TSG SA#86: Key Issue #1: Support of network slice related quota on the maximum number of UEs Key Issue #2: Support of network slice related quota on the maximum number of PDU Sessions Key Issue #3: limitation of data rate per network slice in UL and DL per UE Key Issue #4: Support for network slice quota event notification in a network slice Key Issue #5: Dynamic adjustment to meet the limitation of data rate per network slice in UL and DL Key Issue #6: Constraints on simultaneous use of the network slice Key Issue #7: Support of 5GC assisted cell selection to access network slice  Changes since last presentation: More solutions are added in the TR to address the key issues. Evaluations for each key issue are agreed. Conclusions on key issue 1 and key issue 2 are agreed. CHF based solution and non CHF based solutions (e.g. NSSF, PCF and new NF) have been extensively discussed in SA WG2. SA WG2 finally agreed to define new NF based solution for key issue 1 and key issue 2. An LS is sent to SA WG5 to notify the progress and ask further coordination between SA WG2 and SA WG5 on this subject. Interim conclusion on key issue 3, 4, 7 are agreed. No interim conclusion on key issue 5 and 6 yet. The TR is considered as 90% completed and further works are expected on remaining key issues at next meeting. Outstanding Issues: On key issue 3 SA WG2 has received feedback from RAN WG2 and RAN WG3. One company believe further feedback from RAN WG2 is needed in order to conclude key issue 3. Companies are not ready to conclude this key issue. Some companies believe key issue 5 has dependency on key issue 3 while other believes no dependency on key issue 3. Companies are not ready to conclude this key issue. For key issue 7 SA WG2 has received feedback on the slice support within the TA from RAN WG3 and CT WG1. Further feedback from RAN WG2 is expected. Some companies proposed to conclude the network based solution at this meeting and then conclude the UE based solution taking into the RAN working group feedback at next meeting. One company objects to conclude the network based solution in this meeting.  Contentious Issues: For KI#6 different views on the use case of constraints on simultaneous use of the network slice. There are also views that existing specifications have already supported this GST parameter and all solutions for this key issue are optimization and therefore justifications are needed.</t>
  </si>
  <si>
    <t>Abstract of document: This study investigates following aspects for UEs that can establish a MA PDU Session to 5GC over both 3GPP and non-3GPP accesses. The following key Issues have been prioritized for Rel-17 at TSG SA#86: Key Issue #1: Whether and how to support additional steering mode(s), with potential PMF extensions if needed. Key Issue #2: Whether and how to support additional steering functionality(ies). Proposed solutions shall be based on IETF protocols or extension of such protocols (i.e. QUIC/MP-QUIC). Key Issue #3: Whether and how to support multi-access PDU session with one 3GPP access leg over EPC and the other access leg over non-3GPP access 5GS. Changes since last presentation: The key issue1 and 3 have been evaluated and concluded. Key Issue #2 have been evaluated and concluded only partially.  The TR is considered 95% completed.  Outstanding Issues: The following aspects of the QUIC-based steering functionality related to Key Issue #2 are left open: a) Whether the QUIC-based steering functionality will apply other IETF protocols, such as the MASQUE protocol defined in draft-ietf-masque-connect-udp or the tunnel protocol defined in draft-piraux-quic-tunnel. b) Whether a single multipath QUIC connection can support one or multiple steering modes. If one steering mode can be supported per multipath QUIC connection, then the QUIC-based steering functionality shall support one multipath QUIC connection per QoS flow and per steering mode. c) How the additional overhead can be minimized. This can be achieved e.g. with header compression or as described in draft-ietf-masque-connect-udp. d) The details of how reflective QoS can be applied to the traffic routed with the QUIC-based steering functionality. e) Whether the QUIC-based steering functionality shall support only UDP traffic or also other type of traffic (such as IP and/or Ethernet traffic).  Contentious Issues: The conclusion on key issue 2 has dependency with IETF to support the QUIC multipath extensions. An LS has been agreed to send to IETF. Further discussion on key issue 2 in this release can continue only if WG draft for multipath QUIC extensions is adopted in IETF by the end of March 2021.</t>
  </si>
  <si>
    <t>Abstract of document: 3GPP Rel-16 added 5GS support for Non-Public Networks based on stage 1 service requirements in TS 22.261. The scope of the Technical Report is to study further enhancements to the 5GS to fulfil the not yet supported stage 1 service requirements for Non-Public Networks in TS 22.261 and requirements described in TS 22.263, 22.101 and 22.228. The following Key Issues have been prioritized for Rel-17 at TSG SA#86: Key Issue #1: Enhancements to Support SNPN along with credentials owned by an entity separate from the SNPN Study enhancements to enable support for SNPN along with subscription / credentials owned by an entity separate from the SNPN. Key Issue #2: NPN support for Video, Imaging and Audio for Professional Applications (VIAPA) Key Issue #3: Support of IMS voice and emergency services for SNPN Key issue #4: UE Onboarding and remote provisioning Changes since last presentation: The TR includes new and updated solutions for all the above Key Issues. The TR includes evaluations and conclusions for all the above Key Issues. The TR has reached 90% completion status. Outstanding Issues: KI#1: 1. Need for additional SIB information for SNPN selection for UEs with an SNPN subscription of a Separate Entity 2. Update of controlled prioritized list of preferred SNPNs (whether to use UPU or SOR is dependent on feedback from CT WG1 and SA WG3) 3. Enhancements to support simultaneous connections for UEs with one subscription 4. Credentials for SNPN service continuity based on SA WG1 reply to SA WG2 LS S2-2007828 5. Whether AAA-S needs to support providing subscription information 6. Need and details for using other UE ID than SUPI towards AAA 7. Need for additional mechanisms (e.g. URSP or new policy using UPU) to update the separate entity controlled prioritized list of preferred SNPNs in the UE is FFS  KI#2: 1. Details how existing mechanisms and information can be used to enable support for VIAPA services (informative) 2. Whether enhancements is needed for dual radio UE when operated simultaneous with two independent service providers (dependent on RAN WG4 feedback) 3. Service continuity vs. Session continuity discussions for single radio UE using N3IWF 4. Whether network trigger the UE register to the target network via N3IWF before UE lose radio coverage 5. To improve the latency to resume a service provided by the overlay network 6. If any new information is needed or not for the QoS notification between NPN and PLMN 7. Further details of the indication and the conditions for the 5GC sending the indication to NG-RAN to decide whether it is preferred to release a UE to RRC-Inactive is FFS, and whether existing QoS flow information can be used to derive whether it is preferred to release a UE to RRC-Inactive is FFS. KI#3: 1. Clarifications of IMS deployment scenarios KI#4: (beside the aspects that are in SA WG3 scope) 1. CP provisioning aspects dependent on SA WG3 2. Selection of CP vs UP provisioning for a specific UE, when both mechanisms are supported by the standard The following outstanding issues will be handled during normative work KI#1: issue 2 KI#2: issue 1 and 2  The following requires more study time in Q1 2021  KI#1: issue 1, 3, 4, 5, 6 and 7 KI#2: issue 3, 4, 5, 6 and 7 KI#3: issue 1 KI#4: issue 1 and 2 Contentious Issues: None</t>
  </si>
  <si>
    <t>Abstract of document: The scope of the Technical Report is to study system enhancements for EPS and 5GS to support service requirements for Multi-USIM devices documented in TS 22.101, 22.261 and 22.278. The following Key Issues have been prioritized for Rel-17 at TSG SA#86: Key Issue #1: Handling of Mobile Terminated service with Multi-USIM device. Key Issue #2: Enabling of Paging Reception for Multi-USIM Device. Key Issue #3: Coordinated leaving for Multi-USIM device.  Changes since last presentation: The TR includes new and updated solutions for all the Key Issues above. The TR includes evaluations and conclusions for all the Key Issues above. The TR completion is 90%. Outstanding Issues: Progress on certain system enablers is conditioned by progress in other working groups as follows: KI#1: - Progress on the RRC-based Busy Indication enabler for UE in RRC_Inactive state depends on progress in RAN WG2 and RAN WG3. KI#2: - Progress on enabling paging reception for 5GS depends on progress in RAN WG2. KI#3: - The decision to support NAS-based leaving or RRC-based leaving or both for 5GS depends on the progress on RRC-based leaving procedure for 5GS in RAN WG2. Contentious Issues: None</t>
  </si>
  <si>
    <t>Abstract of document: TR 23.754 contains the output of the FS_ID_UAS_SA WG2 study (SID in SP-200097). This Technical Report studies and evaluates architectural enhancements to the 5G System to address the following objectives: - Identifying the architecture and system aspects related to supporting UAS command and control functions according to use cases described in TR 22.825, including studying solutions for enabling according to the requirements in TS 22.125: - UAV controller and UAV(s) identification and tracking, including studying the extent to which the 3GPP system is involved - UAV controller and UAV(s) authorization and authentication by UTM - identifying the role of the 3GPP system, if any, in authorization and/or authentication of UAV controller, UAV(s), UAV to controller to UAV(s) communications, and UAV to UAV communications  - identify the impacts on UAS operations of lack/revocation of authorization (e.g. lack of resources for use plane communications to carry UAV control messages, denied registration, etc.) while considering the need for the system to keep track of and control UAV(s)  - Identify whether enhancements to existing mechanisms is needed to provide connectivity for exchange of traffic between UAV controller(s) and UAV(s) as well as to provide connectivity to the UTM, considering both line of sight connectivity and non-line of sight connectivity - Identify whether and what enhancements are needed to enable UAV(s) and a UAV Controller to establish connectivity in the 3GPP system with the UTM for UAV operation The TR contains the following key issues and the related solutions.  Key Issue 1: UAV identification. Key Issue 2: UAV authorization by UTM. Key Issue 3: UAV Controller identification and authorization/authentication. Key Issue 4: UAV and UAV Controller tracking. Key Issue 5: UAV authorization revocation and (re)authorization failures. Key Issue 6: UAV Controller and UAV association. Key Issue 7: User Plane Connectivity for UAVs.  Changes since last presentation to TSG SA: This is the second presentation to TSG SA. The progress of the TR is considered at 100%.  Outstanding Issues: None.  Contentious Issues: None.</t>
  </si>
  <si>
    <t>Abstract of document: The TR 23.748 studies the potential system enhancements for enhanced edge computing support, investigates the key issues and corresponding solutions to support forwarding some UE application traffic to the applications/contents deployed in edge computing environment, including: - Discovery of IP address of application server deployed in edge computing environment in case application layer solutions are not applicable; - Improvements to 5GC support for seamless change of application server serving the UE; - How to efficiently (with a low delay) provide local applications with information on e.g. the expected QoS of the data path; - Investigate potential solutions for supporting PSA change when the application does not support notifications of UE IP address change; - Supporting I-SMF insertion or reselection based on AF request to route the traffic to edge application; Changes since last presentation to SA: The progress of the TR is considered at 100%. The following changes has been included: - Evaluations/Conclusions for Key Issue #1 (EAS discovery). - Evaluations/Conclusions for Key Issue #2 (Edge relocation). - Evaluations/Conclusions for Key Issue #3 (Network Information Provisioning to Local Applications with low latency). - Evaluations/Conclusions for Key Issue #5 (Activating the traffic routing towards Local Data Network per AF request). All prioritized Key Issues in the TR are concluded. Outstanding Issues: None. Contentious Issues: None.</t>
  </si>
  <si>
    <t>Abstract of document: TR 23.700-91 aims at further investigating system enhancements for analytics and NWDAF, based on what has been specified in Rel-15 and Rel-16. The following Key Issues have been prioritized for Rel-17 at TSG SA#86: Key Issue #1: Logical decomposition of NWDAF and possible interactions between logical functions Key Issue #2: Multiple NWDAF instances Key Issue #4: Remaining aspects on how to ensure that slice SLA is guaranteed Key Issue #7: Adding Application attributes and KPIs as the Input data in some services described in TS 23.288 [5]  Key Issue #8: UE data as an input for analytics generation Key Issue #9: Dispersion analytic output provided by NWDAF  Key Issue #10: NWDAF Assisted UP Optimization Key Issue #11: Increasing efficiency of data collection  Key issue #12: NWDAF-assisted RFSP policy  Key Issue #13: Triggering conditions for analytics  Key Issue #14: NWDAF-assisted application detection  Key Issue #15: User consent for UE data collection/analysis Key Issue #16: UP optimization for edge computing  Key Issue #17: Definition of accuracy levels Key Issue #18: Enhancement for real-time communication with NWDAF  Key Issue #19: Trained data model sharing between multiple NWDAF instances Key Issue #20: NWDAF assisting in detecting anomaly events for the user plane Key Issue #21: NWDAF assisting in user plane performance  Changes since last presentation to SA: TR 23.700-91 is 97% complete.  New solutions added and updated solutions. The TR includes evaluations and conclusions for all the above Key Issues. Outstanding Issues: None. Contentious Issues: None.</t>
  </si>
  <si>
    <t>Objective: The objective of this work item is to specify architecture enhancements of 5G System to support Proximity Services as per conclusions reached within TR 23.752 (clause 8).  The detailed objectives are as follows: 1. 5G System architecture reference models for Proximity Services. 2. Support of PC5 Direct Discovery (including in-coverage and out-of-coverage cases). 3. Support of PC5 unicast, groupcast and broadcast modes communication (including in-coverage and out-of-coverage cases). 4. Support of PC5 Service Authorization and Policy/Parameter Provisioning. 5. Support of direct communication path selection between PC5 and Uu. 6. Support of Charging for PC5. NOTE 1: The decision to support Control Plane based UE usage reporting or User Plane based UE usage reporting will be determined taking into account feedback from SA WG5. 7. Support of UE-to-Network Relay (including QoS and service continuity aspects). NOTE 2: The decision to support Layer 3-based UE-to-Network Relay solution, Layer 2-based UE-to-Network Relay solution, or both will be determined taking into account feedback from RAN WG2 and SA WG3. 8. Support of UE-to-UE Relay. NOTE 3: The decision to support Layer 3-based UE-to-UE Relay solution, Layer 2-based UE-to-UE Relay solution, or both will be determined taking into account feedback from RAN WG2 and SA WG3.</t>
  </si>
  <si>
    <t>Objective: The objective of the work item is to produce normative specifications according to the conclusions identified in TR 23.700-20 (clause 8) and has the following corresponding objectives  - Uplink Time Synchronization as per clause 8.1 in the above TR - UE-UE TSC communication as per clause 8.2 in the above TR - Exposure of QoS and related enhancements as per clause 8.5 in the above TR - Exposure of Time Synchronization and support for PTP time sync as per clause 8.3 in the above TR - Use of Survival Time for Deterministic Applications in 5GS as per clause 8.4 in the above TR.</t>
  </si>
  <si>
    <t>Objective: The objective of this work item is to specify architecture enhancements for 5G multicast-broadcast services as per conclusions reached within TR 23.757 (clause 8). The detailed objectives are as follows: 1. 5G System based architecture reference models for multicast and broadcast services. 2. Support of multicast and broadcast communication service within 5G system, specifically:  a) Support of SMF/MB-SMF based MBS Session management for multicast. b) Support MBS Session management for broadcast. c) Support of different level authorization for multicast. d) QoS support for multicast and broadcast. e) Support of multicast and broadcast communication restricted for local area(s). f) For multicast session, support of mobility between 5MBS capable NG-RAN nodes, and mobility between NG-RAN node supporting 5MBS and NG-RAN node not supporting 5MBS including the delivery mode switch.  3. Support of interworking with EPC/eMBMS for Public Safety. Input from RAN WGs is has been identified and needed, in meeting the objectives of this WID.</t>
  </si>
  <si>
    <t>Objective: This work item aims at further specifying system enhancements for NWDAF, based on what has been specified in Rel-15 and Rel-16, and will allow 5GS to support network automation.. The objective of this work item is to:  - Specify architecture or framework enhancements for 5G System to support network data analytics service: - Logical function decomposition of NWDAF (Model Training logical function, Analytics logical function) and the possible interactions between these logical functions, as per conclusions in clause 8.1; - Increasing efficiency of data collection as per conclusions in clause 8.11: Signalling reduction via parametrization and services changes, signalling reduction on Tracking and Discovery of Entities, signalling reduction via Event Exposure service enhancements and signalling reduction via architectural changes; - Trained data model sharing between multiple NWDAF instances, limited to single vendor environments, as per conclusions in clause 8.19; - Scenarios for multiple NWDAF instances as per conclusions in clause 8.2: interaction of NWDAFs for Analytics/Data aggregation, re-selection of NWDAF and some other specific aspects (Time coordination, Abnormal Behaviour analytics interactions and Exposing UE Mobility analytics). - UE data as an input for analytics generation (via AF), as per conclusions in clause 8.8; NOTE 1: An alignment on UE data as an input for analytics generation will be carried out during normative work in coordination with SA WG3 and SA WG4. - User consent for UE data collection/analysis, as per conclusions in clause 8.15; NOTE 2: Normative work on User consent for UE data collection/analysis needs to take into account feedback from SA WG3. - Triggering conditions for the Data Analytics, as per conclusions in clause 8.13; - Enhancement for real-time communication between the NWDAF Service Consumer and the NWDAF, as per conclusions in clause 8.18; - Define extensions to existing Nnwdaf services as well as other NF services required to support the analytics approved for normative work, e.g. for:  - Slice SLA enhancement as per conclusions in clause 8.4,  - Dispersion Analytics as per conclusions in clause 8.9,  - NWDAF-assisted UP optimization as per conclusions in clause 8.10,  - NWDAF-assisted RFSP policy as per conclusions in clause 8.12,  - UP optimization for edge computing, as per conclusions in clause 8.16 - adding application attributes to User Data congestion Analytics as per conclusions in clause 8.7. When UPF data is needed at NWDAF, the mechanisms to collect UPF data will not be specified. The solutions for the aforementioned objectives will be standardized based on the conclusions reached within TR 23.700-91 (clause 8).</t>
  </si>
  <si>
    <t>Objective: The objective of this work item is to define the normative specifications of the solutions according to the agreed conclusions in TR 23.700-40 to support the following features: - Define a new NF to support the storing of network slice information (i.e., the maximum number of UEs and the maximum number of PDU Sessions allowed to be served by a network slice), and managing, updating and enforcing the network slice information for the purpose of network slice access control</t>
  </si>
  <si>
    <t>Objective: The objective of this work item is to introduce the ATSSS enhancements concluded in TR 23.700-93 (clause 8) into the normative specifications. More specifically, this work item will specify the following ATSSS enhancements: a) Support for new ATSSS steering modes, according to the conclusions in TR 23.700-93, clause 8.1; and b) Support for UEs to establish MA PDU Sessions with a 3GPP access leg over EPC and a non-3GPP access leg over 5GC, according to the conclusions in TR 23.700-93, clause 8.3.</t>
  </si>
  <si>
    <t>Objective: The objective is to specify enhancements to 5GS and EPS functionality and procedures for the following aspects: - A single paging cause with the meaning of 'voice' for both EPS and 5GS according to the conclusions in TR 23.761 clause 8.1. - NAS Busy Indication for both EPS and 5GS in RRC_IDLE mode according to the conclusions in TR 23.761 clause 8.1. - Enabling paging reception for EPS according to the conclusions in TR 23.761 clause 8.2. Editor's note: The objective on enabling paging reception for EPS and the corresponding solution needs to be confirmed by RAN plenary. - NAS-level leaving procedure for EPS according to the conclusions in TR 23.761 clause 8.3. - Leaving procedure for 5GS. NOTE 1: The decision to support NAS-based leaving or RRC-based leaving or both will be determined taking into account feedback from RAN WG2. NOTE 2: The WID objectives will be further updated based on progress of work in other WGs and on open issues identified in the SA WG2. Work will be done in collaboration with RAN WG2, RAN WG3 and SA WG3 WGs.</t>
  </si>
  <si>
    <t>Objective: The main objective of the work item is to produce normative specifications based on the conclusions identified in TR 23.754 (clause 8) and has the following objectives:  - Support of UAV Remote Identification based on aviation industry regulations - Support of UAV authorization/authentication by USS/UTM to enable UAV tracking and identification once the UAV is authorized for flight by the USS/UTM, and UAV authorization revocation/failures Detailed objectives include definition of solutions according to the TR 23.754 conclusions and covering: - specification of a control plane solution for UAV authentication and authorization for the support of Remote Identification, UAV-USS connectivity, and UAV-UAVC connectivity, with the UAV authentication procedure with USS/UTM being supported optionally at 5GS registration (mandatory for UE, optional for the network) and with mandatory support (for both UE and network) at PDU session for 5GS and PDN connection establishment for EPS, and UAV-UAVC pairing and flight authorization performed at PDU session for 5GS and PDN connection establishment for EPS. - specification of mechanisms for UAV tracking  - specification of mechanisms for pairing UAV with networked UAV Controller or UAV Controller connected to the UAV for C2 via the Internet - specification of mechanism for revocation of UAV authorization - specification of mechanism for revocation of UAV connectivity for C2 (command and control) NOTE: The WID identifies a 'don't know' impact for the AN since solutions in TR 23.754 assume that for NG-RAN, similarly to LTE in EPS, the CN sends an indication to the NG-RAN to activate the aerial features (once defined) for NR.</t>
  </si>
  <si>
    <t>Objective: The objective is to specify enhancements to 5GS as per conclusions reached within TR 23.700-07 for the following aspects: - Enhancements to Support SNPN along with credentials owned by an entity separate from the SNPN (KI#1) - To support SNPN selection for UEs with an SNPN subscription of a Separate Entity  - To support SNPN selection for UEs with a PLMN subscription  - To enable scenarios when UE is using an SNPN subscription when the separate entity is offering a UDM/AUSF - To enable scenarios when UE is using a PLMN subscription when the separate entity is offering a UDM/AUSF - To enable the scenario UE is using an SNPN subscription when separate entity is offering a AAA server as per conclusions in clause 8.1.1 NOTE 1: For this objective normative work will start after feedback from SA WG3 is received on whether new NF or existing AUSF is enhanced. - To enable mobility between networks as per conclusions in clause 8.1.2 - To enable update of prioritized list of preferred SNPNs and Group IDs to the UE  - NPN enhancements to enable support for Video, Imaging and Audio for Professional Applications (VIAPA) (KI#2) - To enable support for VIAPA as per conclusions in clause 8.2. - Informative guideline for how to use existing Rel-16 mechanisms and information to support VIAPA services - Informative guideline for mapping between standardized 5QI/ARP and DSCP marking to enable the PLMN and SNPN to use the same mapping values for UL and DL user plane traffic within SNPN and PLMN - Support of IMS voice and emergency services for SNPN (KI#3) - To enable support for IMS services as per conclusions in clause 8.3. - Use of IMC when USIM or ISIM is not available in UEs accessing IMS via an SNPN - Reuse of USIM credentials for IMS AKA shall be possible when USIM is available in UEs accessing IMS via an SNPN - Functionality for support of voice and emergency services with SNPN, excluding EPS fallback and T-ADS. - Support for UE Onboarding and remote provisioning (KI#4) - To enable UE onboarding over an Onboarding Network (ON) (O-SNPN or PLMN) and remote provisioning using user plane mechanisms for SNPN credentials as per conclusions in clause 8.4.1. NOTE 2: Using PLMN credentials for UE onboarding and PLMN as Onboarding Network (ON) is already possible. When Onboarding network is a PLMN, the functionality to restrict usage is activated for the UE by AMF based on received subscription profile from the UDM. How the subscription profile is defined, e.g. using DNN, S-NSSAI or other information dedicated for onboarding, is up to operator's decision. - UE Onboarding i.e. enabling 3GPP connectivity for UE to realize remote provisioning - Enabling restricted PDU Session for UP provisioning - To enable UE onboarding with PLMN credentials and remote provisioning for PNI-NPN credentials using control and user plane mechanisms as per conclusions in clause 8.4.2. NOTE 3: No enhancement for the UE onboarding with PLMN credentials used for primary authentication and PLMN network selection are needed for the case of PNI-NPN credentials provisioning. Coordination with RAN WGs and SA WG3 will be done to meet the objectives of this WID.</t>
  </si>
  <si>
    <t>Objective: The objective of this WID is to enhance the 5G core network defined in TS 23.501, TS 23.502 and TS 23.503 according to the study conclusions of FS_enh_EC in TR 23.748 to support Edge Computing in 5G Core network, in particular: - The support of EAS discovery in different connectivity models: Including Enhanced NEF service(s) to allow the AF to influence PCF decisions for URSP, DNS based EAS discovery for Distributed Anchor, Session Breakout and Multiple PDU Sessions connectivity models, and Edge Configuration Server based discovery, as described in clauses 9.1.1, 9.1.2, 9.1.3 and 9.1.4 of TR 23.748, respectively. - The support of Edge relocation in different connectivity models: Including optional enhancements for packet loss reduction, UE and AF based EAS discovery, Edge relocation considering user plane latency, optional enhancements to enable EAS IP address replacement in 5GC, AF request to influence traffic routing and PSA coexistence at edge re-allocation, as described in clauses 9.2.1, 9.2.2, 9.2.3, 9.2.4, 9.2.5, 9.2.6 and 9.2.8 of TR 23.748, respectively. - The support of selecting SMF/I-SMF based on DNAI as captured in clause 9.3 of TR 23.748. - The support of network information provisioning to local applications with low latency based on support of local NFs as defined in the clause 9.4 of TR 23.748.</t>
  </si>
  <si>
    <t>PPTX</t>
  </si>
  <si>
    <t>Abstract of document: TR 23.783 analyses how to ensure that the set of Mission Critical services is supported over the 5GS. Key issues are derived for the impacts on existing or new Stage 2 Mission Critical specifications. The existing stage 2 Mission Critical specifications have been searched for areas that are E-UTRAN/EPS specific. It was decided for the TR to individually document proposals for easy terminology changes and to condense the clauses affected by differences in architecture and supported functionality into key issues. Solutions were developed and conclusions were drawn for key issues related to unicast communication. Changes since last presentation to SA: TR 23.783 is presented for the first time to SA. Outstanding Issues: Addressing key issues related to multicast/broadcast and to off-network aspects. Contentious Issues: No contentious issues have been identified</t>
  </si>
  <si>
    <t>Abstract of document: TR 23.755 studies key issues, architecture requirements, UASAPP functional model, and corresponding solutions for application layer support for UAS. This technical report progresses the objectives of the study, including the following: 1) Identification of following key issues and corresponding architecture requirements for application layer support for UAS including areas such as: - Usage of SEAL. - Broadcast communications. - UAV location information. - Capability exposure of UAS related information. - UAV Application Server QoS Provisioning. - Switching and selecting C2 communication modes. - USS/UTM provisioning via U1 reference point - UAS identification usage in application layer architecture. 2) A UASAPP functional model is specified to support the UAS application enabler functionalities which are illustrated via the solutions to the key issues. 3) Analysis of stage 1 requirements for UAS specified in TS 22.125. 4) Individual solutions specified address some key issues. 5) Solutions evaluation and overall evaluation (work in progress). Changes since last presentation to TSG SA: TR 23.755 is presented for the first time to SA. Outstanding Issues: Remaining work is to complete the solutions for some key issues with evaluations and provide the conclusions for consideration during the normative work. Contentious Issues: None</t>
  </si>
  <si>
    <t>Updates Objectives and completeion dates</t>
  </si>
  <si>
    <t>Objective: The SA WG6 objectives include the following: 1. Develop SEAL architectural enhancements mainly to support the following items (but not limited to): a. The list of capabilities that has been concluded in TR 23.764, TR 23.700-24, TR 23.755 and TR 23.745 b. SEAL services to support multiple service provider deployments; c. Addressing open issues present in Rel-16 TS 23.434; d. Specifying SEAL services utilizing 5GS; e. The support of SEAL services based and complementing on existing Core Network capabilities, e.g. Network Exposure Function (NEF); f. Additional deployment models; g. Improvements to existing procedure, services and APIs. 2. Specify the stage 2 (architecture) aspects to support SEAL enhancements based on objective 1, namely: a) SEAL architectural requirements;  b) Enhancements to SEAL functional model (including functional entities, reference points); c) Procedures, information flows and APIs supporting solutions for SEAL enhancements.  NOTE: The detailed specification related to security aspects will be developed in SA WG3and management aspects will be developed in SA WG5.</t>
  </si>
  <si>
    <t>Objective: The SA WG6 objectives include the following: 1) Develop Stage 2 normative technical specification for the application layer support capabilities based on identified key issues, solutions and conclusions in TR 23.755, including: a) Defining architecture requirements corresponding to the application layer support capabilities. b) The functional architecture of the UAS application layer illustrating the application layer support capabilities being utilized by the UAS application specific entities (e.g. USS/UTM and application residing on UAV/UAV Controller). c) Procedures and information flows supporting solutions for the application layer support capabilities includes the following (but not limited to):  Supporting supplementing, verifying and tracking of the UAV location information including any deviation.  Communication and coordination of QoS provisioning considering UAS communications (e.g. for C2 and non-C2 communications).  Supporting the selection and switching between the C2 communications modes.  CAPIF based exposure of application support capabilities to the application layer.  Enhancements to SEAL services (e.g. GMS, NRM, LMS).  Alignment with edge enabler layer</t>
  </si>
  <si>
    <t>Updates Objectives</t>
  </si>
  <si>
    <t>Updates Dependencies,  Objectives and completeion dates</t>
  </si>
  <si>
    <t>Objective: The objective of this work item is to: - Specify security architecture enhancements for 5G system to support AKMA - Specify AKMA authentication procedures - Specify AKMA key management procedures - Specify the security related interfaces and corresponding protocols Privacy issues will also be considered in the normative work. The normative work is based on the conclusions of TR 33.835 Study on Authentication and Key Management for applications based on 3GPP credential in 5G.</t>
  </si>
  <si>
    <t>Objective: The objective of this study item shall be based on SA WG2's work and SA WG2's conclusions of the study, such as the potential architecture impact and signalling procedures including following: - Study security and privacy issues exposing the Paging Cause in cleartext in paging message - Study security aspects of the communication between UE and Paging Server and exposing Paging server address - Security and Privacy implications if a Multi-USIM device needs to explicitly indicate to the MNO owning one USIM and that UE is also registered via another USIM at the same or different PLMNs. - Study security aspects of busy indication to be sent in AS or NAS message.  The objectives listed above correspond to work that is expected to be primarily or entirely conducted in SA WG3.  As part of the study and in coordination with other WGs, it should be concluded whether to proceed with normative work.</t>
  </si>
  <si>
    <t>Objective: The objective of this work item is to: - Withdraw the AKMA specification TS 33.535 from Rel-16 - Remove AKMA related changes from the latest Rel-16 version of TS 33.501 - Remove AKMA related changes from the latest Rel-16 version of TS 33.220</t>
  </si>
  <si>
    <t>Objective: It is the objective of this work item to update the BEST specification 3GPP TS 33.163 in order to adapt BEST to 5G networks. In particular the adaptation will provide the following: - The BEST specific network elements (HSE, EAS, and potentially EMKS) will be introduced into a 5G network architecture; - The dependency of the BEST keys KE2Mint, KE2Menc, and KIntermediate on CK and IK will be solved; - The EMSDP protocol will be extended so that it is possible to signal 5G Integrity and 5G Encryption Protocols to be used by the EMSDP protocol; - Align the BEST protocol with 5G privacy capabilities; - Add informative annex on EMSDP parameter setup.</t>
  </si>
  <si>
    <t>Objective: The objective of this study item is to analyse potential threats, study necessary security enhancements, and document decisions of solutions to be adopted or not adopted after evaluating the risks versus the complexity. In particular, the following topics are addressed: - Need and mechanism of enabling end to end authentication in roaming case if no cross-certification between operators is enabled - Need and mechanism of enabling NF Service Consumer authentication of NRF and the NF Service Producer  - Need for addressing potential security impact of different deployment scenarios including the several SCPs  - Verification of URI in subscription/notification  - Dynamic authorization between SCPs or NF and SCP - End-to-End Critical HTTP headers/body parts integrity protection - Security of NRF service management</t>
  </si>
  <si>
    <t>Presentation slides: SA WG1 chair's view on Rel-18 Timeline and SIDs</t>
  </si>
  <si>
    <t>Updates completion dates and rapporteur</t>
  </si>
  <si>
    <t>Updates impacted TSs and rapporteur</t>
  </si>
  <si>
    <t>Updates completion dates and impacted TSs</t>
  </si>
  <si>
    <t>Objective: The objectives of this study are: - To refine existing critical applications related use cases coming from a gap analysis between the newly released set of FRMCS specifications and latest version of TR 22.989. 5 existing use cases have already been identified e.g.: o Railway emergency communication related use cases e.g. new use case of merging alerts to be included o Location services related use cases e.g. some requirements are removed o Authorisation of application related use cases e.g. new criteria added o Inviting-a-user related use cases e.g. no impact on TR 22.889/22.989 o Arbitration related use cases e.g. overall use cases reviewed - To derive new potential requirements to stage 1 TS (e.g. 5GS, MCX) The current study is limited to use cases in on-network mode. New use cases in off-network mode have to be treated by the ongoing SA WG1 study on Off-Network for Rail (FS_OffNetRail - ID: 880036).</t>
  </si>
  <si>
    <t>Objective: The objective of this study item is to investigate new use cases and service requirements for 5G system to support tactile and multi-modality communication services, including:  - Study new use cases of immersive real time experience involving tactile and multi-modality user interactions, which may include closed-loop feedback and control under various degrees of freedom (DoFs). - Study potential requirements of the identified use cases including but not limited to the following aspects: o Coordinated parallel transmission of multiple modality representations (e.g. video, audio, haptic, ambient information) associated with the same application, o Network reliability and availability, o Charging, security and privacy, o KPIs for specific use cases, e.g. data rate, latency, transfer interval, survival time, etc. - Gap analysis between potential new requirements and existing requirements and functionalities supported by 3GPP (e.g. eCAV, AVPROD, CMED, VIAPA).</t>
  </si>
  <si>
    <t>Objective: The aim of this work item is to specify service requirements for enhancing service function chaining in 5G network by network operators to third parties.  The work item shall specify service requirements to enhance the support of service function chaining related to: - Allowing authorized third parties to request utilisation of specific service functions and a chain of service functions in 5G network for their applications. - Allowing service function chaining in the 5G network including Service Hosting Environment. - Allowing the management of service functions and service function chaining, intended primarily for enabling SA WG5 work. - Addressing charging aspects NOTE: This work is not intended to constrain the service functions that can be chained.</t>
  </si>
  <si>
    <t>Abstract of document: Work done against WT level Study Item in SP-190137. UID 830024 Title Study on non-public networks management Acronym FS_OAM_NPN Rapporteur: Kai ZHANG (Huawei) This document describes use cases, potential requirements and solutions for the management aspects of non-public networks.  Changes since last presentation to TSG SA Meeting #87: Addition of some new potential requirements for management of SNPN and PNI-NPN. Text enhancement for use cases and concept. Outstanding Issues: None. Contentious Issues: None</t>
  </si>
  <si>
    <t>Abstract of document: This Technical Report describes concepts, background, use cases, potential requirements and solutions for the management and orchestration aspects of a 5G network with integrated satellite component(s). Changes since last presentation to SA Meeting #: This is the first presentation. Outstanding Issues: No outstanding issues Contentious Issues: No contentious issues</t>
  </si>
  <si>
    <t>Updates completion dates</t>
  </si>
  <si>
    <t>Objective: The objectives of this work item are: - Specify the concept, requirements and use cases for 5G MOCN network sharing scenarios on management aspects. - Specify which information or parameters in configuration management with different authorities need to be configured per operator. - Enhance NR NRM to fulfil the requirements of 5G MOCN network sharing scenarios (including all NG-RAN deployment scenarios). - Evaluate existing trace/PM/FM solutions to ensure that the 5G MOCN network sharing is supported. - Identify if other potential changes caused by 5G network sharing features defined in RAN group in R17, need management support.</t>
  </si>
  <si>
    <t>Objective: The objective of the study is to investigate and make recommendations on 5G LAN-type Services charging aspects based on the TS 23.501, TS 23.502 and TS 23.503: - possible charging scenarios and potential charging requirements related to the 5G LAN-type Services;  - potential charging solutions for the 5G LAN-type Services.</t>
  </si>
  <si>
    <t>Objective:  In continuation of the converged charging limited to data collection functionalities introduced in Rel-16 by TS 28.202 Network Slice management charging and TS 28.201 Network slice performance and analytics charging, the objective of this study is to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The 3GPP service-based management framework for Network Slicing management specified under TSs series (TS 28.533, TS 28.532 and TS 28.541), will also be considered.  This study will be conducted by considering TS 23.501 and TS 23.502 enhanced based on TR 23.700-40 conclusions.  This study will allow partial conclusions to go to normative work.</t>
  </si>
  <si>
    <t>This contribution presents an update of the 3GPP CVD program. The goal is to ensure it follows the available best practises and recommendations such as ISO/IEC 27001:2013 [1], ISO/IEC 29147:2018 [2] and the CERT Guide to Coordinated Vulnerability Disclosure [3].</t>
  </si>
  <si>
    <t>Presentation slides: Support for Public Safety Needs in Release 17</t>
  </si>
  <si>
    <t>Presentation slides: Discussion on documenting Edge Computing in SA WG2</t>
  </si>
  <si>
    <t>Objective: The aim of this work item is to specify service requirements for enhancing service function chaining for 5G networks by network operators to third parties.  The work item shall specify service requirements to enhance the support of service function chaining related to: - Allowing authorized third parties to request utilisation of specific service functions and a chain of service functions for their applications. - Allowing service function chaining for 5G networks including Service Hosting Environment. - Allowing the management of service functions and service function chaining, intended primarily for enabling SA WG5 work. - Addressing charging aspects NOTE: This work is not intended to constrain the service functions that can be chained.</t>
  </si>
  <si>
    <t>This paper documents: a. how 'operating procedure' or 'rules of engagement' are provided and some of the procedures contained within them used across 3GPP working groups for updating tdocs. b. Some recommendations that could be put into effect to start a harmonization process, each recommendation having a different degrees of disruption on the WGs current way of working. Recommendations that SA could suggest that other SA WG chairs adopt: 1. Clearly identify to a delegate where the 'operating procedure' or 'rules of engagement' are via the agenda; 2. Have a 'revisions folder' for a tdoc revision (e.g. 'S8-28aaaa_r987') and not use 'drafts' or 'inbox' for such documents; and 3. Have one revision process across groups.</t>
  </si>
  <si>
    <t>Presentation slides: On SA WG1 requirements enumeration</t>
  </si>
  <si>
    <t>Summary based on the input provided by Ericsson in SP-201113 This summary reports on the normative specification progress accomplished during the course of the MUD work item</t>
  </si>
  <si>
    <t>WITHDRAWN: Quality improvement of TS 22.263. Enumeration of all requirements in TS 22.263 Rel-17</t>
  </si>
  <si>
    <t>Block 4 (App)</t>
  </si>
  <si>
    <t>Block 4 (Inf)</t>
  </si>
  <si>
    <t>Block 6 (End)</t>
  </si>
  <si>
    <t>3GPP Specifications manager</t>
  </si>
  <si>
    <t>3GPP Voting Tool Testing during TSG#90e</t>
  </si>
  <si>
    <t>Tutorial for the 3GPP Voting Tool Testing during TSG#90e</t>
  </si>
  <si>
    <t>Nokia, Nokia Shanghai Bell, Apple, Huawei, HiSilicon, Broadcom</t>
  </si>
  <si>
    <t>Revision of S3-203507 (not pursued at SA3#101-e).  Confirm CR Revision - CR states 0!. Revised to SP-201115</t>
  </si>
  <si>
    <t>LS from SA WG5: LS on Network Slice EE KPIs</t>
  </si>
  <si>
    <t>SA WG5 (S5-206446)</t>
  </si>
  <si>
    <t>SA WG5 (Telecom Management) has initiated its Rel-17 work item on enhancements of EE for 5G networks. One of the key objectives of this work item is the definition of EE KPIs for 3GPP standardized network slice types. SA WG5 would like to inform of the following achievements: during our SA WG5 e-meeting No. 134, the attached CR (S5-206370) has been agreed by SA WG5 (pending SA Plenary approval in December), to introduce new EE KPI definitions for network slices in TS 28.554. {. . .}</t>
  </si>
  <si>
    <t>SA WG5 (S5-206447)</t>
  </si>
  <si>
    <t>TSG WG5 (Telecom Management) has initiated its Rel-17 work item on enhancements of EE for 5G networks. One of the key objectives of this work item is the definition of EE KPIs for 3GPP standardized network slice types. SA WG5 would like to inform of the following achievements: during our SA WG5 e-meeting No. 134, the attached CR (S5-206370) has been agreed by SA WG5 (pending SA Plenary approval in December), to introduce new EE KPI definitions for network slices in TS 28.554. {. . .}</t>
  </si>
  <si>
    <t>To: ETSI EE EEPS, ITUT Q6/5. CC: TSG SA</t>
  </si>
  <si>
    <t>To: GSMA 5GJA. CC: TSG SA</t>
  </si>
  <si>
    <t>0.1, O.2, O.3</t>
  </si>
  <si>
    <t>Work Plan review at TSG#90E</t>
  </si>
  <si>
    <t>Summary for Work Item Network Resource Model (NRM) enhancements</t>
  </si>
  <si>
    <t>Jing Ping</t>
  </si>
  <si>
    <t>TSG SA#90-e GoToMeeting Sessions Agenda &amp; Details</t>
  </si>
  <si>
    <t>TR 21.916 v.1.0.0 on Rel-16 Description Summary</t>
  </si>
  <si>
    <t>MCC Work Plan Manager</t>
  </si>
  <si>
    <t>TSG SA Chair, TSG RAN Chair, TSG CT Chair, SA WG1 Chair, SA WG2 Chair, SA WG3 Chair, SA WG4 Chair, SA WG5 Chair, SA WG6 Chair, RAN WG1 Chair, RAN WG2 Chair, RAN WG3 Chair, RAN WG4 Chair, RAN WG5 Chair, CT WG1 Chair, CT WG3 Chair, CT WG4 Chair, CT WG6 Chair</t>
  </si>
  <si>
    <t>LS to 3GPP WGs on Use of inclusive terminology</t>
  </si>
  <si>
    <t xml:space="preserve">TSG SA </t>
  </si>
  <si>
    <t>To: 3GPP WGs</t>
  </si>
  <si>
    <t>To: External Bodies</t>
  </si>
  <si>
    <t>AT&amp;T, Broadcom, CATT, Charter Communications, Cisco, China Telecom, China Unicom, DT, Ericsson, Futurewei, Huawei, Intel, Interdigital, KDDI, KPN, Telecom Italia, Telefonica, Telia, Tencent, Verizon, Vodafone, ZTE</t>
  </si>
  <si>
    <t>CC#1: This LS was noted.</t>
  </si>
  <si>
    <t>Postponed SP-200868 from SA#89E. CC#1: This LS was noted.</t>
  </si>
  <si>
    <t>CC#1: The MCC Work Plan manager reported that these dates were already in the draft Work Plan. Ericsson, T-Mobile and Siemens supported this proposal. This was then endorsed.</t>
  </si>
  <si>
    <t>CC#1: FirstNet suggested discussion over e-mail and noting the document. Orange commented that they support this document. Motorola Solutions supported the statements made in this document and will make comments over e-mail discussion. This was then noted.</t>
  </si>
  <si>
    <t>CC#1: This activity should be done for Rel-17 and later Releases and then may be extended back to previous Releases later. Vodafone commented that these should be editorial CRs and can then be easily done in Rel-16, producing 16.x.1 versions of the TSs and TRs. The TSG SA Chair commented that the MCC and Rapporteurs can draft Rel-17 CRs for March 2021, leaving earlier Releases for future decision. Vodafone commented that many of the RAN TSs may not be produced for March 2021. The SA WG2 Chairman reported that there had been some resistance to doing this immediately on Rel-16 TSs so preferred to start with Rel-17 onwards at this point. This proposal was then endorsed.</t>
  </si>
  <si>
    <t>CC#1: This was not available and was withdrawn</t>
  </si>
  <si>
    <t>WITHDRAWN: The document presents a Reliance Jio view of the Release 18 prioritization and a list of issues that needs addressing in Release 18 from a service deployment perspective that are yet to be covered in the existing Release 18 WID bucket.</t>
  </si>
  <si>
    <r>
      <t xml:space="preserve">Proposed revision of </t>
    </r>
    <r>
      <rPr>
        <sz val="9"/>
        <color rgb="FFFF0000"/>
        <rFont val="Arial"/>
        <family val="2"/>
      </rPr>
      <t>23.502 CR2439R1</t>
    </r>
    <r>
      <rPr>
        <sz val="9"/>
        <rFont val="Arial"/>
        <family val="2"/>
      </rPr>
      <t xml:space="preserve"> in SP-201100. CC#1: 23.502 CR2439R1 was considered revised and the other CRs in this CR pack were approved. This CR Pack was partially approved.</t>
    </r>
  </si>
  <si>
    <t>Proposed revision of 23.502 CR2439R1 in CR Pack SP-200945. CC#1: This CR was approved.</t>
  </si>
  <si>
    <t>Proposes returning a CR from SP-200952 to SA WG2. CC#1: Ericsson commented that did not agree to send this back to SA WG2, as they believed this change was necessary, but would continue the discussion the issue over e-mail. Qualcomm also suggested that resolution should be sought over e-mail discussion. Nokia also did not want to return this CR, but could accept some clarification in a note to resolve this. Huawei commented that they have differences to the Ericsson view on the RAN reporting on the CN part. This contribution was then noted.</t>
  </si>
  <si>
    <t>Proposes returning a CR from SP-200946 to SA WG2. CC#1: Nokia commented that they would prefer to make a clarification to the note in order to resolve the issue. Huawei commented that the 'Otherwise' statement was unclear as to what this was an alternative to and needed further consideration on it. Ericsson suggested that minor clarifications can be discussed at the next SA WG2 meeting. AT&amp;T agreed that any clarification can be made with a subsequent CR. Qualcomm suggested approving the CR, or at least endorsing the general direction of the CR at this meeting. This was left for off-line discussion. This contribution was then noted.</t>
  </si>
  <si>
    <t>LS to External Bodies on Use of inclusive terminology</t>
  </si>
  <si>
    <t>CC#1: Block Noted</t>
  </si>
  <si>
    <t>TSG CT#90e draft report</t>
  </si>
  <si>
    <t>TSG CT Chair</t>
  </si>
  <si>
    <t>TSG CT Secretary</t>
  </si>
  <si>
    <t>TSG CT #90e Status report</t>
  </si>
  <si>
    <t>CC#2: The SA WG1 Chair reported that they were presenting the SA WG1 ToR to this meeting in SP-201023, but there were issues raised by the TSG CT Chair and this was requested for postponement to the next meeting. The TSG CT Chair commented that SA WG1 were asked to return with an aligned ToR as has been done for other WGs. LGE agreed that this could be postponed and reviewed later in this meeting to give SA WG1 a better starting point. The SA WG1 Chair preferred to postpone now and allow SA WG1 to work on this again, but comments on this were welcome and will be reported to SA WG1. It was decided to postpone the ToR in SP-201023. The SA WG1 Chair was thanked for this report, which was noted.</t>
  </si>
  <si>
    <t>CC#2: There were no questions or comments. The SA WG3 Chair was thanked for this report, which was noted.</t>
  </si>
  <si>
    <t>CC#2: There were no questions or comments. The SA WG4 Chair was thanked for this report, which was noted.</t>
  </si>
  <si>
    <t>CC#2: There were no questions or comments. The SA WG5 Chair was thanked for this report, which was noted.</t>
  </si>
  <si>
    <t>CC#2: This was provided for information and was noted.</t>
  </si>
  <si>
    <t>CC#2: Questions and comments: Slide 8: Qualcomm commented that there was a proposal for a Rel-18 SI in SA WG6 at their previous meeting and asked for clarification whether SA WG6 intended to start Rel-18 work. The SA WG6 Chair clarified that there are already 2 Studies Targeted for Rel-18 as it was not considered feasible to complete in rel-17 time frame and time allocated to these is restricted in SA WG6 and priority of Work is for Rel-17. Motorola Solutions commented that there is already Rel-18 solidified requirements in SA WG1 and they do not see any issue with such studies. The SA WG6 Chair was thanked for this report, which was noted.</t>
  </si>
  <si>
    <t>vivo Mobile Com</t>
  </si>
  <si>
    <t>CC#2: This was postponed.</t>
  </si>
  <si>
    <t>Proposed revision of SP-200974. CC#2: This new WID was approved.</t>
  </si>
  <si>
    <t>Proposed company revision in SP-201106. CC#2: This was considered as revised in SP-201106.</t>
  </si>
  <si>
    <t>Correcting configuration of QoS monitoring for URLLC</t>
  </si>
  <si>
    <t>Ericsson, Qualcomm</t>
  </si>
  <si>
    <t>CC#1: This LS was removed from block approval. CC#2: Noted</t>
  </si>
  <si>
    <t>CC#1: Moved to 2.2 and removed from block approval. CC#2: Noted</t>
  </si>
  <si>
    <t>CC#1: Removed from block approval. CC#2: Noted</t>
  </si>
  <si>
    <t>DRAFT Letter to ITU on the completion of the submission of LTE-Advanced toward Revision 5 of Rec. ITU-R M.2012, 'Detailed specifications of the terrestrial radio interfaces of International Mobile Telecommunications Advanced (IMT-Advanced)'</t>
  </si>
  <si>
    <t>TSG RAN</t>
  </si>
  <si>
    <t>Magnus Stattin</t>
  </si>
  <si>
    <t>This ITU input will become part of ITU deliverable(s): yes  Responsible 3GPP group for final output to ITU:  3GPP PCG  deadline for the final output to ITU:    February 15th, 2021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</si>
  <si>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LS from TSG RAN: Reply LS to ITU-R WP4B on the integration of satellite solutions into 5G networks</t>
  </si>
  <si>
    <t>To: ITU-R WP4B. CC: TSG SA</t>
  </si>
  <si>
    <t>TSG RAN would like to thank ITU-R Working Party 4B for the incoming liaison (LS in) RP-202150 [1], requesting updates on the progress of activities pertaining to solutions for 5G NR to support Non-Terrestrial Networks including satellite. In relation to the above, TSG RAN took two decisions during its RAN#86 Plenary in December 2019: - Approval of the TR 38.821'Solutions for NR to support non-terrestrial networks (NTN)' [2] which concluded the study phase on the subject. - Approval of a new Work Item on 'Solutions for NR to support non-terrestrial networks (NTN)' [3] as part of the Release 17 which corresponds to the normative phase. This Work Item, which is currently on-going in Release 17, is to develop technical specifications to support transparent payload based NGSO &amp; GEO scenarios addressing UE with GNSS capability. This normative phase is expected to contribute to the integration of satellite/NTN in the 3GPP specifications.</t>
  </si>
  <si>
    <t>Munira Jaffar</t>
  </si>
  <si>
    <t>CC#2: The meeting report was approved.</t>
  </si>
  <si>
    <t>Revised WID: TEI17_DCAMP - Dynamically Changing AM Policies in the 5GC</t>
  </si>
  <si>
    <t>Proposed replacement of 23.502 CR2453 in SP-201091. CC#1:Await discussion on proposed replacement in SP-201091. CC#3: This CR Pack was considered revised into the CR in SP-201091.</t>
  </si>
  <si>
    <t>Should have been reserved as a revision of 22.104 CR0053R1, not a new CR.  CR states 'TS 22.104' instead of '22.104'. CC#3: This was left for further off-line discussion until CC#4.</t>
  </si>
  <si>
    <t>CC#3: This was noted.</t>
  </si>
  <si>
    <t>CC#2: Removed from Block approval. CC#3: The SA WG3 Chairman commented that there had been discussion on this and this could be approved now and any further updates needed discussed in SA WG3. This ToR was then approved.</t>
  </si>
  <si>
    <t>CC#2: Block Noted. CC#3: This ToR was then approved.</t>
  </si>
  <si>
    <t>CC#2: Removed from Block approval. CC#3: Motorola Solutions asked for this to be sent back to SA WG6 for further discussion and revision. This was then postponed.</t>
  </si>
  <si>
    <t>Revision of SP-201093. CC#2: This was left for further off-line discussion. CC#3: This CR was approved</t>
  </si>
  <si>
    <t>CC#3: Block approved</t>
  </si>
  <si>
    <t>CC#3: Block Noted</t>
  </si>
  <si>
    <t>WITHDRAWN: Summary of change: It is clarified that the reporting frequency provided to RAN in configuration of QoS monitoring for URLLC in RAN is used by RAN to determine the frequency with which the RAN reports to the 5GC the RAN part of the packet delay measurement</t>
  </si>
  <si>
    <t>Created at CC#2: Revision of 23.502 CR2413R1 from CR pack SP-200946 WITHDRAWN</t>
  </si>
  <si>
    <t>CC#3: Mr Issam Toufic, MCC Director, introduced the on-line voting tool being tested. - The first ballot was set from Thursday December 10, 13.05 UTC to Friday December 11, 13.05 UTC. - The second ballot will be on Monday 14 December (currently 09.00 UTC - 14.30 UTC - more details to follow).  The March 2021 elections are planned to start on the Thursday 18 March, and elections will run 18, 19 and 21 March before the official TSG SA meeting. It was clarified that the tool can handle proxy voting, but proxy voting is not allowed for e-meeting. The MCC Director was thanked for this tutorial, which was then noted.</t>
  </si>
  <si>
    <t>CC#3: Block Approved</t>
  </si>
  <si>
    <t>MCC Information: 33.128 CR0136R1 withdrawn from the CR Pack (revised at WG). CC#3: Block Approved</t>
  </si>
  <si>
    <t>CC#3: Block Endorsed</t>
  </si>
  <si>
    <r>
      <t xml:space="preserve">28.535 CR0011; 28.536 CR0011; </t>
    </r>
    <r>
      <rPr>
        <sz val="9"/>
        <color rgb="FFFF0000"/>
        <rFont val="Arial"/>
        <family val="2"/>
      </rPr>
      <t>28.536 CR0010R2</t>
    </r>
    <r>
      <rPr>
        <sz val="9"/>
        <rFont val="Arial"/>
        <family val="2"/>
      </rPr>
      <t xml:space="preserve">; 28.541 CR0413; 28.541 CR0414; </t>
    </r>
    <r>
      <rPr>
        <sz val="9"/>
        <color rgb="FFFF0000"/>
        <rFont val="Arial"/>
        <family val="2"/>
      </rPr>
      <t>28.535 CR0013R1</t>
    </r>
    <r>
      <rPr>
        <sz val="9"/>
        <rFont val="Arial"/>
        <family val="2"/>
      </rPr>
      <t>; 28.535 CR0014R1; 28.536 CR0013R1; 28.533 CR0075R1; 28.536 CR0016</t>
    </r>
  </si>
  <si>
    <t>To: IEEE 802.1, IEEE SA, IETF, GSMA, ETSI, OMA, ISO, OneM2M, ITU-T, TIA, ATIS, SAE. CC: TSG RAN, TSG CT. Attachments: SP-201002_rev4</t>
  </si>
  <si>
    <t>Stage 1 CRs on SFC in 5G</t>
  </si>
  <si>
    <t>For 3GPP review:  in: TSG SA feedback LS before: December 11, 2020 to: PCG. CC#4: This LS was endorsed and will be forwarded to the PCG.</t>
  </si>
  <si>
    <t>CC#4: This LS was noted.</t>
  </si>
  <si>
    <t>Removed from Block approval. CC#4: This CR PACK was approved</t>
  </si>
  <si>
    <r>
      <t xml:space="preserve">Problems were found with 2 CRs in SP-201056 after the close of the CC. </t>
    </r>
    <r>
      <rPr>
        <sz val="9"/>
        <color rgb="FFFF0000"/>
        <rFont val="Arial"/>
        <family val="2"/>
      </rPr>
      <t>28.536 CR0010R2 and 28.535 CR0013R1</t>
    </r>
    <r>
      <rPr>
        <sz val="9"/>
        <rFont val="Arial"/>
        <family val="2"/>
      </rPr>
      <t xml:space="preserve"> should be rejected or withdrawn. CC#4: 28.536 CR0010R2 and 28.535 CR0013R1 were withdrawn. The other CRs in this CR pack were approved. (This CR Pack was partially approved).</t>
    </r>
  </si>
  <si>
    <t>CC#3: This was removed from Block approval at the request of the TSG CT Chair. CC#4: 32.291 CR0283R1 was postponed. The other CRs in this CR pack were approved. (This CR Pack was partially approved).</t>
  </si>
  <si>
    <t>CC#1: It was reported that RAN had assumed a 6 month shift in Rel-17. The on slide 5 '2nd scenario : Rel-17 + 6' was suggested as the timeline. AT&amp;T asked for confirmation from the TSG RAN Chairman. Qualcomm commented that the confirmation should not be needed in order to decide on the holding of a Workshop. The '2nd scenario timeline on slide 5: Rel-17 + 6' was endorsed. It was agreed to close Rel-18 Stage 1 requirements in SA WG1 now. New Stage 1 proposal should go to Rel 19. Huawei commented that this should not be a formal decision, as any new proposals can be taken on a case by case basis following the normal procedures. AT&amp;T agreed and added that if further work is agreed in SA WG1 they can always do a prioritization exercise. LGE commented that there were some SIDs at the previous SA WG1 meetings which did not progress and the door should be left open to determine which requirements to move into Rel 18 requirements. Sony supported freezing Rel 18 requirements and not have further study items added, but did not know how prioritisation can be done in SA WG1. Vivo also supported the freezing of Stage 1 Rel 18 requirements and did not think prioritization in SA WG1 would be an efficient way of working. It was clarified that any new work would need consensus to add it to Rel-18 and disputes can be brought to TSG SA for discussion. The discussion on closing of Rel-18 should be continued over e-mail. CC#4: TSG SA endorsed and delegates were asked to take note of the e-mail from the SA WG1 Chair on the handling of Rel 18/Rel 19 in SA WG1 from Q1/2021: 'SA WG1 chair alerts that SA WG1 has reached the max. capacity regarding studies and big topics for Rel-18. Therefore, SA WG1 chair urges companies with ideas for new studies in SA WG1 to consider Rel-19. WIDs that do not require a study phase and can be solved with a couple of CRs will be handled contribution driven like till now'. This was then noted.</t>
  </si>
  <si>
    <t>CC#2: Questions and comments: Slide 15: Rapporteurs were thanked for their effort in creating the clean-up CRs for the Rel 16 versions of TS 23.501, TS 23.502 and TS 23.503. Slide 59: TSG SA to confirm that SA WG2 can continue Rel 17 Study phase until March 2021 for items with open issues awaiting feedback from RAN WGs. Motorola Solutions asked whether the normative work would continue in parallel. this was confirmed. Motorola Solutions asked whether the normative work can be completed by June. If the open issues are resolved in good time, the study phase should be able to complete by March 2021 and the any normative work outstanding in June 2021 would require an agreed exception. Ericsson commented that the amount of parallel work that can be done will depend on the feedback received on the open issues. Slide 46: Ericsson asked for clarification . The IETF multipath QUIC extension progress will be needed and progress here monitored by interested companies. Lenovo clarified that the work is not expected to be completed in March, but the task is to have the IETF to start work on this by March 2021. Tencent added that if the IEFT does not do multipath QUIC then 3GPP will not continue with the two key issues. Slide 59: Bullets 1, 2 will be handled as normal, bullets 2 and 4 should be handled in another CC and bullet 5 was covered in CC#1. The SA WG2 Chair clarified that bullet 4 was to emphasise that the replies to the LSs to RAN WGs and SA WG3 were important for SA WG2 progress. The SA WG2 Chair was thanked for this report, which was noted. CC#4: Allow for time to conclude Rel-17 Studies in Q1 TSG SA endorsed the following: SA WG2 were granted until March 2021 to complete the outstanding Studies which are awaiting feedback from other groups. Request RAN WGs to allocate time in Q1 for Rel-17 SA WG2 LS responses Vodafone commented that the RAN WG3 Chair had been positive towards RAN WG3 allocating some time in their meetings to handling urgent SA WG2 feedback requests. The SA WG2 Chair also commented that SA WG3 Chair had given similar feedback.</t>
  </si>
  <si>
    <t>Proposed revision of 22.261 CR0478R1 in SP-201090. CC#4: 22.261 CR0478R1 was considered as revised in SP-201090. Other CRs were approved. This was partially approved.</t>
  </si>
  <si>
    <t>SP-201105 proposes returning TS 23.502 CR2413R1 to SA WG2. CC#1: Removed from e-mail approval. CC#2: Qualcomm commented that further corrections can be made at a future meeting, but the SA WG2 and RAN specifications should be kept aligned for the same Plenary period. This was left for further off-line discussion over e-mail. CC#3: SP-200952_rev1 was provided by Ericsson. Huawei commented that they have a discussion paper with the technical issues which has received no comments. Ericsson did not think TSG SA should be asked to start the detailed technical discussion on this and this should be held in SA WG2. China Telecom suggested further discussing this and if not resolved by CC#4, then to send it back to SA WG2. Qualcomm suggested modifying the new note from 'is based on RAN implementation' to 'is defined in RAN'. Huawei commented that the RAN interpretation was incorrect and we should not align to it. Nokia commented that the Ericsson proposal was to align with RAN solution at this Plenary and then to change later if RAN change their TSs. China Mobile commented that this is essential for QoS Monitoring and should not be incorrectly specified. This was left for further off-line discussion until CC#4. CC#4: SP-200952_Rev4 was considered. Huawei still had concerns with referring to RAN WG3 work and removing it from the SA WG2 TS. China Mobile commented that this is misleading and conflicts with existing QoS monitoring. Lenovo commented that this is a copy of text in 23.541 and should not be deleted here. Qualcomm asked whether Rev3 from Huawei could be considered. Ericsson did not accept Rev3. Ericsson undertook to try to provide an acceptable revision off-line. Ericsson provided _Rev5. China Mobile preferred _Rev3. Huawei commented that RAN WG3 can clarify their specifications whether this CR is approved or not. This CR was then postponed and SA WG2 were asked to review this topic again.</t>
  </si>
  <si>
    <r>
      <t xml:space="preserve">Objections were received at SA WG2 on the CRs in this CR Pack. </t>
    </r>
    <r>
      <rPr>
        <sz val="9"/>
        <color rgb="FFFF0000"/>
        <rFont val="Arial"/>
        <family val="2"/>
      </rPr>
      <t>SP-201108 proposes returning TS 23.502 CR2450R1 to SA WG2</t>
    </r>
    <r>
      <rPr>
        <sz val="9"/>
        <rFont val="Arial"/>
        <family val="2"/>
      </rPr>
      <t>. CC#1: Left open. CC#2: Huawei commented that for the sake of progress, for 23.501 CR2389R1; 23.502 CR2332, they do not sustain their objections. 23.501 CR2389R1; 23.502 CR2332 were approved. This CR Pack was partially approved. 
CC#4: SP-200946_Rev4 was considered. (Revision of 23.502 CR2450R1 from the CR Pack). Ericsson asked why RAN impacts were indicated. Nokia clarified that the indication is now sent in all cases, but there is no change needed to RAN specifications. MCC will allocate a new TD number for this CR after the meeting.
SP-200946: 23.502 CR2450R1 was considered revised and the remaining CRs in this CR Pack were approved. This CR Pack was partially approved.</t>
    </r>
  </si>
  <si>
    <t>CC#4: SP-201101_Rev2 was considered. TSG SA agreed that the work proposed in SP-201102, SP-201103 and SP-201104 will not have impact on downstream specifications, unless otherwise agreed in TSG SA. Ericsson did not agree with hiding the issues raised with this in order only to approve the CRs and this should be further discussed before adding to the SA WG1 TSs. Telefonica indicated their support for the 3 CRs. Novamint also supported these CRs. Qualcomm also objected to the CRs as the end goal of the enumeration has not been defined and this is becoming less clear. Siemens asked whether a Working Agreement should be set to resolve this issue. MediaTek also objected to these CRs. LGE also had concerns about the Objective: of these changes. Sony Supported the views of Ericsson and Qualcomm. The TSG SA Chairman commented that there were a number of companies objecting or indicating strong concerns and did not think this was a candidate for a Working Agreement. The companies with concerns and the companies driving this proposal were asked to further discuss this to try to come to a common understanding of what is wanted and needed for an improvement to the tracking of the work in 3GPP. Matrixx commented that this had already been addressed and MCC is working on some tools to help tracing work for Verticals. Volkswagen commented that they considered a proper development tracking tools were needed and asked 3GPP to find ways of tracking in the future and also to address existing work. This contribution was then postponed.</t>
  </si>
  <si>
    <t>Should have been reserved as a revision of 22.261 0465R1, not a new CR. CR states 'TS 22.261' instead of '22.261'. CC#3: This was left for further off-line discussion until CC#4. CC#4: SP-201102_Rev6 was provided. This CR was postponed.</t>
  </si>
  <si>
    <t>Should be Cat A CR - moved to AI 17.1.  CR states 'TS 22.261' instead of '22.261'. CC#3: This was left for further off-line discussion until CC#4. CC#4: SP-201103_Rev3 was provided. This CR was postponed.</t>
  </si>
  <si>
    <t>Proposed company revision in SP-201096. CC#4: This was considered as revised in SP-201096.</t>
  </si>
  <si>
    <t>Proposed company revision in SP-201099. CC#4: Considered revised in SP-201099.</t>
  </si>
  <si>
    <t>Proposed company revision in SP-201109. CC#4: Considered revised in SP-201109.</t>
  </si>
  <si>
    <t>Chairmans Report of TSG RAN#90-e</t>
  </si>
  <si>
    <t>Status Report of TSG RAN#90-e</t>
  </si>
  <si>
    <t>Summary of change: Align the procedures to state that the AMF sends this indication whenever EPS Fallback is supported in the PLMN. It is then up to RAN to determine whether to perform RRC redirection (considering also N26 support but also other factors within the RAN). Clarification is also made how AMF could decide the indication of Redirection for EPS fallback. Add missing Xn and N2 handover procedures in which the indication of Redirection for EPS fallback is also included.</t>
  </si>
  <si>
    <t>4.2.2.2.2, 4.13.6.1, 4.13.6.3</t>
  </si>
  <si>
    <t>Fixing Redirection for EPS Fallback indication</t>
  </si>
  <si>
    <t>Nokia, Nokia Shanghai Bell, Verizon, Samsung, Ericsson, T-Mobile USA, AT&amp;T</t>
  </si>
  <si>
    <t>Revision of 23.502 CR 2450R1 (S2-2007918) in CR Pack SP-200946 (SP-200946_Rev4)</t>
  </si>
  <si>
    <t>CC#2: This was left for further off-line discussion. CC#3: SP-201019_rev2 was reviewed. SP-201019_rev2 was approved. (To be allocated a new number by MCC after the meeting). Revised to SP-201128.</t>
  </si>
  <si>
    <t>Agreed in SA WG3 with an objections from Ericsson. CC#2: Revision rev1 was provided. There was no objection to this and rev1 was approved. (To be revised into a new document by MCC after the meeting). Revised to SP-201129.</t>
  </si>
  <si>
    <t>Removed from Block approval. CC#3: The SA WG4 Vice Chair provided an update: An issue had been raised that the submitted document was not the correct SA WG4 agreed version of the SID. The topics on which Rapporteurs have responsibility have been added and Orange also added as a supporting company. The SA WG4 Vice Chair clarified that they believed that this Work would benefit from having two Rapporteurs with a clear work split. This was left for e-mail discussion. CC#4: SP-200937_Rev2 was considered. The SA WG4 Chairman commented that they respect the guidance on having single Work Items but for this major topic, they considered two rapporteurs the most effective way to work on this. CATT commented that one of the Rapporteurs is also the editor of the TR and asked whether this is determined case by case or there is a single rule. It was clarified that this is on a case by case basis and SA WG4 had already agreed this was the most efficient way for this SID and that there is no normative output. SP-200937_Rev2 was approved. (To be allocated a new TD number by MCC after the meeting). Revised to SP-201130.</t>
  </si>
  <si>
    <t>CC#2: This was left for further off-line discussion. CC#3: SP-201018_rev6 was reviewed. SP-201018_rev6 was approved. (To be allocated a new number by MCC after the meeting). Revised to SP-201131.</t>
  </si>
  <si>
    <t>Proposed revision of SP-200972. CC#2: CATT commented that this was discussed off-line and a clear separation of tasks for two rapporteurs had been defined (CATT for 1, 4 and 5 and OPPO for the others) and requested allowing two rapporteurs for this work. Matrixx asked whether the work split can be included in the WID so that readers can determine who is responsible for each part of the objectives. Nokia suggested instead splitting as a Rapporteur for the WID and another for the TS Editorship. CATT replied that there was too much work for a single Rapporteur. The SA WG2 Chair commented that for the TS there can only be one Rapporteur and other WGs will need a single point of contact for the work, rather than trying to determine who to contact for a particular issue. The SA WG2 Chair asked TSG to issue clear guidance o this in order to avoid issues and unnecessary discussion in future. OPPO commented that they were OK for splitting between WID and TS Rapporteurs. The SA WG6 Chair commented that discussions on this in SA WG6 have been avoided by quoting the TSG SA guidance that only one rapporteur should be named for WIDs. The SA WG5 Chair also thought this guidance had been issued and asked for clarification by TSG SA. Huawei commented that when there are clear reasons for sharing the workload, then this should not be prevented. The SA WG4 Chair commented that they also have a WID like this at the meeting and when supporting companies request more than one rapporteur to handle the work load and a clear task split is required in SA WG4 for such cases. Ericsson agreed that there may be cases where more than one Rapporteur is justified but in this case it does not appear to be necessary and asked for justification for it. The SA WG5 Chairman quoted from the TSG SA report where this was previously discussed and it was strongly discouraged to have multiple Rapporteurs for SIDs and WIDs. CATT commented that in this case it is important to keep the expertise of the SID rapporteurs for the Normative WID work. The TSG CT Chairman commented that the load of a particular Work Item is not an indicator of the need for more than 1 Rapporteur, who has the coordination role with other WGs as its main task. This was left for further off-line discussion over e-mail. CC#3: SP-201096_Rev1 was proposed. CATT clarified that they had allocated specific tasks to rapporteurs in the WID and updated supporting companies. The TSG SA Chairman commented that the Rapporteur is the point of contact for the work and anyone with questions about WIs will contact the rapporteur, therefore having more than one Rapporteur makes little sense for the tracking and coordination. Nokia commented that thee should not be two Rapporteurs for a TS. Ericsson commented that previous TRs having multiple Rapporteurs has been very confusing for understanding who is doing what. Motorola Solutions commented that there could be one Rapporteur for the TS and another for the WID and the precedent for the SID should not be a justification for the normative WID. Intel commented that decisions should then be enforced over all WGs. The TSG SA Chairman asked to indicate only one rapporteur for the TS and to show which objectives, etc are handled by each rapporteur if more than one WI is needed. This was left for further off-line discussion until CC#4. CC#4: SP-201096_Rev4 was reviewed. OPPO had been added for the TS Rapporteur and CATT for the WI Rapporteur. SP-201096_Rev4 was approved. (To be allocated a new TD number by MCC after the meeting). Revised to SP-201132.</t>
  </si>
  <si>
    <t>Proposed revision of SP-200981. CC#2: This was left for further off-line discussion. CC#4: SP-201107_Rev4 was considered. Qualcomm asked to be re-added to the supporting companies. This was revised to _Rev5. SP-201107_Rev5 was approved. (To be allocated a new TD number by MCC after the meeting). Revised to SP-201134.</t>
  </si>
  <si>
    <t>CC#2: This was left for further off-line discussion. CC#4: Revision 2 was considered. SP-201020_Rev2 was approved. (To be allocated a new TD number by MCC after the meeting). Revised to SP-201135.</t>
  </si>
  <si>
    <t>CC#3: This was removed from Block approval at the request of the LGE. CC#4: Revision 2 was considered. SP-200973_Rev2 was approved. (To be allocated a new TD number by MCC after the meeting). Revised to SP-201136.</t>
  </si>
  <si>
    <t>Removed from Block approval. CC#3: China Telecom provided Rev1 to capture editorial changes and adding supporting companies. This revised WID in SP-201032_rev1 was approved. (To be allocated a new number by MCC after the meeting). Revised to SP-201137.</t>
  </si>
  <si>
    <t>CC#3: This was removed from Block approval at the request of the Nokia. CC#4: Revision 1 was considered. SP-201015_Rev1 was approved. (To be allocated a new TD number by MCC after the meeting). Revised to SP-201138.</t>
  </si>
  <si>
    <t>Proposed revision of SP-201040. CC#2: This was left for further off-line discussion. CC#2: This was left for further off-line discussion. CC#3: SP-201109_rev4 was reviewed. Huawei commented that this revision was new and asked for more time to review it. Intel commented that this proposal was acceptable. This was left for further off-line discussion until CC#4. CC#4: SP-201109_Rev5 was considered. CN impacts should be indicated. Huawei suggested that this be included in the report: It is not expected that this work leads to RAN support of SFC. Samsung commented that this is weaker than the no impact marker. TSG SA agreed that SFC work will not lead to any impact in RAN. Qualcomm suggested that the completion dates should be set to December 2020 as the SA WG1 work is considered complete. This was agreed. The WID was updated accordingly in Rev6. SP-201109_Rev6 was approved. (To be allocated a new TD number by MCC after the meeting). Revised to SP-201139.</t>
  </si>
  <si>
    <t>Revision of 22.261 CR0478R1 in CR Pack SP-201041. CC#2: This was left for further off-line discussion. CC#3: SP-201090_rev6 was reviewed. Intel commented that they did not agree to the change in the definition of Service Hosting Environment as it removes '5G Network' and that 'in the 5G Network' should also be added in X.1. Ericsson commented that Nokia considered that 5G Network may be interpreted as 5G Core, but should refer to more than this and this is why it was removed, but some better terminology should be considered. Vivo suggested capturing this issue in an editor's note. Huawei commented that this may be good, but that TSG SA should not agree substantial changes when there is time for SA WG2 to re-discuss this. The SA WG1 Chairman asked that editor's notes are not added to TSs. Intel agreed that editor's notes should be avoided in the TS. This was left for further off-line discussion until CC#4. CC#4: SP-201090_Rev11 was considered. Intel asked to be added as a supporting company and asked other original supporting companies to indicate their continued support for this. IDEMIA asked also to remove changes on changes. Qualcomm asked to remove the 'other comments' and update the date of the CR. This was provided in Rev12. SP-201090_Rev12 was approved. (To be allocated a new TD number by MCC after the meeting). Revised to SP-201140.</t>
  </si>
  <si>
    <t>Proposed replacement of 23.502 CR2453 in CR Pack SP-200960. CC#1: Left open for further checking (Ericsson). CC#2: Ericsson asked to be added as a supporting company. This was provided as _rev1. SP-201091_rev1 was approved. (To be revised into a new document by MCC after the meeting). Revised to SP-201141.</t>
  </si>
  <si>
    <t>CC#1: Vodafone suggested 'insensitive' instead of sensitive. Intel commented that insensitive may convey 'not caring' about something. BT commented that greylist is not really offensive and tracklist terminology is confusing and suggested reconsidering these entries. It was explained that greylist does not have any meaning when not using black/white list terms. MCC suggested also including 'white list', 'white-list', etc. This was left for e-mail discussion and the MCC Specifications manager undertook to provide a revision of this over the e-mail list. An LS was created to all 3GPP WGs to report this undertaking in SP-201120. An LS to external bodies was also created to inform them of this initiative in SP-201121. CC#2: SP-201002_Rev3 was presented. The SA WG3 Chairman asked whether 'inappropriate' was the best choice of word. Motorola Solutions agreed that 'non-inclusive' would be better. This was agreed and the CR was revised accordingly in _rev4. SP-201002_Rev4 was approved. (To be revised into a new document by MCC after the meeting). Revised to SP-201142.</t>
  </si>
  <si>
    <t>Created at CC#1. CC#3: SP-201120_rev3 was reviewed. It was clarified that this is based on the endorsed text from the Leaders discussions and further clarifications have been added. LGE asked whether such TEI17 CRs will be handled in the same CR packs as other TEI17 CRs, or separated out and did not think these 'editorial' changes should be combined with other changes to the TSs in the same CR. The SA WG2 Chairman replied that bullet 4 highlights that no other changes should be added and dedicated CR Packs used. Ericsson asked whether this is addressing all technologies or only 2G-3G. This should be discussed after March 2021, when the existing Rel-16 TSs will start to be raised to Rel-17. This was left for further off-line discussion until CC#4. CC#4: SP-201120_Rev5 was considered. IDEMIA commented that the cases where there are external references which need to be aligned, this needs to be added as an exception for the March 2021 deadline - i.e. add: (Except where coordination with external organizations is required). LGE asked for some editorial corrections to bullet 4 and to add that these CRs should not contain any other changes in bullet 3c. The SA WG6 Chair asked whether a bullet can be added to check for non-inclusive language in draft TRs and TSs. This was updated in _Rev6. SP-201120_Rev6 was approved. (To be allocated a new TD number by MCC after the meeting). Revised to SP-201143.</t>
  </si>
  <si>
    <t>Created at CC#1. CC#3: SP-201121_rev1 was reviewed. This was currently only addressed to IEEE 802.1. Vodafone suggested this should be sent to 802.11 and also GSMA. The SA WG6 Chairman suggested it would be better to send to more External bodies. IETF, ETSI and GSMA should be added and a particular action on 802.1 (not 802.11) and also generally to the IEEE. LGE asked whether input was to be awaited from the external groups and if so, whether this is still to be implemented for March 2021. It was clarified that 3GPP TSs and TRs can be updated now and other inputs left to a second step. This was left for further off-line discussion until CC#4. CC#4: SP-201121_Rev3 was considered. Relevant IEEE 802 groups should be added. Matrixx asked to add the 5G Automotive Association to the addressees. Siemens asked to add IEC. This was updated in _Rev4. SP-201121_Rev4 was approved. (To be allocated a new TD number by MCC after the meeting). Revised to SP-201144.</t>
  </si>
  <si>
    <t>New WID on Removal of AKMA from Rel-16</t>
  </si>
  <si>
    <t>Revision of SP-201019_Rev2. This WID NEW was approved</t>
  </si>
  <si>
    <t>Study on enhanced Security Aspects of the 5G Service Based Architecture</t>
  </si>
  <si>
    <t>Revision of SP-201021_Rev1. This SID NEW was approved</t>
  </si>
  <si>
    <t>5G media streaming extensions</t>
  </si>
  <si>
    <t>Revision of SP-200937_Rev2. This SID NEW was approved</t>
  </si>
  <si>
    <t>Study on the security of the system enablers for devices having multiple Universal Subscriber Identity Modules (USIM)</t>
  </si>
  <si>
    <t>Revision of SP-201018_Rev6. This SID NEW was approved</t>
  </si>
  <si>
    <t>New WID on System enhancement for Proximity based Services in 5GS</t>
  </si>
  <si>
    <t>Revision of SP-201096_Rev4. This WID NEW was approved</t>
  </si>
  <si>
    <t>New WID on Enablers for Network Automation for 5G - phase 2</t>
  </si>
  <si>
    <t>Revision of SP-201099_Rev3. This WID NEW was approved</t>
  </si>
  <si>
    <t>New WID on enhancement of support for Edge Computing in 5G Core network.</t>
  </si>
  <si>
    <t>Revision of SP-201107_Rev5. This WID NEW was approved</t>
  </si>
  <si>
    <t>New WID on Adapting BEST for use in 5G networks</t>
  </si>
  <si>
    <t>Revision of SP-201020_Rev2. This WID NEW was approved</t>
  </si>
  <si>
    <t>New WID on Enhanced support of Industrial IoT.</t>
  </si>
  <si>
    <t>Revision of SP-200973_Rev2. This WID NEW was approved</t>
  </si>
  <si>
    <t>Revision of SP-201032_Rev1. This WID REVISED was approved</t>
  </si>
  <si>
    <t>Study on security for enhanced support of Industrial IoT</t>
  </si>
  <si>
    <t>Revision of SP-201015_Rev1. This SID REVISED was approved</t>
  </si>
  <si>
    <t>New (mini) WID on Support for Service Function Chaining in 5G Network (SFCin5G)</t>
  </si>
  <si>
    <t>Revision of SP-201109_Rev6. This WID NEW was approved</t>
  </si>
  <si>
    <t>Revision of SP-201090_Rev12. This CR was approved</t>
  </si>
  <si>
    <t>Revision of SP-201091_Rev1. This CR was approved</t>
  </si>
  <si>
    <t>MCC Specifications manager</t>
  </si>
  <si>
    <t>Revision of SP-201002_Rev4. This CR was approved</t>
  </si>
  <si>
    <t>Revision of SP-201120_Rev6. This LS OUT was approved</t>
  </si>
  <si>
    <t>Revision of SP-201121_Rev4. This LS OUT was approved</t>
  </si>
  <si>
    <t>Proposed company revision in SP-201107. CC#4: This was replaced by the company revision and was noted.</t>
  </si>
  <si>
    <t>CC#3: This ToR was approved.</t>
  </si>
  <si>
    <t>CC#1: Apple agreed with the motivations in this proposal but questioned whether a new TS was appropriate, as it was originally planned for a TR, which was removed during Rel 17 prioritization exercise. Nokia commented that they did not see the need for a TS, but an informative document showing how to implement for Edge computing, such as a TR or Informative Annex would be sufficient. Qualcomm commented that the justification to make it easier for external audiences to understand the requirements and provisions was not correct as the suggested method may make it more difficult. Huawei commented that the WID is about normative impacts and cannot be covered by a TR. New functionality dedicated to Edge Computing is being developed and therefore a TS would be the best way of handling this. Ericsson commented that this can be done properly by referencing specifications. Xiaomi commented that the Edge computing features have already been documented in various TSs and preferred not to move this out into a new TS. Intel commented that there are a number of procedures in 23.502 which are not identified as Edge computing items and simple referencing to TSs would not be the best way. Futurewei commented that other features have been documented by referencing and suggested this would be worthwhile for Edge computing too. Telecom Italia supported having a new separate TS to allow further development in the Edge computing field and also to keep visibility and faster enhancements for the Feature. Telefonica supported creating a new TS for this. Apple asked whether if there is a TR for this, whether it should cover more than just SA WG2 work, but all 3GPP edge computing work. Options: Use existing TSs, Create a new TS or create a new TR. This should be discussed over e-mail. If there is no agreement, aa show of hands can be held at another CC. CC#4: This was noted.</t>
  </si>
  <si>
    <t>CC#2: Qualcomm commented that references should be made to the objectives rather than the Key Issues of the Study TR. The completion dates errors should be corrected to 2021 and some editorial corrections were needed. Motorola Solutions agreed with Qualcomm and added that there was still no reason why this needs two Rapporteurs. The SA WG2 Chairman commented that there should be only one Rapporteur responsible for all objectives and a different rapporteur can be used for the TR if necessary. Huawei commented that there was a lot of work to do in the new timescales provided and asked not to disrupt the work by reducing the rapporteurs listed. Deutsche Telekom agreed with Motorola and the SA WG2 Chair that there should only be one Rapporteur without clear justification. The SA WG2 Chairman did not agree that the size of the WI is justification for multiple Rapporteurs as there have been many very large Work items handled by single Rapporteurs in the past. This was left for further off-line discussion over e-mail. CC#4: SP-201099_Rev2 was reviewed. The two rapporteurs had been given responsibility for Objectives 1 and Objectives 2 respectively. The SA WG2 Chair asked to add the TSG numbers in addition to the completion dates. This was updated to SP-201099_Rev3 was approved. (To be allocated a new TD number by MCC after the meeting). The SA WG2 Chair asked for guidance to try to avoid this being used as a precedent in the future. The TSG SA Chair commented that this should still be used only in exceptional cases for WIDs and this is further discussed off-line to try to propose some clarification in the Working Procedures. Ericsson commented that if the rapporteurs think they cannot handle the load alone, but the WG feels a single Rapporteur is enough, then this should be handled wherever possible in the WGs. Revised to SP-201133.</t>
  </si>
  <si>
    <t>Nokia, Nokia Shanghai Bell, Apple, Huawei, HiSilicon, Broadcom, Ericsson</t>
  </si>
  <si>
    <t>Huawei, AT&amp;T, CATT, Charter Communications, China Telecom, China Unicom, Deutsche Telekom, Ericsson, Futurewei, Intel, Interdigital, KDDI, KPN, Qualcomm, Telecom Italia, Telefonica, Telia Company, Tencent, Toyota, Verizon, Vodafone, ZTE, Xiaomi</t>
  </si>
  <si>
    <t>Summary of change: This CR proposes to add the following aspects for service requirements: - Allowing authorized third parties to request utilisation of specific service function and service function chaining for their applications. - Allowing service function chaining under control of the operator network  - Allowing the management of service function and service function chaining. - Addressing charging aspects</t>
  </si>
  <si>
    <t>New clause X; 9.1</t>
  </si>
  <si>
    <t>LS on Use of Inclusive Language in 3GPP</t>
  </si>
  <si>
    <t>To: SSA WG1, SA WG2, SA WG3, SA WG4, SA WG5, SA WG6, RAN WG1, RAN WG2, RAN WG3, RAN WG4, RAN WG5, CT WG1, CT WG3, CT WG4, CT WG6. CC: TSG RAN, TSG CT Attachments: SP-201142</t>
  </si>
  <si>
    <t>LS on Use of Inclusive Language in 3GPP specifications</t>
  </si>
  <si>
    <t>To: IEEE 802.1, IEEE 1588, IEEE SA, IETF, GSMA, ETSI, OMA, ISO, OneM2M, ITU-T, TIA, ATIS, SAE, 5GAA, IEC. CC: TSG RAN, TSG CT. Attachments: SP-201142</t>
  </si>
  <si>
    <t>To: SA WG1, SA WG2, SA WG3, SA WG4, SA WG5, SA WG6, RAN WG1, RAN WG2, RAN WG3, RAN WG4, RAN WG5, CT WG1, CT WG3, CT WG4, CT WG6. CC: TSG RAN, TSG CT Attachments: SP-201002_rev4</t>
  </si>
  <si>
    <t>Revised to SP-201145</t>
  </si>
  <si>
    <t>CC#5: Questions and comments: Slide 22: SA WG2 can answer this question. Slide 23: The TSG CT Chair clarified that in order for the referencing to work, the files need to be in the same repository and there has been some reluctance from SA WG5 to follow the guidelines in TS 29.501 and a common agreement is needed on this aspect. AT&amp;T asked whether the issues in TS 28.541 are editorial or more serious. It was clarified that if this is not corrected the references will not work. This is under off-line discussion with SA WG5 representatives. The SA WG5 Chair commented that this was a mistake in checking and will be discussed and resolved in SA WG5, but added that the TSs had been validated in ETSI Forge as error-free. Any necessary CRs will be brought to TSG SA#91-e. Slide 22: The SA WG6 Chair commented that the LS that was sent to SA WG6 will be handled by SA WG2. Slide 19: The SA WG6 Chair commented that they do not have an LS from CT WG1 but an LS can be generated at their January meeting. The TSG SA Chairman asked also to copy any LS to TSG SA, TSG CT and CT WG1. The TSG CT Chair was thanked for this report, which was noted. SP-201124 (REPORT) TSG CT#90e draft report (Source: TSG CT Secretary) Discussion and conclusion: This was provided for information and was noted.</t>
  </si>
  <si>
    <t>CC#5: Questions and comments: There were no questions or comments. The TSG CT Chair was thanked for this report, which was noted.</t>
  </si>
  <si>
    <t>CC#5: Questions and comments: Slide 3: It was clarified that the timeline is tentative and discussion are on-going and may be adjected in light of the current COVID-19 developments. The SA WG1 Chair commented that the SA WG1 targets for Rel-18 were in line with the RAN planning. The TSG RAN Chair was thanked for this report, which was noted.</t>
  </si>
  <si>
    <t>CC#5: Questions and comments: Slide 14: The TSG SA Chairman suggested removing the observed timings from future Work Plan reports. The Work Plan manager undertook to make a revision also updating the To be decided times with decisions made at this TSG round. Slide 4: AT&amp;T asked whether the line on 'Open API' could be clarified (e.g. as 'Coding'). Slide 10: Huawei commented that the stage 2 information was a little misleading as not only Stage 2 has ongoing studies. Slide 12: Huawei commented that 5MBS status is incorrect after progress in this meeting. This was revised in SP-201146.</t>
  </si>
  <si>
    <t>Revision of SP-201116. The MCC Work Plan Coordinator was thanked for this report, which was noted.</t>
  </si>
  <si>
    <t>Revision of SP-200942. CC#5: Questions and comments: Slide 10: Vodafone asked how the increase of attendees are due to more delegates and to extended meeting length (as the delegate days are counted). The MCC Director replied that it is a combination of the increase in days for some meetings and the fact that all registered delegates are checked in automatically, irrespective of their actual attendance. The TSG RAN Chair commented that by experience, it appears that the active delegates has not substantially increased. The MCC Director was thanked for this report, which was noted.</t>
  </si>
  <si>
    <t>CC#5: The TSG SA Chair commented that Recommendation 1 (rules of engagement) was considered very useful and should be adopted by all SA WGs. For Recommendations 2 and 3 (handling of revisions) there are many differences on how different groups and MCC work for this, so this would be difficult to align and will raise a lot of discussion. This may be subject to an off-line e-mail discussion. BT agreed that there are many working methods in WGs which are not documented and considered a unified working style was very useful for companies with less delegate available and proposed that this was at least investigated by 3GPP. The MCC Director agreed with the spirit of harmonising the working methods of 3GPP groups and noticed that the introduction of e-meetings has increased divergence due to new methods that were needed to handle them. MCC can drive an effort to try to harmonise the working methods across 3GPP groups. The MCC Director added that the revisions documents created during discussions cannot be considered as official documents and can only be draft. The SA WG4 Chair commented that in TSG SA revisions can only be produced by original source companies whereas this is not necessarily the case in other groups. Samsung commented that it is also difficult for the moderator to keep track of available revisions and suggested that this could be accessed via a web page. Motorola Solutions commented that allowing different authors to propose 'draft' revisions works very well in some WGs and should not be prevented. Intel agreed with Motorola Solutions and that removing this and expecting the original authors to do all updates will mean large delays between updates. The TSG SA Chair preferred to restrict as often authors are not attending the meeting. Vivo commented that if Recommendation 1 is accepted and MCC could produce some recommendations for further discussion then this would be acceptable. This was then noted.</t>
  </si>
  <si>
    <t>CC#5: This was provided for information and was noted.</t>
  </si>
  <si>
    <t>CC#5: The Agenda for the Conference Calls was noted.</t>
  </si>
  <si>
    <t>SP-210001</t>
  </si>
  <si>
    <t>SP-210002</t>
  </si>
  <si>
    <t>SP-210003</t>
  </si>
  <si>
    <t>SP-210004</t>
  </si>
  <si>
    <t>SP-210005</t>
  </si>
  <si>
    <t>SP-210006</t>
  </si>
  <si>
    <t>SP-210007</t>
  </si>
  <si>
    <t>SP-210008</t>
  </si>
  <si>
    <t>SP-210009</t>
  </si>
  <si>
    <t>SP-210010</t>
  </si>
  <si>
    <t>SP-210011</t>
  </si>
  <si>
    <t>SP-210012</t>
  </si>
  <si>
    <t>SP-210013</t>
  </si>
  <si>
    <t>SP-210014</t>
  </si>
  <si>
    <t>SP-210015</t>
  </si>
  <si>
    <t>SP-210016</t>
  </si>
  <si>
    <t>SP-210017</t>
  </si>
  <si>
    <t>SP-210018</t>
  </si>
  <si>
    <t>SP-210019</t>
  </si>
  <si>
    <t>SP-210020</t>
  </si>
  <si>
    <t>SP-210021</t>
  </si>
  <si>
    <t>SP-210022</t>
  </si>
  <si>
    <t>SP-210023</t>
  </si>
  <si>
    <t>SP-210024</t>
  </si>
  <si>
    <t>SP-210025</t>
  </si>
  <si>
    <t>SP-210026</t>
  </si>
  <si>
    <t>SP-210027</t>
  </si>
  <si>
    <t>SP-210028</t>
  </si>
  <si>
    <t>SP-210029</t>
  </si>
  <si>
    <t>SP-210030</t>
  </si>
  <si>
    <t>SP-210031</t>
  </si>
  <si>
    <t>SP-210032</t>
  </si>
  <si>
    <t>SP-210033</t>
  </si>
  <si>
    <t>SP-210034</t>
  </si>
  <si>
    <t>SP-210035</t>
  </si>
  <si>
    <t>SP-210036</t>
  </si>
  <si>
    <t>SP-210037</t>
  </si>
  <si>
    <t>SP-210038</t>
  </si>
  <si>
    <t>SP-210039</t>
  </si>
  <si>
    <t>SP-210040</t>
  </si>
  <si>
    <t>SP-210041</t>
  </si>
  <si>
    <t>SP-210042</t>
  </si>
  <si>
    <t>SP-210043</t>
  </si>
  <si>
    <t>SP-210044</t>
  </si>
  <si>
    <t>SP-210045</t>
  </si>
  <si>
    <t>SP-210046</t>
  </si>
  <si>
    <t>SP-210047</t>
  </si>
  <si>
    <t>SP-210048</t>
  </si>
  <si>
    <t>SP-210049</t>
  </si>
  <si>
    <t>SP-210050</t>
  </si>
  <si>
    <t>SP-210051</t>
  </si>
  <si>
    <t>SP-210052</t>
  </si>
  <si>
    <t>SP-210053</t>
  </si>
  <si>
    <t>SP-210054</t>
  </si>
  <si>
    <t>SP-210055</t>
  </si>
  <si>
    <t>SP-210056</t>
  </si>
  <si>
    <t>SP-210057</t>
  </si>
  <si>
    <t>SP-210058</t>
  </si>
  <si>
    <t>SP-210059</t>
  </si>
  <si>
    <t>SP-210060</t>
  </si>
  <si>
    <t>SP-210061</t>
  </si>
  <si>
    <t>SP-210062</t>
  </si>
  <si>
    <t>SP-210063</t>
  </si>
  <si>
    <t>SP-210064</t>
  </si>
  <si>
    <t>SP-210065</t>
  </si>
  <si>
    <t>SP-210066</t>
  </si>
  <si>
    <t>SP-210067</t>
  </si>
  <si>
    <t>SP-210068</t>
  </si>
  <si>
    <t>SP-210069</t>
  </si>
  <si>
    <t>SP-210070</t>
  </si>
  <si>
    <t>SP-210071</t>
  </si>
  <si>
    <t>SP-210072</t>
  </si>
  <si>
    <t>SP-210073</t>
  </si>
  <si>
    <t>SP-210074</t>
  </si>
  <si>
    <t>SP-210075</t>
  </si>
  <si>
    <t>SP-210076</t>
  </si>
  <si>
    <t>SP-210077</t>
  </si>
  <si>
    <t>SP-210078</t>
  </si>
  <si>
    <t>SP-210079</t>
  </si>
  <si>
    <t>SP-210080</t>
  </si>
  <si>
    <t>SP-210081</t>
  </si>
  <si>
    <t>SP-210082</t>
  </si>
  <si>
    <t>SP-210083</t>
  </si>
  <si>
    <t>SP-210084</t>
  </si>
  <si>
    <t>SP-210085</t>
  </si>
  <si>
    <t>SP-210086</t>
  </si>
  <si>
    <t>SP-210087</t>
  </si>
  <si>
    <t>SP-210088</t>
  </si>
  <si>
    <t>SP-210089</t>
  </si>
  <si>
    <t>SP-210090</t>
  </si>
  <si>
    <t>SP-210091</t>
  </si>
  <si>
    <t>SP-210092</t>
  </si>
  <si>
    <t>SP-210093</t>
  </si>
  <si>
    <t>SP-210094</t>
  </si>
  <si>
    <t>SP-210095</t>
  </si>
  <si>
    <t>SP-210096</t>
  </si>
  <si>
    <t>SP-210097</t>
  </si>
  <si>
    <t>SP-210098</t>
  </si>
  <si>
    <t>SP-210099</t>
  </si>
  <si>
    <t>SP-210100</t>
  </si>
  <si>
    <t>SP-210101</t>
  </si>
  <si>
    <t>SP-210102</t>
  </si>
  <si>
    <t>SP-210103</t>
  </si>
  <si>
    <t>SP-210104</t>
  </si>
  <si>
    <t>SP-210105</t>
  </si>
  <si>
    <t>SP-210106</t>
  </si>
  <si>
    <t>SP-210107</t>
  </si>
  <si>
    <t>SP-210108</t>
  </si>
  <si>
    <t>SP-210109</t>
  </si>
  <si>
    <t>SP-210110</t>
  </si>
  <si>
    <t>SP-210111</t>
  </si>
  <si>
    <t>SP-210112</t>
  </si>
  <si>
    <t>SP-210113</t>
  </si>
  <si>
    <t>SP-210114</t>
  </si>
  <si>
    <t>SP-210115</t>
  </si>
  <si>
    <t>SP-210116</t>
  </si>
  <si>
    <t>SP-210117</t>
  </si>
  <si>
    <t>SP-210118</t>
  </si>
  <si>
    <t>SP-210119</t>
  </si>
  <si>
    <t>SP-210120</t>
  </si>
  <si>
    <t>SP-210121</t>
  </si>
  <si>
    <t>SP-210122</t>
  </si>
  <si>
    <t>SP-210123</t>
  </si>
  <si>
    <t>SP-210124</t>
  </si>
  <si>
    <t>SP-210125</t>
  </si>
  <si>
    <t>SP-210126</t>
  </si>
  <si>
    <t>SP-210127</t>
  </si>
  <si>
    <t>SP-210128</t>
  </si>
  <si>
    <t>SP-210129</t>
  </si>
  <si>
    <t>SP-210130</t>
  </si>
  <si>
    <t>SP-210131</t>
  </si>
  <si>
    <t>SP-210132</t>
  </si>
  <si>
    <t>SP-210133</t>
  </si>
  <si>
    <t>SP-210134</t>
  </si>
  <si>
    <t>SP-210135</t>
  </si>
  <si>
    <t>SP-210136</t>
  </si>
  <si>
    <t>SP-210137</t>
  </si>
  <si>
    <t>SP-210138</t>
  </si>
  <si>
    <t>SP-210139</t>
  </si>
  <si>
    <t>SP-210140</t>
  </si>
  <si>
    <t>SP-210141</t>
  </si>
  <si>
    <t>SP-210142</t>
  </si>
  <si>
    <t>SP-210143</t>
  </si>
  <si>
    <t>SP-210144</t>
  </si>
  <si>
    <t>SP-210145</t>
  </si>
  <si>
    <t>SP-210146</t>
  </si>
  <si>
    <t>SP-210147</t>
  </si>
  <si>
    <t>SP-210148</t>
  </si>
  <si>
    <t>SP-210149</t>
  </si>
  <si>
    <t>SP-210150</t>
  </si>
  <si>
    <t>SP-210151</t>
  </si>
  <si>
    <t>SP-210152</t>
  </si>
  <si>
    <t>SP-210153</t>
  </si>
  <si>
    <t>SP-210154</t>
  </si>
  <si>
    <t>SP-210155</t>
  </si>
  <si>
    <t>SP-210156</t>
  </si>
  <si>
    <t>SP-210157</t>
  </si>
  <si>
    <t>SP-210158</t>
  </si>
  <si>
    <t>SP-210159</t>
  </si>
  <si>
    <t>SP-210160</t>
  </si>
  <si>
    <t>SP-210161</t>
  </si>
  <si>
    <t>SP-210162</t>
  </si>
  <si>
    <t>SP-210163</t>
  </si>
  <si>
    <t>SP-210164</t>
  </si>
  <si>
    <t>SP-210165</t>
  </si>
  <si>
    <t>SP-210166</t>
  </si>
  <si>
    <t>SP-210167</t>
  </si>
  <si>
    <t>SP-210168</t>
  </si>
  <si>
    <t>SP-210169</t>
  </si>
  <si>
    <t>SP-210170</t>
  </si>
  <si>
    <t>SP-210171</t>
  </si>
  <si>
    <t>SP-210172</t>
  </si>
  <si>
    <t>SP-210173</t>
  </si>
  <si>
    <t>SP-210174</t>
  </si>
  <si>
    <t>SP-210175</t>
  </si>
  <si>
    <t>SP-210176</t>
  </si>
  <si>
    <t>SP-210177</t>
  </si>
  <si>
    <t>SP-210178</t>
  </si>
  <si>
    <t>SP-210179</t>
  </si>
  <si>
    <t>SP-210180</t>
  </si>
  <si>
    <t>SP-210181</t>
  </si>
  <si>
    <t>SP-210182</t>
  </si>
  <si>
    <t>SP-210183</t>
  </si>
  <si>
    <t>SP-210184</t>
  </si>
  <si>
    <t>SP-210185</t>
  </si>
  <si>
    <t>SP-210186</t>
  </si>
  <si>
    <t>SP-210187</t>
  </si>
  <si>
    <t>SP-210188</t>
  </si>
  <si>
    <t>SP-210189</t>
  </si>
  <si>
    <t>SP-210190</t>
  </si>
  <si>
    <t>SP-210191</t>
  </si>
  <si>
    <t>SP-210192</t>
  </si>
  <si>
    <t>SP-210193</t>
  </si>
  <si>
    <t>SP-210194</t>
  </si>
  <si>
    <t>SP-210195</t>
  </si>
  <si>
    <t>SP-210196</t>
  </si>
  <si>
    <t>SP-210197</t>
  </si>
  <si>
    <t>SP-210198</t>
  </si>
  <si>
    <t>SP-210199</t>
  </si>
  <si>
    <t>SP-210200</t>
  </si>
  <si>
    <t>SP-210201</t>
  </si>
  <si>
    <t>SP-210202</t>
  </si>
  <si>
    <t>SP-210203</t>
  </si>
  <si>
    <t>SP-210204</t>
  </si>
  <si>
    <t>SP-210205</t>
  </si>
  <si>
    <t>SP-210206</t>
  </si>
  <si>
    <t>SP-210207</t>
  </si>
  <si>
    <t>SP-210208</t>
  </si>
  <si>
    <t>SP-210209</t>
  </si>
  <si>
    <t>SP-210210</t>
  </si>
  <si>
    <t>SP-210211</t>
  </si>
  <si>
    <t>SP-210212</t>
  </si>
  <si>
    <t>SP-210213</t>
  </si>
  <si>
    <t>SP-210214</t>
  </si>
  <si>
    <t>SP-210215</t>
  </si>
  <si>
    <t>SP-210216</t>
  </si>
  <si>
    <t>SP-210217</t>
  </si>
  <si>
    <t>SP-210218</t>
  </si>
  <si>
    <t>SP-210219</t>
  </si>
  <si>
    <t>SP-210220</t>
  </si>
  <si>
    <t>SP-210221</t>
  </si>
  <si>
    <t>SP-210222</t>
  </si>
  <si>
    <t>SP-210223</t>
  </si>
  <si>
    <t>SP-210224</t>
  </si>
  <si>
    <t>SP-210225</t>
  </si>
  <si>
    <t>SP-210226</t>
  </si>
  <si>
    <t>SP-210227</t>
  </si>
  <si>
    <t>SP-210228</t>
  </si>
  <si>
    <t>SP-210229</t>
  </si>
  <si>
    <t>SP-210230</t>
  </si>
  <si>
    <t>SP-210231</t>
  </si>
  <si>
    <t>SP-210232</t>
  </si>
  <si>
    <t>SP-210233</t>
  </si>
  <si>
    <t>SP-210234</t>
  </si>
  <si>
    <t>SP-210235</t>
  </si>
  <si>
    <t>SP-210236</t>
  </si>
  <si>
    <t>SP-210237</t>
  </si>
  <si>
    <t>SP-210238</t>
  </si>
  <si>
    <t>SP-210239</t>
  </si>
  <si>
    <t>SP-210240</t>
  </si>
  <si>
    <t>SP-210241</t>
  </si>
  <si>
    <t>SP-210242</t>
  </si>
  <si>
    <t>SP-210243</t>
  </si>
  <si>
    <t>SP-210244</t>
  </si>
  <si>
    <t>SP-210245</t>
  </si>
  <si>
    <t>SP-210246</t>
  </si>
  <si>
    <t>SP-210247</t>
  </si>
  <si>
    <t>SP-210248</t>
  </si>
  <si>
    <t>SP-210249</t>
  </si>
  <si>
    <t>SP-210250</t>
  </si>
  <si>
    <t>SP-210251</t>
  </si>
  <si>
    <t>SP-210252</t>
  </si>
  <si>
    <t>SP-210253</t>
  </si>
  <si>
    <t>SP-210254</t>
  </si>
  <si>
    <t>SP-210255</t>
  </si>
  <si>
    <t>SP-210256</t>
  </si>
  <si>
    <t>SP-210257</t>
  </si>
  <si>
    <t>SP-210258</t>
  </si>
  <si>
    <t>SP-210259</t>
  </si>
  <si>
    <t>SP-210260</t>
  </si>
  <si>
    <t>SP-210261</t>
  </si>
  <si>
    <t>SP-210262</t>
  </si>
  <si>
    <t>SP-210263</t>
  </si>
  <si>
    <t>SP-210264</t>
  </si>
  <si>
    <t>SP-210265</t>
  </si>
  <si>
    <t>SP-210266</t>
  </si>
  <si>
    <t>SP-210267</t>
  </si>
  <si>
    <t>SP-210268</t>
  </si>
  <si>
    <t>SP-210269</t>
  </si>
  <si>
    <t>SP-210270</t>
  </si>
  <si>
    <t>SP-210271</t>
  </si>
  <si>
    <t>SP-210272</t>
  </si>
  <si>
    <t>SP-91E</t>
  </si>
  <si>
    <t>3.7</t>
  </si>
  <si>
    <t>20.7</t>
  </si>
  <si>
    <t>20.8</t>
  </si>
  <si>
    <t>Items for early consideration</t>
  </si>
  <si>
    <t>Elections</t>
  </si>
  <si>
    <t>Rel-16 Focus Areas Status Reports and Issues</t>
  </si>
  <si>
    <t>Rel-17 Focus Areas Status Reports and Issues</t>
  </si>
  <si>
    <t>Input to Joint TSG RAN/TSG SA meeting</t>
  </si>
  <si>
    <t xml:space="preserve">Release Planning </t>
  </si>
  <si>
    <t>SA WG3 and SA3 LI Rel-16 CRs</t>
  </si>
  <si>
    <t>General project management issues</t>
  </si>
  <si>
    <t>E-Meeting Procedures (TSG SA, SA WGs)</t>
  </si>
  <si>
    <t xml:space="preserve">Work Item Summaries for TR 21.91x </t>
  </si>
  <si>
    <t>Improvements to working methods and CRs against TSG SA owned Specifications</t>
  </si>
  <si>
    <t>Thursday , 18 March 2021, 09:00 UTC Note that on the 18the only agenda item 3.1 will be handled.  All other items will being handled from Tuesday 23 March 2021 on</t>
  </si>
  <si>
    <t>(provided by Liaison persons)</t>
  </si>
  <si>
    <t>Step 1: Latest 17:00 UTC on Friday 26 March 2021 Step 2: MCC/RAN/CT reporting on Monday 29 March 2021</t>
  </si>
  <si>
    <t>Agenda &amp; Procedures &amp; Time Schedule for TSG SA#91-e</t>
  </si>
  <si>
    <t>Draft report of TSG SA meeting #90E</t>
  </si>
  <si>
    <t>(will be handled on Monday 29 March)</t>
  </si>
  <si>
    <t>(will be handled on Monday 29 March in separate call)</t>
  </si>
  <si>
    <t>LS from ATIS IoT Group: Request that a standardised SST value for this S-NEST new Slice Service Type (SST) be added to TS 23.501</t>
  </si>
  <si>
    <t>ATIS IoT Group (IoT_CAT_Liaison_Letter_to_SA_and_SA2)</t>
  </si>
  <si>
    <t>As requested by 3GPP, the ATIS IoT Group worked with GSMA 5GJA to define a new Standardised Network Slice Type (S-NEST) in PRD NG.116. ATIS would like to inform TSG SA and SA WG2 that the new Slice Service Type (SST) for High-Performance Machine-Type Communications (HMTC) has been added in NG.116 Generic Network Slice Template v4. Interested member companies plan to submit a CR to SA WG2 requesting that a standardised SST value for this S-NEST new Slice Service Type (SST) be added to TS 23.501 in order to meet the described IoT characteristics matrix. Action: SA WG2 to take the above information into account and, if there is no further feedback, document the new defined SST in TS 23.501.</t>
  </si>
  <si>
    <t>Working Party (WP) 5D thanks the RIT/SRIT Proponents, GCS Proponents and Transposing Organizations as well as the registered Independent Evaluation Groups for their active participation in the IMT 2020 development process. It is noted that Step 8 of the process for the first release of Recommendation ITU-R M.2150 ('Detailed specifications of the terrestrial radio interfaces of International Mobile Telecommunications 2020 (IMT-2020)') has been successfully concluded. Addendum 8 to the Circular Letter 5/LCCE/59 provides information on the completion and approval of Recommendation ITU-R M.2150. WP 5D takes this opportunity to express appreciation to the work carried out by the external organizations and would welcome further opportunity in the future to engage with the external organizations in the development of IMT.</t>
  </si>
  <si>
    <t>Dear Madam, Dear Sir, ETSI has held the first meeting of the Industry Specification Group on IPv6 Enhanced Innovation on 18th - 19th January, 2021. The ETSI 'IPv6 Enhanced Innovation' Industry Specification Group (IPE ISG) is an ISG to focus on IPv6-based Use Cases and Scenarios identification, Functional Requirements identifications and e2e transport architecture definition. Gap Analysis in respect to the existing standard will be performed. Best Practices for IPv6 and IPv6 Only transition, deployment guidelines and success showcases/PoCs identifying thereby what and where consensus and harmonization could be reached. IPE has 20 Members, 20 Participants and 1 Counsellor, representing Manufacturers, Operators, Academia, Vertical Industries and Government agencies representing all the geographical areas. We invite interest and co-operation to liaise and join in. The following Work Items have been submitted within the Kick off Meeting: - IPv6 for 5G Transport Use Cases - IPv6 for Industrial internet and Enterprise - IPv6 for datacentre and Cloud - IPv6 Only use cases and Transition Guidelines - IPv6 Gap Analysis</t>
  </si>
  <si>
    <t>SG13 would kindly like to inform your Study Group/organization that it has agreed to establish under its mandate in accordance with Recommendation ITU-T A.7 a new Focus Group on Autonomous Networks. The Focus Group will serve as an open platform for pre-standard study on autonomous networks enabling collaboration between experts in the ITU, other SDOs, industry, and academia, allowing synergy of the right talent, knowledge, and experience to address the autonomy in future networks in a timely manner. The Focus Group will explore creative intelligence techniques that leverage online evolution mechanisms, enabling adaptation as a catalyst to achieve autonomous networks. The Focus Group will explore and study approaches such as exploratory evolution, emergent behaviour, and real-time responsive experimentation to enable an autonomous network. The Focus Group lifetime is set for one year from the first meeting but extensible if necessary by decision of the parent group. The first meeting of FG-AN will be held virtually in the end of January 2021. Chairman of the Focus Group: Leon Wong (Rakuten Mobile, Japan). The ToR of the Focus Group are in found in the annex 1. SG13 appreciates your interest and collaboration on this topic.</t>
  </si>
  <si>
    <t>RAN WG2 has undertaken the work relating to the use of inclusive language in 3GPP and the following replacement terminology has been agreed: blacklist -&gt; exclude-list blacklisted -&gt; exclude-listed whitelist -&gt; allow-list whitelisted -&gt; allow-listed CSG whitelist -&gt; Permitted CSG list In addition, RAN WG2 made corresponding changes to related field and IE names in 36.331 and 38.331. RAN WG2 is aware that RAN WG4 and CT WG1 specifications (at least in 36.133 and 23.122) also refer to the CSG whitelist and requests RAN WG4 and CT WG1 to use the same replacement terminology in their specifications. RAN WG2 have prepared technically endorsed Rel-17 CRs for the following specifications: 36.300, 36.304, 36.306, 36.331, 37.320, 38.300, 38.304, 38.306 and 38.331. The attached technically endorsed CRs are provided to RAN for information. Each CR will be updated and agreed by RAN WG2 and submitted to RAN plenary for approval when the first Rel-17 version of the corresponding specification is expected to be created. Action: Take note of the attached technically endorsed CRs.</t>
  </si>
  <si>
    <t>RAN WG2 thanks for SA WG5 the LS S5-205347 (R2-2100079) on QoE Measurement Collection. RAN WG2 would like to point out that RAN WG2 Rel-16 specifications were already finalized. RAN WG2 is currently discussing the requirements mentioned by SA WG5 in their LS for the QoE solution which is to be developed in Rel-17 for NR. RAN WG2 considered the different features requested to be implemented in Rel-17 for NR QoE and have the following updates: 1) Mobility support for QoE measurement: RAN WG2 acknowledges the need for area handling during the mobility for QMC support. The exact solution will be discussed in the WI phase. 2) Simultaneous QMCs in a UE: RAN WG2 agreed that 'Configuration and Reporting for multiple simultaneous QoE measurements for a UE can be supported (can determine whether there is AS impact in the WI phase)'. The means for distinguishing QoE reports by the gNB will be decided in WI. 3) Temporary stop and restart at RAN overload: RAN WG2 agreed to support pause/resume mechanism for QoE reporting during RAN overload with RRC signalling. The exact solution detail is still under discussion.</t>
  </si>
  <si>
    <t>SA WG5 thanks SA WG2 for their LS reply on network data analysis energy saving and for their replies to SA WG5 questions. SA WG5 informs SA WG2 that, in TR 28.809 (Study on enhancement of management data analytics), the Management Data Analytics (MDA) provides a capability of processing and analyzing the raw data related to network and service events and status (e.g., performance measurements, Trace/MDT/RLF/RCEF reports, QoE reports, alarms, configuration data, network analytical data, and service experience data from AFs, etc.) to provide analytics report (including recommended actions) to enable the necessary actions for network and service operations. The MDA, in conjunction with Artificial Intelligence (AI) and Machine Learning (ML) techniques, brings intelligence and automation to the network and service management &amp; orchestration. Therefore, SA WG5 sees NWDAF and MDAS/MDAF (MDA Service / MDA Function) as two services / functions potentially complementing each other in some cases or as alternative to each other in some other cases. TR 28.813 clause 4.3.2.1 (Potential solution #1: OA&amp;M centric energy saving) describes a potential solution to the SA WG2 use case 'Network data analysis assisted energy saving' in which NWDAF and MDAF complement each other. This potential solution is divided in four phases (Observation, Analytics, Decision, Execution). MDAF collects analytics from NWDAF during the observation phase.</t>
  </si>
  <si>
    <t xml:space="preserve">To: TSG SA, SA WG2. CC: </t>
  </si>
  <si>
    <t xml:space="preserve">To: 3GPP, oneM2M, ETSI NFV; MEC; ZSM; ENI; F5G; PDL; ETI. CC: </t>
  </si>
  <si>
    <t>To: TSG SA, SA WG2. CC: IEEE, IETF, GSMA, ETSI, OMA, ISO, OneM2M, ITU-T, TIA, ATIS, SAE, 5GAA, IEC, TSG RAN, TSG CT</t>
  </si>
  <si>
    <t>To: 3GPP. CC: The IETF Chair &lt;chair@ietf.org&gt;, The IESG &lt;iesg@ietf.org&gt;, TSG RAN, gonzalo.camarillo@ericsson.com</t>
  </si>
  <si>
    <t xml:space="preserve">To: Puneet Jain, 3GPP Liaison Coordinator. CC: </t>
  </si>
  <si>
    <t xml:space="preserve">To: TSAG, ITU-T SG2, SG3, SG5, SG9, SG11, SG12, SG15, SG16, SG17, SG20, 3GPP, GSMA, IEEE, ETSI, TMF. CC: </t>
  </si>
  <si>
    <t>To: TSG RAN, TSG SA, RAN WG4, CT WG1. CC: TSG CT</t>
  </si>
  <si>
    <t>To: SA WG5. CC: RAN WG3, TSG SA, SA WG4, TSG RAN</t>
  </si>
  <si>
    <t>To: ISO/IEC JTC1. CC: ISO/IEC JTC1 SC29, TSG CT, DVB, ATSC, DASH-IF, TSG CT, TSG SA</t>
  </si>
  <si>
    <t>To: CT WG3, CT WG1. CC: CT WG4, TSG CT, TSG SA</t>
  </si>
  <si>
    <t>The meeting agenda.</t>
  </si>
  <si>
    <t>Draft report of TSG SA meeting #90E for approval</t>
  </si>
  <si>
    <t>Farrokh Khatibi</t>
  </si>
  <si>
    <t>ITU-R WP5D (ITU-R WP 5D LS to EO on M.2150)</t>
  </si>
  <si>
    <t>LS from ETSI ISG IPE: Liaison about ETSI ISG IPE creation and interaction with other groups</t>
  </si>
  <si>
    <t>ETSI ISG IPE (IPE(21)000020)</t>
  </si>
  <si>
    <t>Latif Ladid</t>
  </si>
  <si>
    <t>LS from IEEE 802.1 Working Group: Liaison response to LS SP-201142 on Use of Inclusive Language in 3GPP specifications</t>
  </si>
  <si>
    <t>IEEE 802.1 Working Group (Liaison-response-inclusive-language-0221)</t>
  </si>
  <si>
    <t>Dear Colleagues, The IEEE 802.1 Working Group would like to thank TSG SA for the information provided in liaison statement LS SP-201142 on use of inclusive language in 3GPP specifications. We would like to inform you that efforts are being made in our organization to use more inclusive and neutral language in our standards. An IEEE SA resolution indicates that: 'IEEE standards should be written in such a way as to avoid noninclusive and insensitive terminology (see IEEE Policy 9.27) and other deprecated terminology (see clause 10 of the IEEE SA Style Manual) except when required by safety, legal, regulatory, and other similar considerations. Terms such as master/slave, blacklist, and whitelist should be avoided.', see the December 2020 entry in https://standards.ieee.org/about/sasb/resolutions.html. IEEE Std 802.1AS is a profile of IEEE Std 1588; therefore, IEEE Std 802.1AS is based on IEEE Std 1588 to a large extent, including terminology. The IEEE 802.1 WG prefers to maintain consistency with IEEE Std 1588 and to align to the terms of IEEE Std 1588, which is being amended by IEEE P1588g to define suitable and inclusive terminology. The IEEE 802.1 WG is developing a Project Authorization Request (PAR) on inclusive language for IEEE Std 802.1AS in alignment with IEEE P1588g and an anticipated update to clause 10 of the IEEE SA Style Manual. We recommend that 3GPP also waits for the finalization of the IEEE 1588 alternative terminology to allow industry standards alignment. We look forward to receiving an update from you. Note that the IEEE 802 work is open and contribution driven. Participation is on an individual basis and technical discussion can be conducted based on individual contributions. The TSN Task Group holds regular electronic meetings: details are available at https://1.ieee802.org/wg-calendar. Respectfully submitted, Glenn Parsons Chair, IEEE 802.1 Working Group</t>
  </si>
  <si>
    <t>Glenn Parsons</t>
  </si>
  <si>
    <t>LS from IETF: LS on port allocation for the W1 interface</t>
  </si>
  <si>
    <t>IETF (LS_from_IETF)</t>
  </si>
  <si>
    <t>The IESG apologizes for not providing a more timely reply to your liaison statement. We hope that at least the approval of the assignment of the port for the W1 interface was timely. We positively recognize that 3GPP has initiated work to figure out suitable solutions to handle port usage for network internal interfaces without the need for a static port assignment from IANA. It was further requested by the 3GPP's liaison to IETF that some additional guidance and clarifications in regards to the future possibilities for port registrations by 3GPP with IANA are desirable. Below we will attempt to provide such clarifications. We like to point to the rules and policies documented in BCP 165 (RFC6335 and RFC7605) apply to any future request. The one that is most relevant to 3GPP for any future request is the expectation that assignment of only a single port number per transport protocol will be sufficient across all the future external services, i.e. all 3GPP interfaces that 3GPP defines that use that transport protocol. This can be realized in multiple ways and is something that your own work items should address. Some example of such methods include: * When using (D)TLS one can apply for application-layer protocol negotiation (ALPN) labels (RFC7301) to identify the protocol being used within a (D)TLS session. * Multiple servers with different names can share an IP address and port number when protocols enable demultiplexing by server name. An example is (D)TLS using Server Name Indication (RFC6066). * When using HTTP-based services, use the URI namespace to efficiently separate the different services. * Other protocol-specific methods for upper layer protocol demultiplexing, such as SCTP's Payload Protocol Identifier (PPID) (RFC4960), which enable routing of individual messages to the right consumer on a server. * A 3GPP-defined service discovery solution that redirects to other ports for the individual services. In general we recommend that 3GPP completely avoid the need for port registrations in the system and user range with IANA. Service names (RFC6335) use first-come-first-served registration and have low bars for registration due to the almost unlimited size of the name space, basically only intended to prevent abuse and mass registration. Service names can be combined with DNS and SRV records to look up a service's port number or can be incorporated into a service demultiplexing solution. 3GPP is still requested to apply for a port assignment if you have a need for a port assignment in the user port range (1024-49151). These should meet the rules and policies of the port registry. Further, to enhance any future IANA requests and their handling, the IESG recommends that any future assignment request should be very clear on how this port assignment will ensure that no further port assignments to 3GPP will be necessary for that protocol and have a versioning mechanism to handle future upgrades. In case 3GPP has further questions about a potential port assignment request they are welcome to contact the Transport Area directors per email on &lt;mailto:tsv-ads@ietf.org&gt; tsv-ads@ietf.org.</t>
  </si>
  <si>
    <t>Magnus Westerlund</t>
  </si>
  <si>
    <t>LS from IEEE 1588 WG: RE: Use of language in 3GPP Standards</t>
  </si>
  <si>
    <t>IEEE 1588 WG (reply to 3GPP liaison inclusive language.)</t>
  </si>
  <si>
    <t>The IEEE 1588 working group has an approved Project Authorization Request (PAR) to address this issue. The P1588g PAR (https://development.standards.ieee.org/myproject-web/public/view.html#pardetail/8858) states that we would create an amendment of IEEE 1588, which specifies an option for alternate terminology to 'master' and 'slave' that could be used in profiles or implementations. The goal is that those who prefer an alternate terminology would use this recommended alternate, so that there would not be a proliferation of multiple alternate terms. Members of 3GPP are welcome to join the IEEE 1588 Working Group and help define alternate terms.</t>
  </si>
  <si>
    <t>Doug Arnold</t>
  </si>
  <si>
    <t>ITU-T SG13 (SG13-LS187.)</t>
  </si>
  <si>
    <t>Leon Wong</t>
  </si>
  <si>
    <t>LS from RAN WG2: Reply LS on Use of Inclusive Language in 3GPP</t>
  </si>
  <si>
    <t>RAN WG2 (R2-2101986)</t>
  </si>
  <si>
    <t>Richard Burbidge</t>
  </si>
  <si>
    <t>LS from RAN WG2: LS reply on QoE Measurement Collection</t>
  </si>
  <si>
    <t>RAN WG2 (R2-2102500)</t>
  </si>
  <si>
    <t xml:space="preserve"> FS_NR_QoE</t>
  </si>
  <si>
    <t>Rajeev Kumar</t>
  </si>
  <si>
    <t>LS on DASH Specification Availability</t>
  </si>
  <si>
    <t>SA WG4 would like to reach out to ISO/IEC JTC1 on our long-lasting relationship on the usage of ISO technologies in 3GPP standards in particular in the area of media services. The request specifically refers to ISO/IEC 23009-1, Dynamic Adaptive Streaming over HTTP (DASH). ISO/IEC JTC1 SC29 WG11 (MPEG) and SA WG4 developed DASH jointly in 2010, for a slightly more detailed history refer to the Annex of this LS. To not be harmed by different publication timelines, MPEG and 3GPP both documented DASH in their own specifications, MPEG in ISO/IEC 23009-1 and 3GPP in TS26.247. Note that 3GPP specifications are publicly available and free of charge for download. The core specifications in ISO/IEC and 3GPP were completely aligned, and only profiles and minor extensions were specified individually. After completion of the first edition, - ISO/IEC decided to provide the standard as publicly and freely available on ISO's publicly available website (i.e. https://standards.iso.org/ittf/PubliclyAvailableStandards), among others because of the joint development between ISO and 3GPP. - ISO/IEC asked 3GPP to consider removing the duplicated text in its specification and reference MPEG-DASH in ISO/IEC 23009-1 (details in the Annex). - 3GPP eventually decided to remove the duplicated text in its specification and referenced MPEG-DASH in ISO/IEC 23009-1 under the assumption that the standard remains publicly and freely available (details in the Annex). Since then, ISO/IEC extended DASH and 3GPP continued to adopt functionalities at appropriate times. 3GPP via liaison and 3GPP members contributed to new amendments and editions of DASH as part of the regular ISO process. ISO/IEC 23009-1 has become an important specification for 5G and in particular 5G Media Streaming, also due its world-wide deployment in other ecosystems and standards such as DVB, ATSC, SCTE or DASH-IF. However, while ISO/IEC 23009-1 remained public and freely available for the first three editions since 2012 until early 2020, the fourth edition has not been freely published for more than one year, and the almost finalized fifth edition is not expected either. Also, the earlier editions were withdrawn from ISO's publicly available website (i.e. https://standards.iso.org/ittf/PubliclyAvailableStandards). In particular it is stated by ISO/IEC JTC1 SC29 WG3 (MPEG systems): On the free availability of the 4th and 5th editions of the DASH specification, we have requested that but it has not been granted because those editions no longer appear to meet the criteria of freely available specification by ISO. This means that for worldwide adopters of 3GPP specifications (and those referencing 3GPP specifications), a significant amount of information is no longer freely available, and this status harms the goal of industry alignment on a single specification. This unexpected move by ISO also somehow invalidates the agreements. Note that similar issues apply for the ISO/IEC 14496-12 (no longer available either) and its use as a reference in 3GPP TS 26.244. Based on this we kindly request the publication of the latest editions of ISO/IEC 23009-1 on ISO's publicly available website (i.e. https://standards.iso.org/ittf/PubliclyAvailableStandards). This should also hold for future editions. If ISO would not be able to fulfill this request in due time (latest by August 2021), 3GPP will consider alternatives, in particular resuming the free publication of its DASH specifications for 3GPP specification adopters. However, we remain highly committed to a strong collaboration and avoid unnecessary complexity and industry confusion. We look forward to your positive response to our request and remain open for any questions and comments meanwhile.</t>
  </si>
  <si>
    <t>Dr. Thomas Stockhammer</t>
  </si>
  <si>
    <t>LS from SA WG5: Reply LS on network data analysis energy saving</t>
  </si>
  <si>
    <t>SA WG5 (S5-211478)</t>
  </si>
  <si>
    <t>LS from SA WG6: Reply to LS on APIs in EDGEAPP</t>
  </si>
  <si>
    <t>SA WG6 (S6-210330)</t>
  </si>
  <si>
    <t>SA WG6 thanks CT WG3 for the reply LS on APIs for EDGEAPP. SA WG6 discussed modelling the EDGEAPP service APIs as unified APIs with multiple consumers e.g. both, EEC in the UE and the EAS in the EDN. The main intention behind having the unified service is to allow reuse of APIs by different clients regardless of where a client is initiating the API request from; as long as it (i.e. unified service) doesn't introduce unnecessary complexities such as future extensibility issues. SA WG6 debated on the advantages and disadvantages of the approach and concluded that CT groups are better suited to evaluate the benefits and make an educated decision. Therefore, SA WG6 has decided not to model the APIs where EEC along with EAS or EES are potential consumers as unified services in stage-2 TS. If required, CT groups can take a decision on unified services based on detailed analysis as part of the stage 3 API specification work.</t>
  </si>
  <si>
    <t>Nishant Gupta</t>
  </si>
  <si>
    <t>The ITU-T Joint Coordination Activity for IMT2020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on 2 December 2021 alongside the ITU-T SG13 meeting 29 November - 10 December 2021, place TBC. We invite your inputs/updates to the roadmap.</t>
  </si>
  <si>
    <t>MulteFire Alliance (MFA) has developed the MulteFire standards release 1.0 and release 1.1 which address the use of the LTE in the unlicensed bands in a stand-alone fashion (no need for licensed anchor). Moving towards 5G, MFA will adopt 3GPP NR technology for Private Networks. MFA has recently been allocated a PLMN-ID from ITU-T. This PLMN-ID is planned to be used for private networks. The ITU-T stipulates this following condition for the use of the PLMN-ID for technologies that are based on standards or specifications developed by another ROIO/SDO T-REC-E.212. Clause H.4.3: 'If the requested resources will be used in networks that are based on technical standards or specifications developed by another ROIO/SDO, the applicant shall affirm and provide evidence that there exists mutual consent between the applicant and the other ROIO/SDO regarding the usage of the requested resources for the ROIO/SDO-specified networks.' MFA would like to ask for 3GPP to confirm the potential use of the MFA PLMN-ID on 3GPP NR Private Networks. Action: MFA would like to ask for 3GPP to confirm the potential use of the MFA PLMN-ID on 3GPP NR Private Networks</t>
  </si>
  <si>
    <t>CT WG4 was tasked by TSG CT (see CP-201316) to specify alternative solutions for port allocation for new 3GPP interfaces from Rel-17 onwards. CT WG4 work on FS_PortAl SID (Unique identifier: 890002) has reached the first milestone. CT WG4 will send TR 29.835 v0.4.0 for information to TSG CT plenary meeting #91e. TR 29.835 will be used as an input for another TR 29.941, which will provide guidelines for selecting solutions. CT WG4 would like to ask RAN WG2, RAN WG3, SA WG4, CT WG3 and SA WG5 WGs to kindly review TR 29.835 v0.4.0 and share their views with CT WG4. Feedback from RAN WGs will be taken into account when finalizing TR 29.835. Preferred solutions will also be documented in TR 29.941, which will be maintained.</t>
  </si>
  <si>
    <t>SA WG2 would like to thank ATIS IoT Group for the request to add a new SST for High-Performance Machine-Type Communications (HMTC). SA WG2 approved the attached TS 23.501 CR 2571 for rel.17 that adds this new SST in TS 23.501. The CR if approved by SA#91 will be implemented in the latest rel.17 version of TS 23.501.</t>
  </si>
  <si>
    <t>SA WG2 would like to thank ITU-T Study Group 11 for the aforementioned liaison statement. SA WG2 would like to point out that Emergency services, including in roaming cases, are specified in 3GPP TS 23.167, which is managed by SA WG2. 3GPP TS 24.229 and TS 29.228 cover the stage 3 aspects. Therefore, in order to avoid duplication of the work or diverging standards, we respectfully recommend ITU-T Study Group 11 to consider these specifications.</t>
  </si>
  <si>
    <t xml:space="preserve">To: IMT-2020 liaison partners. CC: </t>
  </si>
  <si>
    <t>To: TSG SA. CC: TSG RAN, TSG CT</t>
  </si>
  <si>
    <t>To: TSG SA, SA WG5, CT WG3, SA WG4, SA WG6. CC: TSG CT</t>
  </si>
  <si>
    <t>To: RAN WG2, RAN WG3, SA WG4, CT WG3, SA WG5. CC: TSG SA, TSG CT, TSG RAN, SA WG2</t>
  </si>
  <si>
    <t>To: SA WG2, CT WG1, RAN WG2, RAN WG3, TSG SA, TSG CT, TSG RAN. CC: SA WG3</t>
  </si>
  <si>
    <t>To: ETSI TC LI, SA WG5. CC: TSG SA, SA WG3LI, RAN WG3</t>
  </si>
  <si>
    <t>To: ATIS IoT Group. CC: TSG SA, GSMA 5GJA</t>
  </si>
  <si>
    <t>To: GSMA Operator Platform Group (OPG). CC: SA WG6, TSG SA</t>
  </si>
  <si>
    <t>To: ITUT Study Group 11. CC: ITUT Study Group 2, TSG SA, TSG CT, SA WG6</t>
  </si>
  <si>
    <t>TU-T JCA-IMT2020 (JCA-IMT2020-O-017)</t>
  </si>
  <si>
    <t>Scott Mansfield</t>
  </si>
  <si>
    <t>LS from MulteFire Alliance: LS on MulteFire PLMN-ID</t>
  </si>
  <si>
    <t>MulteFire Alliance (MF LS to 3GPP 12-MAR-2021.pdf)</t>
  </si>
  <si>
    <t>Stephan Litjens</t>
  </si>
  <si>
    <t>LS from CT WG4: LS on migration from ETSI forge to 3GPP forge</t>
  </si>
  <si>
    <t>CT WG4 (C4-211513)</t>
  </si>
  <si>
    <t>In Q3 2020 the GitLab project '3GPP/5G_APIs' (hosted in ETSI Forge collaboration platform) was moved to a similar platform hosted in 3GPP (under 3gpp.org domain). So, starting from plenary #89, 3GPP Forge was used as endorsed by plenary. This needs to be reflected in TR 21.900. The reference in clause 5B to 'https://forge.etsi.org/rep/3GPP/5G_APIs' has to be replaced by 'https://forge.3gpp.org/rep/all/5G_APIs'. Action: CT WG4 kindly asks TSG SA group to update TR 21.900.</t>
  </si>
  <si>
    <t>Peter Schmitt</t>
  </si>
  <si>
    <t>LS from CT WG4: LS on Information on the port number allocation solutions</t>
  </si>
  <si>
    <t>CT WG4 (C4-211806)</t>
  </si>
  <si>
    <t>FS_PortAl</t>
  </si>
  <si>
    <t>Giorgi Gulbani</t>
  </si>
  <si>
    <t>LS from SA WG1: LS on support of PWS over SNPN</t>
  </si>
  <si>
    <t>SA WG1 (S1-210368)</t>
  </si>
  <si>
    <t>SA WG1 has discussed for some time about the lack of service requirements, and stage-2/3 support, for PWS over SNPN, so far missing in Rel-16 and Rel-17 specs. SA WG1 has identified and discussed impacts of certain PWS regulatory requirements for mobile network deployments in venues or areas with large numbers of users (e.g. football stadiums or campus areas), affecting both PLMN and NPNs. In fact, some regulations (e.g. related to EU/NL-Alert PWS systems in Europe) indicate that SNPNs with more than e.g. 25000 users will not be exempt from PWS regulations pertaining to public mobile networks. Thus, the lack of SNPN support for PWS would prevent the possibility to deploy a SNPN network in those type of scenarios. Therefore, SA WG1 sees the need to introduce support of PWS over SNPN in Rel-17. Action: SA WG1 would like to inform TSG groups that SA WG1 sees the need to introduce support of PWS over SNPN in Rel-17, and kindly ask to provide any feedback in case proper stage-2/3 work is deemed not feasible to complete within the Rel-17 timeframe.</t>
  </si>
  <si>
    <t>LS from SA WG2: Reply LS on making PSCell ID available at the SGW of EPC</t>
  </si>
  <si>
    <t>SA WG2 (S2-2100248)</t>
  </si>
  <si>
    <t>EDCE5, LI15, TEI17</t>
  </si>
  <si>
    <t>SA WG2 thanks SA WG5 and ETSI TC LI for their guidance on making PSCell ID available at the SGW in EPC so that it can be included in the charging information. SA WG2 apologies for delay in introducing this Rel-17 change into 3GPP specifications. Due to high number of Rel-16 corrections, SA WG2 was not able to trigger the generation of Rel-17 TS versions earlier. In earlier TS versions, the awareness of PSCell ID was used for MME internal processing, but now SA WG2 has agreed the attached Rel-17 CR on TS 23.401 that adds the MME procedure for passing on the PSCell ID information to SGW. In SA WG2 understanding, corresponding 5GS CR is not necessary.</t>
  </si>
  <si>
    <t>Hannu Hietalahti</t>
  </si>
  <si>
    <t>LS from SA WG2: Reply LS from ATIS IoT Group: Request that a standardised SST value for this S-NEST new Slice Service Type (SST)</t>
  </si>
  <si>
    <t>SA WG2 (S2-2101051)</t>
  </si>
  <si>
    <t>Haris Zisimopoulos</t>
  </si>
  <si>
    <t>LS from SA WG2: Reply to LS on New Whitepaper: Operator Platform Telco Edge proposal</t>
  </si>
  <si>
    <t>SA WG2 (S2-2101060)</t>
  </si>
  <si>
    <t>eEDGE_5GC</t>
  </si>
  <si>
    <t>SA WG2 would like to thank GSMA OPG for their LS on the new whitepaper on the 'Operator Platform Telco Edge proposal'. SA WG2 would like to inform GSMA OPG that the FS_enh_EC study item concluded in December 2020 and the related conclusions are captured in TR 23.748. The Rel-17 eEDGE_5G normative work will be primarily captured in TS 23.548, and additional changes will be captured in TS 23.501, TS 23.502, and TS 23.503.</t>
  </si>
  <si>
    <t>Dario S. Tonesi</t>
  </si>
  <si>
    <t>SA WG2 (S2-2101310)</t>
  </si>
  <si>
    <t>Antoine Mouquet</t>
  </si>
  <si>
    <t>MCC ()</t>
  </si>
  <si>
    <t>Rel-17 CRs on Lawful Interception</t>
  </si>
  <si>
    <t>LI17</t>
  </si>
  <si>
    <t>CR on corrections to Main USD Schema [26.346] (WI: TEI16)</t>
  </si>
  <si>
    <t>CRs on IETF Reference Update for QOSE2EMTSI &amp; MMCMH [26.114] (WI: 5G_MEDIA_MTSI_ext,QOSE2EMTSI,MMCMH)</t>
  </si>
  <si>
    <t>5G_MEDIA_MTSI_ext, QOSE2EMTSI, MMCMH</t>
  </si>
  <si>
    <t>CRs on Updates on IETF References for IMS Telepresence [26.223] (WI: IMS_TELEP_S4)</t>
  </si>
  <si>
    <t>IMS_TELEP_S4</t>
  </si>
  <si>
    <t>CR on Clarifications and corrections (Rel-16) to 5GMSA [26.501] (WI: 5GMSA)</t>
  </si>
  <si>
    <t>CRs on the 8K VR 360 Video over 5GMS [26.511 &amp; 26.118] (WI: 8K_VR_5G)</t>
  </si>
  <si>
    <t>8K_VR_5G</t>
  </si>
  <si>
    <t>CRs on Aggregated essential corrections &amp; openAPI implementation for 5GMS3 [26.511 &amp; 26.512] (WI: 5GMS3)</t>
  </si>
  <si>
    <t>CR on Video Support for ITT4RT [26.114] (WI: ITT4RT)</t>
  </si>
  <si>
    <t>ITT4RT</t>
  </si>
  <si>
    <t>New SI on Media Production over 5G NPNs [FS_5G_4_AVProd] (UID: 910001)</t>
  </si>
  <si>
    <t>Proposed revision of the Feasibility Study on Multicast Architecture Enhancement for 5G Media Streaming (WI: FS_5GMS_Multicast)</t>
  </si>
  <si>
    <t>FS_5GMS_Multicast</t>
  </si>
  <si>
    <t>Proposed Updates to the Typical Traffic Characteristics for XR Services and other Media (SI: FS_XRTraffic)</t>
  </si>
  <si>
    <t>FS_XRTraffic</t>
  </si>
  <si>
    <t>5G Media Streaming Extensions for Edge Processing (Draft Technical Report) [26.803] (FS_EMSA)</t>
  </si>
  <si>
    <t>26.803</t>
  </si>
  <si>
    <t>FS_EMSA</t>
  </si>
  <si>
    <t>TR 26.803 on 5G Media Streaming Extensions for Edge Processing</t>
  </si>
  <si>
    <t>Qualcomm Incorporated</t>
  </si>
  <si>
    <t>Imed Bouazizi</t>
  </si>
  <si>
    <t>Permitted software tools update</t>
  </si>
  <si>
    <t>Addition of xx.7xx number series for internal TRs</t>
  </si>
  <si>
    <t>21.900</t>
  </si>
  <si>
    <t>Eliminate contents of Rel-16 and substitute with pointer to Rel-17</t>
  </si>
  <si>
    <t>Discussion on new WID Plug and Connect</t>
  </si>
  <si>
    <t>Orange, AT&amp;T, Deutsche Telekom, Telecom Italia, Telefonica, Verizon UK</t>
  </si>
  <si>
    <t>Review of the necessity of including the harmonization with the relevant standardization groups and open source projects as ONAP and O-RAN SA WG5 WID on Plug and Connect</t>
  </si>
  <si>
    <t>Xiaobao Chen</t>
  </si>
  <si>
    <t>WID for Generic Plug and Connect</t>
  </si>
  <si>
    <t>5G Video Codec Characteristics</t>
  </si>
  <si>
    <t>26.955</t>
  </si>
  <si>
    <t>FS_5GVideo</t>
  </si>
  <si>
    <t>SA WG2 Chair status report</t>
  </si>
  <si>
    <t>CRs to 23.502, 23.503 (5GS_Ph1, Rel-15)</t>
  </si>
  <si>
    <t>CRs to 23.501 (Vertical_LAN, Rel-16)</t>
  </si>
  <si>
    <t>CRs to 23.501, 23.502, 23.503, 23.682 (5G_CIoT, Rel-16)</t>
  </si>
  <si>
    <t>CRs to 23.273, 23.502 (5G_eLCS, Rel-16)</t>
  </si>
  <si>
    <t>CR to 23.502 (5G_eSBA, Rel-16)</t>
  </si>
  <si>
    <t>CRs to 23.501 (5G_URLLC, Rel-16)</t>
  </si>
  <si>
    <t>CRs to 23.501, 23.502, 23.503 (5GS_Ph1, Rel-16)</t>
  </si>
  <si>
    <t>CRs to 23.501, 23.502 (5WWC, Rel-16)</t>
  </si>
  <si>
    <t>CRs to 23.501, 23.502 (ATSSS, Rel-16)</t>
  </si>
  <si>
    <t>CRs to 23.288 (eNA, Rel-16)</t>
  </si>
  <si>
    <t>CRs to 23.032, 23.273 (5G_eLCS_ph2, Rel-17)</t>
  </si>
  <si>
    <t>23.032</t>
  </si>
  <si>
    <t>CRs to 23.501, 23.502, 23.503 (5G_ProSe, Rel-17)</t>
  </si>
  <si>
    <t>CRs to 23.501, 23.502, 23.503 (5GSAT_ARCH, Rel-17)</t>
  </si>
  <si>
    <t>CR to 23.501 (5MBS, Rel-17)</t>
  </si>
  <si>
    <t>CR to 23.501 (AKMA, Rel-17)</t>
  </si>
  <si>
    <t>CRs to 23.501, 23.502, 23.503 (ATSSS_Ph2, Rel-17)</t>
  </si>
  <si>
    <t>CRs to 23.501, 23.502, 23.503 (eEDGE_5GC, Rel-17)</t>
  </si>
  <si>
    <t>CRs to 23.288 (eNA_Ph2, Rel-17)</t>
  </si>
  <si>
    <t>CRs to 23.288, 23.501 (eNA_Ph2, Rel-17)</t>
  </si>
  <si>
    <t>CRs to 23.502, 23.503 (eNA_Ph2, Rel-17)</t>
  </si>
  <si>
    <t>CRs to 23.501, 23.503 (eNPN, Rel-17)</t>
  </si>
  <si>
    <t>CRs to 23.502 (eNS, Rel-16)</t>
  </si>
  <si>
    <t>CR to 23.502 (ETSUN, Rel-17)</t>
  </si>
  <si>
    <t>CR to 23.501 (eV2XARC, Rel-17)</t>
  </si>
  <si>
    <t>CR to 23.501 (IABARC, Rel-17)</t>
  </si>
  <si>
    <t>CR to 23.502 (LTE_eMTC5-Core, NB_IOTenh3-Core, Rel-17)</t>
  </si>
  <si>
    <t>CRs to 23.401, 23.501 (RACS, Rel-16)</t>
  </si>
  <si>
    <t>CRs to 23.501 (TEI16, Rel-16)</t>
  </si>
  <si>
    <t>CRs to 23.401, 23.502, 23.503, 23.682 (TEI16, Rel-16)</t>
  </si>
  <si>
    <t>CRs to 23.501, 23.502 (eNS_Ph2, Rel-17)</t>
  </si>
  <si>
    <t>CRs to 23.501, 23.502, 23.503 (IIoT, Rel-17)</t>
  </si>
  <si>
    <t>CRs to 23.203, 23.401, 23.501, 23.502, 23.503 (MPS2, Rel-17)</t>
  </si>
  <si>
    <t>23.203</t>
  </si>
  <si>
    <t>CRs to 23.228, 23.401, 23.501, 23.502 (MUSIM, Rel-17)</t>
  </si>
  <si>
    <t>CRs to 23.002, 23.401, 23.402, 23.501, 23.502, 23.737, 23.754 (TEI17, Rel-17)</t>
  </si>
  <si>
    <t>23.002</t>
  </si>
  <si>
    <t>CRs to 23.167, 23.228, 23.501, 23.502, 23.503 (TEI17_XXX, Rel-17)</t>
  </si>
  <si>
    <t>CRs to 23.501, 23.503 (5G_AIS, Rel-17)</t>
  </si>
  <si>
    <t>New WID: Architecture enhancements for 3GPP support of advanced V2X services - Phase 2</t>
  </si>
  <si>
    <t>Revised WID: Study on system enablers for multi-SIM devices</t>
  </si>
  <si>
    <t>MUSIM</t>
  </si>
  <si>
    <t>Revised WID: Enhanced support of Non-Public Networks</t>
  </si>
  <si>
    <t>eNPN</t>
  </si>
  <si>
    <t>eNS_Ph2</t>
  </si>
  <si>
    <t>Revised WID: Support of Enhanced Industrial IIoT</t>
  </si>
  <si>
    <t>IIoT</t>
  </si>
  <si>
    <t>Revised WID: Revision of the TEI17_NIESGU WID</t>
  </si>
  <si>
    <t>Presentation of 23.776: 'Study on architecture enhancements for 3GPP support of advanced Vehicle-to-Everything (V2X) services; Phase 2' for approval</t>
  </si>
  <si>
    <t>Presentation of 23.700-07: 'Study on enhanced support of Non-Public Networks (NPN)' for approval</t>
  </si>
  <si>
    <t>Presentation of 23.757: 'Study on architectural enhancements for 5G multicast-broadcast services' for approval</t>
  </si>
  <si>
    <t>Presentation of 23.700-93: 'Study on access traffic steering, switch and splitting support in the 5G System (5GS) architecture; Phase 2' for approval</t>
  </si>
  <si>
    <t>Presentation of 23.700-40: 'Study on enhancement of network slicing; Phase 2' for approval</t>
  </si>
  <si>
    <t>Presentation of 23.752: 'Study on system enhancement for Proximity based Services (ProSe) in the 5G System (5GS' for approval</t>
  </si>
  <si>
    <t>Presentation of 23.700-20: 'Study on enhanced support of Industrial Internet of Things (IIoT) in the 5G System (5GS)' for approval</t>
  </si>
  <si>
    <t>TR 33.845 'Study on storage and transport of 5G Core (5GC) security parameters for Authentication Credential Repository Processing Function (ARPF) authentication'</t>
  </si>
  <si>
    <t>33.845</t>
  </si>
  <si>
    <t>FS_5GC_SEC_ARPF</t>
  </si>
  <si>
    <t>User Plane Integrity Protection for LTE</t>
  </si>
  <si>
    <t>Study on enhanced security for network slicing Phase 2</t>
  </si>
  <si>
    <t>New WID on enhancements of 3GPP profiles for cryptographic algorithms and security protocols</t>
  </si>
  <si>
    <t>Rel-14 CRs on Security of the Mission Critical Service</t>
  </si>
  <si>
    <t>MCSec</t>
  </si>
  <si>
    <t>Rel-16 CRs on Security aspects of SEAL</t>
  </si>
  <si>
    <t>Rel-16 CRs on Security of security of the Wireless and Wireline Convergence for the 5G system architecture</t>
  </si>
  <si>
    <t>Rel-16 CRs on Security of 5G_CIoT</t>
  </si>
  <si>
    <t>5G_CIoT</t>
  </si>
  <si>
    <t>Rel-17 CRs on Enhancements to User Plane Integrity Protection Support in 5GS</t>
  </si>
  <si>
    <t>eUPIP_SEC</t>
  </si>
  <si>
    <t>Rel-17 CRs on Authentication and key management for applications based on 3GPP credential in 5G</t>
  </si>
  <si>
    <t>Rel-17 CRs on eSCAS_5G for Non-3GPP InterWorking Function</t>
  </si>
  <si>
    <t>SCAS_5G_N3IWF</t>
  </si>
  <si>
    <t>New SID on Non-seamless WLAN Offload in 5GC using 3GPP credentials</t>
  </si>
  <si>
    <t>AT&amp;T</t>
  </si>
  <si>
    <t>Farooq Bari</t>
  </si>
  <si>
    <t>Agreement</t>
  </si>
  <si>
    <t>Rel-17 5G_ProSe: Way Forward on Sidelink Relays</t>
  </si>
  <si>
    <t>Recommends a way forward for SL U2N and U2U Relays given RAN WG2 and SA WG2 status</t>
  </si>
  <si>
    <t>Guillaume Sebire</t>
  </si>
  <si>
    <t>Mini-WID on PWS over NPN</t>
  </si>
  <si>
    <t>Qualcomm Finland RFFE Oy</t>
  </si>
  <si>
    <t>17.5.0</t>
  </si>
  <si>
    <t>Considerations on tracking of stage-1 requirements</t>
  </si>
  <si>
    <t>Post-COVID meeting planning</t>
  </si>
  <si>
    <t>Johannes Achter</t>
  </si>
  <si>
    <t>Support for eCall over IMS over SNPN</t>
  </si>
  <si>
    <t>Qualcomm</t>
  </si>
  <si>
    <t>EIEI, eNPN</t>
  </si>
  <si>
    <t>Discusses the requirement for support of eCall over IMS over SNPN.</t>
  </si>
  <si>
    <t>Responds to MFA re the use of PLMN-ID for SNPNs</t>
  </si>
  <si>
    <t>New WID Enhancements of Management Data Analytics Service</t>
  </si>
  <si>
    <t>New SID on continuous integration continuous delivery support for 3GPP NFs</t>
  </si>
  <si>
    <t>New WID on Plug and connect support for management of Network Functions</t>
  </si>
  <si>
    <t>New WID on File Management</t>
  </si>
  <si>
    <t>Study on Enhancement of service based management architecture</t>
  </si>
  <si>
    <t>Revised WID on Enhancement on Management Aspects of 5G Service-Level Agreement</t>
  </si>
  <si>
    <t>EMA5SLA</t>
  </si>
  <si>
    <t>Revised WID on Discovery of management services in 5G</t>
  </si>
  <si>
    <t>5GDMS</t>
  </si>
  <si>
    <t>TR 28.809 'Study on enhancement of management data analytics'</t>
  </si>
  <si>
    <t>28.809</t>
  </si>
  <si>
    <t>FS_eMDAS</t>
  </si>
  <si>
    <t>TR 28.808 'Study on management and orchestration aspects of integrated satellite components in a 5G network'</t>
  </si>
  <si>
    <t>Rel-17 CRs on Management Aspects of 5G Network Sharing</t>
  </si>
  <si>
    <t>MANS</t>
  </si>
  <si>
    <t>Rel-17 CRs on Enhancement on Management Aspects of 5G Service-Level Agreement</t>
  </si>
  <si>
    <t>Rel-17 CRs on Discovery of management services in 5G</t>
  </si>
  <si>
    <t>Rel-17 CRs on Additional NRM features</t>
  </si>
  <si>
    <t>adNRM</t>
  </si>
  <si>
    <t>Rel-17 CRs on Enhancement of Handover Optimization</t>
  </si>
  <si>
    <t>E_HOO</t>
  </si>
  <si>
    <t>Rel-16 CRs on Network Exposure Charging in 5G System Architecture</t>
  </si>
  <si>
    <t>5GS_Ph1_NEFCH</t>
  </si>
  <si>
    <t>Rel-16 CRs on Charging Enhancement of 5GC interworking with EPC</t>
  </si>
  <si>
    <t>5GIEPC_CH</t>
  </si>
  <si>
    <t>Rel-16 CRs on Charging AMF in 5G System Architecture Phase 1</t>
  </si>
  <si>
    <t>5GS_Ph1_AMFCH</t>
  </si>
  <si>
    <t>Rel-16 CRs on Service Based Interface for 5G Charging</t>
  </si>
  <si>
    <t>Rel-17 CRs on Management of MDT enhancement in 5G</t>
  </si>
  <si>
    <t>e_5GMDT</t>
  </si>
  <si>
    <t>Rel-11 CRs on OAM</t>
  </si>
  <si>
    <t>OAM11</t>
  </si>
  <si>
    <t>CR to 23.501 (TEI17, 5GS_Ph1, Rel-17)</t>
  </si>
  <si>
    <t>SA WG6 status report to TSG SA#91</t>
  </si>
  <si>
    <t>Presentation of TR 23.700-24 v2.0.0 for approval</t>
  </si>
  <si>
    <t>23.700-24</t>
  </si>
  <si>
    <t>FS_5GMARCH</t>
  </si>
  <si>
    <t>Presentation of TR 23.755 v2.0.0 for approval</t>
  </si>
  <si>
    <t>Presentation of TS 23.558 v2.0.0 for approval</t>
  </si>
  <si>
    <t>23.558</t>
  </si>
  <si>
    <t>Presentation of TS 23.289 v1.0.0 for information</t>
  </si>
  <si>
    <t>23.289</t>
  </si>
  <si>
    <t>MCOver5GS</t>
  </si>
  <si>
    <t>New SID Study on Network Slice Capability Exposure for Application Layer Enablement</t>
  </si>
  <si>
    <t>Rel-17 CR to TS23379 eMONASTERY2</t>
  </si>
  <si>
    <t>Rel-17 CRs TS23434 for eSEAL</t>
  </si>
  <si>
    <t>eSEAL</t>
  </si>
  <si>
    <t>Rel-17 CRs TS23286 for eV2XAPP</t>
  </si>
  <si>
    <t>Rel-17 CR TS23222 for TEI17</t>
  </si>
  <si>
    <t>CATT</t>
  </si>
  <si>
    <t>Propose WID updates according to decisions made by TSG RAN#91E and SA#91E on U2U relay and U2N relay. Besides, updates the TS rapporteurship and remove Note 1 based on KI#7 conclusion.</t>
  </si>
  <si>
    <t>U2N and U2U relay for ProSe in 5G</t>
  </si>
  <si>
    <t>OPPO</t>
  </si>
  <si>
    <t>This is to make a conclusion on the U2N and U2U relay.</t>
  </si>
  <si>
    <t>Fei Lu</t>
  </si>
  <si>
    <t>Mr.</t>
  </si>
  <si>
    <t>Achter</t>
  </si>
  <si>
    <t>Johannes</t>
  </si>
  <si>
    <t>Delegate</t>
  </si>
  <si>
    <t>+43 1 79585 6322</t>
  </si>
  <si>
    <t>johannes.achter@magenta.at</t>
  </si>
  <si>
    <t>T-Mobile Austria GmbH</t>
  </si>
  <si>
    <t>ETSI</t>
  </si>
  <si>
    <t>3GPPMEMBER</t>
  </si>
  <si>
    <t>Deutsche Telekom AG</t>
  </si>
  <si>
    <t>Adema</t>
  </si>
  <si>
    <t>Jos</t>
  </si>
  <si>
    <t>jos.adema@kpn.com</t>
  </si>
  <si>
    <t>KPN N.V.</t>
  </si>
  <si>
    <t>Agbede</t>
  </si>
  <si>
    <t>Afolabi</t>
  </si>
  <si>
    <t>afolabi.agbede@bt.com</t>
  </si>
  <si>
    <t>BT plc</t>
  </si>
  <si>
    <t>InterDigital Communications</t>
  </si>
  <si>
    <t>ATIS</t>
  </si>
  <si>
    <t>Leonardo SpA</t>
  </si>
  <si>
    <t>Ahmad</t>
  </si>
  <si>
    <t>Saad</t>
  </si>
  <si>
    <t>saad.ahmad@interdigital.com</t>
  </si>
  <si>
    <t>InterDigital, Inc.</t>
  </si>
  <si>
    <t>InterDigital Germany GmbH</t>
  </si>
  <si>
    <t>CCSA</t>
  </si>
  <si>
    <t>Fujitsu Limited</t>
  </si>
  <si>
    <t>ARIB</t>
  </si>
  <si>
    <t>Ali</t>
  </si>
  <si>
    <t>Irfan</t>
  </si>
  <si>
    <t xml:space="preserve"> 1-312-823-3855</t>
  </si>
  <si>
    <t>irfaali@cisco.com</t>
  </si>
  <si>
    <t>Cisco Systems Belgium</t>
  </si>
  <si>
    <t>Cisco Systems</t>
  </si>
  <si>
    <t>Ing.</t>
  </si>
  <si>
    <t>TNO</t>
  </si>
  <si>
    <t>Amogh</t>
  </si>
  <si>
    <t>Niranth</t>
  </si>
  <si>
    <t>namogh@huawei.com</t>
  </si>
  <si>
    <t>TSDSI</t>
  </si>
  <si>
    <t>Aoyagi</t>
  </si>
  <si>
    <t>Kenichiro</t>
  </si>
  <si>
    <t>kenichiro.aoyagi@rakuten.com</t>
  </si>
  <si>
    <t>Rakuten Mobile, Inc</t>
  </si>
  <si>
    <t>Tejas Networks Ltd.</t>
  </si>
  <si>
    <t>Dr.</t>
  </si>
  <si>
    <t>Baboescu</t>
  </si>
  <si>
    <t>Florin</t>
  </si>
  <si>
    <t>florin.baboescu@broadcom.com</t>
  </si>
  <si>
    <t>BROADCOM CORPORATION</t>
  </si>
  <si>
    <t>BlackBerry UK Limited</t>
  </si>
  <si>
    <t>Bari</t>
  </si>
  <si>
    <t>Farooq</t>
  </si>
  <si>
    <t>fb5431@att.com</t>
  </si>
  <si>
    <t>Peter</t>
  </si>
  <si>
    <t>Kontron Transportation France</t>
  </si>
  <si>
    <t>Ericsson France S.A.S</t>
  </si>
  <si>
    <t>Benn</t>
  </si>
  <si>
    <t>Howard</t>
  </si>
  <si>
    <t>howard.benn@samsung.com</t>
  </si>
  <si>
    <t>Samsung R&amp;D Institute UK</t>
  </si>
  <si>
    <t>Bennett</t>
  </si>
  <si>
    <t>Andy</t>
  </si>
  <si>
    <t>a.bennett@samsung.com</t>
  </si>
  <si>
    <t>Berisot</t>
  </si>
  <si>
    <t>Thierry</t>
  </si>
  <si>
    <t>tberisot@novamint.com</t>
  </si>
  <si>
    <t>NOVAMINT</t>
  </si>
  <si>
    <t>EBU</t>
  </si>
  <si>
    <t>Vodafone GmbH</t>
  </si>
  <si>
    <t>Vodafone Ireland Plc</t>
  </si>
  <si>
    <t>Brown</t>
  </si>
  <si>
    <t>Michael</t>
  </si>
  <si>
    <t>brownm@microsoft.com</t>
  </si>
  <si>
    <t>Microsoft Europe SARL</t>
  </si>
  <si>
    <t>vivo Mobile Communication Co.,</t>
  </si>
  <si>
    <t>vivo Mobile Com. (Chongqing)</t>
  </si>
  <si>
    <t>RadiSys</t>
  </si>
  <si>
    <t>Intel Corporation (UK) Ltd</t>
  </si>
  <si>
    <t>Intel</t>
  </si>
  <si>
    <t>Cao</t>
  </si>
  <si>
    <t>Aijun</t>
  </si>
  <si>
    <t>+46 85 55 289 77</t>
  </si>
  <si>
    <t>cao.aijun@zte.com.cn</t>
  </si>
  <si>
    <t>ZTE Wistron Telecom AB</t>
  </si>
  <si>
    <t>+</t>
  </si>
  <si>
    <t>Qualcomm India Pvt Ltd</t>
  </si>
  <si>
    <t>Qualcomm Korea</t>
  </si>
  <si>
    <t>TTA</t>
  </si>
  <si>
    <t>Mrs.</t>
  </si>
  <si>
    <t>CommScope Technologies AG</t>
  </si>
  <si>
    <t>Ruckus</t>
  </si>
  <si>
    <t>Casati</t>
  </si>
  <si>
    <t>Alessio</t>
  </si>
  <si>
    <t>alessio.casati@NOKIA.COM</t>
  </si>
  <si>
    <t>Nokia UK</t>
  </si>
  <si>
    <t>Beijing Xiaomi Mobile Software</t>
  </si>
  <si>
    <t>Beijing Xiaomi Electronics</t>
  </si>
  <si>
    <t>Facebook</t>
  </si>
  <si>
    <t>Ms.</t>
  </si>
  <si>
    <t>Nokia Germany</t>
  </si>
  <si>
    <t>Nokia Denmark</t>
  </si>
  <si>
    <t>LG Uplus</t>
  </si>
  <si>
    <t>Chaponniere</t>
  </si>
  <si>
    <t>Lena</t>
  </si>
  <si>
    <t>lguellec@qti.qualcomm.com</t>
  </si>
  <si>
    <t>MediaTek Inc.</t>
  </si>
  <si>
    <t>Mediatek India Technology Pvt.</t>
  </si>
  <si>
    <t>TELEFONICA S.A.</t>
  </si>
  <si>
    <t>Chen</t>
  </si>
  <si>
    <t>Beijing Xiaomi Software Tech</t>
  </si>
  <si>
    <t>VIVO TECH GmbH</t>
  </si>
  <si>
    <t>Xiaobao</t>
  </si>
  <si>
    <t>xiaobao.chen@orange.com</t>
  </si>
  <si>
    <t>Orange</t>
  </si>
  <si>
    <t>Orange UK</t>
  </si>
  <si>
    <t>Fiberhome Technologies Group</t>
  </si>
  <si>
    <t>TD Tech Ltd</t>
  </si>
  <si>
    <t>Zhuoyi</t>
  </si>
  <si>
    <t>chenzy34@chinatelecom.cn</t>
  </si>
  <si>
    <t>China Telecom Corporation Ltd.</t>
  </si>
  <si>
    <t>Chengjun</t>
  </si>
  <si>
    <t>Sun</t>
  </si>
  <si>
    <t>chengjun.sun@samsung.com</t>
  </si>
  <si>
    <t>Samsung Electronics Benelux BV</t>
  </si>
  <si>
    <t>Guangdong OPPO Mobile Telecom.</t>
  </si>
  <si>
    <t>Chitturi</t>
  </si>
  <si>
    <t>Suresh</t>
  </si>
  <si>
    <t>s.chitturi@samsung.com</t>
  </si>
  <si>
    <t>Samsung Electronics Co., Ltd</t>
  </si>
  <si>
    <t>Samsung R&amp;D Institute India</t>
  </si>
  <si>
    <t>ASTRI</t>
  </si>
  <si>
    <t>Intel Korea, Ltd.</t>
  </si>
  <si>
    <t>III</t>
  </si>
  <si>
    <t>Chuberre</t>
  </si>
  <si>
    <t>Nicolas</t>
  </si>
  <si>
    <t>+33 5 34 35 64 97</t>
  </si>
  <si>
    <t>nicolas.chuberre@thalesaleniaspace.com</t>
  </si>
  <si>
    <t>THALES</t>
  </si>
  <si>
    <t>LG Electronics France</t>
  </si>
  <si>
    <t>LG Electronics Finland</t>
  </si>
  <si>
    <t>ITRI</t>
  </si>
  <si>
    <t>NIST</t>
  </si>
  <si>
    <t>Stefano</t>
  </si>
  <si>
    <t>Quixoticity</t>
  </si>
  <si>
    <t>InterDigital, Europe, Ltd.</t>
  </si>
  <si>
    <t>Cong</t>
  </si>
  <si>
    <t>Shi</t>
  </si>
  <si>
    <t>shicong@oppo.com</t>
  </si>
  <si>
    <t>Dongguan OPPO Precision Elec.</t>
  </si>
  <si>
    <t>Johns Hopkins University APL</t>
  </si>
  <si>
    <t>JMA Wireless</t>
  </si>
  <si>
    <t>Nokia</t>
  </si>
  <si>
    <t>Nokia Corporation</t>
  </si>
  <si>
    <t>Nokia Italy</t>
  </si>
  <si>
    <t>Lockheed Martin</t>
  </si>
  <si>
    <t>Dawes</t>
  </si>
  <si>
    <t>peter.dawes@vodafone.com</t>
  </si>
  <si>
    <t>VODAFONE Group Plc</t>
  </si>
  <si>
    <t>Vodafone España SA</t>
  </si>
  <si>
    <t>Dawkins</t>
  </si>
  <si>
    <t>Spencer</t>
  </si>
  <si>
    <t>sdawkins@tencent.com</t>
  </si>
  <si>
    <t>Tencent</t>
  </si>
  <si>
    <t>Dees</t>
  </si>
  <si>
    <t>Walter</t>
  </si>
  <si>
    <t>walter.dees@PHILIPS.COM</t>
  </si>
  <si>
    <t>Philips International B.V.</t>
  </si>
  <si>
    <t>A.S.T.R.I.D. S.A.</t>
  </si>
  <si>
    <t>Qualcomm Technologies Int</t>
  </si>
  <si>
    <t>DHARMADHIKARI</t>
  </si>
  <si>
    <t>OMKAR</t>
  </si>
  <si>
    <t>o.dharmadhikari@cablelabs.com</t>
  </si>
  <si>
    <t>Dodd-Noble</t>
  </si>
  <si>
    <t>Aeneas</t>
  </si>
  <si>
    <t>aeneas@google.com</t>
  </si>
  <si>
    <t>Google Inc.</t>
  </si>
  <si>
    <t>Dolan</t>
  </si>
  <si>
    <t>michael.dolan@firstnet.gov</t>
  </si>
  <si>
    <t>FirstNet</t>
  </si>
  <si>
    <t>HuaWei Technologies Co., Ltd</t>
  </si>
  <si>
    <t>STMicroelectronics</t>
  </si>
  <si>
    <t>CANON Research Centre France</t>
  </si>
  <si>
    <t>Elamanov</t>
  </si>
  <si>
    <t>Sherzod</t>
  </si>
  <si>
    <t>elamanov@synctechno.com</t>
  </si>
  <si>
    <t>SyncTechno Inc.</t>
  </si>
  <si>
    <t>elliott</t>
  </si>
  <si>
    <t>simon</t>
  </si>
  <si>
    <t>simon.elliott@bbc.co.uk</t>
  </si>
  <si>
    <t>BBC</t>
  </si>
  <si>
    <t>Vodafone Italia SpA</t>
  </si>
  <si>
    <t>Everett</t>
  </si>
  <si>
    <t>Jared</t>
  </si>
  <si>
    <t>jared.everett@jhuapl.edu</t>
  </si>
  <si>
    <t>Wei</t>
  </si>
  <si>
    <t>Spreadtrum Communications</t>
  </si>
  <si>
    <t>Miss</t>
  </si>
  <si>
    <t>Ericsson España S.A.</t>
  </si>
  <si>
    <t>jean-yves.fine@thalesgroup.com</t>
  </si>
  <si>
    <t>Firmin</t>
  </si>
  <si>
    <t>Frederic</t>
  </si>
  <si>
    <t>+33 4 92 94 43 09</t>
  </si>
  <si>
    <t>frederic.firmin@etsi.org</t>
  </si>
  <si>
    <t>3GPPORG_REP</t>
  </si>
  <si>
    <t>Foldoy</t>
  </si>
  <si>
    <t>Johan</t>
  </si>
  <si>
    <t>+47 22 82 46 52</t>
  </si>
  <si>
    <t>johan.foldoy@nkom.no</t>
  </si>
  <si>
    <t>Nkom</t>
  </si>
  <si>
    <t>Ericsson Hungary Ltd</t>
  </si>
  <si>
    <t>Fu</t>
  </si>
  <si>
    <t>I-Kang</t>
  </si>
  <si>
    <t>+886 3 567 0766</t>
  </si>
  <si>
    <t>ik.fu@mediatek.com</t>
  </si>
  <si>
    <t>Shanghai Chen Si Electronics</t>
  </si>
  <si>
    <t>NEC Corporation</t>
  </si>
  <si>
    <t>Gaal</t>
  </si>
  <si>
    <t>pgaal@qti.qualcomm.com</t>
  </si>
  <si>
    <t>Qualcomm Austria RFFE GmbH</t>
  </si>
  <si>
    <t>MITRE Corporation</t>
  </si>
  <si>
    <t>Gabin</t>
  </si>
  <si>
    <t>Frederic.Gabin@dolby.com</t>
  </si>
  <si>
    <t>Dolby Laboratories Inc.</t>
  </si>
  <si>
    <t>Gach</t>
  </si>
  <si>
    <t>Guillaume</t>
  </si>
  <si>
    <t>gach@uic.org</t>
  </si>
  <si>
    <t>Union Inter. Chemins de Fer</t>
  </si>
  <si>
    <t>TELECOM ITALIA S.p.A.</t>
  </si>
  <si>
    <t>Gao</t>
  </si>
  <si>
    <t>Yin</t>
  </si>
  <si>
    <t>gao.yin1@zte.com.cn</t>
  </si>
  <si>
    <t>ZTE Corporation</t>
  </si>
  <si>
    <t>ZONSON</t>
  </si>
  <si>
    <t>Nokia France</t>
  </si>
  <si>
    <t>Nokia Poland</t>
  </si>
  <si>
    <t>Gheorghiu</t>
  </si>
  <si>
    <t>Valentin</t>
  </si>
  <si>
    <t>vgheorgh@qti.qualcomm.com</t>
  </si>
  <si>
    <t>QUALCOMM JAPAN LLC.</t>
  </si>
  <si>
    <t>QUALCOMM Europe Inc. - Spain</t>
  </si>
  <si>
    <t>T-Mobile Polska S.A.</t>
  </si>
  <si>
    <t>Goldberg</t>
  </si>
  <si>
    <t>Martin</t>
  </si>
  <si>
    <t>U.S. Department of Defense</t>
  </si>
  <si>
    <t>Matrixx</t>
  </si>
  <si>
    <t>Orange Romania</t>
  </si>
  <si>
    <t>Griffith</t>
  </si>
  <si>
    <t>Jaydee</t>
  </si>
  <si>
    <t>jgriffith@ntia.gov</t>
  </si>
  <si>
    <t>NTIA</t>
  </si>
  <si>
    <t>Ericsson Telecomunicazioni SpA</t>
  </si>
  <si>
    <t>Guirguis</t>
  </si>
  <si>
    <t>Ihab</t>
  </si>
  <si>
    <t>+1.913.706.9777</t>
  </si>
  <si>
    <t>ihab.guirguis@firstnet.gov</t>
  </si>
  <si>
    <t>Guo</t>
  </si>
  <si>
    <t>Apple Computer Trading Co. Ltd</t>
  </si>
  <si>
    <t>Apple Gesellschaft m.b.H.</t>
  </si>
  <si>
    <t>Guttman</t>
  </si>
  <si>
    <t>Erik</t>
  </si>
  <si>
    <t>erik.guttman@samsung.com</t>
  </si>
  <si>
    <t>Samsung Electronics GmbH</t>
  </si>
  <si>
    <t>Huawei Tech.(UK) Co.. Ltd</t>
  </si>
  <si>
    <t>Prof.</t>
  </si>
  <si>
    <t>Hansung University</t>
  </si>
  <si>
    <t>Intel Belgium SA/NV</t>
  </si>
  <si>
    <t>Pivotal Commware</t>
  </si>
  <si>
    <t>Mitsubishi Electric Co.</t>
  </si>
  <si>
    <t>ROBERT BOSCH GmbH</t>
  </si>
  <si>
    <t>Fraunhofer HHI</t>
  </si>
  <si>
    <t>OTD</t>
  </si>
  <si>
    <t>Hayes</t>
  </si>
  <si>
    <t>Stephen</t>
  </si>
  <si>
    <t>stephen.hayes@ericsson.com</t>
  </si>
  <si>
    <t>Ericsson Inc.</t>
  </si>
  <si>
    <t>Hédé</t>
  </si>
  <si>
    <t>Patrice</t>
  </si>
  <si>
    <t>patrice.hede@huawei.com</t>
  </si>
  <si>
    <t>Huawei Technologies France</t>
  </si>
  <si>
    <t>Fraunhofer IIS</t>
  </si>
  <si>
    <t>Omnispace</t>
  </si>
  <si>
    <t>Holley</t>
  </si>
  <si>
    <t>Kevin</t>
  </si>
  <si>
    <t>kevin.holley@bt.com</t>
  </si>
  <si>
    <t>Ericsson Japan K.K.</t>
  </si>
  <si>
    <t>Honma</t>
  </si>
  <si>
    <t>Keita</t>
  </si>
  <si>
    <t>+81 45 605 7185</t>
  </si>
  <si>
    <t>keita.honma.hs@kyocera.jp</t>
  </si>
  <si>
    <t>Kyocera Corporation</t>
  </si>
  <si>
    <t>Andrew</t>
  </si>
  <si>
    <t>NCSC</t>
  </si>
  <si>
    <t>Ericsson GmbH, Eurolab</t>
  </si>
  <si>
    <t>CHTTL</t>
  </si>
  <si>
    <t>Alex</t>
  </si>
  <si>
    <t>MediaTek Beijing Inc.</t>
  </si>
  <si>
    <t>Apple Switzerland AG</t>
  </si>
  <si>
    <t>Sanechips</t>
  </si>
  <si>
    <t>China Mobile Com. Corporation</t>
  </si>
  <si>
    <t>China Mobile Group Device Co.</t>
  </si>
  <si>
    <t>Hwang</t>
  </si>
  <si>
    <t>Chungwoo</t>
  </si>
  <si>
    <t>cwhwang@kt.com</t>
  </si>
  <si>
    <t>KT Corp.</t>
  </si>
  <si>
    <t>Dish Network</t>
  </si>
  <si>
    <t>HUGHES Network Systems Ltd</t>
  </si>
  <si>
    <t>Janky</t>
  </si>
  <si>
    <t>William</t>
  </si>
  <si>
    <t>William.Janky@firstnet.gov</t>
  </si>
  <si>
    <t>Jeong</t>
  </si>
  <si>
    <t>Sangsoo</t>
  </si>
  <si>
    <t>luke.jeong@samsung.com</t>
  </si>
  <si>
    <t>Samsung Electronics France SA</t>
  </si>
  <si>
    <t>Jiang</t>
  </si>
  <si>
    <t>Tianji</t>
  </si>
  <si>
    <t>tianjijiang@chinamobile.com</t>
  </si>
  <si>
    <t>CALTTA</t>
  </si>
  <si>
    <t>Charter Communications, Inc</t>
  </si>
  <si>
    <t>Kang</t>
  </si>
  <si>
    <t>Yanchao</t>
  </si>
  <si>
    <t xml:space="preserve"> 86-13811271816</t>
  </si>
  <si>
    <t>kangyanchao@vivo.com</t>
  </si>
  <si>
    <t>vivo Communication Technology</t>
  </si>
  <si>
    <t>ETRI</t>
  </si>
  <si>
    <t>Lenovo Mobile Com. Technology</t>
  </si>
  <si>
    <t>Lenovo Future Communications</t>
  </si>
  <si>
    <t>L.M. Ericsson Limited</t>
  </si>
  <si>
    <t>vivo Mobile Communication (H)</t>
  </si>
  <si>
    <t>Intel Deutschland GmbH</t>
  </si>
  <si>
    <t>Intel Technology India Pvt Ltd</t>
  </si>
  <si>
    <t>Kim</t>
  </si>
  <si>
    <t>Daegyun</t>
  </si>
  <si>
    <t>daegyun@samsung.com</t>
  </si>
  <si>
    <t>Samsung Electronics Czech</t>
  </si>
  <si>
    <t>Eunah</t>
  </si>
  <si>
    <t>+82 42 860 4820</t>
  </si>
  <si>
    <t>eakim@etri.re.kr</t>
  </si>
  <si>
    <t>Hyunsook</t>
  </si>
  <si>
    <t>hyuns.kim@lge.com</t>
  </si>
  <si>
    <t>LG Electronics Inc.</t>
  </si>
  <si>
    <t>LG Electronics Deutschland</t>
  </si>
  <si>
    <t>Joonwoong</t>
  </si>
  <si>
    <t>joonwoong.kim@sk.com</t>
  </si>
  <si>
    <t>SK Telecom</t>
  </si>
  <si>
    <t>Laeyoung</t>
  </si>
  <si>
    <t>laeyoung.kim@lge.com</t>
  </si>
  <si>
    <t>Samsung Research America</t>
  </si>
  <si>
    <t>Wonjung</t>
  </si>
  <si>
    <t>Rapporteur</t>
  </si>
  <si>
    <t>wjkim59@lguplus.co.kr</t>
  </si>
  <si>
    <t>Wuk</t>
  </si>
  <si>
    <t>+82 10 2960 5119</t>
  </si>
  <si>
    <t>wuk.kim@samsung.com</t>
  </si>
  <si>
    <t>Samsung Electronics Romania</t>
  </si>
  <si>
    <t>Youngbum</t>
  </si>
  <si>
    <t>youngbum.kim@samsung.com</t>
  </si>
  <si>
    <t>Harman GmbH</t>
  </si>
  <si>
    <t>SAMSUNG R&amp;D INSTITUTE JAPAN</t>
  </si>
  <si>
    <t>Yunsung</t>
  </si>
  <si>
    <t xml:space="preserve"> 82-10-8080-1448</t>
  </si>
  <si>
    <t>kimy0011@lguplus.co.kr</t>
  </si>
  <si>
    <t>vivo Mobile Communication (S)</t>
  </si>
  <si>
    <t>Kiss</t>
  </si>
  <si>
    <t>Krisztian</t>
  </si>
  <si>
    <t>kkiss@apple.com</t>
  </si>
  <si>
    <t>Apple (UK) Limited</t>
  </si>
  <si>
    <t>Apple Hungary Kft.</t>
  </si>
  <si>
    <t>Kitazoe</t>
  </si>
  <si>
    <t>Masato</t>
  </si>
  <si>
    <t>+81 3 5412 8951</t>
  </si>
  <si>
    <t>mkitazoe@qti.qualcomm.com</t>
  </si>
  <si>
    <t>QUALCOMM Europe Inc. - Italy</t>
  </si>
  <si>
    <t>Telekom Deutschland GmbH</t>
  </si>
  <si>
    <t>KOO</t>
  </si>
  <si>
    <t>ENG WEI</t>
  </si>
  <si>
    <t>engwei.koo@keysight.com</t>
  </si>
  <si>
    <t>KEYSIGHT TECHNOLOGIES</t>
  </si>
  <si>
    <t>Koo</t>
  </si>
  <si>
    <t>Hyounhee</t>
  </si>
  <si>
    <t>+82 10 5777 9817</t>
  </si>
  <si>
    <t>koo@synctechno.com</t>
  </si>
  <si>
    <t>Koser</t>
  </si>
  <si>
    <t>Elizabeth</t>
  </si>
  <si>
    <t>Koulakiotis</t>
  </si>
  <si>
    <t>Dimitris</t>
  </si>
  <si>
    <t>Dimitris.Koulakiotis1@sony.com</t>
  </si>
  <si>
    <t>Sony Europe B.V.</t>
  </si>
  <si>
    <t>Kruse</t>
  </si>
  <si>
    <t>Heiko</t>
  </si>
  <si>
    <t>+49 4347-715-0</t>
  </si>
  <si>
    <t>heiko.kruse@idemia.com</t>
  </si>
  <si>
    <t>IDEMIA</t>
  </si>
  <si>
    <t>HOME OFFICE</t>
  </si>
  <si>
    <t>Motorola Mobility UK Ltd.</t>
  </si>
  <si>
    <t>HUAWEI TECH. GmbH</t>
  </si>
  <si>
    <t>Nokia Korea</t>
  </si>
  <si>
    <t>Qualcomm Tech. Netherlands B.V</t>
  </si>
  <si>
    <t>Lai</t>
  </si>
  <si>
    <t>Chia-Lin</t>
  </si>
  <si>
    <t>Chia-Lin.Lai@mediatek.com</t>
  </si>
  <si>
    <t>MediaTek (Chengdu) Inc.</t>
  </si>
  <si>
    <t>Lair</t>
  </si>
  <si>
    <t>Yannick</t>
  </si>
  <si>
    <t>yannick.lair@nokia.com</t>
  </si>
  <si>
    <t>Larsson</t>
  </si>
  <si>
    <t>Bo</t>
  </si>
  <si>
    <t>bo.larsson@sony.com</t>
  </si>
  <si>
    <t>Huawei Technologies Sweden AB</t>
  </si>
  <si>
    <t>Lazara</t>
  </si>
  <si>
    <t>Dominic</t>
  </si>
  <si>
    <t>Dom.Lazara@motorolasolutions.com</t>
  </si>
  <si>
    <t>Motorola Solutions Germany</t>
  </si>
  <si>
    <t>Leadbeater</t>
  </si>
  <si>
    <t>alex.leadbeater@bt.com</t>
  </si>
  <si>
    <t>Lee</t>
  </si>
  <si>
    <t>Juho</t>
  </si>
  <si>
    <t>+82 2 6147 3310</t>
  </si>
  <si>
    <t>juho95.lee@samsung.com</t>
  </si>
  <si>
    <t>Samsung Electronics Iberia SA</t>
  </si>
  <si>
    <t>InterDigital Belgium. LLC</t>
  </si>
  <si>
    <t>seungiklee@etri.re.kr</t>
  </si>
  <si>
    <t>Soohwan</t>
  </si>
  <si>
    <t>soohwan@etri.re.kr</t>
  </si>
  <si>
    <t>Youn-Tai</t>
  </si>
  <si>
    <t>+886 2 6600 0100</t>
  </si>
  <si>
    <t>lyt@iii.org.tw</t>
  </si>
  <si>
    <t>Xiaomi Communications</t>
  </si>
  <si>
    <t>Nokia Hungary</t>
  </si>
  <si>
    <t>Leisse</t>
  </si>
  <si>
    <t>Volker</t>
  </si>
  <si>
    <t>v.leisse@cablelabs.com</t>
  </si>
  <si>
    <t>Li</t>
  </si>
  <si>
    <t>Shuang</t>
  </si>
  <si>
    <t>lishuang@cbn.cn</t>
  </si>
  <si>
    <t>CBN</t>
  </si>
  <si>
    <t>Apple GmbH</t>
  </si>
  <si>
    <t>Apple Europe Limited</t>
  </si>
  <si>
    <t>Intel K.K.</t>
  </si>
  <si>
    <t>Libunao</t>
  </si>
  <si>
    <t>Gerardo</t>
  </si>
  <si>
    <t>gerry.libunao@verizon.com</t>
  </si>
  <si>
    <t>Verizon UK Ltd</t>
  </si>
  <si>
    <t>Liebhart</t>
  </si>
  <si>
    <t>Rainer</t>
  </si>
  <si>
    <t>rainer.liebhart@nokia.com</t>
  </si>
  <si>
    <t>Lim</t>
  </si>
  <si>
    <t>Hanna</t>
  </si>
  <si>
    <t>hanna.lim@tta.or.kr</t>
  </si>
  <si>
    <t>Orope Germany GmbH</t>
  </si>
  <si>
    <t>Chengdu OPPO Mobile Com. corp.</t>
  </si>
  <si>
    <t>Liu</t>
  </si>
  <si>
    <t>Datang Mobile Com. Equipment</t>
  </si>
  <si>
    <t>CAICT</t>
  </si>
  <si>
    <t>Long</t>
  </si>
  <si>
    <t>Biao</t>
  </si>
  <si>
    <t>China Telecommunications</t>
  </si>
  <si>
    <t>CICT</t>
  </si>
  <si>
    <t>Lopes</t>
  </si>
  <si>
    <t>Luis</t>
  </si>
  <si>
    <t>llopes@qti.qualcomm.com</t>
  </si>
  <si>
    <t>Qualcomm Wireless GmbH</t>
  </si>
  <si>
    <t>Qualcomm communications-France</t>
  </si>
  <si>
    <t>Lu</t>
  </si>
  <si>
    <t>Fei</t>
  </si>
  <si>
    <t>lufei2@oppo.com</t>
  </si>
  <si>
    <t>u-blox AG</t>
  </si>
  <si>
    <t>Xiaomi Technology</t>
  </si>
  <si>
    <t>Yang</t>
  </si>
  <si>
    <t>Vodafone Telekomünikasyon A.S.</t>
  </si>
  <si>
    <t>IPCom GmbH &amp; Co.KG</t>
  </si>
  <si>
    <t>China Mobile (Suzhou) Software</t>
  </si>
  <si>
    <t>Apple AB</t>
  </si>
  <si>
    <t>China Unicom</t>
  </si>
  <si>
    <t>MAKINO</t>
  </si>
  <si>
    <t>SHINYA</t>
  </si>
  <si>
    <t>Makino.Shinya@cs.Mitsubishielectric.co.jp</t>
  </si>
  <si>
    <t>Mitsubishi Electric Corp</t>
  </si>
  <si>
    <t>TTC</t>
  </si>
  <si>
    <t>NICT</t>
  </si>
  <si>
    <t>Rogers Communications Canada</t>
  </si>
  <si>
    <t>Jesus</t>
  </si>
  <si>
    <t>+34 91 482 27 83</t>
  </si>
  <si>
    <t>jesusmaria.martingarcia@telefonica.com</t>
  </si>
  <si>
    <t>Telefonica Germany GmbH</t>
  </si>
  <si>
    <t>Intel Technology Poland SP Zoo</t>
  </si>
  <si>
    <t>Nanjing Ericsson Panda Com Ltd</t>
  </si>
  <si>
    <t>Oy LM Ericsson AB</t>
  </si>
  <si>
    <t>Mayer</t>
  </si>
  <si>
    <t>georg.mayer@huawei.com</t>
  </si>
  <si>
    <t>Mellies</t>
  </si>
  <si>
    <t>Renaud</t>
  </si>
  <si>
    <t>renaud.mellies@interieur.gouv.fr</t>
  </si>
  <si>
    <t>MINISTERE DE L'INTERIEUR</t>
  </si>
  <si>
    <t>MENG</t>
  </si>
  <si>
    <t>Xi</t>
  </si>
  <si>
    <t>meng.xi3@zte.com.cn</t>
  </si>
  <si>
    <t>Jetflow</t>
  </si>
  <si>
    <t>Migaldi</t>
  </si>
  <si>
    <t>Scott</t>
  </si>
  <si>
    <t>+1.847.877.1785</t>
  </si>
  <si>
    <t>scott.migaldi@t-mobile.com</t>
  </si>
  <si>
    <t>T-Mobile USA Inc.</t>
  </si>
  <si>
    <t>Minokuchi</t>
  </si>
  <si>
    <t>Atsushi</t>
  </si>
  <si>
    <t>+81 468 40 3333</t>
  </si>
  <si>
    <t>minokuchi@nttdocomo.com</t>
  </si>
  <si>
    <t>NTT DOCOMO INC.</t>
  </si>
  <si>
    <t>Montojo</t>
  </si>
  <si>
    <t>Juan</t>
  </si>
  <si>
    <t>+1 858-651-2426</t>
  </si>
  <si>
    <t>juanm@qti.qualcomm.com</t>
  </si>
  <si>
    <t>Morand</t>
  </si>
  <si>
    <t>Lionel</t>
  </si>
  <si>
    <t>lionel.morand@orange.com</t>
  </si>
  <si>
    <t>Intel Ireland</t>
  </si>
  <si>
    <t>Mustapha</t>
  </si>
  <si>
    <t>Mona</t>
  </si>
  <si>
    <t>mona_mustapha@apple.com</t>
  </si>
  <si>
    <t>Apple France</t>
  </si>
  <si>
    <t>Nokia Solutions &amp; Networks (I)</t>
  </si>
  <si>
    <t>Kazuo</t>
  </si>
  <si>
    <t>Nakano</t>
  </si>
  <si>
    <t>Yusuke</t>
  </si>
  <si>
    <t>+81 80 5066 9308</t>
  </si>
  <si>
    <t>you-nakano@kddi.com</t>
  </si>
  <si>
    <t>KDDI Corporation</t>
  </si>
  <si>
    <t>NHK</t>
  </si>
  <si>
    <t>NEC Telecom MODUS Ltd.</t>
  </si>
  <si>
    <t>Telia Company AB</t>
  </si>
  <si>
    <t>Shenzhen YZF Network Technolog</t>
  </si>
  <si>
    <t>WILUS Inc.</t>
  </si>
  <si>
    <t>Sony Mobile Communications</t>
  </si>
  <si>
    <t>Nokia Shanghai Bell</t>
  </si>
  <si>
    <t>Intel Sweden AB</t>
  </si>
  <si>
    <t>Intel Finland Oy</t>
  </si>
  <si>
    <t>SHARP Corporation</t>
  </si>
  <si>
    <t>LG Electronics UK</t>
  </si>
  <si>
    <t>3GPPMARK_REP</t>
  </si>
  <si>
    <t>Erillisverkot</t>
  </si>
  <si>
    <t>Airbus</t>
  </si>
  <si>
    <t>CMDI</t>
  </si>
  <si>
    <t>ZTE Photonics</t>
  </si>
  <si>
    <t>Datang Linktester Technology</t>
  </si>
  <si>
    <t>TELENOR ASA</t>
  </si>
  <si>
    <t>Sandvine Incorporated</t>
  </si>
  <si>
    <t>CITC</t>
  </si>
  <si>
    <t>HiSilicon Technologies Co. Ltd</t>
  </si>
  <si>
    <t>Vodafone Romania S.A.</t>
  </si>
  <si>
    <t>Futurewei Technologies</t>
  </si>
  <si>
    <t>Saankhya Labs</t>
  </si>
  <si>
    <t>Motorola Mobility France S.A.S</t>
  </si>
  <si>
    <t>Telstra Corporation Limited</t>
  </si>
  <si>
    <t>U.S. Department of Transport.</t>
  </si>
  <si>
    <t>Volkswagen AG</t>
  </si>
  <si>
    <t>HUAWEI Technologies Japan K.K.</t>
  </si>
  <si>
    <t>T-Mobile USA</t>
  </si>
  <si>
    <t>NextNav</t>
  </si>
  <si>
    <t>Perspecta Labs Inc.</t>
  </si>
  <si>
    <t>Intel Corporation SAS</t>
  </si>
  <si>
    <t>TOYOTA MOTOR CORPORATION</t>
  </si>
  <si>
    <t>China Mobile (Hangzhou) Inf.</t>
  </si>
  <si>
    <t>OnePlus</t>
  </si>
  <si>
    <t>ONE Media 3.0 LLC</t>
  </si>
  <si>
    <t>Eutelsat S.A.</t>
  </si>
  <si>
    <t>Intel Corporation Italia SpA</t>
  </si>
  <si>
    <t>GOHIGH DATA NETWORKS TECH.</t>
  </si>
  <si>
    <t>Convida Wireless</t>
  </si>
  <si>
    <t>Ericsson-LG Co., LTD</t>
  </si>
  <si>
    <t>Intel Russia A/O</t>
  </si>
  <si>
    <t>Samsung Electronics Polska</t>
  </si>
  <si>
    <t>Ericsson India Private Limited</t>
  </si>
  <si>
    <t>Huawei Technologies Japan K.K.</t>
  </si>
  <si>
    <t>China Mobile M2M Company Ltd.</t>
  </si>
  <si>
    <t>China Telecomunication Corp.</t>
  </si>
  <si>
    <t>Panasonic Corporation</t>
  </si>
  <si>
    <t>DENSO CORPORATION</t>
  </si>
  <si>
    <t>NEC Europe Ltd</t>
  </si>
  <si>
    <t>TELUS</t>
  </si>
  <si>
    <t>Beijing OPPO Com. corp., ltd</t>
  </si>
  <si>
    <t>ARTICLE19</t>
  </si>
  <si>
    <t>MediaTek (Wuhan) Inc.</t>
  </si>
  <si>
    <t>US Cellular Corporation</t>
  </si>
  <si>
    <t>Nokia Japan</t>
  </si>
  <si>
    <t>CISA ECD</t>
  </si>
  <si>
    <t>Ericsson Limited</t>
  </si>
  <si>
    <t>Orange Spain</t>
  </si>
  <si>
    <t>Sony Corporation</t>
  </si>
  <si>
    <t>Lenovo (Beijing) Ltd</t>
  </si>
  <si>
    <t>Hans</t>
  </si>
  <si>
    <t>Motorola Mobility Germany GmbH</t>
  </si>
  <si>
    <t>Infoblox</t>
  </si>
  <si>
    <t>ZXNE</t>
  </si>
  <si>
    <t>Polaris Wireless</t>
  </si>
  <si>
    <t>Siemens AG</t>
  </si>
  <si>
    <t>China Mobile E-Commerce Co.</t>
  </si>
  <si>
    <t>IPLOOK</t>
  </si>
  <si>
    <t>CHENGDU TD TECH LTD.</t>
  </si>
  <si>
    <t>BMWi</t>
  </si>
  <si>
    <t>Huawei Technologies R&amp;D UK</t>
  </si>
  <si>
    <t>Motorola Solutions Danmark A/S</t>
  </si>
  <si>
    <t>Nubia Technology Co.,Ltd</t>
  </si>
  <si>
    <t>China Mobile International Ltd</t>
  </si>
  <si>
    <t>Samsung Guangzhou Mobile R&amp;D</t>
  </si>
  <si>
    <t>Shanghai Jiao Tong University</t>
  </si>
  <si>
    <t>Intel China Ltd.</t>
  </si>
  <si>
    <t>Samsung Electronics Nordic AB</t>
  </si>
  <si>
    <t>SoftBank Corp.</t>
  </si>
  <si>
    <t>MediaTek (Shenzhen) Inc.</t>
  </si>
  <si>
    <t>Tetsuya</t>
  </si>
  <si>
    <t>Huawei Device Co., Ltd</t>
  </si>
  <si>
    <t>Huawei Technologies (Korea)</t>
  </si>
  <si>
    <t>ABS</t>
  </si>
  <si>
    <t>SAICT</t>
  </si>
  <si>
    <t>ShenZhen Zhongxing Shitong</t>
  </si>
  <si>
    <t>BEIJING SAMSUNG TELECOM R&amp;D</t>
  </si>
  <si>
    <t>TSG elections during TSG#91e: User guide</t>
  </si>
  <si>
    <t>Individual Member</t>
  </si>
  <si>
    <t>Organizational partner</t>
  </si>
  <si>
    <t>3GPPSA#81</t>
  </si>
  <si>
    <t>3GPPSA#82</t>
  </si>
  <si>
    <t>3GPPSA#83</t>
  </si>
  <si>
    <t>3GPPSA#84</t>
  </si>
  <si>
    <t>3GPPSA#85</t>
  </si>
  <si>
    <t>3GPPSA#86</t>
  </si>
  <si>
    <t>Voting rights in-person</t>
  </si>
  <si>
    <t>Voting rights by-proxy</t>
  </si>
  <si>
    <t>3in</t>
  </si>
  <si>
    <t>No</t>
  </si>
  <si>
    <t>450connect GmbH</t>
  </si>
  <si>
    <t>5G WIN</t>
  </si>
  <si>
    <t>7LAYERS GmbH</t>
  </si>
  <si>
    <t>Yes</t>
  </si>
  <si>
    <t>ABP, NRTA</t>
  </si>
  <si>
    <t>AccelerComm Ltd</t>
  </si>
  <si>
    <t>Acer Incorporated</t>
  </si>
  <si>
    <t>adare GmbH</t>
  </si>
  <si>
    <t>ADTRAN GmbH</t>
  </si>
  <si>
    <t>Aeroflex/VIAVI</t>
  </si>
  <si>
    <t>Airwave Solutions Limited</t>
  </si>
  <si>
    <t>albis-elcon system GermanyGmbH</t>
  </si>
  <si>
    <t>Alibaba (China) Group., Ltd.</t>
  </si>
  <si>
    <t>Allot Ltd</t>
  </si>
  <si>
    <t>Altan Redes S.A.P.I. de C.V.</t>
  </si>
  <si>
    <t>Altiostar</t>
  </si>
  <si>
    <t>Amazon</t>
  </si>
  <si>
    <t>Amdocs Software Systems Ltd</t>
  </si>
  <si>
    <t>Andrew Wireless Systems GmbH</t>
  </si>
  <si>
    <t>Anemone Technology</t>
  </si>
  <si>
    <t>Anritsu Corporation</t>
  </si>
  <si>
    <t>ANRITSU LTD</t>
  </si>
  <si>
    <t>Anterix</t>
  </si>
  <si>
    <t>Apple Benelux B.V.</t>
  </si>
  <si>
    <t>Apple Italia S.R.L.</t>
  </si>
  <si>
    <t>Apple Poland Sp. z.o.o.</t>
  </si>
  <si>
    <t>Apple Portugal</t>
  </si>
  <si>
    <t>AQSACOM S.A.S.</t>
  </si>
  <si>
    <t>Arcep</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</si>
  <si>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</si>
  <si>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</si>
  <si>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</si>
  <si>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</si>
  <si>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</si>
  <si>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</si>
  <si>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</si>
  <si>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</si>
  <si>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</si>
  <si>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</si>
  <si>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</si>
  <si>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</si>
  <si>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</si>
  <si>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</si>
  <si>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</si>
  <si>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</si>
  <si>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</si>
  <si>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</si>
  <si>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</si>
  <si>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</si>
  <si>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</si>
  <si>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BMLRT</t>
  </si>
  <si>
    <t>BOCRA</t>
  </si>
  <si>
    <t>BOUYGUES Telecom</t>
  </si>
  <si>
    <t>Broadcast Networks Europe</t>
  </si>
  <si>
    <t>BROADPEAK</t>
  </si>
  <si>
    <t>BTL Inc.</t>
  </si>
  <si>
    <t>Bull SAS</t>
  </si>
  <si>
    <t>BUPT</t>
  </si>
  <si>
    <t>Bureau Veritas</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</si>
  <si>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</si>
  <si>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</si>
  <si>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</si>
  <si>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</si>
  <si>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</si>
  <si>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</si>
  <si>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</si>
  <si>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</si>
  <si>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</si>
  <si>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</si>
  <si>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</si>
  <si>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</si>
  <si>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</si>
  <si>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CertusNet Inc.</t>
  </si>
  <si>
    <t>CETECOM GmbH</t>
  </si>
  <si>
    <t>CEWiT</t>
  </si>
  <si>
    <t>China Southern Power Grid Co.</t>
  </si>
  <si>
    <t>Chongqing University</t>
  </si>
  <si>
    <t>CIS</t>
  </si>
  <si>
    <t>Cisco Systems France</t>
  </si>
  <si>
    <t>CKH IOD UK LIMITED</t>
  </si>
  <si>
    <t>Classon Consulting</t>
  </si>
  <si>
    <t>CNES</t>
  </si>
  <si>
    <t>Coherent Logix</t>
  </si>
  <si>
    <t>Comcast</t>
  </si>
  <si>
    <t>Comprion GmbH</t>
  </si>
  <si>
    <t>Comtech Telecommunications Cor</t>
  </si>
  <si>
    <t>Consort Digital</t>
  </si>
  <si>
    <t>Continental Automotive GmbH</t>
  </si>
  <si>
    <t>Conversant Wireless</t>
  </si>
  <si>
    <t>CORNING</t>
  </si>
  <si>
    <t>CTTC</t>
  </si>
  <si>
    <t>CUC</t>
  </si>
  <si>
    <t>CUJO</t>
  </si>
  <si>
    <t>Czech Telecommunication Office</t>
  </si>
  <si>
    <t>Dai Nippon Printing Co., Ltd</t>
  </si>
  <si>
    <t>DanKook University</t>
  </si>
  <si>
    <t>DCMS</t>
  </si>
  <si>
    <t>DECT Forum</t>
  </si>
  <si>
    <t>DEKRA</t>
  </si>
  <si>
    <t>Department of Telecom</t>
  </si>
  <si>
    <t>DFH Satellite Co., LTD</t>
  </si>
  <si>
    <t>DIGITAL CATAPULT</t>
  </si>
  <si>
    <t>DLR</t>
  </si>
  <si>
    <t>DOCOMO Communications Lab.</t>
  </si>
  <si>
    <t>DTS Licensing Limited</t>
  </si>
  <si>
    <t>ECO</t>
  </si>
  <si>
    <t>EDF Recherche et DÃ©veloppement</t>
  </si>
  <si>
    <t>Elbit Systems</t>
  </si>
  <si>
    <t>EMITE</t>
  </si>
  <si>
    <t>Empirix Inc.</t>
  </si>
  <si>
    <t>ENENSYS</t>
  </si>
  <si>
    <t>ErvoCom</t>
  </si>
  <si>
    <t>ESSEN INNOVATION</t>
  </si>
  <si>
    <t>ETELM</t>
  </si>
  <si>
    <t>ETISALAT</t>
  </si>
  <si>
    <t>ETS-Lindgren Europe</t>
  </si>
  <si>
    <t>EURECOM</t>
  </si>
  <si>
    <t>Eurofins Digital Testing</t>
  </si>
  <si>
    <t>European Commission</t>
  </si>
  <si>
    <t>European Patent Organisation</t>
  </si>
  <si>
    <t>EUTC</t>
  </si>
  <si>
    <t>EVE Compliancy Solutions</t>
  </si>
  <si>
    <t>Everactive</t>
  </si>
  <si>
    <t>F5</t>
  </si>
  <si>
    <t>Fabasoft AG</t>
  </si>
  <si>
    <t>Fairspectrum Oy</t>
  </si>
  <si>
    <t>Fastweb S.p.A.</t>
  </si>
  <si>
    <t>FAU</t>
  </si>
  <si>
    <t>FCC</t>
  </si>
  <si>
    <t>Federated Wireless</t>
  </si>
  <si>
    <t>FGI</t>
  </si>
  <si>
    <t>France Brevets</t>
  </si>
  <si>
    <t>Fraunhofer FOKUS</t>
  </si>
  <si>
    <t>Fudan University</t>
  </si>
  <si>
    <t>FUJITSU CONNECTED TECHNOLOGIES</t>
  </si>
  <si>
    <t>Futurewei</t>
  </si>
  <si>
    <t>G+D MS</t>
  </si>
  <si>
    <t>Gatehouse Satcom A/S</t>
  </si>
  <si>
    <t>GDCNI</t>
  </si>
  <si>
    <t>GEESPACE</t>
  </si>
  <si>
    <t>GENBAND Ireland Ltd</t>
  </si>
  <si>
    <t>Gigaset Communications GmbH</t>
  </si>
  <si>
    <t>Gilat</t>
  </si>
  <si>
    <t>GLOBALSTAR Inc.</t>
  </si>
  <si>
    <t>GM - ATCI</t>
  </si>
  <si>
    <t>GOODIX</t>
  </si>
  <si>
    <t>GTRC</t>
  </si>
  <si>
    <t>GUANGDONG GENIUS TECHNOLOGY CO</t>
  </si>
  <si>
    <t>HA/AG</t>
  </si>
  <si>
    <t>Havelsan</t>
  </si>
  <si>
    <t>HEAD acoustics GmbH</t>
  </si>
  <si>
    <t>HEPTA 7291</t>
  </si>
  <si>
    <t>Hewlett-Packard Enterprise</t>
  </si>
  <si>
    <t>Hexagon Autonomy &amp; Positioning</t>
  </si>
  <si>
    <t>HISPASAT SA</t>
  </si>
  <si>
    <t>Hitachi Europe Ltd.</t>
  </si>
  <si>
    <t>Honor</t>
  </si>
  <si>
    <t>Huizhou Speed Wireless</t>
  </si>
  <si>
    <t>Husqvarna AB</t>
  </si>
  <si>
    <t>Hytera Communications Corp.</t>
  </si>
  <si>
    <t>Hyundai Motors</t>
  </si>
  <si>
    <t>IBM Europe</t>
  </si>
  <si>
    <t>ICS</t>
  </si>
  <si>
    <t>Idaho National Laboratory</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</si>
  <si>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</si>
  <si>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</si>
  <si>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</si>
  <si>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</si>
  <si>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</si>
  <si>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</si>
  <si>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</si>
  <si>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</si>
  <si>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</si>
  <si>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</si>
  <si>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</si>
  <si>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Iskratel d.o.o. Ltd</t>
  </si>
  <si>
    <t>ISRO</t>
  </si>
  <si>
    <t>ITL</t>
  </si>
  <si>
    <t>ITOCHU Techno-Solutions Corp</t>
  </si>
  <si>
    <t>ITRON SAS</t>
  </si>
  <si>
    <t>Japan Radio Co., Ltd</t>
  </si>
  <si>
    <t>John Deere GmbH &amp; Co. KG</t>
  </si>
  <si>
    <t>JSRPC Kryptonite</t>
  </si>
  <si>
    <t>Juniper Networks</t>
  </si>
  <si>
    <t>Kapsch TrafficCom AG</t>
  </si>
  <si>
    <t>Keysight Technologies UK Ltd</t>
  </si>
  <si>
    <t>KIPO</t>
  </si>
  <si>
    <t>Korea Testing Laboratory</t>
  </si>
  <si>
    <t>KRRI</t>
  </si>
  <si>
    <t>KT SAT</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</si>
  <si>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</si>
  <si>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</si>
  <si>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</si>
  <si>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</si>
  <si>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</si>
  <si>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</si>
  <si>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</si>
  <si>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</si>
  <si>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</si>
  <si>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</si>
  <si>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</si>
  <si>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Maxar</t>
  </si>
  <si>
    <t>MCIT</t>
  </si>
  <si>
    <t>MediaTek (Hefei) Inc.</t>
  </si>
  <si>
    <t>Meizu Technology</t>
  </si>
  <si>
    <t>Mercedes-Benz</t>
  </si>
  <si>
    <t>Microchip Technology, Inc.</t>
  </si>
  <si>
    <t>MINECO</t>
  </si>
  <si>
    <t>MinistÃ¨re Economie et Finances</t>
  </si>
  <si>
    <t>Ministry of Economic Affairs</t>
  </si>
  <si>
    <t>Ministry of Transport and Cons</t>
  </si>
  <si>
    <t>Mitsubishi Electric RCE</t>
  </si>
  <si>
    <t>Motorola Mobility EspaÃ±a SA</t>
  </si>
  <si>
    <t>Motorola Solutions Poland</t>
  </si>
  <si>
    <t>MTCC</t>
  </si>
  <si>
    <t>Murata Manufacturing Co Ltd.</t>
  </si>
  <si>
    <t>MVG Industries</t>
  </si>
  <si>
    <t>National Instruments Corp.</t>
  </si>
  <si>
    <t>National Taiwan University</t>
  </si>
  <si>
    <t>National Technical Assistance</t>
  </si>
  <si>
    <t>nbn co Limited</t>
  </si>
  <si>
    <t>NDRE</t>
  </si>
  <si>
    <t>NEMERGENT</t>
  </si>
  <si>
    <t>NERCDTV</t>
  </si>
  <si>
    <t>Netas</t>
  </si>
  <si>
    <t>Netscout Systems Inc.</t>
  </si>
  <si>
    <t>New H3C Technologies Co., Ltd.</t>
  </si>
  <si>
    <t>Nexign. JSC</t>
  </si>
  <si>
    <t>Nokia Belgium</t>
  </si>
  <si>
    <t>Nordic Semiconductor ASA</t>
  </si>
  <si>
    <t>NTT</t>
  </si>
  <si>
    <t>NTT corporation</t>
  </si>
  <si>
    <t>NUFRONT</t>
  </si>
  <si>
    <t>NXP Semiconductors Netherlands</t>
  </si>
  <si>
    <t>Ofcom (CH)</t>
  </si>
  <si>
    <t>Ofcom (U.K.)</t>
  </si>
  <si>
    <t>Oki Electric Industry Co. Ltd.</t>
  </si>
  <si>
    <t>one2many B.V.</t>
  </si>
  <si>
    <t>OOREDOO</t>
  </si>
  <si>
    <t>Openet Telecom</t>
  </si>
  <si>
    <t>OQTEC</t>
  </si>
  <si>
    <t>Oracle Corporation</t>
  </si>
  <si>
    <t>P.I. WORKS</t>
  </si>
  <si>
    <t>PANASONIC R&amp;D Center Germany</t>
  </si>
  <si>
    <t>PCCW Global B.V.</t>
  </si>
  <si>
    <t>PCTEST Engineering Lab</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</si>
  <si>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</si>
  <si>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</si>
  <si>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</si>
  <si>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</si>
  <si>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</si>
  <si>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</si>
  <si>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</si>
  <si>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</si>
  <si>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</si>
  <si>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</si>
  <si>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</si>
  <si>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</si>
  <si>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</si>
  <si>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</si>
  <si>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</si>
  <si>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Europe Inc. Sweden</t>
  </si>
  <si>
    <t>Qualcomm Technologies Ireland</t>
  </si>
  <si>
    <t>Quectel</t>
  </si>
  <si>
    <t>RATEL</t>
  </si>
  <si>
    <t>Redline Communications Inc.</t>
  </si>
  <si>
    <t>RISE</t>
  </si>
  <si>
    <t>ROHDE &amp; SCHWARZ</t>
  </si>
  <si>
    <t>Sagemcom Broadband SAS</t>
  </si>
  <si>
    <t>Saguna Networks Ltd</t>
  </si>
  <si>
    <t>Sapcorda</t>
  </si>
  <si>
    <t>Sasken</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</si>
  <si>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</si>
  <si>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</si>
  <si>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</si>
  <si>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</si>
  <si>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</si>
  <si>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</si>
  <si>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</si>
  <si>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</si>
  <si>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</si>
  <si>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</si>
  <si>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</si>
  <si>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</si>
  <si>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Sierra Wireless, S.A.</t>
  </si>
  <si>
    <t>SIGOS GmbH</t>
  </si>
  <si>
    <t>SIST</t>
  </si>
  <si>
    <t>Sisvel</t>
  </si>
  <si>
    <t>SITA</t>
  </si>
  <si>
    <t>Skyworks Solutions Inc.</t>
  </si>
  <si>
    <t>SmarterMicro Inc.</t>
  </si>
  <si>
    <t>SnT - University of Luxembourg</t>
  </si>
  <si>
    <t>Softel Systems Pty Ltd</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</si>
  <si>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</si>
  <si>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</si>
  <si>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</si>
  <si>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</si>
  <si>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</si>
  <si>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</si>
  <si>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</si>
  <si>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</si>
  <si>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</si>
  <si>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</si>
  <si>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</si>
  <si>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</si>
  <si>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</si>
  <si>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SUNGKYUNKWAN UNIVERSITY</t>
  </si>
  <si>
    <t>Swift Navigation</t>
  </si>
  <si>
    <t>SWISSCOM</t>
  </si>
  <si>
    <t>Syniverse</t>
  </si>
  <si>
    <t>TA</t>
  </si>
  <si>
    <t>Tait Europe Limited</t>
  </si>
  <si>
    <t>TCL Communication Ltd.</t>
  </si>
  <si>
    <t>TCT Mobile Limited</t>
  </si>
  <si>
    <t>TDF</t>
  </si>
  <si>
    <t>Tech Mahindra Limited</t>
  </si>
  <si>
    <t>Telit Communications S.p.A.</t>
  </si>
  <si>
    <t>TELKOM SA SOC Ltd</t>
  </si>
  <si>
    <t>TEOCO</t>
  </si>
  <si>
    <t>Teradyne</t>
  </si>
  <si>
    <t>TEXAS Instruments</t>
  </si>
  <si>
    <t>The Police of the Netherlands</t>
  </si>
  <si>
    <t>Tongji University</t>
  </si>
  <si>
    <t>Toshiba</t>
  </si>
  <si>
    <t>TOYOTA Info Technology Center</t>
  </si>
  <si>
    <t>TRAFICOM</t>
  </si>
  <si>
    <t>Trafikverket</t>
  </si>
  <si>
    <t>Transsion Holdings</t>
  </si>
  <si>
    <t>Turk Telekomunikasyon A.S.</t>
  </si>
  <si>
    <t>TURKCELL</t>
  </si>
  <si>
    <t>TUV SUD BABT</t>
  </si>
  <si>
    <t>U.S. National Security Agency</t>
  </si>
  <si>
    <t>Ubiwhere Lda (UW)</t>
  </si>
  <si>
    <t>UESTC</t>
  </si>
  <si>
    <t>UL VS Ltd</t>
  </si>
  <si>
    <t>UMA</t>
  </si>
  <si>
    <t>umlaut</t>
  </si>
  <si>
    <t>UNIBO</t>
  </si>
  <si>
    <t>Union Telephone Company</t>
  </si>
  <si>
    <t>UPV/EHU</t>
  </si>
  <si>
    <t>UTIMACO TS GmbH</t>
  </si>
  <si>
    <t>UTokyo</t>
  </si>
  <si>
    <t>Valeo</t>
  </si>
  <si>
    <t>Valeo Radar Systems Inc.</t>
  </si>
  <si>
    <t>VALID SOLUCIONES TECNOLÃ“GICAS</t>
  </si>
  <si>
    <t>Vanchip</t>
  </si>
  <si>
    <t>Verint</t>
  </si>
  <si>
    <t>Verizon Denmark</t>
  </si>
  <si>
    <t>Verizon Spain</t>
  </si>
  <si>
    <t>Verizon Sweden</t>
  </si>
  <si>
    <t>Verizon Switzerland AG</t>
  </si>
  <si>
    <t>ViaviSolutions Deutsch. GmbH</t>
  </si>
  <si>
    <t>Vipps</t>
  </si>
  <si>
    <t>VMware Bulgaria EOOD</t>
  </si>
  <si>
    <t>VoiceAge Corporation</t>
  </si>
  <si>
    <t>VTT</t>
  </si>
  <si>
    <t>WE Certification Oy</t>
  </si>
  <si>
    <t>Western Digital</t>
  </si>
  <si>
    <t>Xidian University</t>
  </si>
  <si>
    <t>Xilinx Ireland</t>
  </si>
  <si>
    <t>Yonsei University</t>
  </si>
  <si>
    <t>Zhejiang Lab</t>
  </si>
  <si>
    <t>Zhejiang University</t>
  </si>
  <si>
    <t>ZITiS</t>
  </si>
  <si>
    <t>Zollkriminalamt (ZKA)</t>
  </si>
  <si>
    <t>Voting Right?</t>
  </si>
  <si>
    <t>Gupta</t>
  </si>
  <si>
    <t>Vivek</t>
  </si>
  <si>
    <t>vivek_g_gupta@apple.com</t>
  </si>
  <si>
    <t>Masuda</t>
  </si>
  <si>
    <t>Hiroyo</t>
  </si>
  <si>
    <t>masuda.hiroyo@fujitsu.com</t>
  </si>
  <si>
    <t>SA WG5 is now working on Autonomous Network Levels, the study output is captured in TR 28.810 (the latest version is TR 28.810 V17.0.0), and the normative work is ongoing, the output will be captured in TS 28.100 (the latest version is draft TS 28.100 V0.3.0). SA WG5 would like to inform of the following achievements that has been agreed by SA WG5 and specified in draft TS 28.100 V0.3.0. And SA WG5 would like to coordinate with TM Forum for the following 3 aspects to have common understanding. - Concepts - Autonomous network concept : the ultimate goal for autonomous network is to enable telecommunication system to be governed by itself with minimal to no human intervention. See clause 4.1 of the attached draft TS 28.100 V0.3.0 for details. - Autonomous network level concept : the term Autonomous network level is used to describe the levels of autonomy capabilities in the autonomous network to improve the efficiency for network management and control. See clause 4.2 of the attached draft TS 28.100 V0.3.0 for details. - Dimensions for evaluating autonomous network levels - Scenarios : including network and service deployment, network and service maintenance, network and service optimization. See clause 4.3.2 of the attached draft TS 28.100 V0.3.0 for details. - Management scope : including NE/NF layer, domain network layer, cross domain network layer and communication service layer. See clause 4.3.3 of the attached draft TS 28.100 V0.3.0 for details. - Workflow : including intent handling, awareness, analysis, decision and execution. See clause 4.3.4 of the attached draft TS 28.100 V0.3.0 for details. - Framework approach for evaluating autonomous network levels : see clause 5 of the attached draft TS 28.100 V0.3.0. SA WG5 would like to inform TM Forum about the above 3 aspects and get your feedback</t>
  </si>
  <si>
    <t>SA WG5 thanks TM Forum for their LS on S5-212026 'Progressing the Multi SDO Autonomous Network coordination' and S5-212309 'Postponement of Multi SDO Autonomous Network inter SDO strategic meeting to 15th March'. SA WG5 is currently working on Rel-17 standardization work which covers many technical topics which are closely related to autonomous networks such as autonomous networks levels, intent driven management, self-organizing network, management data analytics, close loop assurance etc. SA WG5 has discussed the LS and would like to provide the following feedback: 1. For the Inter SDO Planning work, we believe that we should first focus on the alignment of following topics:  Multi-SDO collaboration objectives  Business vision and motivations  Way of capturing collaboration agreement 2. For the Technical co-ordination work, our opinion is the following:  The Multi-SDO coordination should take into account of existing available deliverables and align the standardization work across different groups as much as possible.  The coordination work should consider the alignment of following technical aspects: o Alignment of Autonomous networks related concepts and definitions, e.g.  Autonomous Networks  Intent driven interactions  Control loops  Autonomous Networks Levels  Autonomous Domain  More to be added if needed o Sharing related use cases o Coordination on the architectural framework o Coordination on the key features and related multi-players interoperable management services to be supported towards autonomous networks o Proof of Concept to show the Multi-SDO coordination achievement SA WG5 is happy to cooperate with TM Forum and other SDOs on autonomous networks, and jointly produce a harmonized view.</t>
  </si>
  <si>
    <t>To: TSG SA, TSG CT. CC: CT WG4, CT WG3</t>
  </si>
  <si>
    <t>To: TM Forum Autonomous Networks. CC: TSG SA, ITU-T (FG-AN), ETSI (AN initiative, ZSM, NFV, ENI, F5G), IETF</t>
  </si>
  <si>
    <t>To: TM Forum. CC: TSG SA, ETSI (AN initiative, ZSM, NFV, ENI, F5G), GSMA, NGMN, TSG SA, ITUT, IETF, IEEE</t>
  </si>
  <si>
    <t>ITU-R WP5D (R19-WP5D-210301-TD-0313!!MSW-E)</t>
  </si>
  <si>
    <t>WP 5D has proposed internally to adopt the indicated way forward on the general revision of M.2150 to complete in 2023 and associated with that, a way forward on Revision 6 on M.2012 leading to a dual revision occurring in mid-year 2023. WP 5D seeks the views of the relevant External Organisations towards obtaining alignment for these ways forward and the indicated methods of work. In summary, WP 5D plans the following for the anticipated timing in ITU-R related to the next revisions of these two Recommendations after year 2021, to both complete in year 2023: - For IMT-2020: - the first general revision of M.2150 would complete at WP 5D Meeting #44 (13 22 June 2023). - the revision would be formally initiated by WP 5D from WP 5D Meeting #38 (7-18 June 2021), and a suitable announcement would be dispatched with the finalized detailed schedule. - A preliminary working scheduled is provided in Attachment 3 for advance planning purposes. - For IMT-Advanced: - the revision 6 of M.2012 would complete at WP 5D Meeting #44 (13 22 June 2023). - the revision would be formally initiated by WP 5D from WP 5D Meeting #38 (7-18 June 2021), and a suitable announcement would be dispatched with the finalized detailed schedule. - The preliminary working scheduled provided in Attachment 3 would also be applicable to this update of M.2012 for advance planning purposes. WP 5D has completed the update process to be used for future updates of IMT 2020 in Rec. M.2150. It is available as published Document IMT-2020/57. Request for Action: In accordance with the above, and considering Document IMT-2020/57, and the preliminary advance planning schedule view enclosed in Attachment 3, WP 5D kindly requests the GCS Proponent and Transposing Organizations of IMT-2020 (Rec. ITU-R M.2150) and IMT-Advanced (Rec. ITU-R M.2012) to take into account this advance and preliminary view of the revisions schedules in their planning and work. WP 5D looks forward to the continued cooperation with the External Organizations. WP 5D kindly seeks the views of the External Organisations towards these matters, as the overall timing and detailed schedules for these Revisions are planned to be finalized in WP 5D in Meeting #38 (7 18 June 2021). The submission deadline for Meeting #38 is 31 May 2021 at 1600 hours UTC. The follow-on step would be for WP 5D, from Meeting #38 in June 2021to dispatch the formal announcement of the relevant revisions and the associated release of the final detailed schedules in Documents IMT-2020/AAA 'Schedule for General Revision of Recommendation ITU-R M.2150' and IMT-Adv/BBB, Schedule for Revision 6 of Recommendation ITU-R M.2012' which would initiate the revisions.</t>
  </si>
  <si>
    <t>LS from SA WG5: LS on OpenAPI guidelines</t>
  </si>
  <si>
    <t>SA WG5 (S5-212312)</t>
  </si>
  <si>
    <t>At SA#90, SA WG5 received an official request from TSG CT (in the CT report to SA) to align with the OpenAPI guidelines developed by CT in 29.501. SA WG5 has analysed and discussed these comments extensively, also in a conf. call with CT, and a contribution summarising the request from CT was submitted to SA WG5#136e by the CT chair as S5-212235 (attached). SA WG5 has discussed the document and would like to provide the following feedback regarding the requests provided (main bullets in slides 3-5 of S5-212235): 1. 'As described in TR 21.900 clause 5B, All OpenAPI specification files documented by TS have to be stored by the MCC officer in the following locations.' SA WG5 reply: SA WG5 has some concerns to put all OpenAPI files into one repository. SA WG5 is actively cooperating with open source projects and the SA WG5 forge repository is already referred by external groups in their implementation. Changing the repository may cause problems and impact SA WG5 external influence. In addition, we would like some clarification on the rationale behind using one repository. One reason presented was simplification of referencing other OpenAPI files. We think this target may also be achieved by other means (please see bullet point 3). SA WG5 supports any endeavour to make 3GPP OpenAPI definitions easily accessible for the worldwide development community. We suggest working on a simplified branching strategy for outside exposure shielding external readers from 3GPP internals. We welcome a continued discussion with CT on this point. It is not an issue however for our MCC officer to store the files in the zip file containing the Word file of the new version of the TS; this can be done from the SA#91 CR implementation. 2. 'Align YAML file naming with TS 29.501 clause 5.3.6' SA WG5 reply: SA WG5 specifications contain an OpenAPI definition file name. SA WG5's understanding is that this approach is consistent with CT guidelines. 3. 'Align $refs in normative OpenAPI in TS's' SA WG5 reply: SA WG5 acknowledges that references need to be carefully designed. For example, 3GPP should ensure that the external development community can use the 3GPP definitions without the need to change them. References containing just the file name and no relative or absolute path components can help in that. SA WG5 proposes to enhance the 3GPP Forge environment with the possibility to specify locations where the tool shall search for referenced files. This would allow for using simple references with the file name only, also for the case that CT and SA WG5 use different repositories. 4. 'Align to 3GPP Common API Versioning Mechanism' SA WG5 reply: SA WG5 currently uses a versioning concept where the OpenAPI definition version number is identical to the TS version number containing the OpenAPI definition. We acknowledge that the CT concept which decouples the OpenAPI definition version number from the TS version number has advantages. We will study if it is possible to adopt the CT concept. 5. 'Align with IE naming convention' SA WG5 reply: SA WG5 guidelines and best practices are aligned with CT naming conventions in many cases: - Attribute names follow lowerCamel convention - Values of enumerations use UPPER_WITH_UNDERSCORE - Data type names follow UpperCamel convention - Array names are either plural ('users') or are appending 'List' ('userList'). Plural only can be used in future. - Query parameter names follow the same naming convention as attributes when they refer to attributes of the resource. CT uses lower-with-hyphen. SA WG5 believes readability is improved when attribute names and query names are identical when they refer to the same information. - URI path segment names follow lower-with-hyphen for standalone Management Services (MnS). For an MnS combined from an NRM and CRUD operations, the naming convention for managed object classes used in stage 2 (e.g. to align with RAN specifications) is also used for stage 3: normally UpperCamel is followed (e.g. ManagedElement), but when abbreviations are contained in the name UpperCamel is not always strictly followed (e.g. NRCellDU is used instead of NrCellDu). SA WG5 recognized that TS 29.501 is currently mainly documented for 5GC SBI OpenAPI guidelines. It would be helpful if CT could consider indicating the sections which are generic and could apply for other groups. SA WG5 Charging APIs are currently aligned with 5GC TS 29.501 guidelines, in which how to refer to OpenAPI definitions from external bodies is not defined. In order to allow future-proof evolution of Charging APIs, this possibility is important to be anticipated. SA WG5 is happy to continue working together with CT to align the OpenAPI guidelines as much as possible. Action: SA WG5 asks CT and SA to take the above information into account and provide feedback if needed.</t>
  </si>
  <si>
    <t>LS from SA WG5: LS to TM Forum on introduction of 3GPP Autonomous Network Levels</t>
  </si>
  <si>
    <t>SA WG5 (S5-212390)</t>
  </si>
  <si>
    <t>ANL</t>
  </si>
  <si>
    <t>Xi Cao</t>
  </si>
  <si>
    <t>LS from SA WG5: Reply LS on Progressing the Multi SDO Autonomous Network coordination</t>
  </si>
  <si>
    <t>SA WG5 (S5-212310)</t>
  </si>
  <si>
    <t>Zou Lan</t>
  </si>
  <si>
    <t>Individual Member with Voting Rights</t>
  </si>
  <si>
    <t>LS from ITU-R WP5D: LIAISON STATEMENT TO EXTERNAL ORGANIZATIONS: Information on the completion of Recommendation ITU-R M.2150 on radio interface technologies for the terrestrial component of IMT-2020</t>
  </si>
  <si>
    <t>LS from ITU-T SG13: LS/o on Establishment of new Focus Group on Autonomous Networks</t>
  </si>
  <si>
    <t>SA WG4 (S4-210293)</t>
  </si>
  <si>
    <t>LS from ITU-T JCA-IMT2020: LS/o on Invitation to update the information in the IMT2020 roadmap</t>
  </si>
  <si>
    <t>LS from SA WG2: Reply LS on initiation of new work item Q.Sig_Req_ETS_IMS_roaming 'Signalling requirements for emergency telecommunication service in IMS roaming environment'</t>
  </si>
  <si>
    <t>LS from ITU-R WP5D: LIASION STATEMENT TO RELEVANT EXTERNAL ORGANIZATIONS ON TIMING OF UPDATES TO IMT-2020 RECOMMENDATION ITU-R M.2150 AND IMT-ADVANCED RECOMMENDATION ITU-R M.2012 AFTER YEAR 2021</t>
  </si>
  <si>
    <t>TSG SA requests the involved WGs (in To: of the LS) to identify specification changes needed to support eCall in IMS over SNPN and to prepare the required CRs in the context and timeframe of their respective WID that aim to introduce support for emergency services over SNPN.</t>
  </si>
  <si>
    <t>New SID on network slice management capability exposure</t>
  </si>
  <si>
    <t>MCC</t>
  </si>
  <si>
    <t>Discussion on new SID for Network Slice Capability Exposure</t>
  </si>
  <si>
    <t>This contribution highlights major overlaps with ongoing work in other working groups proposes to revise SP-210177 to avoid duplication of work.</t>
  </si>
  <si>
    <t>Revision proposal New SID Study on Network Slice Capability Exposure for Application Layer Enablement</t>
  </si>
  <si>
    <t>Proposed revision of SP-210177 taking into account the discussion paper SP-210189</t>
  </si>
  <si>
    <t>SA6 ToR Update Revision</t>
  </si>
  <si>
    <t>Discussion paper to propose updates to the SA6 ToR, revising SP-210172</t>
  </si>
  <si>
    <t>Discussion for jitter measurement for FS_IIoT</t>
  </si>
  <si>
    <t>This paper is about jitter measurement in IIoT normative work, and propose this decision can be made in IIoT normative phase.</t>
  </si>
  <si>
    <t>Dan Wang</t>
  </si>
  <si>
    <t>Migration from ETSI forge to 3GPP forge</t>
  </si>
  <si>
    <t>Huawei</t>
  </si>
  <si>
    <t>Revised WID on Enablers for Network Automation for 5G - phase 2</t>
  </si>
  <si>
    <t>vivo</t>
  </si>
  <si>
    <t>eNA</t>
  </si>
  <si>
    <t>Update the rapportuer</t>
  </si>
  <si>
    <t>xiaowan ke</t>
  </si>
  <si>
    <t>ProSe related CRs (starting Rel-13)</t>
  </si>
  <si>
    <t>UAV related CRs (starting from Rel-16)</t>
  </si>
  <si>
    <t>Network slice related CRs (from Rel-16)</t>
  </si>
  <si>
    <t>Rel-17: TEI 17</t>
  </si>
  <si>
    <t xml:space="preserve">Rel-17: SA1's Non-inclusive language replacement </t>
  </si>
  <si>
    <t>TR 22.874 v.1.0.0 for information (FS_AMMT, Study on AI/ML Model Transfer in 5GS)</t>
  </si>
  <si>
    <t>22.874</t>
  </si>
  <si>
    <t>FS_AMMT</t>
  </si>
  <si>
    <t>SID update for FS_5GET (Guidelines for Extra-territorial 5G Systems)</t>
  </si>
  <si>
    <t>FS_5GET</t>
  </si>
  <si>
    <t>TR 22.835 v.1.0.0 for one-step approval (FS_EASNS, Enhanced Access to and Support of Network Slice)</t>
  </si>
  <si>
    <t>22.835</t>
  </si>
  <si>
    <t>FS_EASNS</t>
  </si>
  <si>
    <t>TR 22.878 v.1.0.0 for one-step-approval (FS_5TRS, Study on 5G Timing Resiliency System)</t>
  </si>
  <si>
    <t>22.878</t>
  </si>
  <si>
    <t>FS_5TRS</t>
  </si>
  <si>
    <t>TR 22.867 v.1.0.0 for information (FS_5GSEI, Study on 5G Smart Energy and Infrastructure)</t>
  </si>
  <si>
    <t>22.867</t>
  </si>
  <si>
    <t>FS_5GSEI</t>
  </si>
  <si>
    <t>TR 22.855 v.1.0.0 for information (FS_Ranging, Study on Ranging-based Services)</t>
  </si>
  <si>
    <t>22.855</t>
  </si>
  <si>
    <t>FS_Ranging</t>
  </si>
  <si>
    <t>TR 22.858 v.1.0.0 for information (FS_Resident, Study of Enhancements for Residential 5G)</t>
  </si>
  <si>
    <t>22.858</t>
  </si>
  <si>
    <t>FS_Resident</t>
  </si>
  <si>
    <t>TR 22.859 v.1.0.0 for information (FS_PIN, Study on Personal IoT Networks)</t>
  </si>
  <si>
    <t>22.859</t>
  </si>
  <si>
    <t>FS_PIN</t>
  </si>
  <si>
    <t>SID update for FS_TACMM (Study on supporting tactile and multi-modality communication services in 5GS)</t>
  </si>
  <si>
    <t>FS_TACMM</t>
  </si>
  <si>
    <t>New WID on Enhanced Access to and Support of Network Slice (EASNS)</t>
  </si>
  <si>
    <t>New WID on 5G Timing Resiliency System (5TRS)</t>
  </si>
  <si>
    <t>New WID on Study on Ranging-based Services (Ranging)</t>
  </si>
  <si>
    <t>New WID on Data Integrity in 5G (DI_5G)</t>
  </si>
  <si>
    <t>Deutsche Telekom</t>
  </si>
  <si>
    <t>This paper discusses and proposes changes and in accordance with the guidance in the slides and/or template in SP-191327</t>
  </si>
  <si>
    <t>Dieter Gludovacz</t>
  </si>
  <si>
    <t>CR on DI_5G</t>
  </si>
  <si>
    <t>New WID on Low Power High Accuracy Positioning for industrial IoT scenarios (LPHAP)</t>
  </si>
  <si>
    <t>CR on LPHAP</t>
  </si>
  <si>
    <t>It is proposed 3GPP SA agrees the related changes to the WID document.</t>
  </si>
  <si>
    <t>Shuang Li</t>
  </si>
  <si>
    <t>Revised WID on Mission Critical Services over 5GS</t>
  </si>
  <si>
    <t>CBN, Airbus, Huawei, CATT, ZTE, TD-Tech</t>
  </si>
  <si>
    <t>Nokia, Nokia Shanghai Bell, ZTE, Convida Wireless, NEC, Telecom Italia, CMCC, Verizon UK ltd, Vodafone, Deutsche Telekom, Apple, Qualcomm, Lenovo</t>
  </si>
  <si>
    <t>Updated eNS_Ph2 WID</t>
  </si>
  <si>
    <t>Stage 1 CRs on FS_eFRMCS</t>
  </si>
  <si>
    <t>SA#91-e GoToMeeting Sessions Agenda  &amp; Details</t>
  </si>
  <si>
    <t>Concerns with SA6 Working Agreement on SBI interactions within EDGEAPP</t>
  </si>
  <si>
    <t>Huawei Technologies, HiSilicon, China Telecom, CATT, China Unicom</t>
  </si>
  <si>
    <t>This is an updated version of the slide stack that was circulated during the pre-plenary email discussion of requirements tracking.</t>
  </si>
  <si>
    <t>Assessment of proposals concerning the tracking of SA1 requirements in Stage-2 studies and work items</t>
  </si>
  <si>
    <t>Siemens AG, Philips</t>
  </si>
  <si>
    <t>This contribution assesses solution proposals by Qualcomm and Vivo to the requirements tracking requirement voiced by verticals during an email discussion prior to this plenary meeting (see SP-210227).</t>
  </si>
  <si>
    <t>Enumeration of TS 22.104 and TS 22.261: a bird's eye perspective</t>
  </si>
  <si>
    <t>Quality improvement - enumeration of requirements in TS 22.261 (Rel-17; this CR does not introduce any technical change)</t>
  </si>
  <si>
    <t>18.1.1</t>
  </si>
  <si>
    <t>Quality improvement - enumeration of requirements in TS 22.104 (Rel-17; this CR does not introduce any technical change)</t>
  </si>
  <si>
    <t>33.128 CR0157; 33.128 CR0158; 33.127 CR0102R2; 33.128 CR0153R2; 33.128 CR0155R1; 33.128 CR0156R1; 33.128 CR0158R1; 33.108 CR0422R1; 33.128 CR0159R1; 33.128 CR0160R1; 33.127 CR0110R1; 33.127 CR0111R1; 33.127 CR0112R1; 33.128 CR0161R1</t>
  </si>
  <si>
    <t>33.127 CR0107R1; 33.127 CR0109R1; 33.128 CR0163R1</t>
  </si>
  <si>
    <t>26.346 CR0657</t>
  </si>
  <si>
    <t>26.114 CR0506; 26.114 CR0507; 26.114 CR0508; 26.114 CR0510; 26.114 CR0511R1; 26.114 CR0512R1; 26.114 CR0513R1; 26.114 CR0509R1</t>
  </si>
  <si>
    <t>26.223 CR0016R1; 26.223 CR0017R1; 26.223 CR0018R1; 26.223 CR0015R2</t>
  </si>
  <si>
    <t>26.501 CR0027</t>
  </si>
  <si>
    <t>26.511 CR0003R1; 26.511 CR0006R4</t>
  </si>
  <si>
    <t>26.114 CR0514</t>
  </si>
  <si>
    <t>23.502 CR2470R1; 23.502 CR2479R1; 23.502 CR2480R1; 23.503 CR0513R1; 23.503 CR0514R1</t>
  </si>
  <si>
    <t>23.501 CR2604; 23.501 CR2605; 23.501 CR2603R1; 23.501 CR2569R1</t>
  </si>
  <si>
    <t>23.501 CR2535; 23.503 CR0522; 23.682 CR0474; 23.502 CR2556; 23.501 CR2641; 23.502 CR2483R1; 23.502 CR2422R2; 23.502 CR2418R2; 23.502 CR2489R1; 23.501 CR2657R1; 23.502 CR2574R1</t>
  </si>
  <si>
    <t>23.273 CR0140; 23.273 CR0141; 23.273 CR0142; 23.273 CR0143; 23.273 CR0153R1; 23.502 CR2576R1</t>
  </si>
  <si>
    <t>23.502 CR2546</t>
  </si>
  <si>
    <t>23.501 CR2532R1; 23.501 CR2655R1; 23.501 CR2557R1</t>
  </si>
  <si>
    <t>23.503 CR0523; 23.502 CR2495; 23.502 CR2524; 23.501 CR2540R2; 23.501 CR2600R1; 23.502 CR2598R1; 23.501 CR2555R1; 23.501 CR2463R2</t>
  </si>
  <si>
    <t>23.501 CR2589; 23.502 CR2516</t>
  </si>
  <si>
    <t>23.501 CR2531R1; 23.502 CR2515R1</t>
  </si>
  <si>
    <t>23.288 CR0192; 23.288 CR0199R1</t>
  </si>
  <si>
    <t>23.273 CR0145; 23.273 CR0146; 23.273 CR0157</t>
  </si>
  <si>
    <t>23.503 CR0533; 23.502 CR2554; 23.502 CR2564; 23.502 CR2565; 23.501 CR2673; 23.501 CR2678; 23.501 CR2637R1; 23.501 CR2596R1; 23.502 CR2519R1; 23.503 CR0541R1; 23.503 CR0542R1</t>
  </si>
  <si>
    <t>23.501 CR2537; 23.502 CR2575; 23.501 CR2538R1; 23.503 CR0508R1; 23.501 CR2547R1; 23.502 CR2482R1; 23.501 CR2651R1; 23.503 CR0539R1; 23.501 CR2674R1</t>
  </si>
  <si>
    <t>23.501 CR2613</t>
  </si>
  <si>
    <t>23.501 CR2457R1</t>
  </si>
  <si>
    <t>23.501 CR2590R1; 23.501 CR2654R1; 23.501 CR2527R1; 23.503 CR0509R1; 23.502 CR2589R1; 23.501 CR2583R1; 23.503 CR0524R1; 23.503 CR0538R1</t>
  </si>
  <si>
    <t>23.502 CR2560; 23.502 CR2461R1; 23.503 CR0504R1; 23.502 CR2486R1; 23.502 CR2573R1; 23.502 CR2462R1; 23.501 CR2646R1; 23.503 CR0535R1; 23.501 CR2672R1; 23.501 CR2656R1; 23.502 CR2549R1; 23.501 CR2634R1; 23.502 CR2552R1</t>
  </si>
  <si>
    <t>23.288 CR0207R1; 23.288 CR0208R1; 23.288 CR0213R1; 23.288 CR0201R1; 23.288 CR0202R1; 23.288 CR0203R1; 23.288 CR0200R1; 23.288 CR0197R1; 23.288 CR0198R1; 23.288 CR0209R1; 23.288 CR0194R2; 23.288 CR0204R1; 23.288 CR0211R1; 23.288 CR0195R1; 23.288 CR0206R1; 23.288 CR0214R1; 23.288 CR0193R1; 23.288 CR0210R1; 23.288 CR0196R1; 23.288 CR0212R1</t>
  </si>
  <si>
    <t>23.288 CR0238; 23.288 CR0240; 23.288 CR0221R1; 23.288 CR0223R1; 23.288 CR0229R1; 23.288 CR0230R1; 23.288 CR0241R1; 23.288 CR0215R1; 23.288 CR0216R1; 23.288 CR0220R1; 23.288 CR0235R1; 23.288 CR0236R1; 23.288 CR0237R1; 23.288 CR0239R1; 23.288 CR0244R1; 23.288 CR0219R1; 23.288 CR0233R1; 23.288 CR0218R1; 23.288 CR0222R1; 23.288 CR0224R1</t>
  </si>
  <si>
    <t>23.501 CR2659R1; 23.501 CR2670R1; 23.501 CR2575R1; 23.288 CR0250R1; 23.288 CR0251R1; 23.288 CR0252R1; 23.501 CR2677R1; 23.288 CR0256R1; 23.501 CR2581R1; 23.501 CR2576R1; 23.501 CR2577R1; 23.501 CR2584R1; 23.501 CR2642R1; 23.501 CR2615R1; 23.501 CR2582R1; 23.501 CR2586R1; 23.288 CR0255R1; 23.501 CR2530R1; 23.501 CR2585R1; 23.501 CR2614R1</t>
  </si>
  <si>
    <t>23.502 CR2481; 23.502 CR2507; 23.502 CR2541R1; 23.502 CR2503R1; 23.502 CR2504R1; 23.502 CR2586R1; 23.502 CR2463R1; 23.502 CR2464R1; 23.502 CR2499R1; 23.502 CR2508R1; 23.502 CR2505R1; 23.502 CR2510R1; 23.502 CR2511R1; 23.502 CR2514R1; 23.502 CR2557R1; 23.502 CR2597R1; 23.503 CR0505R1; 23.502 CR2509R1; 23.502 CR2513R1; 23.502 CR2467R1; 23.502 CR2512R1; 23.502 CR2530R1; 23.502 CR2471R1</t>
  </si>
  <si>
    <t>23.503 CR0519; 23.501 CR2684R1; 23.501 CR2550R1; 23.501 CR2625R1; 23.501 CR2611R1; 23.501 CR2551R1; 23.501 CR2563R1; 23.501 CR2648R1; 23.503 CR0518R1</t>
  </si>
  <si>
    <t>23.502 CR2488R1; 23.502 CR2456R1</t>
  </si>
  <si>
    <t>23.502 CR2548R1</t>
  </si>
  <si>
    <t>23.501 CR2683R1</t>
  </si>
  <si>
    <t>23.501 CR2665</t>
  </si>
  <si>
    <t>23.502 CR2561R1</t>
  </si>
  <si>
    <t>23.501 CR2570R1; 23.401 CR3623R1</t>
  </si>
  <si>
    <t>23.501 CR2664; 23.501 CR2636R1; 23.501 CR2534R1; 23.501 CR2546R1; 23.501 CR2559R1; 23.501 CR2632R1; 23.501 CR2622R1; 23.501 CR2623R1</t>
  </si>
  <si>
    <t>23.502 CR2457; 23.502 CR2460; 23.502 CR2537; 23.502 CR2473R1; 23.502 CR2475R2; 23.401 CR3619R1; 23.682 CR0472R1; 23.502 CR2544R1; 23.502 CR2545R1; 23.502 CR2493R1; 23.502 CR2535R1; 23.502 CR2487R1; 23.503 CR0516R1; 23.502 CR2492R1; 23.502 CR2458R1; 23.502 CR2459R1; 23.502 CR2485R1</t>
  </si>
  <si>
    <t>23.501 CR2679R1; 23.502 CR2590R1</t>
  </si>
  <si>
    <t>23.502 CR2474; 23.501 CR2542R1; 23.503 CR0510R1; 23.501 CR2549R1; 23.501 CR2573R1; 23.501 CR2606R1; 23.502 CR2525R1; 23.502 CR2533R1; 23.503 CR0530R1; 23.501 CR2618R1; 23.502 CR2534R1; 23.501 CR2619R1; 23.501 CR2620R1; 23.501 CR2621R1; 23.501 CR2627R1; 23.501 CR2628R1; 23.501 CR2629R1; 23.502 CR2539R1; 23.502 CR2540R1</t>
  </si>
  <si>
    <t>23.401 CR3625R1; 23.228 CR1242R1; 23.401 CR3624R1</t>
  </si>
  <si>
    <t>23.502 CR2506; 23.401 CR3629; 23.754 CR0001; 23.501 CR2571R1; 23.002 CR0306R1; 23.402 CR2996R1; 23.501 CR2624R1; 23.401 CR3621R1; 23.737 CR0019R1</t>
  </si>
  <si>
    <t>23.502 CR2455; 23.228 CR1240; 23.228 CR1241; 23.167 CR0359; 23.502 CR2476; 23.502 CR2497; 23.501 CR2561; 23.501 CR2544R1; 23.502 CR2577R1</t>
  </si>
  <si>
    <t>23.501 CR2653R1; 23.503 CR0536R1</t>
  </si>
  <si>
    <t>33.180 CR0155; 33.180 CR0156; 33.180 CR0157; 33.180 CR0158; 33.180 CR0159; 33.180 CR0160; 33.180 CR0161; 33.180 CR0162</t>
  </si>
  <si>
    <t>33.501 CR0962R1; 33.501 CR1034R1; 33.501 CR1035R1; 33.501 CR1040R1; 33.501 CR1050R1; 33.501 CR1051R1; 33.501 CR0963R2; 33.501 CR1074; 33.501 CR1075; 33.501 CR1041R1; 33.501 CR1076; 33.501 CR1079</t>
  </si>
  <si>
    <t>33.310 CR0117; 33.501 CR1054; 33.501 CR1055; 33.501 CR1020R1; 33.501 CR1022R1; 33.501 CR1021R1; 33.501 CR1023R1; 33.501 CR1045R1; 33.501 CR1037R2; 33.501 CR1036R2</t>
  </si>
  <si>
    <t>33.434 CR0003R1</t>
  </si>
  <si>
    <t>33.501 CR1064; 33.501 CR1070; 33.501 CR0902R3; 33.501 CR1019R1; 33.501 CR1046R1; 33.501 CR1047R1; 33.501 CR1048R1; 33.501 CR1065R1</t>
  </si>
  <si>
    <t>33.501 CR1043; 33.501 CR1044</t>
  </si>
  <si>
    <t>33.501 CR1063; 33.501 CR1062R1; 33.501 CR1077; 33.501 CR1078</t>
  </si>
  <si>
    <t>33.501 CR1073</t>
  </si>
  <si>
    <t>33.512 CR0009; 33.517 CR0005R1; 33.517 CR0006R1; 33.517 CR0007R1; 33.926 CR0039R1; 33.511 CR0019R1; 33.511 CR0020R1</t>
  </si>
  <si>
    <t>33.535 CR0062R1; 33.535 CR0055R1; 33.535 CR0056R1; 33.535 CR0057R1; 33.535 CR0060R1</t>
  </si>
  <si>
    <t>33.535 CR0064; 33.536 CR0022R1; 33.536 CR0024R1; 33.536 CR0023R1</t>
  </si>
  <si>
    <t>33.926 CR0037R1</t>
  </si>
  <si>
    <t>32.130 CR0003R1; 32.130 CR0006R1; 28.552 CR0284R1; 28.552 CR0285R1; 28.552 CR0286R1; 28.552 CR0295; 28.552 CR0294R1; 28.552 CR0296R1; 32.130 CR0009R1</t>
  </si>
  <si>
    <t>28.310 CR0008R1; 28.310 CR0010R1</t>
  </si>
  <si>
    <t>28.310 CR0009R1; 28.541 CR0460R1; 28.541 CR0461R1</t>
  </si>
  <si>
    <t>28.541 CR0459R1; 28.530 CR0044R1</t>
  </si>
  <si>
    <t>28.533 CR0077R1; 28.533 CR0078R1</t>
  </si>
  <si>
    <t>28.531 CR0060; 32.290 CR0145; 32.291 CR0310; 32.290 CR0150; 32.290 CR0151; 28.623 CR0121; 28.532 CR0167; 32.240 CR0414R1; 32.240 CR0415R1; 32.240 CR0416R1; 32.240 CR0417R1; 32.291 CR0309R1; 28.531 CR0061R1; 28.532 CR0171; 28.541 CR0444R2; 28.541 CR0445R2; 28.541 CR0473; 28.541 CR0474; 28.532 CR0170R1; 28.532 CR0168R1; 32.291 CR0315R1; 32.240 CR0421R1; 32.240 CR0422R1; 32.290 CR0152R1; 32.290 CR0153R1; 32.291 CR0317R1; 32.291 CR0318</t>
  </si>
  <si>
    <t>32.260 CR0409; 32.298 CR0858; 32.298 CR0855R1; 32.298 CR0856R1; 32.298 CR0857R1; 32.298 CR0859R1; 32.255 CR0281R1; 32.298 CR0860R2; 32.298 CR0861R2; 32.255 CR0290; 32.255 CR0291; 32.255 CR0296; 32.255 CR0297R1; 32.255 CR0286R1; 32.255 CR0287R1; 32.255 CR0288R1; 32.255 CR0289R1; 32.255 CR0292R1; 32.255 CR0293R1; 32.255 CR0294R1; 32.255 CR0295R1; 32.298 CR0863R2</t>
  </si>
  <si>
    <t>32.290 CR0146; 32.255 CR0282R1; 32.240 CR0418; 32.290 CR0158R1</t>
  </si>
  <si>
    <t>28.532 CR0166R1; 28.552 CR0292; 28.554 CR0076; 28.552 CR0293; 28.554 CR0077; 28.622 CR0097; 28.552 CR0297; 28.552 CR0298; 28.532 CR0163R2; 28.532 CR0164R2; 28.532 CR0165R2</t>
  </si>
  <si>
    <t>28.536 CR0017; 28.536 CR0018; 28.536 CR0022; 28.535 CR0029R1; 28.536 CR0019R3; 28.535 CR0036R1; 28.535 CR0037R1; 28.535 CR0035R1; 28.536 CR0027R1; 28.536 CR0025R2</t>
  </si>
  <si>
    <t>28.537 CR0003</t>
  </si>
  <si>
    <t>28.541 CR0439; 28.541 CR0440; 28.541 CR0431R1; 28.541 CR0432R1; 28.541 CR0471; 28.541 CR0441R2; 28.541 CR0442R2; 28.541 CR0429R4; 28.622 CR0099R1; 28.623 CR0125</t>
  </si>
  <si>
    <t>28.541 CR0433R1; 28.541 CR0434R3; 28.541 CR0435R3; 28.541 CR0465R1; 28.541 CR0466R1; 28.541 CR0467R1</t>
  </si>
  <si>
    <t>32.160 CR0015; 28.541 CR0457; 32.160 CR0016</t>
  </si>
  <si>
    <t>28.541 CR0472; 28.552 CR0282; 28.552 CR0283; 28.552 CR0290; 28.552 CR0288R1; 28.552 CR0289R1; 28.552 CR0291R1</t>
  </si>
  <si>
    <t>28.554 CR0074</t>
  </si>
  <si>
    <t>32.290 CR0148R1; 32.290 CR0149R1; 32.291 CR0313; 32.240 CR0419R1; 32.240 CR0420R1; 32.291 CR0315R1; 32.298 CR0864R1</t>
  </si>
  <si>
    <t>32.254 CR0013; 32.254 CR0016; 32.254 CR0014R1; 32.254 CR0015R1; 32.291 CR0312R1; 32.298 CR0862R1</t>
  </si>
  <si>
    <t>32.255 CR0279; 32.255 CR0280; 32.255 CR0270R1; 32.255 CR0271R1</t>
  </si>
  <si>
    <t>32.255 CR0274R1; 32.255 CR0275R1; 32.255 CR0276R1; 32.255 CR0277R1; 32.255 CR0278R1</t>
  </si>
  <si>
    <t>32.255 CR0283R1; 32.255 CR0285</t>
  </si>
  <si>
    <t>32.256 CR0003; 32.298 CR0865; 32.291 CR0314; 32.256 CR0004</t>
  </si>
  <si>
    <t>32.260 CR0413; 32.260 CR0414; 32.260 CR0415; 32.275 CR0078; 32.260 CR0410R1; 32.275 CR0079R1; 32.260 CR0411R1; 32.260 CR0412R1; 32.281 CR0009R1; 32.260 CR0416; 32.260 CR0418; 32.260 CR0417R1; 32.260 CR0419R1; 32.281 CR0010R1</t>
  </si>
  <si>
    <t>32.290 CR0147R1</t>
  </si>
  <si>
    <t>32.291 CR0306R1</t>
  </si>
  <si>
    <t>32.421 CR0097R1; 32.423 CR0121R1; 32.421 CR0098</t>
  </si>
  <si>
    <t>32.422 CR0355; 32.422 CR0356; 32.422 CR0357R1; 32.423 CR0120R1; 32.422 CR0358R1; 32.423 CR0122R1</t>
  </si>
  <si>
    <t>32.422 CR0361R1; 32.422 CR0362R1; 32.422 CR0363R1; 32.422 CR0364R1; 32.422 CR0365R1; 32.422 CR0359R1; 32.422 CR0360R1</t>
  </si>
  <si>
    <t>23.501 CR2402R3</t>
  </si>
  <si>
    <t>23.282 CR0257; 23.282 CR0258; 23.282 CR0260; 23.282 CR0255R1; 23.282 CR0256R1; 23.282 CR0259R1; 23.282 CR0263R1; 23.282 CR0265R1; 23.282 CR0264R1; 23.282 CR0261R1</t>
  </si>
  <si>
    <t>23.379 CR0286R1</t>
  </si>
  <si>
    <t>23.379 CR0288; 23.280 CR0282; 23.280 CR0283R1; 23.379 CR0290R1; 23.280 CR0284R1</t>
  </si>
  <si>
    <t>23.434 CR0038R3; 23.434 CR0039R2; 23.434 CR0044; 23.434 CR0045R1; 23.434 CR0042R1; 23.434 CR0040R2</t>
  </si>
  <si>
    <t>23.286 CR0038R1; 23.286 CR0039R1; 23.286 CR0040R1; 23.286 CR0037R2; 23.286 CR0041R2; 23.286 CR0043; 23.286 CR0044R1; 23.286 CR0042R1</t>
  </si>
  <si>
    <t>23.222 CR0079R4</t>
  </si>
  <si>
    <t>22.278 CR0287R1; 22.278 CR0283R1; 22.278 CR0284R1; 22.278 CR0285R1; 22.278 CR0286R1</t>
  </si>
  <si>
    <t>22.125 CR0034R1; 22.125 CR0033R1</t>
  </si>
  <si>
    <t>22.261 CR0498R1; 22.261 CR0499R1; 22.261 CR0500R1</t>
  </si>
  <si>
    <t>22.261 CR0504R1; 22.280 CR0144R1</t>
  </si>
  <si>
    <t>22.104 CR0063; 22.832 CR0031; 22.101 CR0572; 22.173 CR0132; 22.826 CR0006; 22.827 CR0002; 22.101 CR0571R1; 22.889 CR0170R1; 22.989 CR0001R1</t>
  </si>
  <si>
    <t>22.261 CR0496R1</t>
  </si>
  <si>
    <t>22.104 CR0064R1</t>
  </si>
  <si>
    <t>22.989 CR0002R1; 22.989 CR0003R1</t>
  </si>
  <si>
    <t>23.401 CR3620R1; 23.203 CR1133R1; 23.501 CR2536R1; 23.503 CR0507R1; 23.502 CR2472R1; 23.228 CR1238R1</t>
  </si>
  <si>
    <t>Revised in SP-210234</t>
  </si>
  <si>
    <t>Keeping R17 on track in a changing world</t>
  </si>
  <si>
    <t>It is proposed that: 1) We avoid adding more to R17 than we already have. 2) When faced with (difficult) decisions between 'A and B', do NOT agree to do 'both A and B'. 3) We ensure that items that were not concluded in the Study Item phase are not carried over into a Work Item unless there is good evidence to support how they can now be concluded easily.</t>
  </si>
  <si>
    <t>Chris Pudney</t>
  </si>
  <si>
    <t>1.1.0</t>
  </si>
  <si>
    <t>18/03/2021: 01:00</t>
  </si>
  <si>
    <t>C:\Meetings\TSG\TSGs_91E_Electronic\TSG_SA_91E\_Orig_Fmt</t>
  </si>
  <si>
    <t>C:\Meetings\TSG\TSGs_91E_Electronic\TSG_SA_91E\Docs</t>
  </si>
  <si>
    <t>Objective: The intention of the study is to identify standardization needs and potential standards gaps when using 5G Systems for media production. More specifically: - To identify the relevant media production use cases (professional, semi-professional, production, contribution), based on existing use-cases from TR 22.287 as well as requirements from TS 22.163, that may benefit from 5G System functionalities. This includes collaboration use cases between media producers and 5G System operators. - To develop one or several reference media production architectures and to map the variety of different media and control flows (such as uplink video, return video, tally, etc) involved in media production onto 5G System delivery components. - To identify relevant QoS requirements for media production workflows, including required bit rates, loss rates, formats, latencies and jitter, and to identify their impact on the relevant KPIs for media production workflows (reliability, mean-time-between failure, service-level agreements, etc.). - To identify relevant 5G System features like NPNs, Network Slicing, QoS classes, network event reporting and assistance, etc. that are useful for media production, and to clarify their usage for media production. - To identify the suitability of existing media production content delivery protocols, codecs and service layers for 5G System usage, evaluate benefits and gaps, and recommend profiles or extensions in collaboration with organizations that develop and deploy existing protocols and codecs. - To study media device and network orchestration solutions (such as AMWA NMOS), and their integration/interactions with the 5G exposure framework. - To collaborate with relevant other 3GPP groups and external organizations (VSF, 5G-MAG, EBU, etc.) on media-related aspects of Media Production use cases. - To identify potential normative work on media level for media production use cases in 5G Systems. The work primarily focuses on the usage of 5G Systems including NPNs (both Standalone NPN and Public Network Integrated NPN) and aims to identify needed normative specifications. The study follows the use-cases and requirements from TR 22.827 and 22.263. Interactions with SA WG2 and RAN, e.g. around time synchronization of devices, time sensitive communication, 5G NPN aspects, etc. are expected.</t>
  </si>
  <si>
    <t>Update to Feasibility Study on Multicast Architecture Enhancements for 5G Media Streaming</t>
  </si>
  <si>
    <t>Update to the Typical Traffic Characteristics for XR Services and other Media</t>
  </si>
  <si>
    <t>Summary of change: Reorganization of the table for clarification and consistency purposes</t>
  </si>
  <si>
    <t>Summary of change: Indication that in some cases, some internal TRs can have xx.7xx numbers</t>
  </si>
  <si>
    <t>Summary of change: Eliminate content, replace with pointer to higher Release.</t>
  </si>
  <si>
    <t>Abstract of document: This Technical Report provides a characterization framework for video codecs in the context of 5G. For this purpose, the Technical Report provides an overview of video codec capabilities in 3GPP services as of today (referred to as 3GPP codecs) in different services and applications. The Technical Report defines a characterization framework that comprises of - a set of relevant scenarios is defined. The scenarios reflect a typical application for video codecs in 5G systems and networks and include FullHD Streaming, 4K-TV, screen content, messaging and social sharing, and online gaming  - For each scenario, representative reference sequences are collected and several anchors (reference sequences encoded with 3GPP codecs taking into account the scenario constraints) are defined and generated. - Metrics for codec performance in each scenario are defined and a characterization framework for new codecs are provided. - Potential new codecs are evaluated and characterized to understand their potential benefit in 5G services and applications - The Technical Report is supported by a huge set of collected data sets that is made available for cross-checking, verification and evaluation. Changes since last presentation to SA#91-e: This is the first presentation to SA. Outstanding Issues: The following aspects are still outstanding: - Selection of reference sequences for FullHD and Messaging scenario - Anchor definition and generation for FullHD, 4K-TV and messaging scenario for HEVC - Anchor definition and generation for H.264/AVC - Test results for new codecs - Verification of all results - Characterization of new codecs - Gap analysis for video in 5G and conclusions  Contentious Issues: The SA WG4 Video SWG received a contribution proposing to add AOM AV1 to the list of new codecs for characterization. As this codec is not explicitly included in the work item description, this issue was deferred to the next SA WG4 meeting for more detailed checking.</t>
  </si>
  <si>
    <t>Update to Study on system enablers for multi-SIM devices</t>
  </si>
  <si>
    <t>Revised WID: Enhancement of Network Slicing Phase 2</t>
  </si>
  <si>
    <t>Update to Update to Enhanced support of Non-Public Networks</t>
  </si>
  <si>
    <t>Update to Enhancement of Network Slicing Phase 2</t>
  </si>
  <si>
    <t>Update to Support of Enhanced Industrial IIoT</t>
  </si>
  <si>
    <t>Update to Revision of the TEI17_NIESGU WID</t>
  </si>
  <si>
    <t>Abstract of document: The objective of this Technical Report 'Study on architecture enhancements for 3GPP support of advanced Vehicle-to-Everything (V2X) services; Phase 2' is to investigate 5G System enhancements based on what has been specified in Rel-16, for enhanced support of V2X operation for pedestrian UEs (i.e. UEs for Vulnerable Road Users), e.g. V2X communication with power efficiency, according to vehicular services requirements defined in TS 22.185 and TS 22.186. The following Key Issue has been studied: Key Issue #1: Support of QoS aware NR PC5 power efficiency for pedestrian UEs  Changes since last presentation: This is the second time the TR is presented to TSG SA. Conclusions for PC5 DRX operation were made. The TR is 100% complete.  Outstanding Issues: None.  Contentious Issues: None.</t>
  </si>
  <si>
    <t>Abstract of document: 3GPP Rel-16 added 5GS support for Non-Public Networks based on stage 1 service requirements in TS 22.261. The scope of the Technical Report is to study further enhancements to the 5GS to fulfil the not yet supported stage 1 service requirements for Non-Public Networks in TS 22.261 and requirements described in TS 22.263, 22.101 and 22.228. The following Key Issues have been prioritized for Rel-17 at TSG SA#86: Key Issue #1: Enhancements to Support SNPN along with credentials owned by an entity separate from the SNPN Study enhancements to enable support for SNPN along with subscription / credentials owned by an entity separate from the SNPN. Key Issue #2: NPN support for Video, Imaging and Audio for Professional Applications (VIAPA) Key Issue #3: Support of IMS voice and emergency services for SNPN Key issue #4: UE Onboarding and remote provisioning Changes since last presentation: The TR includes updated conclusions for all the above Key Issues. The TR has reached 100% completion status. Outstanding Issues: KI#1: None for the study, i.e. the following aspects will be handled during normative work:  1. Update of controlled prioritized list of preferred SNPNs (whether to use UPU or SOR is dependent on feedback from CT WG1 and SA WG3). 2. Credentials for SNPN service continuity based on SA WG1 reply to SA WG2 LS S2-2007828. KI#2: None for the study, i.e. the following aspects will be handled during normative work:  1. Whether enhancements is needed for dual radio UE when operated simultaneous with two independent service providers (dependent on RAN WG4 feedback). KI#3: None for the study, i.e. the following aspects will be handled during normative work: 1. Clarifications of IMS deployment scenarios. KI#4:  None for the study, i.e. the following aspects will be handled during normative work dependent on SA WG3 feedback (as SA WG2 did not yet receive input from SA WG3 with regards to CP provisioning and DCS supporting AAA-S):  1. CP provisioning aspects 2. Selection of CP vs UP provisioning for a specific UE, when both mechanisms are supported by the standard. 3. Support of DCS with AAA-S. Contentious Issues: None</t>
  </si>
  <si>
    <t>Abstract of document: TR 23.757 contains the output of the FS_5MBS study (SID in SP-200690 that is revision of SP-200092). This Technical Report studies and evaluates architectural enhancements to the 5G System to address the following objective. Objective: A: Enabling general MBS services over 5GS. Support general multicast and broadcast communication services, e.g., transparent IPv4/IPv6 multicast delivery, IPTV, software delivery over wireless, group communications and IoT applications, V2X applications, public safety. The TR contains the following key issues and the related solutions.  Key Issue #1: MBS session management Key Issue #2: Definition of Service Levels Key Issue #3: Levels of authorization for Multicast communication services Key Issue #4: QoS level support for Multicast and Broadcast communication services Key Issue #6: Local MBS service Key Issue #7: Reliable delivery method switching between unicast and multicast Key Issue #9: Minimizing the interruption of public safety services upon transition between NR/5GC and E-UTRAN/EPC Changes since last presentation to TSG SA: This is the third presentation to TSG SA. The TR includes new and updated solutions for all the above Key Issues.  The TR includes the evaluations and conclusions for all the above Key Issues. The TR is 100% complete with the following items not handled in Rel-17: - Support of deployments topologies with specific SMF Service Areas  - Roaming  Outstanding Issues:  The disagreement between S2-2100343r02 and S2-2101017 on how to address the signalling efficiency issue for group paging will be resolved in the normative phase in coordination with RAN groups. Contentious Issues: There is disagreement about the implication of removing Support of deployments topologies with specific SMF Service Areas.</t>
  </si>
  <si>
    <t>Abstract of document: This study investigates following aspects for UEs that can establish a MA PDU Session to 5GC over both 3GPP and non-3GPP accesses. The following key Issues have been prioritized for Rel-17 at TSG SA#86: Key Issue #1: Whether and how to support additional steering mode(s), with potential PMF extensions if needed. Key Issue #2: Whether and how to support additional steering functionality(ies). Proposed solutions shall be based on IETF protocols or extension of such protocols (i.e. QUIC/MP-QUIC). Key Issue #3: Whether and how to support multi-access PDU session with one 3GPP access leg over EPC and the other access leg over non-3GPP access 5GS. Changes since last presentation: The key issue#1 conclusion is further updated.  No further update on key issue#2. The QUIC-based steering functionality related to Key Issue #2 is no further progressed in this Release. The TR is considered 100% completed. Outstanding Issues:  The following aspects of the QUIC-based steering functionality related to Key Issue #2 are left open and are not further progressed in this release: a) Whether the QUIC-based steering functionality will apply other IETF protocols, such as the MASQUE protocol defined in draft-ietf-masque-connect-udp or the tunnel protocol defined in draft-piraux-quic-tunnel. b) Whether a single multipath QUIC connection can support one or multiple steering modes. If one steering mode can be supported per multipath QUIC connection, then the QUIC-based steering functionality shall support one multipath QUIC connection per QoS flow and per steering mode. c) How the additional overhead can be minimized. This can be achieved e.g. with header compression or as described in draft-ietf-masque-connect-udp. d) The details of how reflective QoS can be applied to the traffic routed with the QUIC-based steering functionality. e) Whether the QUIC-based steering functionality shall support only UDP traffic or also other type of traffic (such as IP and/or Ethernet traffic). Contentious Issues:  None.</t>
  </si>
  <si>
    <t>Abstract of document: This study aims at identifying the gaps that need to be filled in providing support in the specifications owned by SA WG2 for the Generic Network Slice Template (GST) attributes defined by GSMA 5GJA and are captured in document NG.116. According to NG.116, several Network Slice Types (NESTs) can be derived by assigning values to applicable attributes defined in the GST. The following Key Issues have been prioritized for Rel-17 at TSG SA#86: Key Issue #1: Support of network slice related quota on the maximum number of UEs Key Issue #2: Support of network slice related quota on the maximum number of PDU Sessions Key Issue #3: limitation of data rate per network slice in UL and DL per UE Key Issue #4: Support for network slice quota event notification in a network slice Key Issue #5: Dynamic adjustment to meet the limitation of data rate per network slice in UL and DL Key Issue #6: Constraints on simultaneous use of the network slice Key Issue #7: Support of 5GC assisted cell selection to access network slice  Changes since last presentation: Final conclusions on key issue 3, 4, 5, 7 are agreed. No conclusion for KI#6 is agreed. The TR is considered as 100% completed and no further works are expected. Outstanding Issues: None Contentious Issues: None</t>
  </si>
  <si>
    <t>Abstract of document: TR 23.752 contains the output of the FS_5G_ProSe study (SID in SP-200444 that is revision of SP-190443). The objective of this Technical Report is to identify and evaluate architecture enhancements of 5G System design needed to support proximity based services based on SA WG1 requirements defined in TS 22.278, TS 22.261 and TS 22.115 and determine which of the solutions can proceed to normative specifications. The TR contains the following key issues and the related solutions.  Key Issue #1: ProSe Direct discovery Key Issue #2: Support for NR PC5 ProSe communication Key Issue #3: Support of UE-to-Network Relay Key Issue #4: Support of UE-to-UE Relay Key Issue #5: Support direct communication path selection between PC5 and Uu Key Issue #6: Support direct communication path switching between PC5 and Uu (This key issue is not addressed within Rel-17 timeframe.) Key Issue #7: Charging for PC5 Key Issue #8: Support of PC5 Service Authorization and Policy/Parameter Provisioning Changes since last presentation to TSG SA: Key Issue #7 is concluded at the SA WG2#143e meeting. Some of the left open issues for Key Issue #3 and Key Issue #4 are resolved at the SA WG2#143e meeting. The progress of the TR is considered at 98%. Outstanding Issues: None. Contentious Issues: Whether to proceed with Layer 3-based UE-to-Network Relay solution, Layer 2-based UE-to-Network Relay solution, or both to normative work needs to be determined at SA and RAN TSG#91-E meetings. Whether to proceed with Layer 3-based UE-to-UE Relay solution, Layer 2-based UE-to-UE Relay solution, or both to normative work needs to be determined at SA and RAN TSG#91-E meetings.</t>
  </si>
  <si>
    <t>Abstract of document: The document is the outcome of FS_IIoT study. The study would enable enhanced support of IEEE TSN, also enhancements for Time Sensitive Communication to support deterministic applications. Changes since last presentation to SA: The TR comprises of solutions for all Key issues targeted for Rel-17. The TR has been progressed to 98% completion status and is presented for approval. Outstanding Issues: No outstanding issue within SA WG2, following are the items that will be progressed based on input from other WGs. 1) Dependency on SA WG1 and SA WG4 input for H&amp;F (KI#3A) Contentious Issues: Need for jitter measurement and reporting to AF.</t>
  </si>
  <si>
    <t>Abstract of document: This report examines the security aspects of related to transporting security parameters from the UDR to the UDM/ARPF and storage of these parameters in the UDR. The report details key issues, solutions and conclusions. Changes since last presentation to &lt;TSG&gt; Meeting #&lt;N&gt;: First Presentation Outstanding Issues: - Resolution of editors notes - Update following EditHelp review Contentious Issues: None</t>
  </si>
  <si>
    <t>Objective: This WID delivers the normative changes as detailed in section 7.2 of TR 33.853 namely: For Key Issue #1 (UP integrity activation in EPS) and Key Issue #2 (Secure negotiation of integrity protection support in EPS), the following changes are required: - Support of UP IP shall be provided at PDCP layer in the UE and the eNB. SA WG3 will involve RAN WG2 and RAN WG3 in the decision regarding which PDCP type to use in order to support UP IP  - A solution with a local RAN policy configuration for UP IP, to be used when connected to a legacy core network, shall be supported. - The solution with local RAN policy configuration for UP IP, shall be enhanced with the option of a Core Network/RAN solution for UP IP policy handling. SA WG3 will involve SA WG2 and RAN WG3 in the development of the Core Network/RAN solution for UP IP policy handling, by taking feedback into consideration.</t>
  </si>
  <si>
    <t>Objective: The objectives of this study are to identify key issues, potential security and privacy requirements and solutions with respect to Rel-17 network slicing Phase 2 work items and study items. Specifically,  - Define the security requirements and security services for new NF(s) introduced for UEs' network slice access control. - Study potential security risks/threats (i.e. DoS, sensitive information leakage) and solutions if needed with respect to slice-related quota management, data rate limitation procedures introduced in SA WG2, and constraints on simultaneous use of slices. - Study potential security risks/threats related to broadcasting slice-related cell selection/reselection info, and provide security solutions if needed.</t>
  </si>
  <si>
    <t>Objective: Update of cryptographic algorithms and the 3GPP security protocol profiles for security algorithms from other standards bodies (e.g., IETF), thereof where necessary and possible and considering backward compatibility issues, considering the following:  - Update the usage of (D)TLS according to other standards bodies' works, e.g., new IETF works.  - Update the elliptic curve crypto profiles in IKEv2.  - Update on X.509 profiles, and make revocation more flexible by introducing other revocation scheme than CRL.  - Add new strong and recommended algorithms in the IMS specifications and deprecate cryptographic algorithms considered weak where possible.  - Add default certificate profiles to the 3GPP security protocol profiles. Add statement that the 3GPP security profile apply for all uses of (D)TLS to protect 3GPP interfaces unless otherwise stated. - Specify a profile of TLS 1.3 to use with GBA.</t>
  </si>
  <si>
    <t>Objective: The study item will be conducted with the following objectives: -  Identify use cases and requirements regarding exposure of management capabilities and management services to externals, e.g. verticals and service providers. -  Conduct an analysis to determine gaps in existing specifications and studies (such as FS_MNSAC) based on the identified requirements (see bullet point one). -  Propose mechanisms needed for specifying and handling rules for exposure of management capabilities and management services to external MnS consumer, if not covered by existing specification and studies such as FS_MNSAC. -  Derive recommendations for a normative work. NOTE1: The charging aspects of the management of network slice management capability is out of the scope of this SID. NOTE2: The enforcement of the mechanism that used to express the set of rules for network slice management capability exposure can be studied in FS_MNSAC.</t>
  </si>
  <si>
    <t>Objective: To describe: - MDA service framework illustrating the service relations between MDAS producer, potential MDAS consumers and other network/management functions/services, including: o relation of MDAS producer with NWDAF; o relation of MDAS producer with other management functions/services;  o relation between cross domain MDAS producer and domain specific MDAS producer, including TSG RAN/CN domain and non-3GPP management domains (e.g., transport, virtualized resources); o other relations related to MDA, where necessary. - MDA role (related to Analytics stage) in the management loop (including open control loop and closed control loop supporting Closed Loop SLS Assurance (COSLA) and eCOSLA). - How the MDA output is aligned to Analytics Insights defined in COSLA and eCOSLA work. And, to specify: - MDA input and report (output): o Common information elements of MDA report (output) that may be used also by non-3GPP domains; o 3GPP domain specific MDA input data (including new performance measurements, NRMs, MDT data, etc.) and MDA output attributes (as extension to the common attributes of MDA report) pertaining to the specific MDA use cases, based on the use cases studied, evaluated, concluded and recommended in TR 28.809 with the following issues prioritized for this work item:  Alarm incident analysis  SLS analysis related issues  MDA assisted Energy Saving  Coverage related issues  Mobility management related issues  Optimal time assessment for software upgrade with minimal service disruption Note: this WID will only consider the MDA use cases which have been captured in the TR 28.809. o Mechanisms to address multiple relevant use cases by a consolidated MDA report. - Requirements and mechanisms on MDA report request and reporting; - Requirements on retrieval of historical data related to MDA (including MDA input and output), and mechanisms by reusing the solutions for historical data handling defined by work item MADCOL (UID: 880028) and possibly other work items if relevant; - Support (including requirements) for ML model training for MDA, where ML can be applicable without introducing mandatory coupling and dependencies on MDAS.</t>
  </si>
  <si>
    <t>Objective: Identify aspects of the continuous integration and delivery platform that need to be compatible across different vendors. These may include  - Common aspects/information models used in release models across vendors - Version control: enabling operators to recognise and integrate different vendor versions as they are released - Automation of the CI-CD pipeline - Multi-vendor joint testing environment  The SID will study such and other relevant aspects of CI-CD automation for software artefacts relevant to the 3GPP system, in particular 3GPP NF and their execution environment. It will provide possible recommendations towards specification.</t>
  </si>
  <si>
    <t>Objective:  The objective of this work item is to specify Plug and Connect support for NFs. The solution may cover not only radio network nodes but can also include other node types in need of Plug and Connect. The solution shall also be useful for all generations of NFs e.g. NR and LTE.  The scope of this WI is: - Specify the use cases and requirements related to Plug and Connect. - Extend Plug and Connect to support Service Based Architecture. - Refer to relevant IETF RFCs, including use of option codes. - Include support of IPv4, IPv6, and Dual Stack. - Security support mitigating perceived threats.  - Expand the Plug and Connect concept to be support existing Radio Access technologies (NR and possibly LTE.) Furthermore, attempt to support future Radio Access technologies. - Create new specifications for generation agnostic Plug and Connect. Move Plug and Connect text from TS 28.313 to the new generation agnostic specification series.  - Strive for harmonization with relevant standardization groups and projects if applicable.</t>
  </si>
  <si>
    <t>Objective: The objective is to specify the following: - Add requirements for file transfer between MnS consumers and MnS producers. - Add file management control NRM fragment (stage 2). - Add file management control NRM fragment (stage 3). - Update TS 28.532, if necessary.</t>
  </si>
  <si>
    <t>Objective: The objectives of this study item are: 1. Investigate the content in TS 32.101 which is applicable for 5G management architecture.  2. Study on illustration of how management reference model in TS 32.101 can be supported with management services defined in SBMA specified in TS 28.533. 3. Investigation on whether there are more information in other IRP specifications that should be moved or converted to support SBMA. 4. Study and clarify how SBMA could support the management of 5G SA and NSA scenarios. 5. Study management architectures and frameworks specified in other relevant SDOs and open source projects, and investigate whether and how they can be supported by SBMA.  The study work may collaborate with Management of the enhanced tenant concept (eMEMTANE) work item and Study on access control for management service (FS_MNSAC) study item if needed.</t>
  </si>
  <si>
    <t>Update to Enhancement on Management Aspects of 5G Service-Level Agreement</t>
  </si>
  <si>
    <t>Update to Discovery of management services in 5G</t>
  </si>
  <si>
    <t>Abstract of document: It is the TR of Rel-17 study on enhancement of Management Data Analytics (MDA). Changes since last presentation to TSG SA Meeting #89e: The major changes after SA#89e include: - Added some new MDA use cases; - Refined some MDA use cases and potential solutions; - Refined the MDA process; - Added evaluations for MDA use cases and solutions; - Added conclusions and recommendations.  Outstanding Issues: None.  Contentious Issues: None.</t>
  </si>
  <si>
    <t>Abstract of document: This Technical Report describes concepts, background, use cases, potential requirements and solutions for the management and orchestration aspects of a 5G network with integrated satellite component(s). Changes since last presentation to SA Meeting #90-e: Resolved comments from ETSI EditHelp and addition of architectures with integrated satellite transport network for backhaul. Outstanding Issues: No outstanding issues Contentious Issues: No contentious issues</t>
  </si>
  <si>
    <t>Abstract of document: 3GPP TR 23.700-24 studies solutions to satisfy the requirements for MSGin5G Service (message service for MIoT over 5G System). This TR studies the application architecture needed to support MSGin5G service over 5G system, based on the stage 1 requirements specified in 3GPP TS 22.262. The TR includes the following contents: - The analysis of scenarios from technical perspective. - 26 key issues and 28 related solutions to satisfy the requirements for MSGin5G Service.  - Architectural requirements and application architecture of the MSGin5G Service. - The conclusions from the study will be considered for follow-up normative work.  Changes since last presentation to SA Meeting #89-e: One key issue and 10 new solutions are added. Major conclusion and recommendation have been completed Outstanding Issues: Some undetermined issues will be handled in the normative phase. Contentious Issues: None</t>
  </si>
  <si>
    <t>Abstract of document: TR 23.755 studies key issues, architecture requirements, UASAPP functional model, and corresponding solutions for application layer support for UAS. This technical report progresses the objectives of the study, including the following: 1) Identification of following key issues and corresponding architecture requirements for application layer support for UAS including areas such as: - Usage of SEAL. - Broadcast communications. - UAV location information. - Capability exposure of UAS related information. - UAV Application Server QoS Provisioning. - Switching and selecting C2 communication modes. - USS/UTM provisioning via U1 reference point - UAS identification usage in application layer architecture. - Media session monitoring and management. - UAS Application Enabler Layer and Edge Enabler Layer alignment. - Support to reporting of NEF abnormal behaviour analytics for detection of problematic UAV and UAV-controller. - Track UAV location deviation. 2) A UASAPP functional model is specified to support the UAS application enabler functionalities which are illustrated via the solutions to the key issues. 3) Analysis of stage 1 requirements for UAS specified in TS 22.125. 4) Individual solutions specified address the key issues. 5) Solutions evaluation, overall evaluation and conclusion. 6) Information about UAS regional regulations and the type of data communicated between UAV and USS/UTM is captured. Changes since last presentation to TSG SA Meeting #90e: 4 key issues were updated and 6 new solutions were added. The evaluations and conclusions were completed.  Outstanding Issues: None Contentious Issues: None</t>
  </si>
  <si>
    <t>Abstract of document: TS 23.558 is a technical specification capturing the architecture for enabling edge applications over 3GPP networks.  The TS includes architecture requirements, application layer architecture fulfilling the architecture requirements and corresponding procedures to enable deployment of edge applications on the edge of 3GPP networks, with minimal impact to edge-based applications on the UE. The TS fulfils the objectives of EDGEAPP WID, and includes details on the following aspects: 1. 11 sets of architecture requirements: a. General requirements; b. Edge configuration data; c. Registration; d. Edge Application Server discovery; e. Capability exposure to Edge Application Servers; f. Security; g. Subscription service; h. Traffic management; i. Lifecycle management; j. Edge application KPIs; and k. Service continuity; 2. Application layer architecture with functional entity and reference point descriptions, including cardinality rules, identities, commonly used values and capability exposure overview; 3. Detailed procedures including information flows and APIs, covering the following functionality: a. Edge Configuration Server discovery and Service provisioning; b. Registrations, including: i. Edge Enabler Client registration on Edge Enabler Server; ii. Edge Application Server registration on Edge Enabler Server, including Edge Enabler Client context continuity; and iii. Edge Enabler Server registration on Edge Configuration Server; c. Edge Application Server discovery and EAS dynamic information subscription; d. Edge Enabler Server's capability exposure to Edge Application Server, providing: i. UE location API; ii. User plane path management events API; iii. Application Client Information exposure API; iv. UE Identifier API; and v. Session with QoS API; e. 3GPP Core Network capability exposure to Edge Application Server: i. Direct network capability exposure; and ii. Network capability exposure via Edge Enabler Server; f. Support for service continuity, including: i. Service continuity scenarios; and ii. Supporting procedures and APIs; g. Utilization of 3GPP core network capabilities by the architecture, including: i. Capabilities utilized by Edge Configuration Server;  ii. Capabilities utilized by Edge Enabler Server; and iii. Capabilities utilized by Edge Application Server;  h. EEC Authentication/Authorization; and i. Dynamic instantiation of the Edge Application Server; 4. Deployment options and relationships involved in edge computing service (informative); and 5. Relationship with ETSI MEC architecture (informative). Changes since last presentation to SA: The following aspects have been addressed since the last presentation to SA#89-e: 1. Enhancements of existing solutions and procedures: a. Edge Application Server discovery subscription and Edge Application Server dynamic information subscription procedures are specified; b. Further details for supporting service continuity; c. Further details on Edge Enabler Client context continuity; and d. Dynamic instantiation of the Edge Application Server; 2. Numerous editor's notes are closed, stabilizing the procedures and cleaning up the TS; 3. Multiple new APIs defined corresponding to the procedures; 4. Consistent API nomenclature.  Outstanding Issues: Clean-up of remaining open editor's notes, including alignment with other WGs (e.g. SA WG2, SA WG3 and SA WG5). Contentious Issues: None.</t>
  </si>
  <si>
    <t>Abstract of document: 3GPP TS 23.289 encompasses normative specifications for the use of 5GS by Mission Critical Services. The focus of this 3GPP Technical Specification is to describe the differences between the use of EPS and 5GS for Mission Critical Services specified in 3GPP TS 23.280, 3GPP TS 23.379, 3GPP TS 23.281 and 3GPP TS 23.282. Within this release the solution exclusively comprises on using 5GS unicast transport in on-network mode. Connectivity incl. network slicing, the use of the 5GS QoS approach, adjustments in the common/service functional model, communication resource management, the use of public and non-public networks are the main objectives that are being addressed. Areas such as multicast support in on-network mode, off-network mode and interactions between off-network and on-network modes are currently out of scope and depend on normative work done by SA WG2 and RAN. Changes since last presentation to SA Meeting: 3GPP TS 23.289 is presented first time. Outstanding Issues: - untrusted integration of MC services using N33 reference point; - roaming and migrations aspects; - business relations within the context of 5GS; Contentious Issues: No contentious issues have been identified.</t>
  </si>
  <si>
    <t>Objective: To study how SA WG6 enablement layer can invoke network slicing API offered by SA WG2 and SA WG5, with the following objectives: - Based on SA WG1 requirements of network slice capability exposure, analyze and investigate the services and functions of current SA WG6 enablement layer that require access to control and management plane aspects from SA WG2 and SA WG5 pertaining to network slicing (e.g. SEAL and vertical application enablers).  - Identify possible gaps in APIs exposed by the control and management planes and liaise with SA WG2 and SA WG5 as appropriate.  - Identify potential enhancements to SEAL, as an entity invoking control and management APIs pertaining to network slicing. NOTE: The study will not study topics which are in scope of SA WG2 and SA WG5, and needs to closely coordinate with SA WG5 for the management aspects exposure and SA WG2 for NEF exposure capability utilization.</t>
  </si>
  <si>
    <t>Terms of Reference (ToR) for SA WG2</t>
  </si>
  <si>
    <t>Terms of Reference (ToR) for SA WG6</t>
  </si>
  <si>
    <t>SA WG1 Report to TSG SA#91e</t>
  </si>
  <si>
    <t>Objective: The aim of this work is to specify normative service requirements coming out of the Study on Enhanced Access to and Support of Network Slice. Requirements related to the following will be specified: - Supporting a UE's access to a network slice when different types of restrictions apply (e.g. related to radio resources, frequency bands), with minimized interruption of services when there is a change of network slices or allocated resources - Supporting additional service exposure for 3rd party control/configuration of network slices Rel-17 functionalities part of ongoing stage-2/3 work related to the FS_eNS_Ph2 and FS_NR_slice should not be impacted by this work.</t>
  </si>
  <si>
    <t>Objective: The objective is to introduce additional 5G system requirements and KPIs for timing resiliency that will allow - use of the 5G system in concert with other timing technologies as a resilient timing source for end-users in complement/back-up/alternate to GNSS, and - use of the 5G timing resiliency capability if GNSS or other timing sources are compromised.</t>
  </si>
  <si>
    <t>Objective: The Objective: of this work item is to consider the consolidated requirement in TR22.855 as input for deriving normative service requirement for ranging. The service requirement shall at least cover following areas: - Ranging operation among UEs. - Control of ranging functionality in licensed spectrum by MNO. - KPIs for Ranging, e.g. accuracy of distance and direction.  - Security aspects NOTE: this work item will not address V2X-related requirements.</t>
  </si>
  <si>
    <t>Objective: The objective of this work is to specify requirements on Data Integrity in 5GS for IoT UEs, specifically: - Data integrity protection service for data exchange between 5GS and an Application Server, to protect communication between a UE and an Application Server, offered by a third-party service provider.</t>
  </si>
  <si>
    <t>Objective: The objective of this work item is to specify requirements on low power high accuracy positioning service for industrial IoT scenarios, in particular for the following aspects: - To add the requirements for low power high accuracy positioning for industrial IoT device into TS 22.104 - To update the requirements related to low power high accuracy positioning in TS 22.261  - To add informative texts for low power high accuracy positioning as Annex into TS 22.104</t>
  </si>
  <si>
    <t>Terms of Reference (ToR) for SA WG1</t>
  </si>
  <si>
    <t>On Updating the WID for eNS_Ph2</t>
  </si>
  <si>
    <t>Abstract of document: This Technical Report provides a set of use cases for multimedia processing in the edge. It also documents existing 3GPP solutions and enablers for edge processing. Finally, it recommends a set of extensions to the 5G Media Streaming Architecture to introduce support for edge media processing. Changes since last presentation to SA#91-e: This is the first presentation to SA. Outstanding Issues: Given that the EMSA architecture and general call flows have been agreed, the remaining work includes the following items: 1. Call flow specification for each of the documented use cases, starting from the general workflows 2. Any updates to the related 3GPP work on edge 3. Conclusions of the TR Contentious Issues: None foreseen.</t>
  </si>
  <si>
    <t>Abstract of document: The document provides use cases and the potential requirements for 5G system support of Artificial Intelligence (AI)/Machine Learning (ML) model distribution and transfer (download, upload, updates, etc.). Some use cases with new requirements and KPI related to AI/ML model inference, downloading, training, monitoring, prediction and management are identified, for various applications/verticals, e.g. image/speech recognition, media editing/enhancements, robot control, automotive.  The use cases are categorized into three aspects: AI/ML operation splitting between AI/ML endpoints, AI/ML model/data distribution and sharing over 5G system and Distributed/Federated Learning over 5G system.  The potential new requirements include functional requirements (e.g. AI/ML model storage and management, AI/ML performance and resource utilization monitoring) and performance requirements (e.g. latency, experienced data ate, payload size, reliability, user density, number of models). Changes since last presentation to &lt;TSG&gt; Meeting #&lt;N&gt;: Not presented before. Outstanding Issues: Further use cases and potential new requirements on split AI/ML operation, AI/ML model downloading/sharing and Distributed/Federated Learning over 5G system. Consolidation of potential new requirements. Contentious Issues: Whether the D2D-based split AI/ML operations and distributed learning between devices can be considered as use cases for the SI.</t>
  </si>
  <si>
    <t>Abstract of document: TR 22.835 identifies and specifies use cases and potential service requirements to support UE's access to a network slices when there is restriction on e.g. radio resource allowed for the network slice, to provide a relevant network slice considering various factors in relation to the restriction, and to provide exposure toward third party to allow it to provide and configure the network slice.  The TR 22.835 is submitted for one-step approval.  Changes since last presentation to SA: First presentation to TSG SA.  Outstanding Issues: None  Contentious Issues: None</t>
  </si>
  <si>
    <t>Abstract of document: This document analyses the 5G system enhancements needed to provide timing resiliency that supports - use of the 5G system in concert with other timing technologies as a resilient timing source for end-users in complement/back-up/alternate to GNSS, and - use of the 5G time resiliency capability if GNSS or other timing sources are compromised. Changes since last presentation: The TR is being presented for one-step approval, there is no prior presentation to plenary. Outstanding Issues: Editorial clean up for inclusive terminology. Contentious Issues: None.</t>
  </si>
  <si>
    <t>Abstract of document: This document provides considerate use cases among 4 significant domains specified as power generation, transmission, distribution and consumption in Smart Grid with distinct service requirements that motivate the purposeful promotion of the capability of 5G system for smart energy and infrastructure. Addressed aspects include distributed power generation with 'renewable' or 'clean' energy sources, security and high efficiency of power transforming and transmission, flexible and reliable power distribution, efficient and available power consumption, QoS monitoring, OAM management information exchange, end to end cyber security, resilience and redundancy. The aim is to drive new TS based on related works. The smart grid related chapter in TS 22.104 could be moved to the new TS, if deemed necessary.  Changes since last presentation to &lt;TSG&gt; Meeting #&lt;N&gt;: Not presented before. Outstanding Issues: Consolidation of potential new requirements and conclusions to be completed. Contentious Issues: There is a dispute about whether the background and primary applications are sufficiently captured in some use cases (mainly the use case in clause 5.7 'Remote DSO management of connectivity for Smart Energy'). Understanding differs whether the use case justifies the proposed potential requirements.</t>
  </si>
  <si>
    <t>Abstract of document: The document provides specific use cases to provide service requirements for Ranging-based services in order to enable the support of Ranging in 5G system.  Addressed aspects are distance based smart home device control, smart home TV control, smart vehicle key, finding items in a supermarket, museum tour, touchless self-checkout machine, hands free access, smart transportation metro/bus validation, distance based intelligent perception for public safety, picture and video sharing, ranging of UE's in front of vending machine, finding pets in a long distance based on energy efficient Ranging, power efficient ranging operation, Immersive sound based on multiple-UE ranging, Object Finding and Tracking, clustering of devices, Tracking of devices, remote Access Right authorization, and Sharing content to a particular UE. The identified new requirements include functional requirements and performance requirements, wherein a set of KPIs are defined, such as distance accuracy, direction accuracy, availability, latency, effective Ranging distance, coverage, NLOS/LOS, ranging interval, number of concurrent Ranging operation for a UE or within an area. The potential new requirements are targeted at TS 22.261. Changes since last presentation to &lt;TSG&gt; Meeting #&lt;N&gt;: Not presented before. Outstanding Issues: Consolidation of potential new requirements. Contentious Issues: none</t>
  </si>
  <si>
    <t>Abstract of document: TR22.858 'Study of Enhancements for Residential 5G' examines use cases and traffic scenarios in residential environments (e.g. homes and small offices) and identifies related new potential functional requirements and potential key performance requirements in the following three areas: - Enhancements for wireline wireless convergence, - Enhancements for fixed LAN - 5GLAN integration, and  - Enhancements for small indoor base stations  Changes since last presentation: This is the first presentation Outstanding Issues: - Consolidation of potential requirements - Conclusions The TR is expected to be sent for approval at TSG SA#92 Contentious Issues: None</t>
  </si>
  <si>
    <t>Abstract of document: The Technical Report provides specific use cases to provide service requirements for Personal IoT Networks (PINs). In the context of the TR a PIN can be a personal 'wearables' network, a network in home / office that consists of e,g home automation devices, personal voice assistants, printers faxs or combination of both wearable and home /office network. The characteristic of the elements (devices) of the PIN are that they are mostly owned and operated by an entity other than an MNO e.g. an individual and the elements can be constrained by physical characteristics e.g. size, weight, battery. Aspects looked at are how an individual can build a PIN especially in a challenging home environment, what is needed for the networks to work autonomously when there is no connectivity to the 5G MNO network and different needs when PC5 / sidelink / direct device connectivity is used for communications between the elements both in operator and non-operator licensed spectrum. The identified requirements include mainly functional requirements related to constructing a PIN (onboarding) and communications between the PIN elements. Potential new requirements are targeted at a new TS 22.xyz.  Changes since last presentation to &lt;TSG&gt; Meeting #&lt;N&gt;: 1st time presented Outstanding Issues: Extraction of additional function requirements and KPIs from usecases Consolidation of potential requirements and KPIs Contentious Issues: None</t>
  </si>
  <si>
    <t>Revised WID on Support of Uncrewed Aerial Systems Connectivity, Identification, and Tracking</t>
  </si>
  <si>
    <t>ID_UAS</t>
  </si>
  <si>
    <t>Changes the name of the WID from Unmanned to Uncrewed Aerial Systems Connectivity, Identification, and Tracking in the context of effort to use inclusive language.</t>
  </si>
  <si>
    <t>Discussion on the missing context to the newly introduced HMTC SST</t>
  </si>
  <si>
    <t>This contribution discusses missing context of newly introduced Slice Service Type High-Performance Machine-Type Communications (HMTC) in 3GPP specification and proposes some way forward.</t>
  </si>
  <si>
    <t>SA WG5 Chair</t>
  </si>
  <si>
    <t>Objective: The objective of this study is to define new service requirements for support of PWS in Non-Public Networks.</t>
  </si>
  <si>
    <t>Summary of change: Added new requirement for supporting PWS in non-public networks</t>
  </si>
  <si>
    <t>To: SA WG1, SA WG2, CT WG1, RAN WG2, RAN WG3, TSG CT, TSG RAN. CC: SA WG3. Attachments: [TBD: agreed CR, and WID]</t>
  </si>
  <si>
    <t>[DRAFT] Reply LS on support of PWS over SNPN</t>
  </si>
  <si>
    <t>[DRAFT] LS on the support for eCall over IMS over SNPN</t>
  </si>
  <si>
    <t>To: SA WG2, CT WG1, RAN WG2. CC: SA WG1, SA WG4, TSG RAN, TSG CT, 5GAA WG4</t>
  </si>
  <si>
    <t>[DRAFT] Reply LS on MulteFire PLMN-ID</t>
  </si>
  <si>
    <t>To: MulteFire Alliance. CC: TSG RAN, TSG CT</t>
  </si>
  <si>
    <t>Presentation on Considerations on tracking of stage-1 requirements</t>
  </si>
  <si>
    <t>MediaTek Inc., Apple, China Unicom, China Telecom, Convida Wireless, Futurewei, Huawei, HiSilicon, Interdigital, KPN, Lenovo, Philips, Sony, TNO, Xiaomi, ZTE</t>
  </si>
  <si>
    <t>Deutsche Telekom, Telecom Italia</t>
  </si>
  <si>
    <t>Discussion paper to make use of e-meetings when ramping up with physical f2f meetings after the pandemic situation of 2020 and 2021.</t>
  </si>
  <si>
    <t>China Mobile, Deutsche Telekom, Huawei, Hisilicon, ZTE, CATT, Futurewei</t>
  </si>
  <si>
    <t>CBN, Airbus, CATT, Huawei, ZTE,TD-Tech</t>
  </si>
  <si>
    <t>Discussion on requirements for Rel-17 MCOver5GS</t>
  </si>
  <si>
    <t>Discussion paper to provide background and motivation for the revision of the eNS_Ph2 WID</t>
  </si>
  <si>
    <t>Verticals' requirement concerning down-stream groups</t>
  </si>
  <si>
    <t>Siemens, Daimler, EBU, Novamint, Philips, Sennheiser, Volkswagen AG</t>
  </si>
  <si>
    <t>Vodafone</t>
  </si>
  <si>
    <t>Revised WID on System enhancement for Proximity based Services in 5GS</t>
  </si>
  <si>
    <t>5G_ProSe</t>
  </si>
  <si>
    <t>This proposal was presented and discussed as a Rel-17 WID in SA WG3#102e, but few clarifications were raised and could not be agreed before the meeting concluded. The subsequent SA WG3#102Bis-e didn't include new WID/SIDs in the agenda. Hence per SA WG3 discussion in it's January meeting, the proposal is being presented as a SID, with requested additional clarifications. Please note that this is a feature deployed in operator LTE networks and currently is a gap in our existing 5G specifications. Lack of support of this capability can potentially affect roll out of standalone 5G core.</t>
  </si>
  <si>
    <t>Kumar</t>
  </si>
  <si>
    <t>Presentation of TR 26.802 '5G Multimedia Streaming (5GMS); Multicast architecture' for Information</t>
  </si>
  <si>
    <t>22.802</t>
  </si>
  <si>
    <t>Incorrect content: Reissued SP-210242. WITHDRAWN</t>
  </si>
  <si>
    <t>Incorrect content: Reissued SP-210243. WITHDRAWN</t>
  </si>
  <si>
    <t>Incorrect content: Reissued SP-210244. WITHDRAWN</t>
  </si>
  <si>
    <t>Incorrect content: Reissued SP-210245. WITHDRAWN</t>
  </si>
  <si>
    <t>Incorrect content: Reissued SP-210246. WITHDRAWN</t>
  </si>
  <si>
    <t>5.1.2, 6.1.2, 6.2.2, 6.2.3, 6.2.4, 6.3.2, 6.4.2, 6.5.2, 6.6.2, 6.7.2, 6.8, 6.9.2, 6.10.2, 6.11.2, 6.12.2, 6.13.2, 6.14.2, 6.15.2, 6.16.2, 6.17.2, 6.18.2, 6.19.2, 6.21.2, 6.22.2, 6.23.2, 6.24.2, 6.25.2, 6.26.2, 6.27.2, 6.30.2, 6.31.2, 6.34.2, 7.1, 7.2.3.2, 7.3.2, 7.4.2, 7.5.2, 7.6, 7.7, 8.2, 8.3, 8.4, 8.5, 8.6, 8.7, 8.8, 8.9, 9</t>
  </si>
  <si>
    <t>5.1.2, 6.1.2, 6.2.2, 6.2.3, 6.2.4, 6.3.2, 6.4.2, 6.5.2, 6.6.2, 6.7.2, 6.8, 6.9.2, 6.10.2, 6.11.2, 6.12.2, 6.13.2, 6.14.2, 6.15.2, 6.16.2, 6.17.2, 6.18.2, 6.19.2, 6.21.2, 6.22.2, 6.23.2, 6.24.2, 6.25.2, 6.26.2, 6.27.2, 6.30.2, 6.31.2, 6.34.2, 6.35.2, 6.35.3, 7.1, 7.2.3.2, 7.3.2, 7.4.2, 7.5.2, 7.6, 7.7, 8.2, 8.3, 8.4, 8.5, 8.6, 8.7, 8.8, 8.9, 9</t>
  </si>
  <si>
    <t>Summary of change: Correct the location where OpenApi files are stored.</t>
  </si>
  <si>
    <t>5B</t>
  </si>
  <si>
    <t>2, 6.25.2</t>
  </si>
  <si>
    <t>H.5</t>
  </si>
  <si>
    <t>4.0</t>
  </si>
  <si>
    <t>Introduction, 1A, 2, 3, 4, 5, 6, 7, 8, 9; adds new 10</t>
  </si>
  <si>
    <t>Mysore Annaiah</t>
  </si>
  <si>
    <t>Mahesh Nayaka</t>
  </si>
  <si>
    <t>mahesh.mysoreannaiah@ril.com</t>
  </si>
  <si>
    <t>Abstract of document: 3GPP TR 26.802 identifies and evaluates potential enhancements to the 5G Media Streaming (5GMS) in order to provide multicast-broadcast media streaming services.  This Technical Report is progressing the objectives of the study, including the following - Mapped the new 5MBS architecture and function split with 5G Media streaming network and client architectures - Revised the scope of the study to include 5MBS functionality independent of the 5G Media streaming architecture - Reviewed related 5G multicast and broadcast work in 3GPP and outside 3GPP - Identified and documented the following key issues o Support of MABR o xMB-C parameters to configure an MBSU o Collaboration and deployment scenarios o Reuse of the MBSM service layer in 5MBS, and hybrid services o Interworking with EPC and enTV o Client architecture options o Hybrid services  Changes since last presentation to SA: This is the first presentation to SA.  Outstanding Issues: Remaining work is to complete the solutions for some key issues with evaluations and provide the conclusions regarding the normative work.  Contentious Issues: None</t>
  </si>
  <si>
    <t>26.511 CR0002R1; 26.512 CR0007R2; 26.512 CR0008R1</t>
  </si>
  <si>
    <t>IETF references updates</t>
  </si>
  <si>
    <t>33.328</t>
  </si>
  <si>
    <t>12.8.0</t>
  </si>
  <si>
    <t>TEI12</t>
  </si>
  <si>
    <t>Summary of change: Replace the reference to - draft-ietf-mmusic-udptl-dtls by a reference to RFC 7325 - draft-ietf-rtcweb-security by a reference to RFC 8826 - draft-ietf-rtcweb-data-protocol by a reference to RFC 8832</t>
  </si>
  <si>
    <t>Changes of personnel: After more than three years in MCC supporting RAN WG1 then RAN WG4, Kai-Erik Sunell has decided to pursue his career outside of ETSI. We thank Kai-Erik for his excellent work supporting RAN WGs and wish him a very bright future. Kai-Erik is replaced by Dr Carolyn Taylor. Carolyn has standardization experience in RAN WG1, RAN WG2, RAN WG3, RAN WG4 and RAN 5 from a ETSI Mobile Competence Centre (MCC) perspective to a delegate and contributor on many TSG RAN features from Rel-99 to 5G. Carolyn first joined the ETSI Mobile Competence Centre (MCC) in 1999. During her undergraduate studies, she was part of an internship programme in Motorola, obtained a NASA scholarship and was trained as an Army Reserve Officer. She obtained Senior Member of IEEE, acquired her PhD and received a Chinese Language Certificate along the way. Carolyn joined MCC again in February 2021. Exciting statistics! APPROVED CRS PER YEAR - More than 50% increase over the last 3 years. - The rise in the number of approved CRs over the last 3 years is a matter of concern. - The current CR management system (i.e., marked-up word documents and manual implementation of the CRs) is unsustainable for the future. Nbr of specs (frozen Releases) - Steady increase of the number of specifications - It is getting harder and harder to meet the deadline for the availability of the new versions of specs after each plenary: tight deadline (1 week for CT and SA, 2 weeks for RAN) given the increase of the number of CRs and number of specs. 3GPP Marketing matters: Marketing work since TSGs#90-e: Published Issue 02 of the newsletter - 3GPP HIGHLIGHTS (www.3gpp.org/highlights): Emails sent to 530 subscribers - link to PDF Mailing out 600 copies March 23. Planned for distribution at conferences… 'If and when'. Agency quotes now in - for a new website (www.3gpp.org) for e/o 2021 To modernise the design of the site and make it more mobile device friendly. To remove duplicated content that is on the Portal (3GU), at the same time to help users get to that data on the Portal. To improve accessibility to information for new publics coming to 3GPP. 6 News articles posted since TSGs#90 on www.3gpp.org site. Four colleagues have e-received the 3GPP Excellence Award, for their contribution to the progress of standardization efforts in 2020: Stoyan Baev (RAN WG5), Devaki Chandramouli (SA WG2), Mihai Enescu (RAN WG1) and Alf Zugenmaier (SA WG3). Other stuff: MCC CRs to 21.801 and 21.900: - SP-210046: CR to 21.801 on permitted software tools. - SP-210047: CR to 21.900 to introduce the xx.7xx series for internal TRs. - SP-210048: CR to 21.900 to eliminate Rel-16 content in case SP-210047 is approved (The approval of SP-210047 will trigger the creation of 17.0.0 version of the spec). NWM project: Status Update: Trials of the first use-case: Discussion Summary Documents - Support for summary documents developed by moderators of e-mail discussions. - Discussion Moderators can create/edit their summary documents on the platform and include feedback forms to collect feedback from delegates/companies. - Delegates, after logging-in into the platform, can provide their feedback/company view using the feedback form. - Possibility to have several rounds of discussion for each document. - 651 users (i.e. people who logged at least once to the platform). - 543 people trained (1h hands-on training session) - First real use of NWM in RAN WG1 to handle a post-meeting discussion on a draft LS: - There were 18 comments from 11 companies over 2 rounds of discussion. - RAN WG4 trials over two weeks, from the 8th to the 19th of March: - 9 moderators, each created an imaginary discussion summary document and solicited input from the committee. Delegates have been contributing comments with 2 rounds of discussions for all documents. - First use in a meeting with real discussion documents will take place during TSG RAN#91-e For more details about the project: https://nwmwiki.etsi.org/projectwiki/</t>
  </si>
  <si>
    <t>Work Plan review at TSG#91E</t>
  </si>
  <si>
    <t>SA WG6 Working Agreement on SBI interactions within EDGEAPP</t>
  </si>
  <si>
    <t>AT&amp;T, Deutsche Telekom, SKT, T-Mobile, Verizon, Apple, Convida, Ericsson, FirstNet, Intel, InterDigital, Lenovo, Motorola Mobility, Nokia, Nokia Shanghai Bell, Qualcomm, Samsung, Sony</t>
  </si>
  <si>
    <t>SA WG6 declared a working agreement in SA WG6#42-e meeting related to EDGEAPP work. It is published as working agreement #39 on the 3GPP website. The working agreement approves the pCR in S6-210730 to introduce a service-based representation of the EDGEAPP architecture.</t>
  </si>
  <si>
    <t>[DRAFT] LS on SST Values</t>
  </si>
  <si>
    <t>SA#91-e GoToMeeting Sessions Agenda &amp; Details</t>
  </si>
  <si>
    <t>Proposed Action: Approved. This AGENDA was approved</t>
  </si>
  <si>
    <t>Proposed Action: Approved. This REPORT was approved</t>
  </si>
  <si>
    <t>Proposed Action: Noted. Noted</t>
  </si>
  <si>
    <t>Proposed Action: Noted. Block Noted at CC#3</t>
  </si>
  <si>
    <t>Revised to SP-210240.</t>
  </si>
  <si>
    <t>Revised to SP-210241.</t>
  </si>
  <si>
    <t>Moved from 5.3. Noted</t>
  </si>
  <si>
    <t>22261CR_Requirement on PWS over NPN</t>
  </si>
  <si>
    <t>Revised to SP-210238.</t>
  </si>
  <si>
    <t>Discussion on Terms of Reference (ToR) for 3GPP SA WG2</t>
  </si>
  <si>
    <t>Discussion on the subscription of SM PCF registration &amp; deregistration to the BSF</t>
  </si>
  <si>
    <t>This paper proposes SA#91 agree to consider the non-stantalone BSF defined in TS 23.503 and allow SA WG2 have one more meeting to get a solution with low impacts on the current network deployment.</t>
  </si>
  <si>
    <t>This paper points out the concerns regarding the inclusion through a working agreement of a seemingly service based representation for the EDGEAPP architecture without a precise definition which deviates from the SBA that has already been specified by SA2</t>
  </si>
  <si>
    <t>Network selection for NR satellite access</t>
  </si>
  <si>
    <t>5GSAT_ARCH</t>
  </si>
  <si>
    <t>Draft report of TSG CT#91-e</t>
  </si>
  <si>
    <t>TSG CT Secretary (MCC)</t>
  </si>
  <si>
    <t>Status report of TSG CT#91-e</t>
  </si>
  <si>
    <t>Status Report of TSG RAN#91-e</t>
  </si>
  <si>
    <t>TSG RAN Chair</t>
  </si>
  <si>
    <t>Chairmans Report of TSG RAN#91-e.</t>
  </si>
  <si>
    <t>Balazs Bertenyi</t>
  </si>
  <si>
    <t>For 3GPP review: in: TSG SA feedback LS before: March 26, 2021 to: PCG</t>
  </si>
  <si>
    <t>LS from TSG RAN: Draft Letter to ITU in reply to RP-210731 = ITU_R_WP5D_TEMP_313 on timing of updates to IMT-2020 Recommendation ITU-R M.2150 and IMT-Advanced Recommendation ITU-R M.2012 after year 2021</t>
  </si>
  <si>
    <t>TSG RAN (RP-210783)</t>
  </si>
  <si>
    <t>Giovanni Romano</t>
  </si>
  <si>
    <t>LS from TSG RAN: DRAFT Letter to ITU on the completion of the submission of LTE-Advanced toward Revision 5 of Rec. ITU-R M.2012</t>
  </si>
  <si>
    <t>TSG RAN (RP-210787)</t>
  </si>
  <si>
    <t>Block 4A</t>
  </si>
  <si>
    <t>Block 4N</t>
  </si>
  <si>
    <t>This was noted.</t>
  </si>
  <si>
    <t>Removed from block approval. Nokia questions 22.827 CR0002. 22.827 CR0002 was postponed and other CRs in this CR Pack were approved. (CR Pack partially approved).</t>
  </si>
  <si>
    <t>CC#3: Left open. Noted</t>
  </si>
  <si>
    <t>For review and forwarding to PCG. This was endorsed and will be forwarded to the PCG.</t>
  </si>
  <si>
    <t>Block Approved</t>
  </si>
  <si>
    <t>This CR was approved</t>
  </si>
  <si>
    <t>Moved from 3.3. Noted</t>
  </si>
  <si>
    <t>This CR PACK was approved</t>
  </si>
  <si>
    <t>Removed from block approval. Deutsche Telekom questions 23.501 CR2547R1 introducing 5.x.y, but there is no 5.x. 23.501 CR2547R1 revised in SP-210255. The remaining CRs in this Pack were approved</t>
  </si>
  <si>
    <t>NOTE: Some Companies believe this should be specified in 23.247 instead and may object to this CR. Noted (23.501 CR2613 marked as postponed)</t>
  </si>
  <si>
    <t>Revision of SP-200978. Block Approved</t>
  </si>
  <si>
    <t>Revision of SP-200980. Block Approved</t>
  </si>
  <si>
    <t>Moved from 3.6. Revision of SP-200976. Noted</t>
  </si>
  <si>
    <t>Revision of SP-200973. Block Approved</t>
  </si>
  <si>
    <t>Revision of SP-200457. Block Approved</t>
  </si>
  <si>
    <t>Presented with CR in SP-210124 (SA WG1 responsibility). This was postponed.</t>
  </si>
  <si>
    <t>CR Related to new WID in SP-210123. This was postponed.</t>
  </si>
  <si>
    <t>Response to SP-210019. This was postponed.</t>
  </si>
  <si>
    <t>CC#3: Presented and left open. Noted</t>
  </si>
  <si>
    <t>Moved from 5.2. CC#3: Left open until TSG CT closes. This CR was approved</t>
  </si>
  <si>
    <t>Revision of SP-201133. This WID REVISED was approved</t>
  </si>
  <si>
    <t>This WID NEW was approved</t>
  </si>
  <si>
    <t>Moved from 3.6. Noted</t>
  </si>
  <si>
    <t>Concerns over SP-210175. See also SP-210253. Noted</t>
  </si>
  <si>
    <t>Revision of SP-201102. This CR was postponed.</t>
  </si>
  <si>
    <t>Revision of SP-201103. This CR was postponed.</t>
  </si>
  <si>
    <t>Revision of SP-201104. This CR was postponed.</t>
  </si>
  <si>
    <t>Revision of SP-210044. Noted</t>
  </si>
  <si>
    <t>Revision of SP-210188. Noted</t>
  </si>
  <si>
    <t>Revision of SP-210033. Noted</t>
  </si>
  <si>
    <t>Revision of SP-210041. Block Approved</t>
  </si>
  <si>
    <t>Revision of SP-210058. Block Approved</t>
  </si>
  <si>
    <t>Revision of SP-210059. Block Approved</t>
  </si>
  <si>
    <t>Revision of SP-210060. Block Approved</t>
  </si>
  <si>
    <t>Revision of SP-210061. Block Approved</t>
  </si>
  <si>
    <t>Revision of SP-210062. Block Approved</t>
  </si>
  <si>
    <t>Related to SP-210226. Noted</t>
  </si>
  <si>
    <t>Akansha</t>
  </si>
  <si>
    <t>akansha@tsdsi.in</t>
  </si>
  <si>
    <t>Zhendong</t>
  </si>
  <si>
    <t>+86 25 8801 4643</t>
  </si>
  <si>
    <t>li.zhendong@zte.com.cn</t>
  </si>
  <si>
    <t>DRAFT TS</t>
  </si>
  <si>
    <t>Concerns raised in SP-210226. Discussion over Working Agreement in SP-210253. Noted</t>
  </si>
  <si>
    <t>NOTE: Motorola raised an issue on this CR and asked for it to be removed from potential block approval. CT WG1 CR has dependency on this CR. This CR (and CR Pack) was postponed.</t>
  </si>
  <si>
    <t>Response drafted in SP-210125 (Postponed). This was postponed.</t>
  </si>
  <si>
    <t>Related to discussion paper SP-210237. A response LS was drafted in SP-210254. This LS was postponed.</t>
  </si>
  <si>
    <t>Proposed update in SP-210050. Considered revised into SP-210050</t>
  </si>
  <si>
    <t>Proposed update in SP-210190. This was considered as revised to SP-210190.</t>
  </si>
  <si>
    <t>Revision of SP-200833. This was left for e-mail discussion until CC#6. Noted</t>
  </si>
  <si>
    <t>Left open for e-mail discussion. Noted</t>
  </si>
  <si>
    <t>Revision of SP-201101. This was postponed.</t>
  </si>
  <si>
    <t>Created at CC#3. Response to SP-210021. This LS OUT was noted and the incoming LS in SP-210021 was postponed.</t>
  </si>
  <si>
    <t>To: 5GAA WG4. CC: SA WG1, TSG RAN, TSG CT,</t>
  </si>
  <si>
    <t>Proposed update to SP-210134. rev2 approved (to be revised to a new TD number by MCC). Revised to SP-210260.</t>
  </si>
  <si>
    <t>SP-210104_rev1 was noted (to be revised to a new TD number by MCC). Revised to SP-210261.</t>
  </si>
  <si>
    <t>AT&amp;T, Nokia, Nokia Shanghai Bell, Interdigital, Broadcom, Ericsson, Samsung, Apple, Verizon, T-Mobile, Qualcomm, Intel, Cablelabs, Charter Communications</t>
  </si>
  <si>
    <t>Rev4 was approved (to be revised to a new TD number by MCC). Revised to SP-210262.</t>
  </si>
  <si>
    <t>CC#3: Presented and left open. SP-210129_rev2 was approved (to be revised to a new TD number by MCC). Revised to SP-210263.</t>
  </si>
  <si>
    <t>Response to SP-210016. Rev8 was approved (to be revised to a new TD number by MCC). Revised to SP-210264.</t>
  </si>
  <si>
    <t>Revision of SP-200927. Rev3 was approved (to be revised to a new TD number by MCC). Revised to SP-210265.</t>
  </si>
  <si>
    <t>Rev2 was approved (to be revised to a new TD number by MCC). Revised to SP-210266.</t>
  </si>
  <si>
    <t>Proposed update to SP-210177. Rev8 was approved (to be revised to a new TD number by MCC). Revised to SP-210267.</t>
  </si>
  <si>
    <t>Rev4 was approved (to be revised to a new TD number by MCC). Revised to SP-210268.</t>
  </si>
  <si>
    <t>Moved from 3.6. SP-210222_rev3 was approved. (To be revised by MCC to a new TD number). Revised to SP-210269.</t>
  </si>
  <si>
    <t>Revision of SP-200979. SP-210236_rev1 approved (to be revised by MCC to a new TD number). Revised to SP-210270.</t>
  </si>
  <si>
    <t>Created at CC#4. rev1 approved  (to be revised to a new TD number by MCC). Revised to SP-210271.</t>
  </si>
  <si>
    <t>Revision of SP-210050_rev2. This WID NEW was approved</t>
  </si>
  <si>
    <t>Revision of SP-210104_rev1. Noted</t>
  </si>
  <si>
    <t>New SID on Non Seamless WLAN Offload in 5GC using 3GPP credentials</t>
  </si>
  <si>
    <t>AT&amp;T, Nokia, Nokia Shanghai Bell, Interdigital, Broadcom, Ericsson, Samsung, Apple, Verizon, T-Mobile, Qualcomm, Intel, Cablelabs, Charter Communications, Lenovo, Motorola Mobility, BlackBerry UK Ltd., HPE</t>
  </si>
  <si>
    <t>Revision of SP-210121_rev4. This SID NEW was approved</t>
  </si>
  <si>
    <t>LS on the support for eCall over IMS over SNPN</t>
  </si>
  <si>
    <t>Revision of SP-210129_rev2. This LS OUT was approved</t>
  </si>
  <si>
    <t>Reply LS on MulteFire PLMN-ID</t>
  </si>
  <si>
    <t>Revision of SP-210130_Rev8. This LS OUT was approved</t>
  </si>
  <si>
    <t>Revision of SP-210172_Rev3. This TOR was approved</t>
  </si>
  <si>
    <t>Revision of SP-210187_Rev2. This TOR was approved</t>
  </si>
  <si>
    <t>Revision of SP-210190_Rev8. This SID NEW was approved</t>
  </si>
  <si>
    <t>Revision of SP-210218_Rev4. This TOR was approved</t>
  </si>
  <si>
    <t>Revision of SP-210222_Rev3. This WID REVISED was approved</t>
  </si>
  <si>
    <t>Revision of SP-210236_Rev1. This WID REVISED was approved</t>
  </si>
  <si>
    <t>Revision of SP-210255_Rev1. This CR was approved</t>
  </si>
  <si>
    <t>Replied to</t>
  </si>
  <si>
    <t>Response drafted in SP-210130. Final response in SP-210264.</t>
  </si>
  <si>
    <t>Summary of change: New sub-clause is added to explain the main network selection principles via reference to other clauses / specifications.   This CR re-uses the text of DRAFT CR S2-2008309 that was agreed in SA WG2 #141E.</t>
  </si>
  <si>
    <t>It is to specify Plug and Connect support for NFs.</t>
  </si>
  <si>
    <t>[LS OUT]</t>
  </si>
  <si>
    <t>An issue was reported with 26.512 CR0008R1. 26.512 CR0008R1 was marked as merged. The other CRs in this CR Pack were approved</t>
  </si>
  <si>
    <t>Nokia, Nokia Shanghai Bell, ZTE, Convida Wireless, NEC, Telecom Italia, CMCC, Verizon UK ltd, Vodafone, Deutsche Telekom, Apple, Qualcomm, Lenovo, Telefonica, Samsung, Ericsson</t>
  </si>
  <si>
    <t>Revision of SP-201132. Updated to 'WID REVISED' by MCC. SP-210184_Rev2 was approved.  Revised to SP-210272</t>
  </si>
  <si>
    <t>Revision of SP-210184_Rev2. This WID REVISED was approved</t>
  </si>
  <si>
    <t>The TSG RAN Chair was thanked for this report, which was noted.</t>
  </si>
  <si>
    <t>The TSG CT Chair was thanked for this report, which was noted.</t>
  </si>
  <si>
    <t>This was provided for information and was noted.</t>
  </si>
  <si>
    <t>The MCC Director was thanked for this report, which was noted.</t>
  </si>
  <si>
    <t>The MCC Work Plan Coordinator was thanked for this report, which was noted.</t>
  </si>
  <si>
    <t>SP-210273</t>
  </si>
  <si>
    <t>SP-210274</t>
  </si>
  <si>
    <t>SP-210275</t>
  </si>
  <si>
    <t>SP-210276</t>
  </si>
  <si>
    <t>SP-210277</t>
  </si>
  <si>
    <t>SP-210278</t>
  </si>
  <si>
    <t>SP-210279</t>
  </si>
  <si>
    <t>SP-210280</t>
  </si>
  <si>
    <t>SP-210281</t>
  </si>
  <si>
    <t>SP-210282</t>
  </si>
  <si>
    <t>SP-210283</t>
  </si>
  <si>
    <t>SP-210284</t>
  </si>
  <si>
    <t>SP-210285</t>
  </si>
  <si>
    <t>SP-210286</t>
  </si>
  <si>
    <t>SP-210287</t>
  </si>
  <si>
    <t>SP-210288</t>
  </si>
  <si>
    <t>SP-210289</t>
  </si>
  <si>
    <t>SP-210290</t>
  </si>
  <si>
    <t>SP-210291</t>
  </si>
  <si>
    <t>SP-210292</t>
  </si>
  <si>
    <t>SP-210293</t>
  </si>
  <si>
    <t>SP-210294</t>
  </si>
  <si>
    <t>SP-210295</t>
  </si>
  <si>
    <t>SP-210296</t>
  </si>
  <si>
    <t>SP-210297</t>
  </si>
  <si>
    <t>SP-210298</t>
  </si>
  <si>
    <t>SP-210299</t>
  </si>
  <si>
    <t>SP-210300</t>
  </si>
  <si>
    <t>SP-210301</t>
  </si>
  <si>
    <t>SP-210302</t>
  </si>
  <si>
    <t>SP-210303</t>
  </si>
  <si>
    <t>SP-210304</t>
  </si>
  <si>
    <t>SP-210305</t>
  </si>
  <si>
    <t>SP-210306</t>
  </si>
  <si>
    <t>SP-210307</t>
  </si>
  <si>
    <t>SP-210308</t>
  </si>
  <si>
    <t>SP-210309</t>
  </si>
  <si>
    <t>SP-210310</t>
  </si>
  <si>
    <t>SP-210311</t>
  </si>
  <si>
    <t>SP-210312</t>
  </si>
  <si>
    <t>SP-210313</t>
  </si>
  <si>
    <t>SP-210314</t>
  </si>
  <si>
    <t>SP-210315</t>
  </si>
  <si>
    <t>SP-210316</t>
  </si>
  <si>
    <t>SP-210317</t>
  </si>
  <si>
    <t>SP-210318</t>
  </si>
  <si>
    <t>SP-210319</t>
  </si>
  <si>
    <t>SP-210320</t>
  </si>
  <si>
    <t>SP-210321</t>
  </si>
  <si>
    <t>SP-210322</t>
  </si>
  <si>
    <t>SP-210323</t>
  </si>
  <si>
    <t>SP-210324</t>
  </si>
  <si>
    <t>SP-210325</t>
  </si>
  <si>
    <t>SP-210326</t>
  </si>
  <si>
    <t>SP-210327</t>
  </si>
  <si>
    <t>SP-210328</t>
  </si>
  <si>
    <t>SP-210329</t>
  </si>
  <si>
    <t>SP-210330</t>
  </si>
  <si>
    <t>SP-210331</t>
  </si>
  <si>
    <t>SP-210332</t>
  </si>
  <si>
    <t>SP-210333</t>
  </si>
  <si>
    <t>SP-210334</t>
  </si>
  <si>
    <t>SP-210335</t>
  </si>
  <si>
    <t>SP-210336</t>
  </si>
  <si>
    <t>SP-210337</t>
  </si>
  <si>
    <t>SP-210338</t>
  </si>
  <si>
    <t>SP-210339</t>
  </si>
  <si>
    <t>SP-210340</t>
  </si>
  <si>
    <t>SP-210341</t>
  </si>
  <si>
    <t>SP-210342</t>
  </si>
  <si>
    <t>SP-210343</t>
  </si>
  <si>
    <t>SP-210344</t>
  </si>
  <si>
    <t>SP-210345</t>
  </si>
  <si>
    <t>SP-210346</t>
  </si>
  <si>
    <t>SP-210347</t>
  </si>
  <si>
    <t>SP-210348</t>
  </si>
  <si>
    <t>SP-210349</t>
  </si>
  <si>
    <t>SP-210350</t>
  </si>
  <si>
    <t>SP-210351</t>
  </si>
  <si>
    <t>SP-210352</t>
  </si>
  <si>
    <t>SP-210353</t>
  </si>
  <si>
    <t>SP-210354</t>
  </si>
  <si>
    <t>SP-210355</t>
  </si>
  <si>
    <t>SP-210356</t>
  </si>
  <si>
    <t>SP-210357</t>
  </si>
  <si>
    <t>SP-210358</t>
  </si>
  <si>
    <t>SP-210359</t>
  </si>
  <si>
    <t>SP-210360</t>
  </si>
  <si>
    <t>SP-210361</t>
  </si>
  <si>
    <t>SP-210362</t>
  </si>
  <si>
    <t>SP-210363</t>
  </si>
  <si>
    <t>SP-210364</t>
  </si>
  <si>
    <t>SP-210365</t>
  </si>
  <si>
    <t>SP-210366</t>
  </si>
  <si>
    <t>SP-210367</t>
  </si>
  <si>
    <t>SP-210368</t>
  </si>
  <si>
    <t>SP-210369</t>
  </si>
  <si>
    <t>SP-210370</t>
  </si>
  <si>
    <t>SP-210371</t>
  </si>
  <si>
    <t>SP-210372</t>
  </si>
  <si>
    <t>SP-210373</t>
  </si>
  <si>
    <t>SP-210374</t>
  </si>
  <si>
    <t>SP-210375</t>
  </si>
  <si>
    <t>SP-210376</t>
  </si>
  <si>
    <t>SP-210377</t>
  </si>
  <si>
    <t>SP-210378</t>
  </si>
  <si>
    <t>SP-210379</t>
  </si>
  <si>
    <t>SP-210380</t>
  </si>
  <si>
    <t>SP-210381</t>
  </si>
  <si>
    <t>SP-210382</t>
  </si>
  <si>
    <t>SP-210383</t>
  </si>
  <si>
    <t>SP-210384</t>
  </si>
  <si>
    <t>SP-210385</t>
  </si>
  <si>
    <t>SP-210386</t>
  </si>
  <si>
    <t>SP-210387</t>
  </si>
  <si>
    <t>SP-210388</t>
  </si>
  <si>
    <t>SP-210389</t>
  </si>
  <si>
    <t>SP-210390</t>
  </si>
  <si>
    <t>SP-210391</t>
  </si>
  <si>
    <t>SP-210392</t>
  </si>
  <si>
    <t>SP-210393</t>
  </si>
  <si>
    <t>SP-210394</t>
  </si>
  <si>
    <t>SP-210395</t>
  </si>
  <si>
    <t>SP-210396</t>
  </si>
  <si>
    <t>SP-210397</t>
  </si>
  <si>
    <t>SP-210398</t>
  </si>
  <si>
    <t>SP-210399</t>
  </si>
  <si>
    <t>SP-210400</t>
  </si>
  <si>
    <t>SP-210401</t>
  </si>
  <si>
    <t>SP-210402</t>
  </si>
  <si>
    <t>SP-210403</t>
  </si>
  <si>
    <t>SP-210404</t>
  </si>
  <si>
    <t>SP-210405</t>
  </si>
  <si>
    <t>SP-210406</t>
  </si>
  <si>
    <t>SP-210407</t>
  </si>
  <si>
    <t>SP-210408</t>
  </si>
  <si>
    <t>SP-210409</t>
  </si>
  <si>
    <t>SP-210410</t>
  </si>
  <si>
    <t>SP-210411</t>
  </si>
  <si>
    <t>SP-210412</t>
  </si>
  <si>
    <t>SP-210413</t>
  </si>
  <si>
    <t>SP-210414</t>
  </si>
  <si>
    <t>SP-210415</t>
  </si>
  <si>
    <t>SP-210416</t>
  </si>
  <si>
    <t>SP-210417</t>
  </si>
  <si>
    <t>SP-210418</t>
  </si>
  <si>
    <t>SP-210419</t>
  </si>
  <si>
    <t>SP-210420</t>
  </si>
  <si>
    <t>SP-210421</t>
  </si>
  <si>
    <t>SP-210422</t>
  </si>
  <si>
    <t>SP-210423</t>
  </si>
  <si>
    <t>SP-210424</t>
  </si>
  <si>
    <t>SP-210425</t>
  </si>
  <si>
    <t>SP-210426</t>
  </si>
  <si>
    <t>SP-210427</t>
  </si>
  <si>
    <t>SP-210428</t>
  </si>
  <si>
    <t>SP-210429</t>
  </si>
  <si>
    <t>SP-210430</t>
  </si>
  <si>
    <t>SP-210431</t>
  </si>
  <si>
    <t>SP-210432</t>
  </si>
  <si>
    <t>SP-210433</t>
  </si>
  <si>
    <t>SP-210434</t>
  </si>
  <si>
    <t>SP-210435</t>
  </si>
  <si>
    <t>SP-210436</t>
  </si>
  <si>
    <t>SP-210437</t>
  </si>
  <si>
    <t>SP-210438</t>
  </si>
  <si>
    <t>SP-210439</t>
  </si>
  <si>
    <t>SP-210440</t>
  </si>
  <si>
    <t>SP-210441</t>
  </si>
  <si>
    <t>SP-210442</t>
  </si>
  <si>
    <t>SP-210443</t>
  </si>
  <si>
    <t>SP-210444</t>
  </si>
  <si>
    <t>SP-210445</t>
  </si>
  <si>
    <t>SP-210446</t>
  </si>
  <si>
    <t>SP-210447</t>
  </si>
  <si>
    <t>SP-210448</t>
  </si>
  <si>
    <t>SP-210449</t>
  </si>
  <si>
    <t>SP-210450</t>
  </si>
  <si>
    <t>SP-210451</t>
  </si>
  <si>
    <t>SP-210452</t>
  </si>
  <si>
    <t>SP-210453</t>
  </si>
  <si>
    <t>SP-210454</t>
  </si>
  <si>
    <t>SP-210455</t>
  </si>
  <si>
    <t>SP-210456</t>
  </si>
  <si>
    <t>SP-210457</t>
  </si>
  <si>
    <t>SP-210458</t>
  </si>
  <si>
    <t>SP-210459</t>
  </si>
  <si>
    <t>SP-210460</t>
  </si>
  <si>
    <t>SP-210461</t>
  </si>
  <si>
    <t>SP-210462</t>
  </si>
  <si>
    <t>SP-210463</t>
  </si>
  <si>
    <t>SP-210464</t>
  </si>
  <si>
    <t>SP-210465</t>
  </si>
  <si>
    <t>SP-210466</t>
  </si>
  <si>
    <t>SP-210467</t>
  </si>
  <si>
    <t>SP-210468</t>
  </si>
  <si>
    <t>SP-210469</t>
  </si>
  <si>
    <t>SP-210470</t>
  </si>
  <si>
    <t>SP-210471</t>
  </si>
  <si>
    <t>SP-210472</t>
  </si>
  <si>
    <t>SP-210473</t>
  </si>
  <si>
    <t>SP-210474</t>
  </si>
  <si>
    <t>SP-210475</t>
  </si>
  <si>
    <t>SP-210476</t>
  </si>
  <si>
    <t>SP-210477</t>
  </si>
  <si>
    <t>SP-210478</t>
  </si>
  <si>
    <t>SP-210479</t>
  </si>
  <si>
    <t>SP-210480</t>
  </si>
  <si>
    <t>SP-210481</t>
  </si>
  <si>
    <t>SP-210482</t>
  </si>
  <si>
    <t>SP-210483</t>
  </si>
  <si>
    <t>SP-210484</t>
  </si>
  <si>
    <t>SP-210485</t>
  </si>
  <si>
    <t>SP-210486</t>
  </si>
  <si>
    <t>SP-210487</t>
  </si>
  <si>
    <t>SP-210488</t>
  </si>
  <si>
    <t>SP-210489</t>
  </si>
  <si>
    <t>SP-210490</t>
  </si>
  <si>
    <t>SP-210491</t>
  </si>
  <si>
    <t>SP-210492</t>
  </si>
  <si>
    <t>SP-210493</t>
  </si>
  <si>
    <t>SP-210494</t>
  </si>
  <si>
    <t>SP-210495</t>
  </si>
  <si>
    <t>SP-210496</t>
  </si>
  <si>
    <t>SP-210497</t>
  </si>
  <si>
    <t>SP-210498</t>
  </si>
  <si>
    <t>SP-210499</t>
  </si>
  <si>
    <t>SP-210500</t>
  </si>
  <si>
    <t>SP-210501</t>
  </si>
  <si>
    <t>SP-210502</t>
  </si>
  <si>
    <t>SP-210503</t>
  </si>
  <si>
    <t>SP-210504</t>
  </si>
  <si>
    <t>SP-210505</t>
  </si>
  <si>
    <t>SP-210506</t>
  </si>
  <si>
    <t>SP-210507</t>
  </si>
  <si>
    <t>SP-210508</t>
  </si>
  <si>
    <t>SP-210509</t>
  </si>
  <si>
    <t>SP-210510</t>
  </si>
  <si>
    <t>SP-210511</t>
  </si>
  <si>
    <t>SP-210512</t>
  </si>
  <si>
    <t>SP-210513</t>
  </si>
  <si>
    <t>SP-210514</t>
  </si>
  <si>
    <t>SP-210515</t>
  </si>
  <si>
    <t>SP-210516</t>
  </si>
  <si>
    <t>SP-210517</t>
  </si>
  <si>
    <t>SP-210518</t>
  </si>
  <si>
    <t>SP-210519</t>
  </si>
  <si>
    <t>SP-210520</t>
  </si>
  <si>
    <t>SP-210521</t>
  </si>
  <si>
    <t>SP-210522</t>
  </si>
  <si>
    <t>SP-210523</t>
  </si>
  <si>
    <t>SP-210524</t>
  </si>
  <si>
    <t>SP-210525</t>
  </si>
  <si>
    <t>SP-210526</t>
  </si>
  <si>
    <t>SP-210527</t>
  </si>
  <si>
    <t>SP-210528</t>
  </si>
  <si>
    <t>SP-210529</t>
  </si>
  <si>
    <t>SP-210530</t>
  </si>
  <si>
    <t>SP-210531</t>
  </si>
  <si>
    <t>SP-210532</t>
  </si>
  <si>
    <t>SP-210533</t>
  </si>
  <si>
    <t>SP-210534</t>
  </si>
  <si>
    <t>SP-210535</t>
  </si>
  <si>
    <t>SP-210536</t>
  </si>
  <si>
    <t>SP-210537</t>
  </si>
  <si>
    <t>SP-210538</t>
  </si>
  <si>
    <t>SP-210539</t>
  </si>
  <si>
    <t>SP-210540</t>
  </si>
  <si>
    <t>SP-210541</t>
  </si>
  <si>
    <t>SP-210542</t>
  </si>
  <si>
    <t>SP-210543</t>
  </si>
  <si>
    <t>SP-210544</t>
  </si>
  <si>
    <t>Agenda &amp; Procedures &amp; Time Schedule for TSG SA#92-e</t>
  </si>
  <si>
    <t>Draft report of TSG SA meeting #91E</t>
  </si>
  <si>
    <t>Draft report of TSG SA meeting #91E for approval</t>
  </si>
  <si>
    <t>SP-92E</t>
  </si>
  <si>
    <t>Wednesday 09 June 2021 (23:59 UTC)</t>
  </si>
  <si>
    <t>09/06/2021: 01:00</t>
  </si>
  <si>
    <t>TD Requests:    Wednesday 09 June 2021 (23:59 UTC)</t>
  </si>
  <si>
    <t>TD Submission: Wednesday 09 June 2021 (23:59 UTC)</t>
  </si>
  <si>
    <t>C:\Meetings\TSG\TSGs_92E_Electronic_2021_06\_Orig_Fmt</t>
  </si>
  <si>
    <t>C:\Meetings\TSG\TSGs_92E_Electronic_2021_06\Docs</t>
  </si>
  <si>
    <t>C:\Meetings\TSG\TSGs_92E_Electronic_2021_06\CRs</t>
  </si>
  <si>
    <t>C:\Meetings\TSG\TSGs_91E_Electronic\TSG_SA_91E\CRs</t>
  </si>
  <si>
    <t>TD Requests:    Thursday 18 March 2021 (23:59 UTC)</t>
  </si>
  <si>
    <t>TD Submission: Thursday 18 March 2021 (23:59 UTC)</t>
  </si>
  <si>
    <t>LS on IALA contribution on International Mobile Telecommunications in the Maritime Domain</t>
  </si>
  <si>
    <t>To: IALA. Attachments: ENAV27-12.2.6 IMT input- IALA-IMO_ITU-EG-vs3_ 3GPP feedbacks.doc</t>
  </si>
  <si>
    <t>TSG SA would like to thank the IALA Secretariat for the request to provide 3GPP feedback on the IALA contribution scheduled to be submitted to the IMO/ITU EG 16 meeting. The Release 17 timeline was confirmed at TSG SA#90e plenary in December 2020 and Release 17 is scheduled to be completed by March 2022, which is later than originally planned due to the impact of COVID-19. It is recommended that IALA describe the exact timeline of Release 17 standardization completion in the contribution. 3GPP feedback is included in the attached document with revision marks. Action: Please take the above into account to revise the IALA document before submitting it to the IMO/ITU EG 16 meeting.</t>
  </si>
  <si>
    <t>Hyounhee KOO</t>
  </si>
  <si>
    <t>Revised to SP-210278</t>
  </si>
  <si>
    <t>Revision of SP-210277. e-mail approved before meeting. Approved</t>
  </si>
  <si>
    <t>ITU-T Study Group 11 would like to thank SA WG2 for their liaison statements (SA WG2-S2-210310 | SG11-TD1582/GEN), sharing 3GPP deliverables related to the new initiated draft Recommendation ITU-T Q.Sig_Req_ETS_IMS_roaming 'Signalling requirements for emergency telecommunication service in IMS roaming environment'. At the ITU-T SG11 meeting (virtual, 17-26 March 2021), Q3/11 agreed that overlapping with the 3GPP work should be avoided and the relevant specifications of 3GPP should be considered and included in the Reference section of Q.Sig_Req_ETS_IMS_roaming. Draft Recommendation ITU-T Q.Sig_Req_ETS_IMS_roaming will focus on addressing the deployment aspect requirements received from ITU-T members with consideration of the deliverables developed by 3GPP. ITU-T SG11 will keep SA WG2 and ITU-T SG2 informed on the progress of this draft Recommendation.</t>
  </si>
  <si>
    <t>5GAA thanks ETSI TC ITS for the invitation to comment on draft TR 103 439. Please see 5GAA's comments on the attachments.</t>
  </si>
  <si>
    <t>Overall Description: GSMA 5GJA would like to thank SA WG5 for their 'LS on Network Slice EE KPIs' and 'S5-206370: Rel-17 CR TS 28.554 Add EE KPI for network slice types'. GSMA 5GJA has considered the latest update on Energy efficiency KPI provided by SA WG5 and in 5GJA#16 approved a CR that updates Energy efficiency attribute in NG.116 clause 3.4.7 according to the 3GPP TS 28.554. GSMA 5GJA would like to inform SA WG5 that once the change is approved by the plenary, it will be published in NG.116 v5.0 in May 2021.</t>
  </si>
  <si>
    <t>ETSI ISG MEC thanks GSMA OPG for the LS and the information thereof, about the progress in the Permanent Reference Document (PRD). ETSI ISG MEC acknowledges the need of collaboration between organizations to achieve a common goal and understands the mapping of the interfaces as a general base for it. ETSI ISG MEC confirms its interest in ensuring alignment and avoiding duplication between organizations to develop the Operator Platform concept. ETSI ISG MEC is willing to take responsibility in hosting the North Bound Interface (NBI) solution fulfilling the industry's needs and requirements. ETSI ISG MEC is flexible and open to consider any additional work and enhance their current solution offering based on requirements identified by GSMA OPG or other industry collaboration partners. ETSI ISG MEC has taken into account East West Bound Interface (EWBI) with its Inter-MEC Systems study item (MEC 035) and work is ongoing on normative specification for inter systems federation based on the study's findings. ETSI ISG MEC is also looking forward to the proposed multi-party discussion organized by GSMA OPG on the collaboration model and on defining potential next steps.</t>
  </si>
  <si>
    <t>RAN WG2 thanks SA WG1 for their LS informing RAN WG2 that SA WG1 'sees the need to introduce support of PWS over SNPN in Rel-17.' RAN WG2 has discussed relevant specification impact, as requested by SA WG1. RAN WG2 understanding is that support of PWS over SNPN is feasible in Rel-17 and minimal impact to the RAN WG2 specifications is foreseen.</t>
  </si>
  <si>
    <t>TSG RAN has discussed the possibility of implementing support for the enhancements of QoE management functionality in LTE and concluded that it will not be part of Release 17.</t>
  </si>
  <si>
    <t>TSG RAN would like to thank ITU-R Working Party 4B, for the incoming liaison (LS in) RP-210219 (1st March 2021), on the integration of satellite solutions into 5G networks and in particular its request 'to include a more detailed description on its activities'. In relation to the above, TSG RAN has started a Rel-17 Work Item 'NR-NTN-solutions' [1] which is defining NR enhancements to support non-terrestrial networks. For the most accurate description, the most current version of the Work Item Description (WID) is attached for ITU-R Working Party 4B's information. It should be noted that the WID may be subject to change based on further discussion in TSG RAN and the latest WID is always available from this link: https://portal.3gpp.org/desktopmodules/WorkItem/WorkItemDetails.aspx?workitemId=860046 .</t>
  </si>
  <si>
    <t>SA WG2 thanks SA WG1 for the LS on support of PWS over SNPN. SA WG2 is not impacted by the stage-2 work on PWS and does not expect any impact on specifications under its responsibility. Action: SA WG2 asks recipient groups to take the above information into account</t>
  </si>
  <si>
    <t>To: SA WG2. CC: TSG SA, SA WG6, TSG CT</t>
  </si>
  <si>
    <t>To: ETSI TC ITS, ETSI STF585. CC: TSG RAN, TSG SA, SAE V2X, C-SAE, CITS</t>
  </si>
  <si>
    <t>To: SA WG1, SA WG2, SA WG3, SA WG6. CC: TSG SA, SA WG5, CT WG3, ETG, IEC TC 65, IEEE 802.1, oneM2M TP, OPC Foundation, PI</t>
  </si>
  <si>
    <t>To: SA WG5. CC: TSG SA</t>
  </si>
  <si>
    <t xml:space="preserve">To: TSG RAN, TSG SA, IEEE, SAE V2X, C-SAE, ISO/CEN . . .. CC: </t>
  </si>
  <si>
    <t>To: GSMA OPG. CC: TSG SA, SA WG2, SA WG5, SA WG6, ETSI ISG NFV</t>
  </si>
  <si>
    <t>To: ETSI ISG MEC, TSG SA, SA WG2, SA WG5, SA WG6. CC: ETSI ISG NFV</t>
  </si>
  <si>
    <t>To: ITU-T Study Group 2. CC: SA WG3LI, RAN WG2, SA WG2, SA WG1, TSG SA, TSG CT</t>
  </si>
  <si>
    <t>To: SA WG1. CC: SA WG3, TSG RAN, TSG CT, TSG SA, RAN WG3, CT WG1, SA WG2</t>
  </si>
  <si>
    <t>To: SA WG5, SA WG4. CC: TSG SA, RAN WG2, RAN WG3</t>
  </si>
  <si>
    <t>To: ITUR WP4B. CC: TSG SA, ITUR WP5D</t>
  </si>
  <si>
    <t xml:space="preserve">To: SA WG1, CT WG1, RAN WG2, RAN WG3, SA, CT, RAN, SA WG3. CC: </t>
  </si>
  <si>
    <t>To: SA WG1. CC: SA WG6, RAN WG1, SA WG2, TSG SA</t>
  </si>
  <si>
    <t>To: GSMA OPG. CC: TSG SA, SA WG2, SA WG5, ETSI ISG MEC, ETSI ISG NFV</t>
  </si>
  <si>
    <t>To: TSG SA, SA WG2, SA WG5. CC: SA WG3</t>
  </si>
  <si>
    <t>LS from ITU-T SG11: LS/r on draft Recommendation ITU-T Q.Sig_Req_ETS_IMS_roaming 'Signalling requirements for emergency telecommunication service in IMS roaming environment' (S2-210310)</t>
  </si>
  <si>
    <t>ITU-T SG11 (SG11-LS178)</t>
  </si>
  <si>
    <t>Andrey Kucheryavy</t>
  </si>
  <si>
    <t xml:space="preserve">LS from 5GAA WG4: LS on MCO TR 103 439 </t>
  </si>
  <si>
    <t>5GAA WG4 (S-210046)</t>
  </si>
  <si>
    <t>Markus Dominik Mueck</t>
  </si>
  <si>
    <t xml:space="preserve">LS from 5G-ACIA: 5G capabilities exposure for factories of the future - revised    </t>
  </si>
  <si>
    <t>5G-ACIA (5G-ACIA_LS_3GPP_Exposure_18032021)</t>
  </si>
  <si>
    <t>5G-ACIA published a white paper in June 2020 on the exposed 5G capabilities that are needed by factory operators to manage and maintain industrial 5G devices and 5G Non-Public Networks (NPN) in a simple and efficient manner. That white paper has now been enhanced to include additional capabilities and some clarification to the capabilities and functions from the previous version of the white paper. In particular, device-centric requirements have been clarified and a few new ones added in accordance with SA WG1 requirements of Release 17. Concerning net-work-centric requirements, network monitoring have been detailed in the Annex of the white paper. Also, the Annex now lists parameters for QoS monitoring. Since 5G-ACIA believes that these service exposure requirements are valuable to be considered in ongoing work in 3GPP, we would like to make this new white paper availa-ble to you: - White paper title: Exposure of 5G capabilities for connected industries and automa-tion applications - Link www.5g-acia.org/publications - PDF copy: attached to this liaison statement 5G-ACIA would be eager to receive 3GPP's feedback on these new exposure interface requirements and related Stage-2 and Stage-3 work.</t>
  </si>
  <si>
    <t>Andreas Mueller</t>
  </si>
  <si>
    <t>LS from GSMA 5GJA: LS reply to 3GPP SA5 on Network Slice EE KPIs</t>
  </si>
  <si>
    <t>GSMA 5GJA (5GJA16_121)</t>
  </si>
  <si>
    <t>Sandra Ondrusova</t>
  </si>
  <si>
    <t>LS from ETSI TC ITS STF 585: Open contribution or Review of Final Multi-Channel Operations study results, Final Draft ETSI TR 103 439 from ETSI TC ITS - 'Intelligent Transport Systems (ITS); Multi-Channel Operation Study; Release 2'</t>
  </si>
  <si>
    <t>ETSI TC ITS STF 585 (ITS(21)042012r2)</t>
  </si>
  <si>
    <t>The ETSI Specialist Task Force (STF) 585 is responsible for the 'Specifications of a Multi-Channel Operational (MCO) concept and related specifications' within the domain of Intelligent Transportation Systems. The STF started its work in April 2020 under the guidance of ETSI TC ITS WG2 (Architecture and Cross Layer Working Group). The STF 585 is responsible for the development of six MCO related deliverables (table below) within the coming 2 years. {. . .} The first deliverable D1 (TR 103 489) is an informative document aiming at studying the MCO concept and related requirements. This deliverable is very important since the normative work (deliverables D2 to D6) will be based on the outcome of this study. The work is realized in two phases from which the first phase provided a stable draft of the TR 103 439 identifying the requirements, while the current draft includes also the MCO concept. The report is ready for acceptance and open for a last review by all interested parties. In this second phase it is the intention to receive comments related to the MCO concept before a final version will be proposed to ETSI TC ITS for approval and subsequent publication. For the other deliverables we expect to follow a similar approach allowing external parties to provide their feedback. Actions: ETSI TC ITS kindly asks the recipients and their members to review this new draft of TR 103 439 and to provide feedback and comments on its content till 20 April 2021. You can submit and send your contributions to: Andrea.Lorelli@etsi.org. The STF 585 expert team will review and consolidate the received comments. It is up to the team to decide if and how to incorporate received feedback into the deliverable. Upon request, STF 585 will provide feedback on the decision implemented for each of the comments..</t>
  </si>
  <si>
    <t>Paul Spaanderman</t>
  </si>
  <si>
    <t>LS from ETSI ISG MEC: LS reply to GSMA Operator Platform Group on edge computing definition and integration</t>
  </si>
  <si>
    <t>ETSI ISG MEC (MEC(21)000164r3)</t>
  </si>
  <si>
    <t>Dario Sabella</t>
  </si>
  <si>
    <t>LS from GSMA OPG: LS from GSMA Operator Platform Group on edge computing definition and integration</t>
  </si>
  <si>
    <t>GSMA OPG (OPG_52_Doc_03)</t>
  </si>
  <si>
    <t>1 Introduction The GSMA, one of the Market Representation Partners of 3GPP and participant of ETSI ISG MEC, has launched a project, Operator Platform, to define a platform to expose and monetize network and services capabilities such as edge computing, network slicing or IP COMs. The first focus set for this activity is to define architectural requirements and concept for Telco Edge Cloud. After having issued a white paper to outline a common concept agreed among operators, Operator Platform Group has been created to define architectural capabilities required to achieve the agreed objective and identify the actions to be taken by the industry to ensure a full standardisation and development of the operator platform. 2 Discussion The whitepaper's [3] intention is aiming all the Industry, including operators, vendors, OEMs and service providers, to define a common solution for network and services capability exposure. As a first phase, GSMA is drafting a PRD (Permanent Reference Document) that will provide an end-to-end (E2E) definition of the Operator Platform for edge computing support allowing the GSMA to ensure delivery of this E2E vision across the Industry and the different SDOs. {. . .}</t>
  </si>
  <si>
    <t>Jorge Garcia Hospital</t>
  </si>
  <si>
    <t>LS from WBA PMO: Liaison Statement on 5G &amp; Wi-Fi RAN Convergence to TSG SA</t>
  </si>
  <si>
    <t>WBA PMO (WBA Liaison Statement on 5G  Wi-Fi RAN Convergence)</t>
  </si>
  <si>
    <t>Dear TSG SA Chair Georg Mayer, and SA WG2 Chair Puneet Jain, WBA thanks TSG SA for ongoing work regarding WLAN integration into 3GPP 5G systems in the Release 16 and Release 17. The WBA 5G Work Group has been looking into 5G and Wi-Fi RAN convergence topic for over 2 years. WBA published phase 1 analysis on this topic jointly with the NGMN as part of a RAN Convergence Paper published in September 2019. During 2020, WBA Members approved the creation of a phase 2 project to conduct further in-depth analysis on 5G &amp; Wi-Fi RAN Convergence (https://wballiance.com/5g-wi-fi-ran-convergence-global-architecture-policy). The WBA 5G Work Group has now concluded the phase 2 of the project in the form of a whitepaper titled '5G and Wi-Fi RAN Convergence - Aligning the Industry on Opportunities and Challenges', identifying potential challenges and gaps related to providing end-to-end 5G services using both 5G and Wi-Fi accesses. {. . .} Specific ask: Today it is possible that 5G services may be realized over WLAN, however these services may be enhanced by adding some standard based solutions for the challenges identified in the 5G and Wi_x0002_Fi RAN Convergence paper. As a result, we believe close cooperation with the industry and standard bodies is key, and we will be looking to receive any feedback on the challenges identified in the paper related to the 5G and Wi-Fi convergence, pertaining to the current scope of work of your organization.</t>
  </si>
  <si>
    <t>Nigel Bird</t>
  </si>
  <si>
    <t>LS from CT WG1: LS to ITU-T on extraterritorial use of MCC+MNC for satellite networks</t>
  </si>
  <si>
    <t>CT WG1 (C1-212539)</t>
  </si>
  <si>
    <t>5GSAT_ARCH-CT</t>
  </si>
  <si>
    <t>3GPP is working on the integration of satellite access into 5G core network architecture. In relation to the related study on PLMN selection for satellite networks, CT WG1 group seeks clarification on the extraterritorial use of MCC+MNC for a satellite deployment scenario in Figure 1. In this scenario, PLMN X operates a satellite network out of Country A but the intention is also to provide service in parts of Country B and Country C. This is not a cross-border leakage scenario. {. . .}</t>
  </si>
  <si>
    <t>Amer Catovic</t>
  </si>
  <si>
    <t>Reply LS on support of PWS over SNPN</t>
  </si>
  <si>
    <t>RAN WG2 (R2-2104640)</t>
  </si>
  <si>
    <t>NG_RAN_PRN_enh-Core</t>
  </si>
  <si>
    <t>Ozcan Ozturk</t>
  </si>
  <si>
    <t>LS from TSG RAN: Reply LS on QoE Measurement Collection for LTE</t>
  </si>
  <si>
    <t>TSG RAN (RP-210922)</t>
  </si>
  <si>
    <t>Mats Folke</t>
  </si>
  <si>
    <t>LS from TSG RAN:  Liaison to ITU-R WP4B on the integration of satellite solutions into 5G networks</t>
  </si>
  <si>
    <t>TSG RAN (RP-210924)</t>
  </si>
  <si>
    <t>Nicolas Chuberre</t>
  </si>
  <si>
    <t>LS from SA WG2: Reply LS on support of PWS over SNPN</t>
  </si>
  <si>
    <t>SA WG2 (S2-2102963)</t>
  </si>
  <si>
    <t>LS on Media-Related Services and Requirements</t>
  </si>
  <si>
    <t>SA WG4 (S4-210680)</t>
  </si>
  <si>
    <t>SA WG4 has recently updated its Terms of References (SP-200929) to address new developments in the media industry. The ToR includes responsibilities, among others, on supporting other 3GPP groups on media related matters both for operator and third-party services concerning QoS parameters, traffic characteristics and other system implications. In addition, SA WG4 is regularly consulted through LSs for example from SA WG1, SA WG2 and RAN WG1 to support their work on defining service requirements, specifying 5QIs for new types of services, or supporting the evaluation of radio enhancements, in particular related to media and XR services. Some of the requests are related to exact bitrates in uplink and downlink of such services, delay and latency requirements, detailed traffic characteristics, statistical models, KPIs and quality criteria, etc. While SA WG4 generally has a broad pool of experts on media related topics, responding to such requests in a short amount of time is basically infeasible and may also lead to lower quality or non-satisfying responses. Based on this, SA WG4 is interested to improve the support and guide other 3GPP groups on such matters. However, in order to prepare and allocate sufficient time in SA WG4 for related media matters, we kindly ask SA WG1, when approving new work in SA WG1 related to media, to explicitly tag any needed media related support in the appropriate WID Clause 8 'Aspects that involve other WGs'. We also would like to invite SA WG1, when appropriate in the course of a Study or Work Item related to media, to liaise with SA WG4 as early as possible. A possible approach is provided in the SA WG4 agreed document S4-210279 for SA WG1's information. Other approaches may be considered as well. SA WG4 appreciates your support on this matter.</t>
  </si>
  <si>
    <t>LS from SA WG6: Reply LS on Edge computing definition and integration</t>
  </si>
  <si>
    <t>SA WG6 (S6-210976)</t>
  </si>
  <si>
    <t>SA WG6 thanks GSMA OPG for sharing 'OP Roles and Interfaces Reference Architecture' and welcomes the agreement on the interface mapping. In context to the 3GPP EDGEAPP, SA WG6 would like to draw GSMA OPG's attention to Annex D of TS 23.558, which provides a high-level relationship between the EDGEAPP architecture with the Operator Platform's reference architecture. With regards to the proposed workshop, SA WG6 is very positive, and seeks more details on the format of workshop e.g. will the workshop invite be limited to GSMA OPG, ETSI ISG MEC and 3GPP leadership or it is intended to be open to all interested member companies to participate, the expected timelines, etc. SA WG6 also believes that co-ordination at 3GPP-level i.e. across SA WG6, SA WG2, SA WG5 and TSG SA may be required, in order to effectively respond on behalf of 3GPP to the actions from GSMA OP, especially that relate to the work split, governance and collaboration model between 3GPP, GSMA OPG and ETSI ISG MEC.</t>
  </si>
  <si>
    <t>LS from SA WG6: 3GPP Edge Computing coordination</t>
  </si>
  <si>
    <t>SA WG6 (S6-2109783)</t>
  </si>
  <si>
    <t>SA WG6 would like to bring to the attention of SA, the incoming LS from GSMA Operator Platform Group (OPG) in S6-210744, in which GSMA OPG shares their architecture and GSMA OPG's agreement on the interface mapping with 3GPP and ETSI ISG MEC. In this context, SA WG6 in their brief reply LS (S6-210871_RevX) has confirmed their interest to the GSMA initiative to support the alignment of SA WG6 EDGEAPP and the GSMA OP architecture. While some aspects of the agreement on the interface mapping from GSMA OPG directly relate to SA WG6 EDGEAPP architecture (indicated below), SA WG6 believes certain aspects may fall within the scope of SA WG2 and SA WG5. SA WG6 would like to therefore, request SA to coordinate the technical inputs within 3GPP and liaise with GSMA OP including the aspects that relate to the governance and collaboration model for a multi-party alignment effort involving 3GPP, GSMA OPG and ETSI ISG MEC. SA WG6 would like to confirm the following on the interface mapping from GSMA: - UNI: EDGE-1 and EDGE-4 interfaces, between the Edge Enabler Client (EEC) and the Edge Enabler Server (EES) and the Edge Configuration Server (ECS) respectively, can support the requirements of the UNI interface. - SBI-NR: EDGE-2, EDGE-7 and EDGE-8 interfaces, providing access to the 3GPP core network capabilities and services to the EES, the Edge Application Server (EAS) and the ECS respectively, can support the requirements of the SBI-NR interface. - EWBI: EDGE-9 interface, allowing the edge enabler layer interconnection within an ECSP domain and between different ECSP domains e.g. between operator platforms, can support some requirements of EWBI interface. Further, SA WG6 intends to enhance the EDGEAPP architecture with services such as support for roaming in future releases of the work. - NBI: EDGE-3 interface, exposing the capabilities of EES to the EASs, can support some requirements of the NBI interface. EDGE-3 also supports 3GPP's Common API Framework (CAPIF) for API discovery and API invoker's authentication and authorization for API invocation. Above mapping is also captured in Annex D of TS 23.558. SA WG6 EDGEAPP also supports deployments of 3GPP's Service Enabler Architecture Layer (SEAL) allowing ease of vertical application's developments and deployments over Edge. SA WG6 kindly requests SA to include these interface mapping details, along with other such details if provided by SA WG2 and SA WG5, in their communication with GSMA OPG. Action: SA WG6 kindly requests SA to take the above information and liaise with GSMA OPG with coordinated inputs from SA WG6, SA WG2 and SA WG5, including the aspects that relate to the governance and collaboration model for a multi-party alignment effort involving 3GPP, GSMA OPG and ETSI ISG MEC.</t>
  </si>
  <si>
    <t>Tuesday, 15 June 2021, 09:00 UTC</t>
  </si>
  <si>
    <t>Step 1: Latest 17:00 UTC on Friday 18 June 2021 Step 2: MCC/RAN/CT reporting on Monday 21 June 2021</t>
  </si>
  <si>
    <t>5GAA WG4 thanks TSG SA for their LS on the support for eCall over IMS over SNPN. 5GAA WG4 has discussed the topic and concluded that due to the fact that eCall / eCall over IMS are only required for public mobile wireless communications networks (in 3GPP terms: 'PLMN'), there is no need to support eCall over IMS over SNPN. 5GAA thanks 3GPP for their continuous collaboration with 5GAA and looks forward to further cooperation.</t>
  </si>
  <si>
    <t>During the April/May 2021 meeting, Working Party 5A (WP 5A) considered a contribution proposing revisions of existing ITS related ITU-R Recommendation and Report to reflect recent developments. WP 5A has initiated revisions of Recommendation ITU-R M. 2121 'Harmonization of frequency bands for Intelligent Transport Systems in the mobile service' and Report ITU-R M.2444 'Examples of arrangements for Intelligent Transport Systems deployments under the mobile service'. WP 5A would like to invite ITS related External Organizations to provide updates to the information described in Recommendation ITU-R M. 2121 and Report ITU-R M.2444. The next WP 5A meeting is scheduled for 15-26 November 2021.</t>
  </si>
  <si>
    <t>At its May 2021 meeting, ITU-R Working Party 5A initiated work on a revision of Recommendation ITU-R M.1450-5, which provides the characteristics of broadband radio local area networks (RLANs) including technical parameters, and information on RLAN standards and operational characteristics. Basic characteristics of broadband RLANs and general guidance for their system design are also addressed. These specific standards are composed of common specifications developed by standards development organizations (SDOs). Working Party 5A kindly invites external organizations to provide updated and/or new material, and any other relevant information, for the draft revision of Recommendation ITU R M.1450-5. Also, please indicate if any of the standards in Recommendation ITU-R M.1450-5 could be removed from the next revision should any of them have fallen into disuse. The next meeting of Working Party 5A is scheduled for 15-26 November 2021 and the deadline for submission of contributions is 1600 hours UTC, 8 November 2021.</t>
  </si>
  <si>
    <t>At its May 2021 meeting, ITU-R Working Party 5A initiated work on a revision of Recommendation ITU-R M.1801-2, which recommends specific standards for broadband wireless access in the mobile service. These specific standards are composed of common specifications developed by standards development organizations (SDOs). The Recommendation provides a high-level description of the various standards contained therein, with some technical characteristics and their values being summarized in the form of a table. In that regard ITU-R Working Party 5A kindly invites external organizations to provide updated and/or new material, and any other relevant information, for the draft revision of Recommendation ITU R M.1801-2. Also, please indicate if any of the standards in Recommendation ITU-R M.1801-2 could be removed from the next revision should any of them have fallen into disuse. The next meeting of Working Party 5A is scheduled for 15-26 November 2021 and the deadline for submission of contributions is 1600 hours UTC, 8 November 2021.</t>
  </si>
  <si>
    <t>To: TSG SA. CC: SA WG1, TSG RAN, TSG CT</t>
  </si>
  <si>
    <t xml:space="preserve">To: EXTERNAL ITS ORGANIZATIONS. CC: </t>
  </si>
  <si>
    <t xml:space="preserve">To: BWA &amp; RLAN EXTERNAL ORGANIZATIONS. CC: </t>
  </si>
  <si>
    <t xml:space="preserve">LS from 5GAA WG4: answer LS on support eCall over IMS over 3GPP SNPN </t>
  </si>
  <si>
    <t>5GAA WG4 (5GAA_S-210049)</t>
  </si>
  <si>
    <t>Axel Klatt</t>
  </si>
  <si>
    <t>Ls from ITU-R WP5A: LIAISON STATEMENT TO EXTERNAL ITS ORGANIZATIONS:  Intelligent Transport Systems</t>
  </si>
  <si>
    <t>ITU-R WP5A (R19-WP5A-210428-TD-0097)</t>
  </si>
  <si>
    <t>Uwe Loewenstein</t>
  </si>
  <si>
    <t>LS from ITU-R WP5A: REQUEST FOR INPUT FOR A DRAFT REVISION OF RECOMMENDATION ITU-R M.1450-5: Characteristics of broadband radio local area networks</t>
  </si>
  <si>
    <t>ITU-R WP5A (R19-WP5A-210428-TD-0132)</t>
  </si>
  <si>
    <t>LS from ITU-R WP5A: REQUEST FOR INPUT FOR A DRAFT REVISION OF RECOMMENDATION ITU-R M.1801-2: Radio interface standards for broadband wireless access systems, including mobile and nomadic applications in the mobile service</t>
  </si>
  <si>
    <t>ITU-R WP5A (R19-WP5A-210428-TD-0135)</t>
  </si>
  <si>
    <t>LS from SMPTE 32NF Technology Committee: PTP device monitoring Public Committee Draft</t>
  </si>
  <si>
    <t>SMPTE 32NF Technology Committee (SLC04-smpte-to-3GPP-PCD-RP2059-15-2021-04-2)</t>
  </si>
  <si>
    <t>Dear 3GPP Liaison Officer, The SMPTE Drafting Group on PTP monitoring (TC-32NF-80 DG on ST 2059-2 PTP Device Monitoring) is developing an engineering document that will provide guidance on implementing PTP monitoring into professional media equipment. The group designed a YANG Data Model based upon IETF RFC 8575 and extended the work to include additional containers covering further parameters that provide further information related to time transfer in an extended ecosystem. This work, SMPTE RP 2059-15, is currently in Public Committee Draft (PCD) and therefore publicly accessible online at the following location: https://github.com/SMPTE/rp2059-15 To finalize RP 2059-15, SMPTE is seeking feedback on the proposed data model in order to ensure it will match industry expectations in terms of capabilities and usability across a number of use cases. SMPTE would appreciate feedback on the proposed PTP monitoring YANG data model, from 3GPP and its membership, via the GitHub tools, conventional correspondence, and the online survey available at the following location: https://www.surveymonkey.com/r/29GGT87 Please send conventional correspondence to svp@smpte.org with cc: to liaisons-chair@smpte.org. Many thanks &amp; best regards, Bruce Devlin</t>
  </si>
  <si>
    <t>Bruce Devlin</t>
  </si>
  <si>
    <t>To: 3GPP</t>
  </si>
  <si>
    <t>(will be handled on Monday 21 June)</t>
  </si>
  <si>
    <t>(will be handled on Monday 21 June in separate call)</t>
  </si>
  <si>
    <t>SA WG2 thanks CT WG1 for the LS [S2-2103748/ C1-212598] on the conclusion of FS_MINT-CT. SA WG2 has discussed the interim conclusions of TR 24.811 v1.1.0 in their SA WG2#145E meeting. SA WG2 agreed that the SA WG2 specification would be expected to be updated based on the final conclusion when the CT WG1 study is completed. To align with the final conclusion of FS_MINT-CT, SA WG2 will update the SA WG2 specifications using WI code of MINT-CT in 3Q 2021. Action: SA WG2 asks CT WG1 and SA to take the information above into account.</t>
  </si>
  <si>
    <t>To: SA WG4. CC: TSG SA, SA WG2, RAN WG1, SA WG6</t>
  </si>
  <si>
    <t xml:space="preserve">To: CT WG1, TSG SA. CC: </t>
  </si>
  <si>
    <t>Lawful Interception Rel-18</t>
  </si>
  <si>
    <t>LS from SA WG1: LS Response on Media-Related Services and Requirements</t>
  </si>
  <si>
    <t>SA WG1 (S1-211364)</t>
  </si>
  <si>
    <t>Rel-8</t>
  </si>
  <si>
    <t>SA WG1 thanks SA WG4 for LS on Media-Related Services and Requirements. About SA WG1 Rel-18 ongoing media-related studies, use cases and potential requirements can be found in the following TRs: - TR 22.847 'Study on supporting tactile and multi-modality communication services' - TR 22.873 'Study on evolution of the IP Multimedia Subsystem (IMS) multimedia telephony service' - TR 22.874 'Study on traffic characteristics and performance requirements for AI/ML model transfer' For any further updates on these studies and subsequent normative work, please refer to the latest 3GPP Work Plan (available at ftp://ftp.3gpp.org/Information/WORK_PLAN.) , and the SA WG1 chair reports to SA plenary. SA WG1 would like to kindly remind SA WG4 that Rel-18 Stage-1work is planned to be completed by December 2021 (80% ready by September).</t>
  </si>
  <si>
    <t>Xiaonan Shi</t>
  </si>
  <si>
    <t>LS from SA WG2: Reply LS on the conclusion of FS_MINT-CT</t>
  </si>
  <si>
    <t>SA WG2 (S2-2104994)</t>
  </si>
  <si>
    <t>FS_MINT-CT</t>
  </si>
  <si>
    <t>Hyunsook Kim</t>
  </si>
  <si>
    <t>Replacing 'Chairman' by 'Chair'</t>
  </si>
  <si>
    <t>MCC (Specifications manager)</t>
  </si>
  <si>
    <t>17.1.0</t>
  </si>
  <si>
    <t>Rel-17 CR TS 28.541 Add Energy efficiency attribute</t>
  </si>
  <si>
    <t>28.541</t>
  </si>
  <si>
    <t>17.2.1</t>
  </si>
  <si>
    <t>Steve Tsang kwong u</t>
  </si>
  <si>
    <t>Cleanup of CR procedures</t>
  </si>
  <si>
    <t>SA WG2 Status report</t>
  </si>
  <si>
    <t>SA WG2 Status report to TSG SA#92-e</t>
  </si>
  <si>
    <t>WI EXCEPTION REQUEST</t>
  </si>
  <si>
    <t>Rel-17 Work Item Exception for eV2XARC_Ph2</t>
  </si>
  <si>
    <t>eV2XARC_Ph2</t>
  </si>
  <si>
    <t>Rel-17 Work Item Exception for eNPN</t>
  </si>
  <si>
    <t>Rel-17 Work Item Exception for MUSIM</t>
  </si>
  <si>
    <t>Rel-17 Work Item Exception for IIoT</t>
  </si>
  <si>
    <t>Rel-17 Work Item Exception for eEDGE_5GC</t>
  </si>
  <si>
    <t>Rel-17 Work Item Exception for eNS_Ph2</t>
  </si>
  <si>
    <t>Rel-17 Work Item Exception for 5G_ProSe</t>
  </si>
  <si>
    <t>Rel-17 Work Item Exception for 5G_eLCS_ph2</t>
  </si>
  <si>
    <t>5G_eLCS_ph2</t>
  </si>
  <si>
    <t>Rel-17 Work Item Exception for eNA_Ph2</t>
  </si>
  <si>
    <t>eNA_Ph2</t>
  </si>
  <si>
    <t>Rel-17 Work Item Exception for 5GSAT_ARCH</t>
  </si>
  <si>
    <t>Rel-17 Work Item Exception for ID_UAS</t>
  </si>
  <si>
    <t>Rel-17 Work Item Exception for 5MBS</t>
  </si>
  <si>
    <t>5MBS</t>
  </si>
  <si>
    <t>CRs subject to Working agreement #40</t>
  </si>
  <si>
    <t>CRs to 23.502, 23.503 (Rel-15, Rel-16, Rel-17; 5GS_Ph1)</t>
  </si>
  <si>
    <t>CRs to 23.273 (Rel-16; 5G_eLCS)</t>
  </si>
  <si>
    <t>CRs to 23.502 (Rel-16, Rel-17; 5GS_Ph1, TEI16)</t>
  </si>
  <si>
    <t>CRs to 23.501, 23.502 (Rel-16, Rel-17; 5G_CIoT)</t>
  </si>
  <si>
    <t>CRs to 23.501, 23.502, 23.503 (Rel-16, Rel-17; 5G_URLLC)</t>
  </si>
  <si>
    <t>CRs to 23.216, 23.288, 23.501, 23.502 (Rel-16, Rel-17; 5GS_Ph1, TEI16)</t>
  </si>
  <si>
    <t>23.216</t>
  </si>
  <si>
    <t>CRs to 23.501, 23.502 (Rel-16, Rel-17; 5WWC)</t>
  </si>
  <si>
    <t>CRs to 23.288, 23.502, 23.503 (Rel-16, Rel-17; eNA)</t>
  </si>
  <si>
    <t>CRs to 23.502 (Rel-16, Rel-17; eNS, ETSUN)</t>
  </si>
  <si>
    <t>CRs to 23.501 (Rel-16, Rel-17; RACS)</t>
  </si>
  <si>
    <t>CRs to 23.501, 23.502 (Rel-17; 5G_AIS)</t>
  </si>
  <si>
    <t>CRs to 23,273, 23.502 (Rel-17; 5G_eLCS_ph2)</t>
  </si>
  <si>
    <t>CRs to 23,501, 23.502, 23.503 (Rel-17; 5G_ProSe)</t>
  </si>
  <si>
    <t>CRs to 23,501, 23.502, 23.503, 23.682 (Rel-17; TEI17)</t>
  </si>
  <si>
    <t>CRs to 23.167, 23.501, 23.502, 23.503 (Rel-17; 5GSAT_ARCH)</t>
  </si>
  <si>
    <t>CRs to 23.501, 23.502 (Rel-17; 5MBS)</t>
  </si>
  <si>
    <t>CRs to 23.316, 23.501, 23.502, 23.503 (Rel-17; ATSSS_Ph2)</t>
  </si>
  <si>
    <t>23.316</t>
  </si>
  <si>
    <t>CRs to 23.214, 23.501, 23.502 (Rel-17; BEPoP, TEI17)</t>
  </si>
  <si>
    <t>23.214</t>
  </si>
  <si>
    <t>CRs to 23.501, 23.502, 23.503 (Rel-17; eEDGE_5GC)</t>
  </si>
  <si>
    <t>CRs to 23.288 (Rel-17; eNA_Ph2)</t>
  </si>
  <si>
    <t>CRs to 23.501 (Rel-17; eNA_Ph2)</t>
  </si>
  <si>
    <t>CRs to 23.502, 23.503 (Rel-17; eNA_Ph2)</t>
  </si>
  <si>
    <t>CRs to 23.167, 23.228, 23.501 (Rel-17; eNPN)</t>
  </si>
  <si>
    <t>CRs to 23.501, 23.502, 23.503 (Rel-17; eNPN)</t>
  </si>
  <si>
    <t>CRs to 23.501, 23.502 (Rel-17; eNS_Ph2)</t>
  </si>
  <si>
    <t>CRs to 23.502, 23.503 (Rel-17; eNS_Ph2)</t>
  </si>
  <si>
    <t>CRs to 23.287 (Rel-17; eV2XARC_Ph2)</t>
  </si>
  <si>
    <t>CR to 23.501 (Rel-17; ID_UAS)</t>
  </si>
  <si>
    <t>CRs to 23.203, 23.401, 23.501, 23.503 (Rel-17; MPS2)</t>
  </si>
  <si>
    <t>CRs to 23.401, 23.502 (Rel-17; MUSIM)</t>
  </si>
  <si>
    <t>CRs to 23.501, 23.502, 23.503, 23.682 (Rel-17; TEI17)</t>
  </si>
  <si>
    <t>Revised WID on Dynamic management of group-based event monitoring</t>
  </si>
  <si>
    <t>TEI17_GEM</t>
  </si>
  <si>
    <t>Presentation of TS 23.548 for information</t>
  </si>
  <si>
    <t>23.548</t>
  </si>
  <si>
    <t>23.256</t>
  </si>
  <si>
    <t>23.304</t>
  </si>
  <si>
    <t>23.247</t>
  </si>
  <si>
    <t>CRs to 23.501, 23.502, 23.503 (Rel-17; IIoT)</t>
  </si>
  <si>
    <t>CRs to 23.501, 23.502, 23.503: CRs which are expected to be updated or withdrawn by company contribution</t>
  </si>
  <si>
    <t>CRs to 23.501 (Rel-16, Rel-17; Vertical_LAN)</t>
  </si>
  <si>
    <t>CRs to 23.167 (Rel-16, Rel-17; EIEI, TEI16/TEI17)</t>
  </si>
  <si>
    <t>Presentation of TS 23.304: 'Proximity based Services (ProSe) in the 5G System (5GS)' for information</t>
  </si>
  <si>
    <t>Abstract of document: This document specifies the Stage 2 of the Proximity based Services (ProSe) features in 5GS.  The following topics in SP-210272 have been standardized:  - Support of PC5 Direct Discovery (including in-coverage and out-of-coverage cases). - Support of PC5 unicast, groupcast and broadcast modes communication (including in-coverage and out-of-coverage cases). - Support of PC5 Service Authorization and Policy/Parameter Provisioning. - Support of direct communication path selection between PC5 and Uu. - Support of Charging for PC5. - Support of Layer-3 and Layer-2 based UE-to-Network Relay (including QoS and service continuity aspects). Changes since last presentation to TSG SA: This is the first presentation to TSG SA. The TS is 85% complete. Outstanding Issues: - Define the identification of ProSe Services. - Identify the additional parameters for UE-to-Network Relay and Group Member discovery. - Mobility restriction for UE-to-Network Relay and Remote UE. - Re-use the existing mobility procedure to support switch between two indirect communication paths from one Layer-3 UE-to-Network Relay to another. - Layer-2 and Layer-3 UE-to-Network Relay Distinction for relay discovery procedure. - IPv6 Prefix Delegation function to support Layer-3 UE-to-Network Relay. - Further enhancements of traffic control and RSC determination by the Remote UE - Define conditions that would trigger L2 Connection Release procedure for UE-to-Network Relay operation. - The alignments with the security procedures via coordination with SA WG3. - The alignments with RAN WGs on RAN dependency issues. Contentious Issues: None.</t>
  </si>
  <si>
    <t>Presentation of TR 23.761: 'Study on system enablers for devices having multiple Universal Subscriber Identity Modules (USIM)' for approval to TSG</t>
  </si>
  <si>
    <t>Abstract of document: The scope of the Technical Report is to study system enhancements for EPS and 5GS to support service requirements for Multi-USIM devices documented in TS 22.101, 22.261 and 22.278. The following Key Issues have been prioritized for Rel-17 at TSG SA#86: Key Issue #1: Handling of Mobile Terminated service with Multi-USIM device. Key Issue #2: Enabling of Paging Reception for Multi-USIM Device. Key Issue #3: Coordinated leaving for Multi-USIM device. Changes since last presentation: The TR includes updated conclusions for all the Key Issues listed above. The TR has reached 100% completion status. Outstanding Issues: None. Contentious Issues: There is no conclusion in TR 23.761 on how to support paging reception for 5GS and/or whether it is needed.</t>
  </si>
  <si>
    <t>CRs to 23.502 (Rel-16, Rel-17; 5GS_Ph1, TEI16, TEI17)</t>
  </si>
  <si>
    <t>CRs to 23.502 (Rel-16, Rel-17; 5G_SRVCC, RACS)</t>
  </si>
  <si>
    <t>AF Session Setup and Update with Required QoS Procedure for Trusted Domain</t>
  </si>
  <si>
    <t>5G_AIS, IIoT</t>
  </si>
  <si>
    <t>Summary of change: The selected TSCTSF by the NEF includes the UE-DS-TT residence time and calculates the Requested PDB from the Requested 5GS delay. The TSCTSF generates the TSC Assistance Container and provides it to the PCF. The AF in the trusted domain can directly send the TSC QoS request to the TSCTSF to establish or update an AF session. The AF in the trusted domain can directly send the Non-TSC QoS request to the PCF to establish or update an AF session.</t>
  </si>
  <si>
    <t>Sebastian Speicher</t>
  </si>
  <si>
    <t>Clarification of applicability of port/bridge management information</t>
  </si>
  <si>
    <t>Summary of change: Clause 5.28.3.1 Remove Editor's note and clarify which PMIC/BMIC information applies to TSN AF case (i.e. when 5GS is integrated into an IEEE 802.1 TSN network using scheduled traffic operation as defined in IEEE 802.1Q clause 8.6.8.4)</t>
  </si>
  <si>
    <t>AF Influence enhancement for EAS IP replacement</t>
  </si>
  <si>
    <t>Intel, Lenovo, Tencent, Motorola Mobility, Huawei, HiSilicon</t>
  </si>
  <si>
    <t>Summary of change for TSG SA#92e: Fixing the source companies</t>
  </si>
  <si>
    <t>Saso Stojanovski</t>
  </si>
  <si>
    <t>SA WG4 Status report to TSG SA#92-e</t>
  </si>
  <si>
    <t>New WID on 5GMS AF Event Exposure (EVEX)</t>
  </si>
  <si>
    <t>New WID on Edge Extensions to the 5G Media Streaming Architecture (5GMS_EDGE)</t>
  </si>
  <si>
    <t>New WID on 5G Multicast-Broadcast User Service Architecture and related 5GMS Extensions (5MBUSA)</t>
  </si>
  <si>
    <t>Revised WID on 'Support of Immersive Teleconferencing and Telepresence for Remote Terminals' (ITT4RT; UID: 820003)</t>
  </si>
  <si>
    <t>Revised SID on Feasibility Study on 5G Video Codec Characteristics (FS_5GVideo; UID: 870011)</t>
  </si>
  <si>
    <t>TR 26.802 V2.0.0 titled, 'Multicast Architecture Enhancement for 5G Media Streaming' (Release 17)</t>
  </si>
  <si>
    <t>26.802</t>
  </si>
  <si>
    <t>TR 26.803 V2.0.0 titled, 'Study on 5G Media Streaming Extensions for Edge Processing' (Release 17)</t>
  </si>
  <si>
    <t>New WID on 8K Television over 5G (8K_TV_5G)</t>
  </si>
  <si>
    <t>Way Forward on PWS over NPN</t>
  </si>
  <si>
    <t>WID on PWS over NPN</t>
  </si>
  <si>
    <t>CR_22.261_Adding support of PWS over NPN</t>
  </si>
  <si>
    <t>17.6.0</t>
  </si>
  <si>
    <t>[DRAFT] LS-reply on PWS over NPN</t>
  </si>
  <si>
    <t>To: SA WG1, CT WG1, RAN WG2, RAN WG3, SA WG2, TSG RAN, TSG CT. CC: SA WG3</t>
  </si>
  <si>
    <t>New SID on Management Aspects of 5G Network Sharing</t>
  </si>
  <si>
    <t>New WID on Edge Computing Management</t>
  </si>
  <si>
    <t>Revised WID on N40 Interface Enhancements to Support GERAN and UTRAN</t>
  </si>
  <si>
    <t>New SID on Nchf charging service phase 2</t>
  </si>
  <si>
    <t>TR 28.814 'Study on enhancements of edge computing management'</t>
  </si>
  <si>
    <t>28.814</t>
  </si>
  <si>
    <t>FS_eEDGE_Mgt</t>
  </si>
  <si>
    <t>TR 28.813 'Study on new aspects of Energy Efficiency (EE) for 5G'</t>
  </si>
  <si>
    <t>28.813</t>
  </si>
  <si>
    <t>FS_EE5G</t>
  </si>
  <si>
    <t>TR 32.846 'Study on charging aspects of Proximity-based Services (ProSe) in 5GS'</t>
  </si>
  <si>
    <t>32.846</t>
  </si>
  <si>
    <t>TR 28.815 'Study on charging aspects of edge computing'</t>
  </si>
  <si>
    <t>28.815</t>
  </si>
  <si>
    <t>FS_EDGE_CH</t>
  </si>
  <si>
    <t>Rel-16 CRs on TEI batch1</t>
  </si>
  <si>
    <t>Rel-16 CRs on Methodology for 5G management specifications</t>
  </si>
  <si>
    <t>METHOGY</t>
  </si>
  <si>
    <t>Rel-16 CRs on TEI batch2</t>
  </si>
  <si>
    <t>New Study on Standardising Automated TLS Certificate Management in SBA</t>
  </si>
  <si>
    <t>New WID on Security enhancements for 5G multicast-broadcast services (5MBS)</t>
  </si>
  <si>
    <t>New WID on security for enhanced support of Industrial IoT</t>
  </si>
  <si>
    <t>New WID on Security Aspects of eNPN</t>
  </si>
  <si>
    <t>New WID on Security Aspects of Enhancement of Support for Edge Computing in 5GC</t>
  </si>
  <si>
    <t>New WID on TLS protocols profiles for AKMA</t>
  </si>
  <si>
    <t>New WID on Security aspects of Uncrewed Aerial Systems</t>
  </si>
  <si>
    <t>Work Item Exception sheet for BEST_5G Rel 17</t>
  </si>
  <si>
    <t>BEST_5G</t>
  </si>
  <si>
    <t>TS 33.521 '5G Security Assurance Specification (SCAS); Network Data Analytics Function (NWDAF)'</t>
  </si>
  <si>
    <t>33.521</t>
  </si>
  <si>
    <t>SCAS_5G_NWDAF</t>
  </si>
  <si>
    <t>TR 33.873 'Study on the security of the system enablers for devices having Multiple Universal Subscriber Identity Modules (MUSIM)'</t>
  </si>
  <si>
    <t>33.873</t>
  </si>
  <si>
    <t>FS_MUSIM_SEC</t>
  </si>
  <si>
    <t>TR 33.853 'Study on Key issues and potential solutions for integrity protection of the User Plane (UP)'</t>
  </si>
  <si>
    <t>33.853</t>
  </si>
  <si>
    <t>FS_UP_IP_Sec</t>
  </si>
  <si>
    <t>TR 33.845 'Study on storage and transport of 5G Core (5GC) security parameters for Authentication Credential Repository and Processing Function (ARPF) authentication</t>
  </si>
  <si>
    <t>TS 33.226 'Security assurance for IP Multimedia Subsystem (IMS)</t>
  </si>
  <si>
    <t>33.226</t>
  </si>
  <si>
    <t>SCAS_IMS</t>
  </si>
  <si>
    <t>TR 33.818 ' Study on Security Assurance Methodology (SECAM) and Security Assurance Specification (SCAS) for 3GPP virtualized network products</t>
  </si>
  <si>
    <t>33.818</t>
  </si>
  <si>
    <t>FS_VNP_SECAM_SCAS</t>
  </si>
  <si>
    <t>Rel-17 CRs on Enhancements of 3GPP profiles for cryptographic algorithms and security protocols</t>
  </si>
  <si>
    <t>eCryptPr</t>
  </si>
  <si>
    <t>Rel-17 CRs on TLS protocols profiles for AKMA</t>
  </si>
  <si>
    <t>Rel-17 CRs on security for enhanced support of Industrial IoT</t>
  </si>
  <si>
    <t>Rel-17 CRs on Security Assurance Specification for 5G (eSCAS_5G)</t>
  </si>
  <si>
    <t>eSCAS_5G</t>
  </si>
  <si>
    <t>Rel-17 CRs on Mission critical security enhancements phase 2</t>
  </si>
  <si>
    <t>MCXSec2</t>
  </si>
  <si>
    <t>Rel-17 CRs on eSCAS_5G for 5G NWDAF</t>
  </si>
  <si>
    <t>Rel-17 CRs on Assurance Specification for IMS</t>
  </si>
  <si>
    <t>Rel-16 CRs on Security for Vertical_LAN</t>
  </si>
  <si>
    <t>Vertical_LAN_SEC</t>
  </si>
  <si>
    <t>Presentation of TS 23.247: 'Architectural enhancements for 5G multicast-broadcast services' for information</t>
  </si>
  <si>
    <t>Abstract of document: This Technical Specification specifies architectural enhancements to the 5G system using NR to support multicast and broadcast communication services, and encompasses support for functions such as how to deliver multicast and broadcast communications including support within certain location areas, mobility, MBS session management, QoS and interworking with E-UTRAN and EPC based eMBMS for Public Safety. Changes since last presentation to SA: This is the first time TS 23.247 is presented to TSG SA.  The progress of the TS is considered at 75%. Outstanding Issues: - PCC impact for 5GC shared MBS traffic delivery and 5GC individual MBS traffic delivery; - Completion of NF services operation for MBS; - Local MBS service if the individual delivery is used; - For Xn based handover in case of source NG-RAN node not supporting MBS, SMF awareness of RAN capability; - Inter system mobility with EPS for public safety; - Revisit of N4 extension for MBS traffic/State model if necessary;  - Evaluation of possible AF-triggered UE join procedure and related enhancements; - Evaluation of possible UDM, UDR extensions for MBS authorization and PCC;  - Evaluation of possible enhancement on procedures to support pre-configured MBS sessions. Outstanding issues also consider the ones need coordination with other WGs, i.e., RAN WGs, SA WG4/SA WG6. Details of those see associated exception sheet (S2-2105204). Contentious Issues: For public safety Inter system mobility with EPS. Enhancements to support AF-triggered UE join procedure.</t>
  </si>
  <si>
    <t>Abstract of document: The TS 23.548 defines the Stage 2 specifications for enhancements of 5G System to support Edge Computing based on the conclusions achieved in TR 23.748. The main contents include: - Reference architecture and connectivity models for supporting Edge Computing; - Edge Application Server discovery and re-discovery; - Edge Relocation; - Network Exposure to Edge Application Server; - Support of 3GPP application layer architecture for enabling Edge Computing; - Services of EASDF (Edge Application Server Discovery Function); - Informative annexes on considerations in, e.g., UE and application layer, on supporting Edge Computing. Changes since last presentation to TSG SA: This is the first time TS 23.548 is presented to TSG SA. The TS is 75% complete. Outstanding Issues: - Support for EASDF based EAS discovery procedure, including: - How to handle DNS messages in case UE does not use the network DNS resolver sent by the SMF. - Definition/Provisioning of EAS deployment information from AF to EASDF/SMF. - Possible usage of multiple ECS options. - Possible refinement on service definition and invocation of EASDF and UPF. - How the AF triggers EAS relocation to the network. - Whether/how to support for service specific authorization for a group of UEs and any UE. - ECS Address Configuration Information provided by AF (data structure, usage of the information in 5GC and whether/how to support 'any UE'). - Ensure that 23.548 can apply to SNPN deployments. Contentious Issues: - How to handle DNS messages in case UE does not use the network DNS resolver sent by the SMF in EASDF based EAS discovery procedure.</t>
  </si>
  <si>
    <t>Dear Chairs of the 3GPP Technical Specification Groups, Mr. Wanshi Chen, Mr. Balazs Bertenyi, Mr. Lionel Morand, Mr. Georg Mayer, Please let us introduce the Innovative Optical and Wireless Network Global Forum (IOWN GF) to you and your members by sending you our first technical deliverable released in April 2021. The paper, titled 'IOWN GF System and Technology Outlook,' was published and made publicly available for the purpose of discussion. IOWN GF and its members recognize 3GPP's role in the industry and the standardization community and we would be interested to enter into a discussion with you by sharing our views and plans. The IOWN GF System and Technology Outlook paper identifies technology gaps between current technologies and the key requirements of the use cases described in the previously released Use Case Interim Report. Based on the identified technology gaps, the paper proposes the concepts of a new heterogeneous infrastructure architecture, Data_x0002_Centric Infrastructure (DCI), and an open and disaggregated photonic network architecture, Open All Photonic Network (Open APN). The paper also presents work items to complete DCI and Open APN. IOWN GF's objective is to accelerate innovation and adoption of a new communication infrastructure to meet our future data and computing requirements through the development of new technologies, frameworks, specifications and reference design in areas such as Photonics R&amp;D, Distributed Connected Computing and Use Cases and Best Practices. The IOWN GF and its members are fully aware of and supportive of the cooperative and open approaches in the scientific, technological, and standardization communities that have led to the successful innovation of services and solutions we are witnessing. IOWN Global Forum is determined to be an active member and good citizen of these communities. With kind regards The President and the Board on behalf of the IOWN Global Forum</t>
  </si>
  <si>
    <t>CT WG1 thanks SA WG1 for their LS on support of PWS over SNPN. CT WG1 would like to inform SA WG1 that support of PWS over SNPN will require updates to TS 23.041 and TS 23.122, and that it is feasible to complete these updates within the Rel-17 time frame. Additionally, CT WG1 would like to ask SA WG1 the following questions: Question-1 to SA WG1: Can an SNPN support emergency services but not support PWS, in a country where PWS is deployed? Question-2 to SA WG1: Is there a need for the UE to prioritize SNPNs supporting PWS over SNPNs not supporting PWS for SNPN selection: - when the UE is in limited service state and SNPN-1 supporting PWS and SNPN-2 not supporting PWS, are available; or - when the UE is not in limited service state, SNPN-1 supporting PWS and SNPN-2 not supporting PWS are available, and SNPN-1 and SNPN-2 are otherwise of the same priority for SNPN selection by the UE?</t>
  </si>
  <si>
    <t>CT WG1 has studied the CT aspects of MINT (Minimization of Service Interruption) based on the service requirements that SA WG1 had specified for Rel-17. As decided in TSG SA#89 (as described in SP-200880), it was confirmed that CT WG1 is responsible for the stage 2 aspects of MINT, but that CT WG1 should consult with SA and SA WG2 on how to proceed with normative work CT WG1's study for six WG meetings including two WG meetings in Q4 2020 before the SID was approved in TSG#90 resulted in 9 Key Issues with 60 solutions described in TR 24.811. In CT WG1#130-e meeting, CT WG1 agreed on the conclusions of all 9 Key Issues, including the aspects that SA had included in their LS in SP-200880, as specified in clause 8 of 3GPP TR 24.811. CT WG1 would like to ask SA and SA WG2 to take the above information into consideration. CT WG1 also would like to ask SA WG2 to update their specifications accordingly, if deemed necessary. Action: CT WG1 kindly asks SA to take above information into consideration and to provide feedback, if any.</t>
  </si>
  <si>
    <t>RAN WG3 would like to thank CT WG4 for their LS on Information on the port number allocation solutions.RAN WG3 had discussions the different solutions in the TR, and reached the following understandings: From RAN WG3 perspective: - Both Solutions 1 and 2 are feasible. - RAN WG3 also noticed that Solution 11 is a once-and-for-all solution that can be considered, though its adoption is not entirely under 3GPP control. It requires IETF endorsement. - The rest of the solutions are not desirable.</t>
  </si>
  <si>
    <t>SA WG2 discussed the LS from 5G-ACIA, and would like to: 1. Suggest that TSG SA co-ordinates the answers from SA WG1, SA WG2, SA WG3 and SA WG6 to provide a single response from 3GPP perspective, 2. Inform SA plenary that SA WG2 plans to provide its technical input from SA WG2#146E August meeting i.e. for the September TSG SA plenary. Action: SA WG2 kindly asks TSG SA, SA WG1, SA WG3 and SA WG6 to take the above suggestion into account.</t>
  </si>
  <si>
    <t>SA WG5 thanks SA WG6 for the LS on EDGEAPP. SA WG5 would like to inform that the study on management aspects of edge computing (TR 28.814) is on-going and about to finish. The study has covered different management aspect of edge computing including use case, requirement and related solutions. SA WG5 is planning to start a Rel-17 WID (target completion date: Mar 2022) to work on the normative provisions based on the study conducted. SA WG5 would further inform that the study on charging aspect of edge computing (TR 32.847) is also on-going and expected to be completed by September 2021. The resulting normative work would be conducted under a Rel-17 WID. Moving forward, SA WG5 would consider editor's notes in TS 23.558 pertaining to required SA WG5's assistance or alignment, as required.</t>
  </si>
  <si>
    <t>SA WG5 has received the LS 'S5-213024: LS (5G-ACIA-LS-2020-WI039)' from 5G-ACIA on 5G capabilities exposure for factories of the future, and we wish to inform SA of our view to be taken into account in a coordinated reply from TSG SA. SA WG5 specifies 5G network management capabilities including: a) Network Element / Network Function management, e.g. RAN and CN NE/NF management b) Network management (including network slice management in a scenario such as 'NOP internals' - cf. TS 28.530), c) Service management (including network slice management in a scenario such as 'Network Slice as a Service' (NSaaS) - cf. TS 28.530). 3GPP 5G Management Services (MnS) offered by the 5G management system act on network elements / network functions, networks and services, and may be exposed to external consumers. The 3GPP exposure governance management function is in charge of management service exposure governance. 3GPP MnS consumers may be in the Network Operator (NOP) domain or outside the NOP domain (e.g. in the Vertical domain). SA WG5 is responsible for the specification of the 5G Management Services, as well as for the specification of the access control and exposure of 5G management services. Regarding the reference points in 5G-ACIA, both En and Nm reference points are related to SA WG5, and we believe they are used to address management exposure aspects.  5G-ACIA 5G exposure reference point En supports interactions between 3GPP MnS producers and their consumers for network monitoring as described in section 4.3.1 and 9.2.1 of 5G-ACIA White Paper. The 3GPP Fault Supervision MnS and Performance management MnS can be used to support network monitoring. This also includes monitoring of a logical network e.g. network slice.  5G-ACIA 5G exposure reference point Nm supports interactions between 3GPP MnS producers and their consumers for network configuration and maintenance as described in section 4.3.2 of 5G-ACIA White Paper. The 3GPP Provisioning MnS can be used to support network configuration and maintenance. This also includes the add, modify and remove logical networks e.g. network slice. Actions: 1. Please take the above information into account in the coordinated reply to 5G ACIA. 2. Please keep SA WG5 informed of the progress of their work on 5G capabilities exposure for factories of the future, especially on the network management related topics.</t>
  </si>
  <si>
    <t>SA WG5 would like to bring to the attention of SA, the incoming LS from GSMA Operator Platform Group (OPG) in S5-213029, in which GSMA OPG shares their architecture and GSMA OPG's agreement on the interface mapping with 3GPP and ETSI ISG MEC. SA WG5 supports SA WG6 opinion on SA to corordinate the technical inputs within 3GPP and liaise with GSMA OP accordingly. SA WG5 would like to provide it input as follows. SA WG5 would like to confirm the following on the management related interface mapping from GSMA: - SBI-CHF: SA WG5 is conducting a study on charging aspect of edge computing expected to be completed by September 2021. GSMA OPG requirements could be considered by the study or during the resulting normative Rel-17 work. - SBI-CR: SA WG5 would like to inform that cloud resource management is defined by ETSI NFV ISG. SA WG5 refers to NFV ISG for the same. - NBI: The study on management aspects of edge computing, in SA WG5, is in its final stages. SA WG5 plans to initiate a work item to define the normative provisions covering the same. SA WG5 would study the NBI requirements and confirm what all requiremets can be supported by SA WG5 defined management solutions. SA WG5 kindly requests SA to include these interface mapping details, along with other such details if provided by SA WG6 and SA WG2, in their communication with GSMA OPG. Action: SA WG5 kindly requests SA to take the above information and liaise with GSMA OPG with coordinated inputs from SA WG5, SA WG6 and SA WG2, including the aspects that relate to the governance and collaboration model for a multi-party alignment effort involving 3GPP, GSMA OPG and ETSI ISG MEC.</t>
  </si>
  <si>
    <t xml:space="preserve">To: TSG RAN, TSG CT, TSG SA. CC: </t>
  </si>
  <si>
    <t>To: SA WG1. CC: SA WG2, SA WG3, RAN WG2, RAN WG3, TSG SA, TSG CT, TSG RAN</t>
  </si>
  <si>
    <t>To: SA WG2, TSG SA. CC: TSG CT</t>
  </si>
  <si>
    <t>To: CT WG4. CC: SA WG4, CT WG3, SA WG5, TSG SA, TSG CT, TSG RAN, SA WG2, RAN WG2</t>
  </si>
  <si>
    <t>To: SA WG1, TSG RAN. CC: SA WG2, CT WG1, RAN WG2, TSG SA, TSG CT, SA WG3</t>
  </si>
  <si>
    <t>To: TSG SA, SA WG1, SA WG3, SA WG6. CC: SA WG5, CT WG3</t>
  </si>
  <si>
    <t>To: TSG SA. CC: SA WG5, SA WG6</t>
  </si>
  <si>
    <t>To: TSG SA. CC: SA WG2, SA WG6</t>
  </si>
  <si>
    <t>To: SA WG6. CC: TSG SA, SA WG2</t>
  </si>
  <si>
    <t xml:space="preserve">To: TSG SA, SA WG2, SA WG6. CC: </t>
  </si>
  <si>
    <t>LS from IOWN Global Forum:</t>
  </si>
  <si>
    <t>IOWN Global Forum (IOWN GF to 3GPP)</t>
  </si>
  <si>
    <t>liaison@iowngf.org</t>
  </si>
  <si>
    <t>LS from CT WG1: Reply LS on support of PWS over SNPN</t>
  </si>
  <si>
    <t>CT WG1 (C1-213640)</t>
  </si>
  <si>
    <t>Lena Chaponniere</t>
  </si>
  <si>
    <t>LS on the final conclusion of FS_MINT-CT</t>
  </si>
  <si>
    <t>CT WG1 (C1-213908)</t>
  </si>
  <si>
    <t>Sang Min Park</t>
  </si>
  <si>
    <t>LS from RAN WG3: Reply LS to CT4 on Information on the port number allocation solutions</t>
  </si>
  <si>
    <t>RAN WG3 (R3-212800)</t>
  </si>
  <si>
    <t>Xudong Yang</t>
  </si>
  <si>
    <t>LS from RAN WG3: Reply LS on support of PWS over SNPN in R17</t>
  </si>
  <si>
    <t>RAN WG3 (R3-212863)</t>
  </si>
  <si>
    <t>RAN WG3 thanks SA WG1 for the LS on support of PWS over SNPN. RAN WG3 has made initial analysis to introduce PWS support for SNPN and RAN WG3 anticipates minor impact. Therefore, RAN WG3 considers feasible to support it within the Rel-17 time frame, subject to RAN decision.</t>
  </si>
  <si>
    <t>Feng Han</t>
  </si>
  <si>
    <t>LS from SA WG2: LS on 5G capabilities exposure for factories of the future</t>
  </si>
  <si>
    <t>SA WG2 (S2-2104794)</t>
  </si>
  <si>
    <t xml:space="preserve"> Laurent Thiebaut</t>
  </si>
  <si>
    <t>LS from SA WG2: LS reply to SA on GSMA 3GPP Edge Computing coordination</t>
  </si>
  <si>
    <t>SA WG2 (S2-2105034)</t>
  </si>
  <si>
    <t>SA WG2 asks TSG SA to provide a consolidated response to the GSMA OPG LS on 'LS on edge computing definition and integration' (S2-2103728) taking into consideration technical input from SA WG2, SA WG5 and SA WG6. SA WG2 is currently working on Rel-17 enhancement for edge computing to be published in TS 23.548 and with updates with TS 23.501, TS 23.502 and TS 23.503 for 5GS enhancement for supporting edge computing features. Since Rel-15, SA WG2 specifications support traffic offloading and AF influence to impact the routing path selection. For Rel-17, SA WG2 specifications support EAS(Edge Application Server) discovery using DNS, EAS (re)discovery, mobility (with and without EAS relocation), and local network information exposure. SA WG2 considers that the AF (Application Function) as defined in 3GPP TS 23.501, 23.502 and 23.548 is an abstraction that can represent SA WG6 EDGEAPP (e.g. ECS, EES or EAS) and/or ETSI MEC defined entities. Such AF entities can use 5GC API(s) defined by SA WG2 such as NEF API(s). SA WG2 would like to provide the following brief analysis of the proposed interface mapping from GSMA OPG: - SBI-NR: The 5G Core Network provides interfaces beween 5GC NFs (Network Functions) and AF (Application Function) that can be mapped to GSMA Operation Platform's SBI-NR to support features such as network capability exposure, traffic routing, etc. - UNI: May or may not have some impacts on SA WG2 e.g. enhancements of NAS for support of OP would fall into SA WG2's scope. - EWBI: Operator Federation has not been studied in SA WG2 and it is not known if there would or would not be impacts on SA WG2 specifications. - NBI, SBI-CHF, SBI-CR: Seems outside the scope of SA WG2. SA WG2 asks TSG SA to handle the questions regarding governance and collaboration model for a multi-party alignment effort involving 3GPP, GSMA OPG and ETSI ISG MEC. Action: SA WG2 kindly requests SA to take the above information into consideration and liaise with GSMA OPG.</t>
  </si>
  <si>
    <t>Jicheol Lee</t>
  </si>
  <si>
    <t>LS from SA WG5: Reply LS on Edge computing definition and integration</t>
  </si>
  <si>
    <t>SA WG5 (S5-213443)</t>
  </si>
  <si>
    <t>SA WG5 would like to bring to the attention of TSG SA, the incoming LS from GSMA Operator Platform Group (OPG) in S5-213029, in which GSMA OPG shares their architecture and GSMA OPG's agreement on the interface mapping with 3GPP and ETSI ISG MEC. SA WG5 supports SA WG6 opinion on SA to corordinate the technical inputs within 3GPP and liaise with GSMA OP accordingly. SA WG5 would like to provide it input as follows. SA WG5 would like to confirm the following on the management related interface mapping from GSMA: - SBI-CHF: SA WG5 is conducting a study on charging aspect of edge computing expected to be completed by September 2021. GSMA OPG requirements could be considered by the study or during the resulting normative Rel-17 work. - SBI-CR: SA WG5 would like to inform that cloud resource management is defined by ETSI NFV ISG. SA WG5 refers to NFV ISG for the same. - NBI: The study on management aspects of edge computing, in SA WG5, is in its final stages. SA WG5 plans to initiate a work item to define the normative provisions covering the same. SA WG5 would study the NBI requirements and confirm what all requiremets can be supported by SA WG5 defined management solutions. SA WG5 kindly requests SA to include these interface mapping details, along with other such details if provided by SA WG6 and SA WG2, in their communication with GSMA OPG. Action: SA WG5 kindly requests TSG SA to take the above information and liaise with GSMA OPG with coordinated inputs from SA WG5, SA WG6 and SA WG2, including the aspects that relate to the governance and collaboration model for a multi-party alignment effort involving 3GPP, GSMA OPG and ETSI ISG MEC.</t>
  </si>
  <si>
    <t>Deepanshu Gautam</t>
  </si>
  <si>
    <t>LS from SA WG5: Reply LS to TM Forum on Multi-SDO Autonomous Networks</t>
  </si>
  <si>
    <t>SA WG5 (S5-213444)</t>
  </si>
  <si>
    <t>SA WG5 thanks TM Forum for their LS on Multi-SDO Autonomous Networks (AN) Formal Liaison: 19th April 2021 Meeting Invitation, agenda, Bridge, and Meeting Schedule. SA WG5 would like to share the following information with TM Forum: 1. SA WG5 is currently working on Rel-17 work items and study items, the following listed topics may be potentially related to Autonomous Networks. {. . .} 2. SA WG5 has specified the following concepts and definitions which are related to Autonomous Networks, SA WG5 is happy to cooperate with other SDOs on autonomous networks topic, we suggest to align the following definitions and concepts.  Autonomous Network (TS 28.100)  Autonomous Network level (TS 28.100)  Intent driven management (TS 28.312)  Control loops (TS 28.535, TS 28.536)  Management data analytics (TS 28.104) You could find the draft specifications in the following link, https://www.3gpp.org/DynaReport/28-series.htm. Please note the specifications are still under discussion. 3. SA WG5 has discussed the following table from TM Forum, SDO Completed and Planned AN Activities Tables - AN-SDO Collaboration - TM Forum Confluence. We have the following questions for clarifications before the table can be filled. a. The purpose of the table needs more clarification. What goal to achieve with the collected information from multiple SDOs? Please also note if the collection is about the Rel-17 ongoing work, the information may change frequently depends on the progress of the Rel-17 standardization discussion. b. Need more clarification on 'domain#', 'function name', 'interfaces#'. It's not very clear from the example given in the table. For example, '2 Service Operation' doesn't look like an example of domain. 4. In the LS from TM Forum, WP01r1, WP02 and SP01 were mentioned, but the related references are not provided in the LS. It would be better to share the information if needed. 5. SA WG5 would like to share the future meeting calendar in 2021, we would like TM Forum consider to avoid the following dates when Multi-SDO meetings are planned. SA WG5#138e 23-31 August 2021 e-meeting SA WG5#139 11-15 October 2021 TBD SA WG5#140 15-19 November 2021 TBD Potential Rapporteur calls Thursday 14:00 CET~16:00 CET between SA WG5 meetings. SA WG5 is happy to cooperate with TM Forum and share experiences on autonomous networks related topics.</t>
  </si>
  <si>
    <t>LS from SA WG5: Reply LS on EDGEAPP</t>
  </si>
  <si>
    <t>SA WG5 (S5-213445)</t>
  </si>
  <si>
    <t>LS from SA WG5: LS to SA for a coordinated reply to 5G ACIA on ‘5G capabilities exposure for factories of the future’</t>
  </si>
  <si>
    <t>SA WG5 (S5-213448)</t>
  </si>
  <si>
    <t>LS from SA WG5: LS reply to SA on GSMA 3GPP Edge Computing coordination</t>
  </si>
  <si>
    <t>SA WG5 (S5-213449)</t>
  </si>
  <si>
    <t>Suresh Nair</t>
  </si>
  <si>
    <t>Orange,Huawei</t>
  </si>
  <si>
    <t>Rel-17 CRs on Inclusive language</t>
  </si>
  <si>
    <t>TS 28.555 'Management and orchestration; Network policy management for 5G mobile networks; Stage 1'</t>
  </si>
  <si>
    <t>28.555</t>
  </si>
  <si>
    <t>NPM</t>
  </si>
  <si>
    <t>3GPP-MCC Support Team report</t>
  </si>
  <si>
    <t>ETSI - MCC</t>
  </si>
  <si>
    <t>Presentation of TS 23.256: 'Support of Uncrewed Aerial Systems (UAS) connectivity, identification and tracking (Release 17)' for information</t>
  </si>
  <si>
    <t>Abstract of document: The TS 23.256 defines the Stage 2 specifications for enhancements of 5G System to support Uncrewed Aerial Systems based on the conclusions achieved in TR 23.754. The main contents include: - Support of UAV Remote Identification based on aviation industry regulations - Support of UAV authorization/authentication by USS/UTM to enable UAV tracking and identification once the UAV is authorized for flight by the USS/UTM, and UAV authorization revocation/failures - control plane solution for UAV authentication and authorization for the support of Remote Identification, UAV-USS connectivity, and UAV-UAV Controller connectivity, with the UAV authentication procedure with USS/UTM being supported optionally at 5GS registration (mandatory for UE, optional for the network) and with mandatory support (for both UE and network) at PDU session for 5GS and PDN connection establishment for EPS, and UAV- UAV Controller pairing and flight authorization performed at PDU session for 5GS and PDN connection establishment for EPS. - mechanisms for UAV tracking  - mechanisms for pairing UAV with networked UAV Controller or UAV Controller connected to the UAV for C2 via the Internet - mechanism for revocation of UAV authorization - mechanism for revocation of UAV connectivity for C2 (command and control) - mechanisms for UAV Controller replacement Changes since last presentation to SA: Architecture and procedures have been added for the various objectives.  TS 23.256 is 80% complete. Outstanding Issues:  C2 (Command and control) authorization and UAV=UAVC Controller pairing  UAV Controller replacement procedure  Contentious Issues: Use of NEF services for delivering PDU session policing information for C2 traffic and for UAV controller replacement (including USS triggered procedure).</t>
  </si>
  <si>
    <t>CR to 23.502 (Rel-17; 5G_eSBA, TEI17)</t>
  </si>
  <si>
    <t>SA WG6 status report to TSG SA#92</t>
  </si>
  <si>
    <t>23.255</t>
  </si>
  <si>
    <t>UASAPP</t>
  </si>
  <si>
    <t>Presentation of TS 23.558 v2.2.1 for approval</t>
  </si>
  <si>
    <t>2.2.1</t>
  </si>
  <si>
    <t>Presentation of TS 23.289 v2.0.0 for approval</t>
  </si>
  <si>
    <t>Presentation of TS 23.554 v1.0.0 for information</t>
  </si>
  <si>
    <t>23.554</t>
  </si>
  <si>
    <t>5GMARCH</t>
  </si>
  <si>
    <t>Presentation of TS 23.700-79 v1.0.0 for information</t>
  </si>
  <si>
    <t>23.700-79</t>
  </si>
  <si>
    <t>FS_MCGWUE</t>
  </si>
  <si>
    <t>New SID on application enablement aspects for subscriber-aware northbound API access</t>
  </si>
  <si>
    <t>New SID on 5G-enabled fused location service capability exposure</t>
  </si>
  <si>
    <t>New SID on Application Capability Exposure for IoT Platforms</t>
  </si>
  <si>
    <t>New SID on Enhanced architecture for enabling Edge Applications</t>
  </si>
  <si>
    <t>Rel-17 Work Item Exception for 5GMARCH</t>
  </si>
  <si>
    <t>WI Exception eSEAL</t>
  </si>
  <si>
    <t>Rel-16 CRs to TS23222 for eCAPIF</t>
  </si>
  <si>
    <t>eCAPIF</t>
  </si>
  <si>
    <t>Rel-17 CRs to TS23434 for UASAPP</t>
  </si>
  <si>
    <t>Rel-17 CRs to TS23280, TS23281, TS23282 and TS23379 for enh3MCPTT</t>
  </si>
  <si>
    <t>Rel-17 CRs to TS23286 for eV2XAPP</t>
  </si>
  <si>
    <t>Rel-17 CRs to TS23700-24 for FS_5GMARCH</t>
  </si>
  <si>
    <t>Rel-16 CR TS 28.541 Fix conflict of stage 3 OpenAPI code</t>
  </si>
  <si>
    <t>16.8.0</t>
  </si>
  <si>
    <t>3GPP Work Plan review at Plenary #92e</t>
  </si>
  <si>
    <t>WID template: update guidance of sections 2.2 &amp; 2.3</t>
  </si>
  <si>
    <t>WID template: update guidance of section 8</t>
  </si>
  <si>
    <t>SA WG1 Chair, MCC</t>
  </si>
  <si>
    <t>Guide on best use of the F-BB-WT structure</t>
  </si>
  <si>
    <t>TR 21.916 v.2.0.0 on Rel-16 description</t>
  </si>
  <si>
    <t>Registration with AMF relocation considering CAG</t>
  </si>
  <si>
    <t>Huawei, HiSilicon, Ericsson</t>
  </si>
  <si>
    <t>Vertical_LAN</t>
  </si>
  <si>
    <t>The target AMF may not be aware of the AN access information, e.g., CAG information of cell, since the step 7A message doesn't relay all AN access information to target AMF this may lead to, e.g. failure of network access control for CAG. This is the miss</t>
  </si>
  <si>
    <t>Presentation of TS 23.255 v1.0.0 for approval</t>
  </si>
  <si>
    <t>SA WG1 CR on MINT</t>
  </si>
  <si>
    <t>SA WG1 CRs on MONASTERY2</t>
  </si>
  <si>
    <t>SA WG1 report to TSG SA#92e</t>
  </si>
  <si>
    <t>SA WG1 CRs on AVPROD</t>
  </si>
  <si>
    <t>SA WG1 CRs on TEI17</t>
  </si>
  <si>
    <t>SA WG1 CRs on Quality improvement for eCAV</t>
  </si>
  <si>
    <t>SA WG1 CRs on Quality improvement for eCAV Rel-18</t>
  </si>
  <si>
    <t>TR 22.873 on FS_MMTELin5G for one step approval</t>
  </si>
  <si>
    <t>22.873</t>
  </si>
  <si>
    <t>FS_MMTELin5G</t>
  </si>
  <si>
    <t>TR 22.881 on FS_SACI_MCS for one step approval</t>
  </si>
  <si>
    <t>22.881</t>
  </si>
  <si>
    <t>FS_SACI_MCS</t>
  </si>
  <si>
    <t>TR 22.874 on FS_AMMT for approval</t>
  </si>
  <si>
    <t>SA WG1 CRs on FS_EASNS</t>
  </si>
  <si>
    <t>SA WG1 CR on FS_5TRS</t>
  </si>
  <si>
    <t>TR 22.867 on FS_5GSEI for approval</t>
  </si>
  <si>
    <t>TR 22.855 on FS_Ranging for approval</t>
  </si>
  <si>
    <t>TR 22.858 on FS_Resident for approval</t>
  </si>
  <si>
    <t>TR 22.859 on FS_PIN for approval</t>
  </si>
  <si>
    <t>TR 22.844 on FS_PALS for one step approval</t>
  </si>
  <si>
    <t>22.844</t>
  </si>
  <si>
    <t>FS_PALS</t>
  </si>
  <si>
    <t>TR 22.839 on FS_VMR for information</t>
  </si>
  <si>
    <t>22.839</t>
  </si>
  <si>
    <t>FS_VMR</t>
  </si>
  <si>
    <t>Stage 1 CRs on EASNS</t>
  </si>
  <si>
    <t>SA WG1 CRs on 5TRS</t>
  </si>
  <si>
    <t>SA WG1 CRs on Ranging</t>
  </si>
  <si>
    <t>New WID on eMMTEL</t>
  </si>
  <si>
    <t>New WID on AMMT (AI/ML model transfer in 5GS)</t>
  </si>
  <si>
    <t>Possibility to filter 3GPP CRs</t>
  </si>
  <si>
    <t>This paper discusses the information that is stored along with the CRs in 3GPP backend servers and exposed via 3GPP interfaces. The paper considers how to improve the efficiency of development effort needed to maintain standards compliant products that ha</t>
  </si>
  <si>
    <t>Erik Guttman</t>
  </si>
  <si>
    <t>New WID on PALS (5G Networks Providing Access to Localized Services)</t>
  </si>
  <si>
    <t>New WID on 5GSEI (Enhanced Access to and Support of Network Slice)</t>
  </si>
  <si>
    <t>SA WG1 CRs on LPHAP</t>
  </si>
  <si>
    <t>New WID on SENSE (Signal level Enhanced Network Selection)</t>
  </si>
  <si>
    <t>SA WG1 CRs on SENSE</t>
  </si>
  <si>
    <t>New WID on SCVS (5G system with satellite access to Support Control and/or Video Surveillance)</t>
  </si>
  <si>
    <t>New WID on 5GSATB (5G system with satellite backhaul)</t>
  </si>
  <si>
    <t>SA WG1 CRs on 5GSATB</t>
  </si>
  <si>
    <t>CR on Updates on data channel [26.114] (WI: 5G_MEDIA_MTSI_ext)</t>
  </si>
  <si>
    <t>5G_MEDIA_MTSI_ext</t>
  </si>
  <si>
    <t>CR on IETF Reference Update for MMCMH (Rel-17) [26.114] (WI: MMCMH)</t>
  </si>
  <si>
    <t>MMCMH</t>
  </si>
  <si>
    <t>CRs on Spatial positioning of the chroma samples for TV Video Profiles [26.118] (WI: TEI16)</t>
  </si>
  <si>
    <t>CRs on Spatial positioning of the chroma samples for TV Video Profiles [26.118] (WI: TEI17)</t>
  </si>
  <si>
    <t>CRs on Operation Points for 8K VR 360 Video &amp; addition of HLG Charactieristics [26.118] (WI: 8K_VR_5G)</t>
  </si>
  <si>
    <t>CRs on Consumption &amp; metrics reporting, correctin ot dynamic policies and 5GMS3 stage3 specifications and for 5GMS3 [26.501 &amp; 26.512] (WI: 5GMS3)</t>
  </si>
  <si>
    <t>CRs on IETF Reference Update [26.223] (WI: IMS_TELEP_S4)(Rel 13 - 16)</t>
  </si>
  <si>
    <t>CR on ITT4RT Features</t>
  </si>
  <si>
    <t>33.128 CR0212R1; 33.128 CR0213R1; 33.128 CR0214R1</t>
  </si>
  <si>
    <t>33.127 CR0114; 33.127 CR0115; 33.128 CR0167R1; 33.128 CR0169R1; 33.128 CR0174R1; 33.128 CR0176R1; 33.128 CR0179R1; 33.128 CR0180R1; 33.128 CR0168R1; 33.128 CR0172R1; 33.128 CR0175R1; 33.128 CR0182R1; 33.128 CR0170R1; 33.127 CR0134; 33.127 CR0126R1; 33.128 CR0200R1; 33.128 CR0207R1; 33.128 CR0208R1; 33.127 CR0129R1; 33.127 CR0130R1; 33.108 CR0425R1; 33.127 CR0131R1; 33.128 CR0209R1; 33.128 CR0181R2</t>
  </si>
  <si>
    <t>33.127 CR0113; 33.126 CR0018; 33.127 CR0118R1; 33.127 CR0119R1; 33.127 CR0120R1; 33.127 CR0123R1; 33.127 CR0122R3; 33.128 CR0164R1; 33.128 CR0165R1; 33.128 CR0166R1; 33.128 CR0198R1; 33.127 CR0125R1; 33.128 CR0184R1; 33.128 CR0185R1; 33.128 CR0186R1; 33.128 CR0199R1; 33.128 CR0215; 33.128 CR0201R1; 33.128 CR0202R1; 33.128 CR0204R1; 33.128 CR0196R3; 33.128 CR0210R1; 33.128 CR0211R1; 33.127 CR0133R1; 33.127 CR0132R2; 33.127 CR0127R2; 33.127 CR0128R2</t>
  </si>
  <si>
    <t>CRs conditionally agreed at SA WG2#145-e, subject to Working Agreement #40. 23.401 CR3622R5; 23.501 CR2553R5</t>
  </si>
  <si>
    <t>23.502 CR2617; 23.502 CR2618; 23.503 CR0548; 23.503 CR0549; 23.503 CR0550; 23.502 CR2616R1; 23.503 CR0570R1; 23.503 CR0571R1; 23.503 CR0572R1</t>
  </si>
  <si>
    <t>23.273 CR0161R1; 23.273 CR0173R1; 23.273 CR0178R1</t>
  </si>
  <si>
    <t>23.502 CR2744R1; 23.502 CR2745R1</t>
  </si>
  <si>
    <t>23.501 CR2943R1; 23.501 CR2947R1; 23.502 CR2842R1; 23.502 CR2843R1</t>
  </si>
  <si>
    <t>23.502 CR2868R1; 23.502 CR2870R1</t>
  </si>
  <si>
    <t>23.503 CR0537R1; 23.501 CR2745R1; 23.501 CR2889; 23.503 CR0582; 23.502 CR2766; 23.502 CR2767; 23.502 CR2643R2; 23.502 CR2667R2</t>
  </si>
  <si>
    <t>23.288 CR0264; 23.501 CR2722; 23.501 CR2723; 23.216 CR0369R1; 23.288 CR0265R1; 23.501 CR2929R1; 23.501 CR2931R1; 23.501 CR2979R1; 23.501 CR2982R1; 23.501 CR2887R1; 23.501 CR2888R1; 23.502 CR2768R1; 23.502 CR2769R1; 23.501 CR2864R1; 23.501 CR2865R1</t>
  </si>
  <si>
    <t>23.501 CR2958; 23.502 CR2763R1; 23.502 CR2764R1; 23.501 CR2990; 23.502 CR2853R1; 23.502 CR2879; 23.501 CR2957R1; 23.501 CR2991R1</t>
  </si>
  <si>
    <t>23.167 CR0362R1; 23.167 CR0364R1</t>
  </si>
  <si>
    <t>23.288 CR0333R1; 23.288 CR0334R1; 23.502 CR2792R1; 23.502 CR2793R1; 23.503 CR0588R1; 23.503 CR0589R1</t>
  </si>
  <si>
    <t>23.502 CR2721R1; 23.502 CR2722R2; 23.502 CR2825; 23.502 CR2826; 23.502 CR2810R1; 23.502 CR2811R1</t>
  </si>
  <si>
    <t>23.501 CR2983R1; 23.501 CR2984R1</t>
  </si>
  <si>
    <t>23.502 CR2791; 23.502 CR2794; 23.501 CR2849R2; 23.501 CR2963R1; 23.502 CR2786R1</t>
  </si>
  <si>
    <t>23.501 CR2809R1; 23.502 CR2691R1; 23.501 CR2806R1; 23.503 CR0563R2; 23.502 CR2762R1; 23.501 CR2701R2; 23.501 CR2740R2</t>
  </si>
  <si>
    <t>23.502 CR2630; 23.273 CR0166; 23.273 CR0170; 23.273 CR0172; 23.273 CR0163R1; 23.273 CR0164R1; 23.273 CR0165R1; 23.273 CR0167R1; 23.502 CR2677R1; 23.502 CR2818; 23.273 CR0176R1; 23.273 CR0150R4; 23.273 CR0174R1; 23.273 CR0175R1</t>
  </si>
  <si>
    <t>23.502 CR2785R1</t>
  </si>
  <si>
    <t>23.502 CR2678; 23.502 CR2610R1; 23.503 CR0567R2; 23.503 CR0573R1; 23.502 CR2734R1; 23.503 CR0569R2; 23.501 CR2861R1; 23.501 CR2910R1</t>
  </si>
  <si>
    <t>23.682 CR0475R2; 23.502 CR2490R2; 23.502 CR2491R2; 23.501 CR2874R1; 23.501 CR2945R1; 23.501 CR2953R1; 23.502 CR2776R1; 23.503 CR0586R1; 23.503 CR0596R1; 23.503 CR0600R1; 23.501 CR2814R3; 23.501 CR2858R1; 23.501 CR2970R1</t>
  </si>
  <si>
    <t>23.501 CR2693R1; 23.502 CR2623R1; 23.501 CR2781R1; 23.503 CR0554R2; 23.503 CR0601R1; 23.502 CR2829R1; 23.501 CR2948R1; 23.502 CR2844R1; 23.167 CR0361R2</t>
  </si>
  <si>
    <t>23.502 CR2603R4; 23.502 CR2465R4</t>
  </si>
  <si>
    <t>23.502 CR2705R1; 23.502 CR2649R1; 23.501 CR2689R2; 23.501 CR2880R1; 23.502 CR2756R1; 23.501 CR2696R4</t>
  </si>
  <si>
    <t>23.503 CR0545R1; 23.501 CR2744R1; 23.501 CR2720R1; 23.501 CR2840R1; 23.502 CR2637R1; 23.501 CR2697R1; 23.501 CR2647R2; 23.502 CR2718R1; 23.502 CR2719R1; 23.501 CR2811R2; 23.316 CR2056R1; 23.501 CR2746R3; 23.501 CR2743R3; 23.502 CR2765R1; 23.501 CR2721R5; 23.501 CR2886R1</t>
  </si>
  <si>
    <t>23.501 CR2691R1; 23.214 CR0076R1; 23.502 CR2602R1; 23.501 CR2973R1</t>
  </si>
  <si>
    <t>23.502 CR2655; 23.501 CR2762R1; 23.501 CR2763R1; 23.501 CR2707R1; 23.501 CR2765R1; 23.503 CR0547R1; 23.502 CR2670R1; 23.501 CR2862; 23.502 CR2740; 23.502 CR2741; 23.503 CR0575; 23.502 CR2635R2; 23.502 CR2749; 23.501 CR2914; 23.501 CR2935R1; 23.502 CR2814R1; 23.502 CR2609R2; 23.501 CR2856R3; 23.501 CR2899R1; 23.503 CR0587R1; 23.501 CR2900R1; 23.502 CR2687R2; 23.501 CR2757R4; 23.502 CR2648R3; 23.502 CR2795R1; 23.502 CR2796R1; 23.502 CR2827R1; 23.502 CR2830R1; 23.502 CR2650R2; 23.501 CR2934R1; 23.502 CR2831R1; 23.501 CR2804R3; 23.502 CR2841R1; 23.501 CR2913R1; 23.502 CR2716R2</t>
  </si>
  <si>
    <t>23.288 CR0307; 23.288 CR0290R1; 23.288 CR0285R1; 23.288 CR0257R1; 23.288 CR0268R1; 23.288 CR0273R1; 23.288 CR0275R1; 23.288 CR0287R1; 23.288 CR0288R1; 23.288 CR0276R1; 23.288 CR0274R1; 23.288 CR0263R1; 23.288 CR0297R1; 23.288 CR0289R2; 23.288 CR0306R2; 23.288 CR0260R2; 23.288 CR0259R2; 23.288 CR0243R5; 23.288 CR0258R3; 23.288 CR0308R3; 23.288 CR0262R2; 23.288 CR0305R3; 23.288 CR0291R4; 23.288 CR0293R4</t>
  </si>
  <si>
    <t>23.288 CR0309; 23.288 CR0323; 23.288 CR0329; 23.288 CR0319R1; 23.288 CR0322R1; 23.288 CR0324R1; 23.288 CR0310R1; 23.288 CR0315R1; 23.288 CR0311R1; 23.288 CR0342; 23.288 CR0330R3; 23.288 CR0359; 23.288 CR0343R1; 23.288 CR0351R1; 23.288 CR0326R3; 23.288 CR0336R1; 23.288 CR0337R1; 23.288 CR0318R4; 23.288 CR0356R1; 23.288 CR0360R1; 23.288 CR0361R1; 23.288 CR0369R1; 23.288 CR0362R1; 23.288 CR0355R1; 23.288 CR0338R1</t>
  </si>
  <si>
    <t>23.288 CR0278; 23.288 CR0282; 23.288 CR0320; 23.288 CR0283R1; 23.288 CR0295R1; 23.288 CR0272R1; 23.288 CR0267R1; 23.288 CR0266R1; 23.288 CR0371; 23.288 CR0372; 23.288 CR0304R5; 23.288 CR0299R4; 23.288 CR0280R3; 23.288 CR0353R1; 23.288 CR0300R3; 23.288 CR0348R1; 23.288 CR0368R1; 23.288 CR0366R1; 23.288 CR0352R1; 23.288 CR0286R4; 23.288 CR0370R1; 23.288 CR0374R1; 23.288 CR0363R1; 23.288 CR0364R1; 23.288 CR0341R1</t>
  </si>
  <si>
    <t>23.501 CR2807; 23.501 CR2808; 23.501 CR2759R1; 23.501 CR2705R1; 23.501 CR2795R1; 23.501 CR2805R1; 23.501 CR2758R1; 23.501 CR2708R1; 23.501 CR2760R1; 23.501 CR2702R2; 23.501 CR2881R1; 23.501 CR2938R1; 23.501 CR2761R4</t>
  </si>
  <si>
    <t>23.502 CR2689; 23.502 CR2692; 23.502 CR2698; 23.502 CR2708; 23.502 CR2604R1; 23.502 CR2731; 23.502 CR2688R1; 23.502 CR2690R1; 23.502 CR2699R1; 23.502 CR2621R1; 23.502 CR2620R1; 23.502 CR2651R1; 23.502 CR2607R1; 23.502 CR2636R1; 23.502 CR2645R1; 23.502 CR2873; 23.502 CR2606R2; 23.502 CR2880; 23.502 CR2874R1; 23.503 CR0576R1; 23.502 CR2834R1; 23.502 CR2851R1</t>
  </si>
  <si>
    <t>23.501 CR2799R1; 23.501 CR2717R1; 23.501 CR2826R1; 23.228 CR1239R2; 23.501 CR2709R1; 23.501 CR2832R1; 23.501 CR2802R1; 23.501 CR2952R1; 23.501 CR2940R1; 23.501 CR2893R1; 23.501 CR2718R4; 23.228 CR1243R3; 23.501 CR2969R1; 23.501 CR2562R7; 23.501 CR2955R1; 23.501 CR2755R3; 23.501 CR2714R3; 23.501 CR2815R3; 23.167 CR0360R4; 23.501 CR2918R1</t>
  </si>
  <si>
    <t>23.502 CR2625R1; 23.502 CR2641R1; 23.501 CR2649R3; 23.502 CR2804R1; 23.501 CR2926R1; 23.502 CR2820R1; 23.501 CR2801R2; 23.501 CR2894R1; 23.501 CR2892R1; 23.502 CR2783R1; 23.501 CR2902R1; 23.501 CR2903R1; 23.501 CR2965R1; 23.502 CR2632R3; 23.502 CR2849R1; 23.501 CR2992; 23.503 CR0565R3; 23.501 CR2939R1</t>
  </si>
  <si>
    <t>23.501 CR2729R1; 23.501 CR2838R2; 23.501 CR2727R2; 23.502 CR2738R1; 23.501 CR2923R1; 23.502 CR2807R1; 23.501 CR2937R1; 23.501 CR2837R3; 23.501 CR2924R1; 23.501 CR2728R4; 23.501 CR2789R5; 23.501 CR2680R3; 23.501 CR2706R3; 23.501 CR2822R4; 23.501 CR2813R4; 23.501 CR2719R2; 23.501 CR2909R1</t>
  </si>
  <si>
    <t>23.502 CR2611R1; 23.502 CR2674R1; 23.502 CR2615R1; 23.502 CR2591R2; 23.502 CR2715R1; 23.502 CR2732; 23.502 CR2850; 23.502 CR2835R1; 23.502 CR2633R2; 23.502 CR2669R5; 23.503 CR0574R1; 23.503 CR0544R4; 23.502 CR2614R3; 23.502 CR2683R3; 23.503 CR0592R1; 23.503 CR0552R3; 23.502 CR2856R1; 23.502 CR2706R2; 23.503 CR0543R3; 23.502 CR2676R3</t>
  </si>
  <si>
    <t>23.287 CR0155; 23.287 CR0154R1; 23.287 CR0156R1</t>
  </si>
  <si>
    <t>23.501 CR2870R1</t>
  </si>
  <si>
    <t>23.502 CR2656; 23.502 CR2657; 23.501 CR2820; 23.501 CR2817R1; 23.501 CR2635R2; 23.501 CR2768R1; 23.502 CR2665R1; 23.501 CR2791R1; 23.502 CR2704R1; 23.503 CR0566R1; 23.501 CR2769R2; 23.501 CR2946; 23.501 CR2959; 23.501 CR2833R2; 23.502 CR2761R1; 23.501 CR2690R3; 23.501 CR2896R1; 23.503 CR0585R1; 23.501 CR2904R1; 23.501 CR2905R1; 23.502 CR2788R1; 23.501 CR2908R1; 23.501 CR2773R3; 23.502 CR2839R1; 23.503 CR0599R1; 23.501 CR2960R1; 23.501 CR2977R1; 23.501 CR2911R1; 23.502 CR2854R1</t>
  </si>
  <si>
    <t>23.502 CR2726R1; 23.503 CR0553R2; 23.502 CR2626R2; 23.501 CR2962R1</t>
  </si>
  <si>
    <t>23.203 CR1134R1; 23.503 CR0568R1; 23.401 CR3642R1; 23.203 CR1135R1; 23.501 CR2971R1; 23.503 CR0602R1</t>
  </si>
  <si>
    <t>23.401 CR3637; 23.401 CR3627R2; 23.401 CR3618R2; 23.401 CR3639R1; 23.401 CR3630R4; 23.501 CR2927R1; 23.502 CR2568R5; 23.401 CR3634R4; 23.502 CR2502R5; 23.502 CR2558R5; 23.502 CR2724R4</t>
  </si>
  <si>
    <t>23.501 CR2790R1; 23.503 CR0559R1; 23.502 CR2672R1; 23.501 CR2848R1; 23.682 CR0477R2; 23.501 CR2783R2; 23.502 CR2743R1; 23.502 CR2658R4; 23.503 CR0595R1; 23.501 CR2736R4</t>
  </si>
  <si>
    <t>32.255 CR0306R1; 32.255 CR0309R1; 32.255 CR0307R1</t>
  </si>
  <si>
    <t>28.622 CR0100R1; 28.623 CR0127R1; 28.623 CR0128R1; 32.422 CR0368R1; 32.422 CR0366R1</t>
  </si>
  <si>
    <t>32.291 CR0323R1</t>
  </si>
  <si>
    <t>32.260 CR0420R1; 32.290 CR0160R1; 32.260 CR0421R1; 32.260 CR0422R1; 32.275 CR0080R1; 32.275 CR0082R1; 32.275 CR0081R1</t>
  </si>
  <si>
    <t>32.255 CR0313R1; 32.255 CR0314R1; 32.291 CR0325R1; 32.298 CR0867R1</t>
  </si>
  <si>
    <t>28.541 CR0487R1; 28.541 CR0488R1; 28.541 CR0491R1; 28.531 CR0065R1; 28.541 CR0506R1</t>
  </si>
  <si>
    <t>28.535 CR0042; 28.535 CR0045; 28.535 CR0047; 28.535 CR0044R1; 28.535 CR0049R1</t>
  </si>
  <si>
    <t>32.421 CR0099; 32.423 CR0124R1; 32.423 CR0123R1</t>
  </si>
  <si>
    <t>28.552 CR0287R3</t>
  </si>
  <si>
    <t>28.535 CR0046; 28.536 CR0028R1; 28.536 CR0029R1</t>
  </si>
  <si>
    <t>32.158 CR0019; 28.622 CR0105; 28.622 CR0106; 28.552 CR0304; 28.552 CR0305; 28.541 CR0513R1; 28.541 CR0514R1; 28.532 CR0174R1; 28.541 CR0500R1; 28.541 CR0501R1; 28.541 CR0502R1; 28.541 CR0503R1; 28.622 CR0103R1; 28.622 CR0104R1; 28.623 CR0129R1; 32.158 CR0017R1; 28.532 CR0173R1; 28.532 CR0176R1; 28.622 CR0096R3; 28.623 CR0119R2</t>
  </si>
  <si>
    <t>28.541 CR0430R4; 32.251 CR0518; 32.251 CR0519; 28.545 CR0010R2; 32.160 CR0013R4; 28.541 CR0498R1; 32.240 CR0426R1; 32.255 CR0310R1; 32.254 CR0017R1; 32.274 CR0080R1; 32.260 CR0423R1</t>
  </si>
  <si>
    <t>28.310 CR0014; 28.310 CR0015</t>
  </si>
  <si>
    <t>28.310 CR0011R1; 28.554 CR0079R1; 28.554 CR0080R1; 28.554 CR0081R1; 28.310 CR0016R1</t>
  </si>
  <si>
    <t>28.541 CR0485R1; 28.541 CR0479R1; 28.541 CR0480R1; 28.541 CR0481R1; 28.541 CR0482R1; 28.540 CR0014R1; 28.531 CR0066R1; 28.541 CR0508R1; 28.541 CR0495R1; 28.541 CR0486R1</t>
  </si>
  <si>
    <t>28.541 CR0477; 28.541 CR0489; 28.541 CR0490; 28.623 CR0130; 28.541 CR0509; 28.541 CR0510</t>
  </si>
  <si>
    <t>28.552 CR0299; 28.552 CR0300; 28.552 CR0301; 28.552 CR0302; 28.554 CR0078R1; 32.425 CR0201R1; 28.552 CR0303R1; 28.554 CR0075R2; 28.552 CR0306R1</t>
  </si>
  <si>
    <t>32.291 CR0328R1</t>
  </si>
  <si>
    <t>28.313 CR0019; 28.313 CR0020</t>
  </si>
  <si>
    <t>32.130 CR0011; 32.130 CR0012R1; 32.130 CR0013R1</t>
  </si>
  <si>
    <t>32.160 CR0017; 28.622 CR0102; 28.532 CR0175</t>
  </si>
  <si>
    <t>28.531 CR0063R1; 28.531 CR0064R1</t>
  </si>
  <si>
    <t>32.291 CR0321; 32.255 CR0311; 32.255 CR0312; 32.291 CR0324; 32.298 CR0870; 32.160 CR0020R1; 32.298 CR0868R1; 32.255 CR0304R1; 32.255 CR0305R1; 32.291 CR0320R1; 32.240 CR0424R1; 32.240 CR0425R1; 32.274 CR0081R1; 32.290 CR0161R1; 32.290 CR0162R1; 32.255 CR0302R1; 32.255 CR0303R1</t>
  </si>
  <si>
    <t>33.310 CR0118; 33.501 CR1108; 33.501 CR1109; 33.501 CR1127R1; 33.501 CR1128R1; 33.501 CR1129R1; 33.501 CR1130R1; 33.501 CR1080R1; 33.501 CR1081R1</t>
  </si>
  <si>
    <t>33.501 CR1110; 33.501 CR1111; 33.501 CR1112; 33.501 CR1133R1; 33.501 CR1134R1; 33.501 CR1135R1; 33.501 CR1105R1; 33.501 CR1106R1; 33.501 CR1107R1</t>
  </si>
  <si>
    <t>33.220 CR0208; 33.501 CR1089R1; 33.501 CR1090R1; 33.220 CR0209R1</t>
  </si>
  <si>
    <t>33.535 CR0077; 33.535 CR0076R1; 33.535 CR0072R1; 33.535 CR0075R1; 33.535 CR0081R1; 33.535 CR0079R1</t>
  </si>
  <si>
    <t>33.220 CR0211; 33.222 CR0054; 33.223 CR0030</t>
  </si>
  <si>
    <t>33.535 CR0066R2</t>
  </si>
  <si>
    <t>33.501 CR1140; 33.501 CR1141</t>
  </si>
  <si>
    <t>33.511 CR0024; 33.512 CR0010; 33.514 CR0005; 33.517 CR0009; 33.117 CR0072; 33.926 CR0045</t>
  </si>
  <si>
    <t>33.501 CR1093; 33.501 CR1094; 33.501 CR1087R1; 33.501 CR1142; 33.501 CR1091R1</t>
  </si>
  <si>
    <t>33.536 CR0025R2</t>
  </si>
  <si>
    <t>33.180 CR0163; 33.180 CR0164; 33.180 CR0165; 33.180 CR0166</t>
  </si>
  <si>
    <t>33.180 CR0172</t>
  </si>
  <si>
    <t>33.926 CR0041R1</t>
  </si>
  <si>
    <t>33.117 CR0069; 33.511 CR0021; 33.517 CR0008; 33.511 CR0023R1</t>
  </si>
  <si>
    <t>33.926 CR0044</t>
  </si>
  <si>
    <t>43.020 CR0058R1; 43.020 CR0059R1; 43.020 CR0060R1; 43.020 CR0061R1; 43.020 CR0062R1; 43.020 CR0063R1</t>
  </si>
  <si>
    <t>33.216 CR0022; 33.501 CR1137R1; 33.501 CR1138R1; 33.501 CR1119R1; 33.501 CR1143</t>
  </si>
  <si>
    <t>33.501 CR1120R1</t>
  </si>
  <si>
    <t>33.501 CR1113; 33.501 CR1114; 33.501 CR1122; 33.501 CR1123</t>
  </si>
  <si>
    <t>32.240 CR0423R1; 32.290 CR0159R1; 32.255 CR0301R1</t>
  </si>
  <si>
    <t>28.541 CR0499R1; 32.421 CR0100R1; 28.313 CR0018R1</t>
  </si>
  <si>
    <t>23.222 CR0081; 23.222 CR0082</t>
  </si>
  <si>
    <t>23.434 CR0062R1; 23.434 CR0068R1; 23.434 CR0069R1; 23.434 CR0072R1</t>
  </si>
  <si>
    <t>23.434 CR0058R1; 23.434 CR0054R1; 23.434 CR0055R1; 23.434 CR0043R3; 23.434 CR0053R1; 23.434 CR0037R3; 23.434 CR0051R2; 23.434 CR0049R2; 23.434 CR0052R1; 23.434 CR0063R1; 23.434 CR0067R1; 23.434 CR0060R2; 23.434 CR0065R2; 23.434 CR0064R2</t>
  </si>
  <si>
    <t>23.434 CR0059; 23.434 CR0047R1; 23.434 CR0057R1; 23.434 CR0056R4; 23.434 CR0066R2</t>
  </si>
  <si>
    <t>23.379 CR0293; 23.281 CR0158; 23.280 CR0262R3; 23.282 CR0274R1; 23.280 CR0289; 23.282 CR0280R1; 23.280 CR0290R1</t>
  </si>
  <si>
    <t>23.282 CR0262R3; 23.282 CR0271R1; 23.282 CR0272R1; 23.282 CR0273R1; 23.282 CR0270R1; 23.282 CR0269R2; 23.282 CR0275R1; 23.282 CR0276R1; 23.282 CR0277R1; 23.282 CR0278R1; 23.282 CR0279R2</t>
  </si>
  <si>
    <t>23.286 CR0049; 23.286 CR0053; 23.286 CR0054R1; 23.286 CR0055R1; 23.286 CR0056R1; 23.286 CR0057R1; 23.286 CR0058R1; 23.286 CR0046R2; 23.286 CR0064; 23.286 CR0060R1; 23.286 CR0061R1</t>
  </si>
  <si>
    <t>23.286 CR0062R1; 23.700-24 CR0001</t>
  </si>
  <si>
    <t>23.286 CR0050</t>
  </si>
  <si>
    <t>22.261 CR0527R1; 22.261 CR0528R1</t>
  </si>
  <si>
    <t>22.280 CR0145R1</t>
  </si>
  <si>
    <t>22.263 CR0014R1</t>
  </si>
  <si>
    <t>22.261 CR0523R1; 22.261 CR0524R1</t>
  </si>
  <si>
    <t>22.261 CR0531; 22.261 CR0510R1; 22.261 CR0530R1; 22.104 CR0067R1; 22.104 CR0075R1; 22.261 CR0511R1</t>
  </si>
  <si>
    <t>22.261 CR0508R1; 22.104 CR0066R1; 22.104 CR0068R1; 22.104 CR0069R1; 22.104 CR0070R1; 22.261 CR0512R1; 22.261 CR0513R1; 22.261 CR0514R1</t>
  </si>
  <si>
    <t>22.835 CR0002; 22.835 CR0001R1; 22.835 CR0003R1; 22.835 CR0004R1</t>
  </si>
  <si>
    <t>22.878 CR0001; 22.878 CR0002R1</t>
  </si>
  <si>
    <t>22.261 CR0505R1</t>
  </si>
  <si>
    <t>22.261 CR0507R1; 22.104 CR0065R1</t>
  </si>
  <si>
    <t>22.261 CR0506R1</t>
  </si>
  <si>
    <t>22.261 CR0515; 22.261 CR0526; 22.104 CR0073; 22.104 CR0072R1</t>
  </si>
  <si>
    <t>22.261 CR0525R1</t>
  </si>
  <si>
    <t>Support of 5GC assisted cell selection to access network slice</t>
  </si>
  <si>
    <t>Ericsson, Samsung, NEC, Qualcomm, ZTE, Lenovo, Motorola Mobility, Huawei, HiSilicon</t>
  </si>
  <si>
    <t>Summary of change: Functionality required to redirect the UE to a cell and TA that supports network slices not available in a UE's current cell and TA.</t>
  </si>
  <si>
    <t>Shabnam Sultana</t>
  </si>
  <si>
    <t>Adjusted to update reflecting additional CR conclusion.</t>
  </si>
  <si>
    <t>Discussion on the normative work for R17 MINT</t>
  </si>
  <si>
    <t>LG Electronics, KT Corp., LG Uplus, SK Telecom, ETRI, Samsung, Huawei, HiSilicon, Qualcomm</t>
  </si>
  <si>
    <t>Way forward (1) Agree MINT will be specified in Rel.17 (2) Decide the plan for MINT normative work. - Alternative plan (A) or (B) (3) Send a reply LS to CT WG1 and SA WG2</t>
  </si>
  <si>
    <t>New WID on Minimization of Service Interruption</t>
  </si>
  <si>
    <t>LG Electronics, KT Corp., LG Uplus, SK Telecom</t>
  </si>
  <si>
    <t>Plan for MINT normative work - Alternative plan (B): SA WG2 MINT WI</t>
  </si>
  <si>
    <t>Rel-17 Work Item Exception for MINT</t>
  </si>
  <si>
    <t>[DRAFT] Reply LS on the conclusion of FS_MINT-CT</t>
  </si>
  <si>
    <t>LG Electronics</t>
  </si>
  <si>
    <t>SA guidance for the normative work</t>
  </si>
  <si>
    <t>To: CT WG1, SA WG2. CC: TSG CT</t>
  </si>
  <si>
    <t>SP-210545</t>
  </si>
  <si>
    <t>SP-210546</t>
  </si>
  <si>
    <t>SP-210547</t>
  </si>
  <si>
    <t>SP-210548</t>
  </si>
  <si>
    <t>SP-210549</t>
  </si>
  <si>
    <t>SP-210550</t>
  </si>
  <si>
    <t>SP-210551</t>
  </si>
  <si>
    <t>SP-210552</t>
  </si>
  <si>
    <t>SP-210553</t>
  </si>
  <si>
    <t>SP-210554</t>
  </si>
  <si>
    <t>SP-210555</t>
  </si>
  <si>
    <t>SP-210556</t>
  </si>
  <si>
    <t>SP-210557</t>
  </si>
  <si>
    <t>SP-210558</t>
  </si>
  <si>
    <t>SP-210559</t>
  </si>
  <si>
    <t>SP-210560</t>
  </si>
  <si>
    <t>SP-210561</t>
  </si>
  <si>
    <t>SP-210562</t>
  </si>
  <si>
    <t>SP-210563</t>
  </si>
  <si>
    <t>SP-210564</t>
  </si>
  <si>
    <t>SP-210565</t>
  </si>
  <si>
    <t>SP-210566</t>
  </si>
  <si>
    <t>SP-210567</t>
  </si>
  <si>
    <t>SP-210568</t>
  </si>
  <si>
    <t>SP-210569</t>
  </si>
  <si>
    <t>SP-210570</t>
  </si>
  <si>
    <t>SP-210571</t>
  </si>
  <si>
    <t>SP-210572</t>
  </si>
  <si>
    <t>SP-210573</t>
  </si>
  <si>
    <t>SP-210574</t>
  </si>
  <si>
    <t>SP-210575</t>
  </si>
  <si>
    <t>SP-210576</t>
  </si>
  <si>
    <t>SP-210577</t>
  </si>
  <si>
    <t>SP-210578</t>
  </si>
  <si>
    <t>SP-210579</t>
  </si>
  <si>
    <t>SP-210580</t>
  </si>
  <si>
    <t>SP-210581</t>
  </si>
  <si>
    <t>SP-210582</t>
  </si>
  <si>
    <t>SP-210583</t>
  </si>
  <si>
    <t>SP-210584</t>
  </si>
  <si>
    <t>SP-210585</t>
  </si>
  <si>
    <t>SP-210586</t>
  </si>
  <si>
    <t>SP-210587</t>
  </si>
  <si>
    <t>SP-210588</t>
  </si>
  <si>
    <t>SP-210589</t>
  </si>
  <si>
    <t>SP-210590</t>
  </si>
  <si>
    <t>SP-210591</t>
  </si>
  <si>
    <t>SP-210592</t>
  </si>
  <si>
    <t>SP-210593</t>
  </si>
  <si>
    <t>SP-210594</t>
  </si>
  <si>
    <t>SP-210595</t>
  </si>
  <si>
    <t>SP-210596</t>
  </si>
  <si>
    <t>SP-210597</t>
  </si>
  <si>
    <t>NSSAA procedures for the UE when it is served by two different AMFs</t>
  </si>
  <si>
    <t>Samsung</t>
  </si>
  <si>
    <t>eNS, TEI17</t>
  </si>
  <si>
    <t>Summary of change: Defining NSSAA procedures when UE is served by two different AMFs.</t>
  </si>
  <si>
    <t>Hoyeon Lee</t>
  </si>
  <si>
    <t>Allowed NSSAI when NSSAA fails</t>
  </si>
  <si>
    <t>Summary of change: When NSSAA on all S-NSSAIs in Requested NSSAI or Allowed NSSAI failed, the AMF provides default S-NSSAIs in Allowed NSSAI.</t>
  </si>
  <si>
    <t>4.2.9.3, 4.2.9.4</t>
  </si>
  <si>
    <t>5.15.5.2.1, 5.15.10</t>
  </si>
  <si>
    <t>4.2.9.2</t>
  </si>
  <si>
    <t>4.2.2.2.2, 4.16.1.2, 5.2.5.2.2, 5.2.16.2.1</t>
  </si>
  <si>
    <t>4.2.2.2.3, 5.2.2.2.4</t>
  </si>
  <si>
    <t>Summary of change: Change OpenAPI code of 5G NRM to align with common type definition in generic NRM</t>
  </si>
  <si>
    <t>D.4.3, G.4.3, J.4.3</t>
  </si>
  <si>
    <t>Revision of CR 0493 on TS 28.541. Summary of change: Add energyEfficiency attribute to ServiceProfile, CNSliceSubnetProfile, RANSliceSubnetProfile and TopSliceSubnetProfile.</t>
  </si>
  <si>
    <t>6.3.3.2, 6.3.22.2, 6.3.23.2, 6.3.24.2, 6.3.X (New), 6.4.1, J.4.3</t>
  </si>
  <si>
    <t>6.3.1</t>
  </si>
  <si>
    <t>5.28.3.1</t>
  </si>
  <si>
    <t>4.15.6.6, 4.15.6.6a, 5.2.5.3.2, 5.2.5.3.3</t>
  </si>
  <si>
    <t>Summary of change: Update of the procedures to current practice and cleanups. Removal of concept of joint CRs, which haven't been used in 3GPP for a very long time..</t>
  </si>
  <si>
    <t>4.6.1, 4.6.4</t>
  </si>
  <si>
    <t>Summary of change: Chairman -&gt; Chair</t>
  </si>
  <si>
    <t>D.4</t>
  </si>
  <si>
    <t>8.1, 8.2, 8.6</t>
  </si>
  <si>
    <t>Objective: The work item aims to clarify the handling of event cancellation for an individual member or a sub-set of members from a group, and to ensure that event cancellation of some member(s) does not affect other members in the group.  The detailed objectives are to capture the necessary updates in TS 23.682 and 23.502.  Note: This work will require 0.5 TU.</t>
  </si>
  <si>
    <t>Abstract of document: Exception sheet for Rel-17 Work Item 'Enhanced support of Non-Public Networks (eNPN)'. Contentious Issues: None.</t>
  </si>
  <si>
    <t>Abstract of document: Exception sheet for Rel-17 Work Item 'Architecture enhancements for 3GPP support of advanced V2X services - Phase 2 (eV2XARC_Ph2)'.  Contentious Issues: None.</t>
  </si>
  <si>
    <t>Abstract of document: Exception sheet for Rel-17 Work Item 'System enablers for Multi-USIM devices (MUSIM)'. It is noted that SA WG2#146e and RAN WG2#115e meetings have fully overlapping dates (16-27 Aug 2021). The successful completion of MUSIM in Q3 requires early decisions during RAN WG2#115e meeting impacting items 1), 2) and 3) listed in the table above. Contentious Issues: There is no conclusion in TR 23.761 on how to support paging reception for 5GS and/or whether it is needed.</t>
  </si>
  <si>
    <t>Abstract of document: Exception sheet for Rel-17 Work Item 'Support of Enhanced Industrial IIoT'.  Contentious Issues: None</t>
  </si>
  <si>
    <t>Abstract of document: Exception sheet for Rel-17 Work Item ' Enhancement of support for Edge Computing in 5G Core network (eEdge_5GC)'.  Contentious Issues: How to handle DNS messages in case UE does not use the network DNS resolver sent by the SMF in EASDF based EAS discovery procedure.</t>
  </si>
  <si>
    <t>Abstract of document: Exception sheet for Rel-17 Work Item 'Enhancement of Network Slicing Phase 2'. It is noted that SA WG2#146e and RAN WG2#115e meetings have fully overlapping dates (16-27 Aug 2021). The successful completion of KI#7 topic in Q3 requires early decisions during RAN WG2#115e Contentious Issues: None.</t>
  </si>
  <si>
    <t>Abstract of document: Exception sheet for Rel-17 Work Item ' Proximity based Services in 5GS (5G_ProSe)'.  Contentious Issues: None.</t>
  </si>
  <si>
    <t>Abstract of document: Exception sheet for Rel-17 Work Item 'Enhancement to the 5GC LoCation Services-Phase 2'.  Contentious Issues: None.</t>
  </si>
  <si>
    <t>Abstract of document: Exception sheet for Rel-17 Work Item ' Enablers for Network Automation for 5G - phase 2'.  Contentious Issues: Still undefined where the functionality needed for tracking the distribution and usage of any user related information that may be subject to user consent is located and what are the related services.</t>
  </si>
  <si>
    <t>Abstract of document: Exception sheet for Rel-17 Work Item '(Stage 2 of) Integration of satellite components in the 5G architecture'  Contentious Issues: No contentious issues identified yet.</t>
  </si>
  <si>
    <t>Abstract of document: Exception sheet for Rel-17 Work Item 'Support of Uncrewed Aerial Systems Connectivity, Identification, and Tracking'.  Contentious Issues: Use of NEF services for delivering PDU session policing information for C2 traffic and for UAV controller replacement (including USS triggered procedures).</t>
  </si>
  <si>
    <t>Abstract of document: Exception sheet for Rel-17 Work Item 'Architectural enhancements for 5G multicast-broadcast services (5MBS)'. Contentious Issues: For public safety Inter system mobility with EPS. Enhancements to support AF-triggered UE join procedure.</t>
  </si>
  <si>
    <t>Objective: The objectives of this study item are: - Concept, use cases and potential requirements (such as isolation requirement) related to the management aspects of MOCN network sharing - Potential solutions for 5G network sharing management architecture. - Recommendations and potential enhancement for NR NRM to support MOCN network sharing scenarios.</t>
  </si>
  <si>
    <t>Objective: The objective of the work item includes: - Specifying the concept, use case and requirements for edge computing management. - Specifying enhancement to 3GPP NRMs supporting:  o Lifecycle management of EAS, EES, ECS and EASDF. o EAS profile configurations. o EAS, EES and ECS access to 5GC functionality. - Performance Assurance: Specifying appropriate performance measurements and KPIs for EAS, EES, ECS and EASDF in TS 28.552 and TS 28.554. This will also include enabling EAS performance assurance assisted by 5GC performance measurements. - Fault Supervision: Enabling 5GC NF alarms collection to support EAS fault supervision. - Specifying workflows for EAS, EES, ECS and EASDF related to edge computing management. - Specifying enhancements of provisioning MnS needed to support the asynchronous mode of operations for LCM. The management solutions specified in this WID will fulfil requirements from both SA WG6 EDGAPP architecture and SA WG2 eEDGE_5GC architecture. This work will be done in cooperation with SA WG2, SA WG6, and ETSI NFV ISG.</t>
  </si>
  <si>
    <t>Objective: The objective of this work item is to specify charging enhancements to support 2G/3G based on N40 interface, such as: -    Specify charging functionality enhancements for SMF+PGW-C to support N40 interface for 2G/3G; -    Specify corresponding parameters and open API impacts;</t>
  </si>
  <si>
    <t>Objective: The study will focus on the following for the converged charging service: - optimizations regarding amount of information in the request and number of requests, - enhancement of input to rating, - cancelling of chargeable events for unsuccessful scenarios (could cover charging sessions), - enhancement of non-blocking mechanism, - document structure improvements on source code presentations (yaml and AS.1), The focus should be on solutions that are backwards compatible.</t>
  </si>
  <si>
    <t>Objective: The study will focus on the following aspects of the local breakout: - collect charging information in the visited MNO network for the purpose of wholesale charging towards the home MNO - capabilities for reconciliation of wholesale charging reports from the visited MNO network with MNO home network information - collect charging information in the visited MNO network and convey it to the home MNO network for the purpose of retail charging - collect charging information in the MNO's network for the purpose of wholesale charging towards an additional charging model actor e.g. MVNO - collect charging information in the visited MNO network and convey it to the home MNO's network for the purpose of home MNO wholesale charging towards an additional charging model actor e.g. MVNO - collect charging information in the visited MNO network and convey it to an MVNO hosted by a home MNO for the purpose of retail charging - impact on the 5G system architecture providing converged charging services The study will cover and identify gaps for: - roaming local break out - roaming home routed - requirements brought by adoption of BCE (Billing Charging Evolution), as a replacement for TAP As a minimum the study will cover SMF, AMF, SMSF and NEF, aiming to minimize impact and striving for one solution that is independent on the NF service consumer.</t>
  </si>
  <si>
    <t>Abstract of document: It is the TR of Rel-17 study on enhancement of edge computing management. Changes since last presentation to &lt;TSG&gt; Meeting #&lt;N&gt;: N/A Outstanding Issues: The following issue still need to be worked further and expected to be completed in SA#93e. - The support of SA WG2's Rel. 17 WI eEDGE_5GC works on TS 23.548 '5G System Enhancements for Edge Computing; Stage 2';  Contentious Issues: None.</t>
  </si>
  <si>
    <t>Abstract of document: This Technical Report studies new aspects of Energy Efficiency (EE) for 5G. It investigates the opportunities for defining new Energy Efficiency (EE) KPIs and new Energy Saving (ES) solutions. It identifies and documents key issues related to energy efficiency and energy saving, documents and evaluates potential solutions, and provides recommendations for the normative work. Changes since last presentation to SA Meeting: 3GPP TR 28.813 is presented for the first time. Outstanding Issues: Remaining key issues and potential solutions to be addressed include the definition of new EE KPI(s) and measurement method for the 5G core network and the definition of the Energy Consumption (EC) KPI for VNF, 5G network function and 5G core network and their measurement method. Contentious Issues: No contentious issues</t>
  </si>
  <si>
    <t>Abstract of document: It is the TR of Rel-17 study on charging aspects of Proximity-based Services in 5GS. Changes since last presentation to &lt;TSG&gt; Meeting #&lt;N&gt;: N/A.  Outstanding Issues: The following issues need to be worked further and expected to be completed in SA#93e. - Possible solutions for ProSe UE-Network-relay charging; - Possible solutions for ProSe Direct Communication charging based on QoS flow. - Evaluation and conclusion of some possible solutions; - General conclusions and recommendations.  Contentious Issues: None.</t>
  </si>
  <si>
    <t>Abstract of document: It is the TR of Rel-17 study on charging aspects of edge computing. Changes since last presentation to &lt;TSG&gt; Meeting #&lt;N&gt;: N/A.  Outstanding Issues: The following issues need to be worked further and expected to be completed in SA#93e. - Possible solutions for edge enabling infrastructure resource charging when EAS is implemented as PNF; - Possible solutions for charging for session with QoS API exposed by EES to EAS. - Possible solutions for inter-provider online (quota management) charging for 5GS usage.  - Evaluation and conclusion of some possible solutions; - General conclusions and recommendations.  Contentious Issues: None.</t>
  </si>
  <si>
    <t>Objective: The objectives of this study are to identify key issues, potential security and privacy requirements and solutions with respect to - Standardise the use of a single automated certificate management protocol and procedures for certificate life cycle events within intra-PLMN 5G SBA (i.e. to be used by all 5GC NFs including NRF, SCP, SEPP etc.) - Study which lifecycle events (e.g. enrolment, renewal, revocation) of a certificate need to be covered. - Study to reference at minimum following principles: 1. Principle to be reusable when 5G SBA is for NPN (standalone and PNI) 2. Principles standardised to be able to support NFs doing mTLS in Slicing 3. Principles involving 'Chain of Trust' of Certificate Authorities 4. Principles for security of CA's cryptographic private key</t>
  </si>
  <si>
    <t>Objective: The objective of this work item is to specify the security aspects of 5MBS services to support solution(s) in TS 23.247 and related WIs in RAN groups. Another objective of this WID is to align with SA WG2 and RAN group's work item on MBS for R17 by providing the necessary security requirements, architecture enhancement and security solutions in order to support MBS in 5G. The security aspects to be considered are as follows: - Security protection between AF and 5GC. - Other security and privacy issues raised from other WG's work related to 5MBS services, if there is any. NOTE: Additional objectives will be included if additional conclusions are reached within TR 33.850 that require normative work.</t>
  </si>
  <si>
    <t>Objective: Updates related to Annex L on TSC security: - Including PTP. - Additional clause on AF-NEF. To implement feature enhancements from Rel-16 in line with conclusion from TR 33.851.</t>
  </si>
  <si>
    <t>Objective: The objective is to specify enhancements to 5GS on the security aspects for the Enhanced support of Non-Public Networks. Specifically, as per conclusions reached within TR 33.857, the following aspects are included: - Impact on primary authentication and key hierarchy when the credentials are owned by an external entity: - Credentials holder using AUSF and UDM for primary authentication - Credentials holder using AAA server for primary authentication  - Impact on roaming-related security mechanisms. Coordination with SA WG2 will be done to meet the objectives of this WID.</t>
  </si>
  <si>
    <t>Objective: The objective of this work item is to specify the security aspects of enabling Edge Computing in 5GC concluded in TR 33.839. The security aspects to be specified include two objectives: - Security enhancement of edge computing in 5G system based on SA WG2 architecture, such as o Additional security requirement for the new interfaces of EASDF used for DNS discovery. - Security enhancement of enabling edge computing applications based on SA WG6 architecture, such as o Authentication and authorization between EEC and ECS/EES o Authentication and authorization between EES and ECS o Transport security for the EDGE-1-9 interfaces Other conclusions achieved in the TR 33.839 could also be captured in the WID if needed. The first objective will be captured in TS 33.501. The second objective will be captured in a new TS.</t>
  </si>
  <si>
    <t>Objective: To provide an AKMA based profile of the TLS similar to GBA profiles that are specified in clauses 5.3 and 5.4 of TS 33.222 to enable the use of these protocols with AKMA derived keys. When a GBA Ua protocol profile for TLS 1.3 is added to TS 33.222, then a AKMA based profile will be included in the work of this WID. The AKMA based profile should be compatible with the GBA one such that it is possible to enable a choice of AKMA or GBA keys.</t>
  </si>
  <si>
    <t>Objective: The main objective of the work item is to produce normative specifications based on the conclusions identified in TR 33.854 (clause 7) and has the following objectives:  - Support of UAV Remote Identification based on aviation industry regulations - Support of UAV authorization/authentication by USS/UTM to enable UAV tracking and identification once the UAV is authorized for flight by the USS/UTM, and UAV authorization revocation/failures Detailed objectives include definition of solutions according to the TR 33.854 conclusions and covering: - specification of a control plane solution for UAV authentication and authorization for UAV-USS connectivity, and UAV-UAV Controller connectivity, with the UAV authentication procedure with USS/UTM optionally at 5GS registration (mandatory for UE, optional for the network), at PDU session for 5GS and PDN connection establishment for EPS; - revocation of the authorisation; and  - specification of mechanisms for UAV tracking.</t>
  </si>
  <si>
    <t>Abstract of document: TS 33.163 describes communication security and key agreement processes that are optimised for battery constrained, very low throughput Machine Type Communication (MTC) devices. Specifically: - N-PDU data tampering and eavesdropping - Efficient user data protection challenges - VPLMN Specific Needs - End-to-end security  Contentious Issues: None</t>
  </si>
  <si>
    <t>Abstract of document: The present document describes background, concepts, requirements and use cases for policy management in 5G network. Changes since last presentation to SA Meeting #: Add use cases, change the version to 2.0.0 Outstanding Issues: No outstanding issues Contentious Issues: No contentious issues</t>
  </si>
  <si>
    <t>Objective: The objective of this work item is to enhance the 3GPP LI service to accommodate Release 18 service enhancements and extensions. Enhancements to TS 33.126 will address LI Service Stage 1 requirements.  Enhancements to TS 33.107 and TS 33.127 will address LI Architectures and LI functions, LI stage 2.  Enhancements to TS 33.108 and TS 33.128 will address LI stage 3 aspects.  While the WID includes update of TS 33.107 and TS 33.108, this is for maintenance purposes only, with only minor changes to 33.107 and 33.108 expected.</t>
  </si>
  <si>
    <t>Alignment of positioning power consumption aspects between 22.261 and 22.104</t>
  </si>
  <si>
    <t>18.2.0</t>
  </si>
  <si>
    <t>LPHAP</t>
  </si>
  <si>
    <t>Confirmation of SA WG2 Working Agreement #40</t>
  </si>
  <si>
    <t>The Working agreement established by SA WG2 received no challenge by the deadline and is hereby confirmed: https://www.3gpp.org/specifications-groups/working-agreements. This means the associated CR Pack in SP-210323 can be considered by TSG SA for approval.</t>
  </si>
  <si>
    <t>Nsmf_EventExposure supports RAT Type Change Event</t>
  </si>
  <si>
    <t>Fixing the CR category from A to F since there was only Rel-17 CR and no related CR in the earlier release.</t>
  </si>
  <si>
    <t>Biao Long</t>
  </si>
  <si>
    <t>On the duration of Release 18, Stage 2</t>
  </si>
  <si>
    <t>Siemens</t>
  </si>
  <si>
    <t>We discuss the issue of what the duration of Release 18, Stage 2 means in light of the ongoing COVID-19 pandemic. This contribution focuses on SA working groups.</t>
  </si>
  <si>
    <t>[DRAFT] Reply LS to GSMA Operator Platform Group on edge computing definition and integration</t>
  </si>
  <si>
    <t xml:space="preserve">Samsung </t>
  </si>
  <si>
    <t>Reply LS to GSMA Operator Platform Group on edge computing definition and integration, based on inputs from SA WG2, SA WG5 and SA WG6.</t>
  </si>
  <si>
    <t>Wanqiang Zhang</t>
  </si>
  <si>
    <t>To: GSMA OPG. CC: SA WG2, SA WG5, SA WG6, ETSI ISG MEC, ETSI ISG NFV</t>
  </si>
  <si>
    <t>5.2.8.3.1</t>
  </si>
  <si>
    <t>7.3.2.3</t>
  </si>
  <si>
    <t>Abstract of document: The present document studies critical asset, descriptions, threats for NWDAF product class, and work out potential security requirements and test cases for NWDAF SCAS. Changes since last presentation to SA Meeting #&lt;N&gt;: It is the first time to present in TSG SA plenary meeting. Outstanding Issues: Clean up and potential editorial corrections Contentious Issues: none.</t>
  </si>
  <si>
    <t>Abstract of document: TS 33.873 ('Study on the security of the system enablers for devices having multiple Universal Subscriber Identity Modules (MUSIM)') specifies key security issues, solutions and conclusions that are specific to the MUSIM usecases. Changes since last presentation to TSG Meeting #: This is the first presentation to TSG SA Outstanding Issues: None Contentious Issues: There is no agreement that there is any security issue related to sending of Paging Cause in clear text. No security and privacy implications were identified if a Multi-USIM device needs to explicitly indicate to the MNO owning one USIM and that UE is also registered via another USIM at the same or different PLMNs.</t>
  </si>
  <si>
    <t>Abstract of document: This TR details the key issues and solutions for User Plane Integrity Protection. Solutions are presented for the following 4G and 5G network options: - Option 1 - eUTRA with EPC - Option 2 - NR standalone with 5G Core - Option 3 - EPC based Dual Connectivity of eUTRA and NR RAT - Option 4 - 5G core based Dual Connectivity (NR master - eUTRA secondary) - Option 5 - 5G core with eUTRA  -  Option 7 - 5G core based Dual Connectivity (eUTRA master - NR secondary) Changes since last presentation to SA Meeting #90-e: Resolution of editors notes and other editorial changes Outstanding Issues: None Contentious Issues: None</t>
  </si>
  <si>
    <t>Abstract of document: This report examines the security aspects of related to transporting security parameters from the UDR to the UDM/ARPF and storage of these parameters in the UDR. The report details key issues, solutions and conclusions. Changes since last presentation to SA Meeting #91-e: Editorial changes, removal of template sections and resolution of the remaining 2 editor's notes. Outstanding Issues: None Contentious Issues: None</t>
  </si>
  <si>
    <t>Abstract of document: TS 33.226 ('Security assurance for IP Multimedia Subsystem (IMS)') specifies objectives, requirements and test cases that are specific to the IMS network product classes. Changes since last presentation to TSG Meeting: This is the first presentation to TSG SA. Outstanding Issues: None Contentious Issues: None</t>
  </si>
  <si>
    <t>Abstract of document: The present document studies gap analysis between virtualized 5GC network product and physical based network product on security assurance methodology and potential requirement/test case. Based on analysis, potential asset, threat, requirement, vendor development and basic vulnerability test are studied. Possible way forward is also made in conclusion part. Changes since last presentation to SA Meeting #&lt;N&gt;: It is the first time to present in TSG SA plenary meeting. Outstanding Issues: Clean up and potential editorial corrections Contentious Issues: none.</t>
  </si>
  <si>
    <t>Abstract of document: The present document studies new scenarios (e.g. AR/VR communication) for IMS Multimedia Telephony service, identifies potential service requirements, and identifies additional potential requirements on 5G system.  The use cases are categorized into five aspects: AR communication, real-time speech translation, real-time screen sharing, Multimedia CLIP and 3rd party specific user identities. The potential new requirements include media handling capability requirements, authorization and authentication requirements.  Changes since last presentation: Not presented before. Outstanding Issues: Consolidation of potential new requirements and conclusions to be completed. Contentious Issues: There is a dispute about whether requirement for synchronization between audio/video and data should be identified.</t>
  </si>
  <si>
    <t>Abstract of document: The aim of this work is to identify and study use cases and define potential requirements for a mechanism to allow sharing of administrative configuration information between connected MCX Service systems.  This new mechanism should support the creation and management of joint groups, enabling/disabling services for visiting MCX Users and other related tasks from a connected MCX Service system.  Changes since last presentation to SA: First presentation to TSG SA Outstanding Issues: None Contentious Issues: None</t>
  </si>
  <si>
    <t>Abstract of document: The document provides use cases and the potential requirements for 5G system support of Artificial Intelligence (AI)/Machine Learning (ML) model distribution and transfer (download, upload, updates, etc.). Some use cases with new requirements and KPI related to AI/ML model inference, downloading, training, monitoring, prediction and management are identified, for various applications/verticals, e.g. image/speech recognition, media editing/enhancements, robot control, automotive. The use cases are categorized into three aspects: AI/ML operation splitting between AI/ML endpoints, AI/ML model/data distribution and sharing over 5G system and Distributed/Federated Learning over 5G system.  The potential new requirements include functional requirements to 5GS (e.g. AI/ML QoS management, AI/ML model/data distribution/transfer, network performance and resource utilization monitoring/prediction) and higher levels of communication performance, e.g. very high data rate in combination with low latency and high communication service availability. Changes since last presentation to SA Meeting #91: Some legacy use cases were updated. Consolidated requirements are approved. Introduction, overview, definitions, conclusion are added.  Editorial corrections are adopted.  Outstanding Issues: None. Contentious Issues: None.</t>
  </si>
  <si>
    <t>Abstract of document: The objective of this work item is to identify and specify stage 1 5G service requirements for Smart Grid applications and operation. Specifically, this work item shall address communication performance requirements and functional requirements:  - required by typical smart grid applications e.g. distributed energy storage, advanced metering, distributed feeder automation, decentralized and wide area protection, advanced monitoring of power flow, power quality, and smart grid operation state, smart distribution transformer terminal, isolation demand from smart grid, etc. - due to operational manageability e.g. the ability to configure and monitor the availability of virtual network topology. - related to IEC/IEEE grid standards,  - related to the grid security aspects, including relevant regulations. This work item will further add and update the existing normative standards TS 22.104 and TS 22.261. Changes since last presentation to SA Meeting #91e: Update the consolidated potential requirements and KPIs based on agreements made in SA WG1 #94e meeting. Update to the Use Case of Protection of DER and grid interconnection. Update to the Use Case of 5GS support for synchro-phasors in wide-area smart grid. Update to the Use Case of Remote DSO management of connectivity for Smart Energy. Outstanding Issues: The exposure of RAN information and configuration is work in progress. There remain a few editor's notes to clean up and address in the specification.  Contentious Issues: The utility management use case for RAN information exposure is to be clarified.</t>
  </si>
  <si>
    <t>Abstract of document: The document provides specific use cases to provide service requirements for Ranging-based services in order to enable the support of Ranging in 5G system.  Addressed aspects are distance based smart home device control, smart home TV control, smart vehicle key, finding items in a supermarket, museum tour, touchless self-checkout machine, hands free access, smart transportation metro/bus validation, distance based intelligent perception for public safety, picture and video sharing, ranging of UE's in front of vending machine, finding pets in a long distance based on energy efficient Ranging, power efficient ranging operation, Immersive sound based on multiple-UE ranging, Object Finding and Tracking, clustering of devices, Tracking of devices, remote Access Right authorization, and Sharing content to a particular UE. The identified new requirements include functional requirements and performance requirements, wherein a set of KPIs are defined, such as distance accuracy, direction accuracy, availability, latency, effective Ranging distance, coverage, NLOS/LOS, ranging interval, number of concurrent Ranging operation for a UE or within an area. The potential new requirements are targeted at TS 22.261. Changes since last presentation to &lt;TSG SA&gt; Meeting #&lt;91e&gt;: Update the consolidated requirements based on agreements made in SA WG1 #93e and SA WG1 #94e meeting. Use case update of Finding pets in a long distance based on energy efficient Ranging.  Outstanding Issues: None. Contentious Issues: None</t>
  </si>
  <si>
    <t>Abstract of document: TR22.858 'Study of Enhancements for Residential 5G' examines use cases and traffic scenarios in residential environments (e.g. homes and small offices) and identifies related new potential functional requirements and potential key performance requirements in the following three areas: - Enhancements for wireline wireless convergence, - Enhancements for fixed LAN - 5GLAN integration, and  - Enhancements for small indoor base stations Changes since last presentation to SA Meeting #91e: - Updates of use cases - New use cases - Start with consolidation process - Conclusions Outstanding Issues: - Completion of consolidation process - Removal of editor notes Contentious Issues: None</t>
  </si>
  <si>
    <t>Abstract of document: The Technical Report provides specific use cases to provide service requirements for Personal IoT Networks (PINs). In the context of the TR a PIN can be a personal 'wearables' network, a network in home / office that consists of e,g home automation devices, personal voice assistants, printers fax's or combination of both wearable and home /office network. The characteristic of the elements (devices) of the PIN are that they are mostly owned and operated by an entity other than an MNO e.g. an individual and the elements can be constrained by physical characteristics e.g. size, weight, battery. Aspects looked at are how an individual can build a PIN especially in a challenging home environment, what is needed for the networks to work autonomously when there is no connectivity to the 5G MNO network and different needs when PC5 / sidelink / direct device connectivity is used for communications between the elements both in operator and non-operator licensed spectrum. The identified requirements include mainly functional requirements related to constructing a PIN (onboarding) and communications between the PIN elements. Potential new requirements are targeted at a TS 22.261.  Changes since last presentation to TSG SA Meeting #91e: 2 new use cases added (Smart Hospital beds, Operator Managed PIN). Definitions cleaned up. Number of use cases Potential Requirements (PR) added and or clarifications made. Template for Consolidation of PRs agreed. Outstanding Issues: Clean up of TR (ensure terms consistently used etc). Identification of any additional PRs in the 2 new use cases added in SA WG1#94e. Consolidation of PRs. Contentious Issues: None</t>
  </si>
  <si>
    <t>Abstract of document: TR 22.844 captures the outcome of the SA WG1 Rel-18 study FS_PALS, identifying new use cases and potential service requirements for 5GS to provide access to localized services.  The attached TR 22.844 is submitted for approval.  Changes since last presentation to SA: First presentation to TSG SA.  Outstanding Issues: None  Contentious Issues: None</t>
  </si>
  <si>
    <t>Abstract of document: TR 22.839 captures the outcome of the SA WG1 Rel-18 study FS_VMR, aiming at identifying new use cases and potential service requirements for 5GS support of vehicle-mounted mobile BS relays, e.g. related to configuration, access control, service continuity, charging, mobility optimizations, PLMN-sharing, multi-connectivity, and other aspects.  The attached TR 22.839 is submitted for information.  Changes since last presentation to SA: First presentation to TSG SA.  Outstanding Issues: Consolidation of potential new requirements and conclusions to be completed.  Contentious Issues: None</t>
  </si>
  <si>
    <t>Objective: The objective of this work item is to consider the consolidated requirement in TR22.873 as input for deriving normative service requirements for MMTEL service. The service requirements shall at least cover following areas: - Supporting AR telephony communication. - Supporting 3rd party (e.g. enterprise) to securely demonstrate to the called party that the caller (e.g. employee) is authorized to use or reference specific business information when placing a call.</t>
  </si>
  <si>
    <t>Objective: The objective is to specify performance requirements (for end-to-end latency, experienced data rate, communication service availability) and service requirements (for AI/ML QoS management, AI/ML model /data distribution/transfer, network performance and resource utilization monitoring/prediction) for 5GS to support the following AI/ML operations for various applications (e.g. image/speech recognition, media editing/enhancements, robot control, automotive): - AI/ML operation splitting between AI/ML endpoints; - AI/ML model/data distribution and sharing over 5G system; - Distributed/Federated Learning over 5G system.</t>
  </si>
  <si>
    <t>Objective: The objective of this work item will be to specify service requirements to enable local 5G hosting networks (i.e. a PLMN or a NPN) to provide access to localized services which may be offered by network operators (PLMN or NPN) or 3rd party service providers based on temporary agreements for localized services. Using the potential requirements of TR 22.844 as a foundation, the work item will identify and specify service requirements for:  o enabling users to discover and select available hosting networks and localized services accessed via the hosting network even in cases where the users have no prior relationship with the hosting network. o enabling a certain level of service continuity if necessary when moving between operator's networks. o network functionalities to negotiate and configure access and requirements for localized services over the hosting network, including  policy management, QoS, routing policies, slicing, charging, onboarding, spatial and temporal limitations, and interaction between the hosting network and service providers, e.g. via API or other standard mechanisms. o enabling users to concurrently use localized services offered through a hosting network and the services offered by the home network of the user; o supporting regulatory and security aspects.</t>
  </si>
  <si>
    <t>Objective: The objective of this work item is to identify and specify stage 1 5G service requirements for Smart Grid applications and operation. Specifically, this work item shall address communication performance requirements and functional requirements:   required by typical smart grid applications e.g. distributed energy storage, advanced metering, distributed feeder automation, decentralized and wide area protection, advanced monitoring of power flow, power quality, and smart grid operation state, smart distribution transformer terminal, isolation demand from smart grid, etc.  due to operational manageability e.g. the ability to configure and monitor the availability of virtual network topology.  related to IEC/IEEE grid standards,   related to the grid security aspects, including relevant regulations.  In Rel-16 cyberCAV, several smart grid specific KPI and service function requirements have been specified in TS 22.104 and TS 22.261. This work item will further add and update the existing normative standards TS 22.104 and TS 22.261 required by the smart grid applications.</t>
  </si>
  <si>
    <t>Objective: The work item aims at: - allowing the home operator to configure certain UEs to take the signal level into account during the initial steps of network selection after switch on or recovery from loss of coverage and during all steps of the periodic re-selection, by introducing an Operator controlled signal threshold per access technology on the USIM that can be updated using the Steering Of Roaming (SOR) mechanism. - enhancing the automatic network selection procedures in that way that in case the Operator controlled signal threshold per access technology is set  - in a first iteration the UE additionally applies the Operator controlled signal threshold as an additional criterion in each step of the selection process - if registration cannot be achieved during the first iteration a second iteration of the process is performed as today, i.e. without applying the Operator controlled signal threshold Note: If the Operator controlled signal threshold is not set, the network selection procedure is not changed.</t>
  </si>
  <si>
    <t>Objective: The objective of this work is to update requirements on satellite access to specify:   Requirements on 5G satellite access to support control and/or video surveillance for mobile and stationary UEs</t>
  </si>
  <si>
    <t>Objective: The objectives of this WID is to specify requirements on QoS control and charging when using satellites as transport/backhaul in 5G system.</t>
  </si>
  <si>
    <t>Summary of change: Part of section 7.3.2.3 dealing with power consumption for positioning is deleted from 22.261 and moved by another CR into 22.104 A reference to 22.104 will be added by another CR 0515 to 22.261</t>
  </si>
  <si>
    <t>Addition to non-inclusive terminology</t>
  </si>
  <si>
    <t>Addition of new term 'unmanned' to non-inclusive terminology</t>
  </si>
  <si>
    <t>On misalignment between SA WG3 and CT WG4 on the usage of OAuth 2.0 in NRF APIs</t>
  </si>
  <si>
    <t>[DRAFT] Reply LS to 5G-ACIA on 5G capabilities exposure for factories of the future</t>
  </si>
  <si>
    <t>Need for EPC User Plane Integrity Protection work in SA WG2</t>
  </si>
  <si>
    <t>VODAFONE</t>
  </si>
  <si>
    <t>Proposal: The August SA WG2 meeting should handle CRs on the EPC-UPIP topic</t>
  </si>
  <si>
    <t>LS from SA WG6: LS on new SID on Application Enablement for Data Integrity Verification Service in IOT</t>
  </si>
  <si>
    <t>Updated description of the TDoc Status value in the 3GPP working methods</t>
  </si>
  <si>
    <t>LS from SA WG6: LS on 5G capabilities exposure for factories of the future</t>
  </si>
  <si>
    <t>Summary for Work Item on 'Operation Points for 8K VR 360 Video over 5G'</t>
  </si>
  <si>
    <t>[DRAFT] LS reply to GSMA Operator Platform Group on edge computing definition and integration</t>
  </si>
  <si>
    <t>Revised to SP-210563</t>
  </si>
  <si>
    <t>Magnus Olsson</t>
  </si>
  <si>
    <t>Ericsson, Vodafone</t>
  </si>
  <si>
    <t>To: SA WG3. CC: TSG SA, SA WG1</t>
  </si>
  <si>
    <t>To: TSG SA. CC: SA WG1, SA WG2, SA WG3, SA WG5, CT WG3</t>
  </si>
  <si>
    <t>To: GSMA OPG. CC: ETSI ISG MEC, ETSI ISG NFV, 3GPP TSG SA2, 3GPP TSG SA WG5, 3GPP TSG SA WG6</t>
  </si>
  <si>
    <t>Rel-17  Summary for Work Item on 'Operation Points for 8K VR 360 Video over 5G'</t>
  </si>
  <si>
    <t>Summary of change: It is proposed to extend the TDoc Status value of 'conditionally agreed' and 'conditionally approved' to include scenarios where the final decision is taken by the TSG to, for example, resolve concern/objection from the small number of companies or confirmation of the outcome of Working Agreement.</t>
  </si>
  <si>
    <t>9.2</t>
  </si>
  <si>
    <t>Summary of change: Addition of a new term 'Unmanned' to the list of non-inclusive language and the alternate term 'Uncrewed'</t>
  </si>
  <si>
    <t>Annex K</t>
  </si>
  <si>
    <t>To: GSMA OPG. CC: ETSI ISG MEC, ETSI ISG NFV, SA WG2, SA WG5, SA WG6</t>
  </si>
  <si>
    <t>26.114 CR0516; 26.114 CR0517</t>
  </si>
  <si>
    <t>26.114 CR0518</t>
  </si>
  <si>
    <t>26.116 CR0015; 26.118 CR0009</t>
  </si>
  <si>
    <t>26.118 CR0010R1</t>
  </si>
  <si>
    <t>26.118 CR0008; 26.118 CR0007R2</t>
  </si>
  <si>
    <t>26.512 CR0010R1; 26.512 CR0011R1; 26.512 CR0012R1; 26.501 CR0028R1</t>
  </si>
  <si>
    <t>26.223 CR0019; 26.223 CR0020; 26.223 CR0021; 26.223 CR0022</t>
  </si>
  <si>
    <t>26.114 CR0519R1</t>
  </si>
  <si>
    <t>A new study has been proposed in SA WG6 on the application layer support of the service for data integrity verification in IOT based on the stage 1 requirements in TS 22.261. In 3GPP TS 22.261, the following requirement has been identified:  Subject to regulatory requirements and based on operator policy, the 5G system shall provide a mechanism to support data integrity verification service to assure the integrity of the data exchanged between the 5G network and a third-party service provider. NOTE: This requirement could apply to mechanisms supported over the interface between 5G core network and an external application, with no impact on RAN and UE.  SA WG6 has endorsed the study contained in the attached document S6-211481. SA WG6 requests that SA WG3 comment on this proposed study prior to SA WG6 sending this study to SA#93-e plenary for approval.</t>
  </si>
  <si>
    <t>Lin Lin</t>
  </si>
  <si>
    <t>Camilo Solano</t>
  </si>
  <si>
    <t>Abstract of document: TS 23.255 specifies UAS application enabler capabilities by taking into consideration the study in 3GPP TR 23.755, the existing stage 1 and stage 2 work within 3GPP related to UAS in 3GPP TS 22.125 and 3GPP TS 23.256. This technical specification is progressing the objectives of the work, including specifying the following: 1) The architecture requirements for UAS application enablers. 2) The functional architecture of UAS application layer considering Service Enabler Architecture Layer for Verticals (SEAL) and specifying the requirement functional entities and reference points. 3) The deployment models of the functional architecture and the identities used. 4) The UAS application enabler procedure and information flows for the following features: - Usage of SEAL by UAS application specific server (e.g. USS/UTM) or by UAE layer. - Communications between UAVs within a geographical area. - C2 QoS Provisioning using Group of UAV and UAV-C. - C2 Communication mode selection and switching. - Real-Time UAV Connection Status Monitoring and Location reporting. 5) The UAE layer APIs. 6) The support for edge deployments.  Changes since last presentation to TSG SA Meeting: TS 23.255 is presented for the first time to TSG SA.  Outstanding Issues: None Contentious Issues: None</t>
  </si>
  <si>
    <t>Abstract of document: TS 23.558 is a technical specification capturing the architecture for enabling edge applications over 3GPP networks.  The TS includes architecture requirements, application layer architecture fulfilling the architecture requirements and corresponding procedures to enable deployment of edge applications on the edge of 3GPP networks, with minimal impact to edge-based applications on the UE. The TS fulfils the objectives of EDGEAPP WID, and includes details on the following aspects: 1. 11 sets of architecture requirements: a. General requirements; b. Edge configuration data; c. Registration; d. Edge Application Server discovery; e. Capability exposure to Edge Application Servers; f. Security; g. Subscription service; h. Traffic management; i. Lifecycle management; j. Edge application KPIs; and k. Service continuity; 2. Application layer architecture with functional entity and reference point descriptions, including cardinality rules, identities, commonly used values and capability exposure overview; 3. Detailed procedures including information flows and APIs, covering the following functionality: a. Edge Configuration Server discovery and Service provisioning; b. Registrations, including: i. Edge Enabler Client registration on Edge Enabler Server; ii. Edge Application Server registration on Edge Enabler Server, including Edge Enabler Client context continuity; and iii. Edge Enabler Server registration on Edge Configuration Server; c. Edge Application Server discovery and EAS dynamic information subscription; d. Edge Enabler Server's capability exposure to Edge Application Server, providing: i. UE location API; ii. ACR management event API; iii. Application Client Information exposure API; iv. UE Identifier API; and v. Session with QoS API; e. 3GPP Core Network capability exposure to Edge Application Server: i. Direct network capability exposure; and ii. Network capability exposure via Edge Enabler Server; f. Support for application service continuity, including: i. Service continuity scenarios; and ii. Supporting procedures and APIs; g. Support for EEC service continuity, including EEC context push and pull procedures and APIs; h. Utilization of 3GPP core network capabilities by the architecture, including: i. Capabilities utilized by Edge Configuration Server;  ii. Capabilities utilized by Edge Enabler Server; and iii. Capabilities utilized by Edge Application Server;  i. EEC Authentication/Authorization; and j. Dynamic instantiation of the Edge Application Server; 4. Deployment options and relationships involved in edge computing service (informative); 5. Relationship with ETSI MEC architecture (informative); and 6. Relationship with GSMA OP architecture (informative). Changes since last presentation to SA: The following aspects have been addressed since the last presentation to SA#91-e: 1. Clean-up of the service based representation; 2. Enhancements of existing solutions and procedures, including: a. Further details for supporting seamless service continuity; and b. Further details on Edge Enabler Client context continuity including the procedures for EEC context push and pull over EDGE-9 interface; 3. Numerous editor's notes are closed, stabilizing the procedures and cleaning up the TS; and 4. New APIs are defined corresponding to the procedures. Outstanding Issues: Clean-up of remaining editor's notes, including alignment with other WGs (e.g. SA WG2, SA WG3 and SA WG5). Contentious Issues: None.</t>
  </si>
  <si>
    <t>Abstract of document: 3GPP TS 23.289 encompasses normative specifications for the use of 5GS by Mission Critical Services and fulfills the objectives of MCover5G Rel-17 WID. The focus of this 3GPP Technical Specification is to describe the differences between the use of EPS and 5GS for Mission Critical Services specified in 3GPP TS 23.280, 3GPP TS 23.379, 3GPP TS 23.281 and 3GPP TS 23.282. Within this release the MC over 5GS solution exclusively comprises on using 5GS unicast transport in on-network mode. Connectivity incl. network slicing, the use of the 5GS QoS approach, adjustments in the common/service functional model, communication resource management, the use of public and non-public networks are the main objectives that are addressed. The use of non-public networks is limited to a single deployment approach because of missing roaming support. Areas such as multicast support in on-network mode, in general the uses of off-network mode as well as the interaction between off-network and on-network modes were not tackled due to ongoing normative work in SA WG2 and RAN. Changes since last presentation to SA Meeting#91-e: - untrusted integration of MC services using N33 reference point; - roaming and migrations aspects; - business relations within the context of 5GS; Outstanding Issues: No outstanding issues have been identified. Contentious Issues: No contentious issues have been identified.</t>
  </si>
  <si>
    <t>Abstract of document: 3GPP TS 23.554 specifies the functional architecture, procedures, information flows and APIs for MSGin5G Service. MSGin5G Service provides messaging communication capability in 5GS especially for Massive Internet of Things (MIoT). The corresponding service requirements are defined in 3GPP TS 22.262. The TS includes the following aspects: 1. Architectural requirements; 2. Application layer architecture with the descriptions of functional entity, reference point and capability exposure overview; 3. Generic description of the MSGin5G Service (informative); 4. Detailed procedures and information flows, covering the following functionality: 1) Configuration of MSGin5G UE and Non-MSGin5G UE; 2) Registration of MSGin5G UE and Non-MSGin5G UE; 3) Message delivery procedures for the following message communication models: - Point-to-point message; - Application-to-point message/ Point-to-application message; - Group message; - Broadcast message; 4) Message Aggregation; 5) MSGin5G message Segmentation and Reassembly; 6) MSGin5G message interconnection between different PLMNs; 7) MSGin5G message store and forward; 8) Network Capabilities use.  Changes since last presentation to SA Meeting: This is the first presentation to SA. Outstanding Issues: The following aspects are needed to be finished: - Finalize development of how messages are routed by MSGin5G Server. - Procedure to support constrained devices in MSGin5G service - APIs of MSGin5G service;  - Align with the security aspects of MSGin5G service in SA WG3. - Align with the charging aspects of MSGin5G service in SA WG5. - Clean-up the remaining open editor's notes Contentious Issues: None</t>
  </si>
  <si>
    <t>Abstract of document: 3GPP TR 23.700-79 studies solutions to satisfy the requirements for a Gateway UE function. Requirements for this study were taken from stage 1 requirements, including 3GPP TS 22.179 and 3GPP TS 22.280. An MC gateway UE has the functionality of providing service access with the MC service system for multiple MC service clients. The MC gateway UE enables MC service access for those MC service clients operating on devices that have no MC service capabilities (incl. 3GPP transport). TR 23.700-79 has identified the key issues and corresponding solutions with recommendations for the normative work to be included technical specifications for MCPTT, MCVideo, MCData and in the common functional architecture to support mission critical communications.  Changes since last presentation to SA Meeting: 3GPP TR 23.700-79 is presented first time.  Outstanding Issues: - Support of MBMS. - Resolve IP routing issues. - Support of location management. - Complete the individual solution evaluation clauses and the overall evaluation clause. - List the conclusions and recommendations for normative work.  Contentious Issues: No contentious issues have been identified.</t>
  </si>
  <si>
    <t>Objective: Based on SA WG1 requirements for SNA (TS 22.261 clause 6.10.2), the SA WG6 objectives of this study item are to: - Study any enhancement to CAPIF to enable UE API access together or separate from 3rd party;  - Clarify user consent aspect within CAPIF procedures; - Study the impact of the UE policy API access and UE authentication on CAPIF core function procedure; and - Study key issues and solutions related to CAPIF and application enablement frameworks (e.g. SEAL, EDGEAPP, vertical enabler layers) to support the subscriber-aware northbound API access. NOTE: Coordination with SA WG3 (e.g. considering the ongoing Study on User Consent for 3GPP services as a potential solutions for some of the SA WG1 requirements) will be required for the security aspects, and coordination with SA WG2 will be required for any potential architecture aspects.</t>
  </si>
  <si>
    <t>Objective: The objectives of the study include the following: 1) Based on SA WG1 service requirements, SA WG2 positioning service exposure and existing SA WG6 work, specify architectural requirements, architectural enhancements or new architecture in application layer through the study of following aspects: - Enabling location performance (accuracy, availability and latency) enhancements through combined use and fusion of 3GPP and non-3GPP location technologies at the application layer; - Enabling continuity of location services in different environments at the application layer;  - Identification and configuration of location related requirements (including location QoS) for vertical application services with the use of SA WG2-defined mechanisms;  - Architecture enhancement leveraging 5G positioning and location services;  - Location data handling capabilities (e.g. logging, management);  - Enhanced efficiency on location service processing (e.g. by leveraging edge computing capabilities);  - Enabling value-added location service capabilities exposure to vertical applications;  - Enhancements on SEAL location management addressing the aspects above. 2) Identify key issues and develop solutions based on aspects above. NOTE: This study will not duplicate solutions already available in SA WG2 and RAN.</t>
  </si>
  <si>
    <t>Objective: The objective of this study item is to study new value-add SEAL and/or VAL layer functionality to be provided to general purpose servers or 3rd party IoT applications via IoT Platforms.  The study is limited to service exposure functionality and may leverage the following (existing) SCEF/NEF APIs: - Device Triggering - Monitoring Procedures (UE Reachability, UE Availability after DDN failure, UE communication failure, UE loss of connectivity) - Network Parameter configuration - Configuration of Traffic Patterns - Background Data Transfer - Non-IP Data Delivery - Session with QoS NOTE: This study shall not duplicate existing SA WG2/CT WG3 APIs related to the existing (direct) exposure of SCEF/NEF APIs. The solutions, evaluations and conclusions from the technical report should be considered input to the continuation of eSEAL normative work in scope of Rel-18.</t>
  </si>
  <si>
    <t>Objective: The SA WG6 objectives of this study item include the following: 1. Identify key issues, develop corresponding architecture requirements and potential enhancements to the architecture as required, based on: a. elaborate support for roaming i.e. access to edge computing services by UEs that are attached to PLMN networks other than their home networks; b. federation of services across ECSPs i.e. access to edge computing services via an ECSP different from the one to which the UE is associated; c. service continuity support across MNOs and ECSPs, with support for roaming and federation scenarios; d. new or enhancement to EEL capabilities and related APIs to support high performance of EAS; e. application context relocation (ACR) between EAS and cloud Application Servers;  f. specification of EDGE-5 interface between the AC and the EEC; g. a framework to enable and manage EEL service differentiation; h.  enhancements and optimizations of existing features (e.g. efficient communication for constrained devices like discovery bypass, push notification support, dynamic EAS instantiation), which were not completed in Rel-17; and i. co-existence of network and application layer architecture solutions for Edge Computing e.g. discovery; 2. Identify potential solutions as required, including the information flows and the APIs satisfying the architecture requirements and enhancements identified in 1); 3. Identify new edge enabler layer models considering the enhancements identified in 2); and  4. Identify potential alignment of any northbound API definitions (e.g. direct network capability exposure, Edge application server enablement, SCEF/NEF/SCEF+NEF APIs) with CAPIF (TS 23.222) and related enhancements. NOTE: The split of responsibilities between SA WGs to harmonize with ETSI MEC and GSMA OP architectures require alignment in SA.</t>
  </si>
  <si>
    <t>Abstract of document: 5GMARCH WID was introduced in SA WG6#39-e and has developed support for MSGin5G Service. MSGin5G Service provides messaging communication capability in 5GS especially for Massive Internet of Things (MIoT). The corresponding service requirements are defined in 3GPP TS 22.262.  Remaining aspects to be considered for 5GMARCH include MSGin5G Server routing messages, the support of constrained devices, the support of store and forward, the usage of SEAL, the support of group notification to Message Gateway, the protocol conversion, APIs of MSGin5G Service, security aspects and charging aspects of MSGin5G service.  Contentious Issues: None</t>
  </si>
  <si>
    <t>Abstract of document: Exception period until Sep 2021 (SA#93-e) is requested in order to complete the Rel-17 eSEAL WID objectives. Specifically, work still remains to incorporate the common features that can be leveraged by several vertical application enablers from the concluded studies of FS_UASAPP and FS_FFAPP. Contentious Issues: Whether a complete solution can be achieved for Geographic location and positioning information support in Rel-17 needs to be determined.</t>
  </si>
  <si>
    <t>Presentation on misalignment between SA WG3 and CT WG4 on the usage of OAuth 2.0 in NRF APIs</t>
  </si>
  <si>
    <t>To: 5G-ACIA. CC: SA WG1, SA WG2, SA WG3, SA WG5, SA WG6, CT WG3, ETG, IEC TC 65, IEEE 802.1, oneM2M TP, OPC Foundation, PI (PROFIBUS &amp; PROFINET International), TM Forum</t>
  </si>
  <si>
    <t>SA WG6 discussed the incoming LS from 5G-ACIA on 5G capabilities exposure for factories of the future - revised in SA WG6#43-e, and decided:  1) Follow the decision of other involved WGs and request SA to provide a coordinated reply to 5G-ACIA; 2) Provide an input to SA about the work SA WG6 has addressed related to the 5G-ACIA white paper to be considered for the coordinated SA reply.  Therefore, SA WG6 would like to request SA to coordinate such a reply to 5G-ACIA and take into consideration the following input about the related SA WG6 work.  SA WG6 has addressed service layer exposure requirements for industrial applications within Release 17 in the study on application layer support for Factories of the Future in 5G network. This study was done based on 5G network exposure capabilities and SA WG1 requirements. The SA WG6 study is documented in the technical report 3GPP TR 23.745.   As described in the latest version of 3GPP TR 23.745, identified key issues, solutions and conclusions at the application enablement layer have been addressed which may be of interest of 5G-ACIA. For instance, device management requirements on device identity management, device connectivity management (e.g. for time sensitive communication support, TSN support, QoS monitoring), device connectivity monitoring, device group management (e.g. 5GLAN group management) and device location information are some of the addressed key issues within the SA WG6 study. Other requirements have also been addressed within this study, e.g. clock synchronization.   Also, some of the concluded solutions in 3GPP TR 23.745 have already been specified in Release 17 as part of enhancements to the Service Enabler Architecture Layer for Verticals (SEAL) in the technical specification 3GPP TS 23.434.  Besides, SA WG6 would like to request 5G-ACIA to provide any feedback on the completed work in 3GPP TR 23.745 and the solutions introduced in SEAL in order to continue the collaboration on service exposure capabilities for industrial applications. Likewise, SA WG6 would like to ask 5G-ACIA to encourage its members to actively engage in the related SA WG6 activities.</t>
  </si>
  <si>
    <t>SA WG6 (S6-211497)</t>
  </si>
  <si>
    <t>SA WG6 (S6-211496)</t>
  </si>
  <si>
    <t>Objective: The work item will have the following objectives: 1. Define the media related data and formats for the media session data to be exposed by the 5GMS AF. The carriage in existing AF events or the definition of new AF Events will be subject to agreements with SA WG2. 2. Enhance the 5GMS AF data collection to support direct and indirect collection of UE data pertaining to media sessions. 3. Devise mechanisms to control the access to the collected media session data. 4. Define a generic architecture within which media-specific solutions for the configuration and subsequent operation of data collection and data reporting (via event exposure) by the AF can be specified. NOTE: Adoption of the generic architecture by other 3GPP WGs is at their discretion. Collaboration with SA WG2 on the generalization of the overall design is expected. In addition, the work will be coordinated with SA WG2 and CT WG3 as the owners of the AF Event Exposure service, stage 2 and 3. Discussion is expected with SA WG6 on general architecture aspects. In particular, the definition of any new events or the integration of the media related data and formats into existing AF events will be coordinated with SA WG2 for the stage 2 part and CT WG3 for the stage 3 implementation. The mechanisms to limit and control access to the collected media session data will be developed in coordination with SA WG3.</t>
  </si>
  <si>
    <t>Objective: The work item has the following objectives: 1. Extend the 5GMS architecture to support edge media processing according to the recommended architecture in TR 26.803 clause 6.2. 2. Enhance the procedures and services that are offered by the 5GMS AF and the 5GMS Client to enable establishment and management of media streaming sessions with edge processing. Specifically: a. Extend the M1 interface to support the provisioning of edge media processing. b. Extend the 5GMS AF to support discovery and request of edge media processing resources using the EDGE-6 and EDGE-1 interfaces. c. Incorporate the EDGE-3 interface between the 5GMS AF and 5GMS AS to manage edge processing resources and sessions. d. Incorporate the EDGE-4 and EDGE-5 interfaces into the Media Session Handler to facilitate discovery and offer edge functionality to 5GMS-Aware applications.  3. Define application context for media applications and specify relocation scenarios, conditions, triggers, information, and procedures for session continuity in edge media processing based on the EDGE-9 interface, including: a. Relocation of the 5GMS AF. b. Relocation of the 5GMS AS.</t>
  </si>
  <si>
    <t>Objective: To address the potential standardization areas identified in the justification above, the objective on architectural work are as follows: 1. Specify the 5MBS User Service architecture, including the following reference points/interfaces and entities: a. New entities MBSF, MBSTF, 5MBS Client, and 5MBS AS. b. The northbound reference points Nmb6 and Nmb4. c. The reference point Nmb2 between the MBSF and the MBSTF. d. The interfaces between the 5MBS Client and 5MBS network functions: MBS-4-UC, MBS-4-MC and MBS 5. e. The 5MBS Client reference points MBS-6 and MBS-7. 2. Define relevant call flows and procedures to support a. 5GMS over 5MBS. b. 5GMS hybrid unicast/broadcast services. c. 5MBS usage independent of 5GMS. 3. Extend the 5G Media Streaming architecture by providing a general description and architecture of: a. 5GMS via 5MBS. b. 5GMS hybrid unicast/broadcast services. c. 5GMS via eMBMS. d. Multicast ABR with 5GMS and 5MBS. Note that there is a dependency on SA WG2's work on Rel-17 TS 23.247.</t>
  </si>
  <si>
    <t>Objective: The objective of this Work Item is to specify VR support in MTSI in TS 26.114 and IMS-based Telepresence in TS 26.223 to enable support of an immersive experience for remote terminals joining teleconferencing and telepresence sessions. For MTSI, the work is expected to enable scenarios with two-way audio and one-way immersive video, e.g., a remote single user wearing an HMD participates to a conference will send audio and optionally 2D video (e.g., of a presentation, screen sharing and/or a capture of the user itself), but receives stereo or immersive voice/audio and immersive video captured by an omnidirectional camera in a conference room connected to a fixed network. More specifically, this work item aims to conduct normative work in TS 26.114 and also in TS 26.223, toward specifying the following aspects for immersive video and immersive voice/audio support: a) Recommendations of audio and video codec configurations (e.g., profile, level, and encoding constraints of IVAS, EVS, HEVC, AVC as applicable) to deliver high quality VR experiences  b) Constraints on media elementary streams and RTP encapsulation formats c) Recommendations of SDP configurations for negotiating of immersive video and voice/audio capabilities. For immersive voice and audio considerations using IVAS, this is dependent on specification of the IVAS RTP payload format to be developed as part of the IVAS WI d) An appropriate signalling mechanism, e.g., RTP/RTCP-based, for indication of viewport information to enable viewport-dependent media processing and delivery The RTP payload format and SDP parameters to be developed under the IVAS WI will be considered to support use of the IVAS codec for immersive voice and audio. The RTP payload format and SDP parameters for HEVC will be considered to support immersive video. For video codec(s), use of omnidirectional video specific Supplemental Enhancement Information (SEI) messages for carriage of metadata required for rendering of the omnidirectional video will be considered. Suitable video codec configurations for omnidirectional video specified in TS 26.118 as part of the VRStream Rel-15 work item will also be considered, subject to their applicability to the conversational service environment. In case the IVAS codec cannot be finalized in the time frame of this work item, this work will provide only limited support for immersive voice/audio using the EVS codec based on multi-mono EVS coding, and in that case, full support for immersive voice/audio will be added subsequently when the IVAS codec is available as a separate work item. Note that it is envisioned that work outside this work item will address suitable acoustic requirements in sending and receiving, considering stereo/immersive audio is not supported by current acoustic tests in TS 26.131 and TS 26.132, and taking into account objective requirements defined in TS 26.260.</t>
  </si>
  <si>
    <t>Objective: Based on these discussions, the objectives of the study item are primarily to identify relevant interoperability requirements, performance characteristics and implementation constraints of video codecs in 5G services, and to characterize existing 3GPP video codecs, in particular H.264/AVC and H.265/HEVC in order to have a benchmark for the addition of potential future video codecs. The concrete objectives are as follows: - Collect a subset of relevant scenarios for video codecs in 5G-based services and applications, including video formats (resolution, frame rates, color space, etc.), encoding and decoding requirements, adaptive streaming requirements, predominantly based on scenarios defined for 5G media streaming as well as for TR 26.925 and TR 26.928.  - Collect relevant and exemplary test conditions and material for such scenarios, including test sequences. - Define performance metrics for such scenarios with focus on objective performance metrics. - Collect relevant interoperability functionalities and enabling elements for video codecs in different 5G services such as MTSI and Telepresence (i.e. RTP based conversational communications), or 5G media streaming (e.g. based on DASH/CMAF) supporting the identified scenarios. - Collect relevant criteria and key performance indicators for the integration of video codecs in 5G processing platforms, taking into account factors such as encoding and decoding complexity in the context of the defined scenarios. - Characterize the existing codecs H.264/AVC and H.265/HEVC in the context of the above scenarios and document the findings in a consistent manner. - Identify gaps and deficiencies of existing codecs in such use cases and derive requirements for potential new codecs. - Collect initial information on how new coding technologies under development in ISO/IEC SC29 WG 4 / WG 5 (MPEG Video / JVET) (in particular including VVC and EVC) may meet the above criteria based on the characterization results provided for example by ISO/IEC JVET. - Collect initial information on how the new AV1 coding technology developed by the Alliance for Open Media may meet the above criteria. - For any coding technology being characterized in the study and reported in the TR  - the evaluation is expected to be conducted consistent with the already-agreed framework and test designs defined for the anchors in 3GPP TR 26.955v1.1.3 clauses 5 and 6. - technical documentation to conduct the study is expected to be available and provided. Such information includes normative specification text, reference software and description of configuration files, and codec description. - additional data such as subjective test results (with description of test methodology and conditions) not conducted as part of this study item, encoding tool and configuration file description is also important information that could be provided</t>
  </si>
  <si>
    <t>Abstract of document: TR 26.802 v2.0.0 contains the output of the FS_5GMS_Multicast study (SID SP-200238 approved in SA plenary SA#87-e, revised SID SP-210042 approved in SA plenary SA#91-e). This Technical Report identifies and evaluates key issues to enable 5MBS User Service Architecture, and, as one scenario, the potential enhancements to the 5G Media Streaming Architecture to provide multicast-broadcast media streaming services. The TR is now 100% completed. It has addressed various aspects of the following key issues, and provided conclusions for each key issue. Lastly, the TR recommended normative work and next steps. TR 26.802 v2.0.0 reports and studies the following key issues. Key Issue #1: Support of Multicast ABR in 5G Media Streaming Architecture Key Issue #2: Nmb2 Design Considerations Key Issue #3: Collaboration and Deployment Scenarios Key Issue #4: Reuse of MBMS Service Layer Key Issue #5: Client Architecture Options Key Issue #6: Hybrid Services Key Issue #7: 5GMS via eMBMS Changes since last presentation to TSG SA: This is the second presentation to TSG SA. The TR now includes the conclusions and next steps for all the above Key Issues. The TR also provides recommendations for normative work and next steps. Outstanding Issues:  N/A Contentious Issues: N/A</t>
  </si>
  <si>
    <t>Abstract of document: This Technical Report provides a set of use cases for multimedia processing in the edge. It also documents existing 3GPP solutions and enablers for media processing at the edge. Finally, it identifies existing gaps in the 5G Media Streaming Architecture (5GMSA) and recommends a set of extensions to the 5GMSA to integrate edge media processing. Changes since last presentation to SA Meeting #91-e: The TR now includes additional analysis for the use cases, updated sections on related work in other SA groups, and a discussion on context relocation for media applications. It also adds a gaps section that lists the identified gaps in the 5GMS Architecture and updates to the conclusion and recommendation section. Outstanding Issues: None. Contentious Issues: None foreseen.</t>
  </si>
  <si>
    <t>Objective: The objective of this Work Item is to specify an HEVC-based 8K TV operation point in TS 26.116 as well as the corresponding media decoding capabilities for 5GMS in TS 26.511 in order to enable support for up to 8K video. More specifically, this work item aims to conduct the following normative work in TS 26.116 and TS 26.511, toward fulfilling this objective: - Define new 8K TV operation point(s) for TV Video profiles with conforming bitstream requirement based on H.265/HEVC Main-10 Profile Main Tier Profile with the following constraints: - In addition to the luminance resolutions already included in TS 26.116 for UHD services, the specification is expected to support 16:9 aspect ratio and luminance resolution up to 7680x4320 pixels, including 5120 x 2880 pixels. - The specification is expected to enable an 8K operation point that is within the profile level constraints of H.265/HEVC Main-10 Profile, Main Tier and Level 6.1 decoding capabilities. - The specifications is expected to support conformance points with 10-bit BT.2020 non-constant luminance colorimetry with SDR, HDR PQ and HDR HLG. - Define the relevant ISO BMFF encapsulation, CMAF media profile and DASH signaling for the new 8K TV operation point. - Communicate with relevant organizations including MPEG, CTA WAVE, DVB, SCTE and ATSC to develop a CMAF profile for 8K HEVC. - Include the newly defined decoding capabilities and associated profiles and operation points into 5G Media Streaming. - Provide a new scenario for TR26.955 to document characterization of 8K TV. - Document typical traffic characteristics of such 8K TV video services.</t>
  </si>
  <si>
    <t>Presentation on Way Forward on PWS over NPN</t>
  </si>
  <si>
    <t>Arora</t>
  </si>
  <si>
    <t>Carducci</t>
  </si>
  <si>
    <t>Candace</t>
  </si>
  <si>
    <t>1-240-592-0257</t>
  </si>
  <si>
    <t>Candace.Carducci@jhuapl.edu</t>
  </si>
  <si>
    <t>Cetinkaya</t>
  </si>
  <si>
    <t>Egemen</t>
  </si>
  <si>
    <t>egemen.cetinkaya@verizon.com</t>
  </si>
  <si>
    <t>Dempo</t>
  </si>
  <si>
    <t>Hiroshi</t>
  </si>
  <si>
    <t>+81 3 3454 1111</t>
  </si>
  <si>
    <t>hiroshidempo@nec.com</t>
  </si>
  <si>
    <t>msgoldb@uwe.nsa.gov</t>
  </si>
  <si>
    <t>Varini</t>
  </si>
  <si>
    <t>varini.gupta@samsung.com</t>
  </si>
  <si>
    <t>Hong</t>
  </si>
  <si>
    <t>hongwei@xiaomi.com</t>
  </si>
  <si>
    <t>Jang</t>
  </si>
  <si>
    <t>Jaehyuk</t>
  </si>
  <si>
    <t>jack.jang@samsung.com</t>
  </si>
  <si>
    <t>Pamela</t>
  </si>
  <si>
    <t>dg@tsdsi.in</t>
  </si>
  <si>
    <t>Lara Dominguez</t>
  </si>
  <si>
    <t>Juan Antonio</t>
  </si>
  <si>
    <t>juan.dominguez@spirent.com</t>
  </si>
  <si>
    <t>Dapeng</t>
  </si>
  <si>
    <t>li.dapeng@zte.com.cn</t>
  </si>
  <si>
    <t>Mittal</t>
  </si>
  <si>
    <t>Ajay Kumar</t>
  </si>
  <si>
    <t>akmittal@tsdsi.in</t>
  </si>
  <si>
    <t>NAKAMURA</t>
  </si>
  <si>
    <t>k-nakamura@nict.go.jp</t>
  </si>
  <si>
    <t>Sony Group Corporation</t>
  </si>
  <si>
    <t>USER REGISTRATION DATE</t>
  </si>
  <si>
    <t>PRESENCE TYPE</t>
  </si>
  <si>
    <t>Remote</t>
  </si>
  <si>
    <t>Problems with Release of some CRs in this CR Pack. CRs Reissued and revised to SP-210564.</t>
  </si>
  <si>
    <t>Problems with Titles, Sources and WI Codes of CRs in this CR Pack. CRs Reissued and revised to SP-210565.</t>
  </si>
  <si>
    <t>New SID on 5G roaming charging architecture for wholesale and retail scenarios</t>
  </si>
  <si>
    <t>Block Approval 1</t>
  </si>
  <si>
    <t>Block Approval 4</t>
  </si>
  <si>
    <t>Block Approval 5</t>
  </si>
  <si>
    <t>Block Approval 3</t>
  </si>
  <si>
    <t>Summary of change: The selected TSCTSF by the NEF includes the UE-DS-TT residence time and calculates the Requested PDB from the Requested 5GS delay. The TSCTSF generates the TSC Assistance Container and provides it to the PCF. The AF in the trusted domain can directly send the TSC QoS request to the TSCTSF to establish or update an AF session. The AF in the trusted domain can directly send the Non-TSC QoS request to the PCF to establish or update an AF session. New updates-&gt; 1. Procedures remain the original step numbers to avoid references to those procedures obsolete and conficts with other CRs.2. TSCQoS-&gt;individual OoS, TSCQoSandAssistance-&gt;QoSandTSCAssistance</t>
  </si>
  <si>
    <t>23.379 CR0293; 23.281 CR0158; 23.280 CR0262R3; 23.282 CR0274R1; 23.280 CR0289; 23.280 CR0290R1; 23.280 CR0291</t>
  </si>
  <si>
    <t>Samsung, Siemens</t>
  </si>
  <si>
    <t>LS from TM Forum: Multi-SDO Autonomous Networks (AN) Formal Liaison 21st June 2021 Meeting Invitation, Agenda, Bridge, and Meeting Schedule</t>
  </si>
  <si>
    <t>To: ETSI, GSMA, ONAP, NGNM, 3GPP CCSA, IEEE, IETF, ITU-T</t>
  </si>
  <si>
    <t>Cecilia Ortega Lagos</t>
  </si>
  <si>
    <t>Following the M-SDO AN meeting '#4 on the 22nd March 2021 we agreed to run a formal liaison threads of M_SDO AN meetings at approximately two month intervals. Regrettably, we had to cancel the scheduled meeting on the 19th April 2021 due to unforeseen circumstances. Meeting Invitation 21st June 14:00 BST, 15:00 CET (Duration 90 mins for this call) #7 We are extending an innovation to join the next meeting of this formal liaison thread. Logistics The meeting bridge for this formal meeting and all subsequent Formal Liaison calls listed in the Annex B is:  Join Zoom Meeting  https://us02web.zoom.us/j/3537640957 Full Bridge details are in Annex C together with embedded .ICS.   NOTE These bridge details will need to be shared by each SDO with their formal representatives as it is not on the shared AN-SDO workspace.</t>
  </si>
  <si>
    <t>Deng</t>
  </si>
  <si>
    <t>Qiang</t>
  </si>
  <si>
    <t>dengqiang1@catt.cn</t>
  </si>
  <si>
    <t>Görmer</t>
  </si>
  <si>
    <t>Gerald</t>
  </si>
  <si>
    <t>gerald.goermer@matrixx.com</t>
  </si>
  <si>
    <t>Nagata</t>
  </si>
  <si>
    <t>Satoshi</t>
  </si>
  <si>
    <t>nagatas@nttdocomo.com</t>
  </si>
  <si>
    <t>SA#92-e GoToMeeting Sessions Agenda &amp; Details</t>
  </si>
  <si>
    <t>The GoToMeeting Sessions Agenda &amp; Details</t>
  </si>
  <si>
    <t>TM Forum (MSDO_AN_Liasion Meeting 20210613-1)</t>
  </si>
  <si>
    <t>This liaison answers TSG SA-SP-201144. ITU-T Study Group 5 would like to thank TSG SA for informing ITU-T SG5 on their position on the use of inclusive language. A search of the ITU Terms and Definitions dictionary did not find any use of language that may be a cause for concern in the listed ITU-T SG5 Recommendations related to the K series. ITU-T SG5 looks forward to collaborating further with TSG SA.</t>
  </si>
  <si>
    <t>LS from ITU-T SG5: LS/r on Use of Inclusive Language in 3GPP specifications (reply to TSG SA-SP-201144)</t>
  </si>
  <si>
    <t>ITU-T SG5 (sp16-sg5-oLS-00220)</t>
  </si>
  <si>
    <t>Michael Maytum</t>
  </si>
  <si>
    <t>Remote provisioning of credentials for NSSAA or secondary authentication/authorisation</t>
  </si>
  <si>
    <t>Summary of change: This CR mainly creates a new clause to describe general descrpition for remote provisioning of credentials for NSSAA or secondary authentication/authorization. It also updates the corresponding clauses of NSSAA and secondary authenticat</t>
  </si>
  <si>
    <t>DCCF services definition</t>
  </si>
  <si>
    <t>Nokia, Nokia Shanghai Bell, China Mobile</t>
  </si>
  <si>
    <t>Summary of change: Addition of services and service operation definition for DCCF Change the 'Create' of Ndccf_ContextManagement Service operations to 'Register' and 'Delete' to 'Deregister' in clause 8.1.</t>
  </si>
  <si>
    <t>Merged</t>
  </si>
  <si>
    <t>This AGENDA was approved</t>
  </si>
  <si>
    <t>This REPORT was approved</t>
  </si>
  <si>
    <t>Revision of Postponed SP-210019 from SP-91E. Noted</t>
  </si>
  <si>
    <t>Revision of Postponed SP-210021 from SP-91E. Block Noted</t>
  </si>
  <si>
    <t>Block Noted</t>
  </si>
  <si>
    <t>Proposed update in SP-210539. Noted</t>
  </si>
  <si>
    <t>Rel-17 mirror to 23.502 CR2786R1 provided in SP-210497. This CR PACK was approved</t>
  </si>
  <si>
    <t>Company revision of 23.502 CR2636R1 provided in SP-210549 (change to Cat F). 23.502 CR2636R1 was considered as revised. CR Pack partially approved</t>
  </si>
  <si>
    <t>Revisions to correct WI Codes for 23.502 CR2738R1, 23.501 CR2923R1, 23.502 CR2807R1, in SP-210544, SP-210545, SP-210546. 23.502 CR2738R1, 23.501 CR2923R1 and 23.502 CR2807R1 were considered revised. CR Pack partially approved</t>
  </si>
  <si>
    <t>Update to 23.501 CR2962 in SP-210360. This CR was approved</t>
  </si>
  <si>
    <t>Update to 23.503 CR0553 in SP-210360. This CR was approved</t>
  </si>
  <si>
    <t>Revision of S5-213533 due to YAML code validation by Forge. (The originally agreed CR was accidently included in the zip file of the CR Pack in SP-210409). This CR was approved</t>
  </si>
  <si>
    <t>Revised to SP-210568.</t>
  </si>
  <si>
    <t>23.282 CR0280R1 should be a CR to 23.280 (incorrectly requested in 3GU). The other CRs were  reissued. Revised to SP-210567.</t>
  </si>
  <si>
    <t>CC#1: SP-210500_rev1 was presented. Noted</t>
  </si>
  <si>
    <t>Company revision of 22.261 CR0526R1 proposed in SP-210547. 22.261 CR0526R1 was considered revised. CR Pack partially approved</t>
  </si>
  <si>
    <t>CRs Reissued to add CR Changes document for  26.512 CR0011R1. Revised to SP-210566.</t>
  </si>
  <si>
    <t>Update of 23.502 CR2626R2 in SP-210360. This CR was approved</t>
  </si>
  <si>
    <t>Proposed update to SP-210312. This WI EXCEPTION REQUEST was approved</t>
  </si>
  <si>
    <t>Correction of WI Code for 23.502 CR2738R1 in SP-210355. This CR was approved</t>
  </si>
  <si>
    <t>Correction of WI Code for 23.501 CR2923R1 in SP-210355. This CR was approved</t>
  </si>
  <si>
    <t>Correction of WI Code for 23.502 CR2807R1 in SP-210355. This CR was approved</t>
  </si>
  <si>
    <t>Revision of 22.261 CR0526R1 in CR Pack SP-210524. This CR was approved</t>
  </si>
  <si>
    <t>Revision of 23.502 CR2636R1 in CR Pack SP-210352. This CR was approved</t>
  </si>
  <si>
    <t>Update to 23.502 CR2762R1 in SP-210360. Additional proposed replacement from Qualcomm in SP-210370. Merged into SP 210370</t>
  </si>
  <si>
    <t>Endorsed.</t>
  </si>
  <si>
    <t>Revision of SP-210562. Response to SP-210285. Merged into the revision of SP 210551.</t>
  </si>
  <si>
    <t>Alexander</t>
  </si>
  <si>
    <t>China Mobile, OPPO, Huawei, HiSilcon, Ericsson, Lenovo, Motorola Mobility</t>
  </si>
  <si>
    <t>TSG CT kindly asks SA WG3 to prioritize the resolution of the OAuth2 misalignments between the SA WG3 and CT WG4 specifications in Q3 2021, regarding: - the mandate of the use of the NFManagement_NFRegister service operation for Oauth2.0 client registration; and - the use of Oauth2.0 access token when a NF consumes the NRF APIs, i.e. NFManagement and NFDiscovery.</t>
  </si>
  <si>
    <t>To: SA WG3. CC: TSG SA</t>
  </si>
  <si>
    <t>LS from TSG CT: LS on OAuth2 misalignments between SA WG3 and CT WG4 specifications</t>
  </si>
  <si>
    <t>TSG CT (CP-211326)</t>
  </si>
  <si>
    <t>Bruno Landais</t>
  </si>
  <si>
    <t>Draft report of TSG CT#92-e</t>
  </si>
  <si>
    <t>Status report of TSG CT#92-e</t>
  </si>
  <si>
    <t>NOTE: 28.541 CR 0943R1 was accidently included in the zip file and is not part of this CR Pack. Revised to correct contents in SP-210578 (CRs reissued).</t>
  </si>
  <si>
    <t>Rapporteurs asked to change terminology from 'Unmanned' to 'Uncrewed' in their draft TSs and TRs and Rel-17 onwards TSs which under change control. Existing (approved) TR, TS and WI titles should not be changed. Noted</t>
  </si>
  <si>
    <t>Block Noted. CC#3: It was decided to also forward it to SA WG5 and SA WG4</t>
  </si>
  <si>
    <t>23.228 CR0308R3 updated in CR Pack SP-210573. 23.288 CR0308R3 was considered revised. The remaining CRs in this CR pack were approved. This CR Pack was partially approved</t>
  </si>
  <si>
    <t>23.501 CR2714R3 updated in CR Pack SP-210572. 23.501 CR2714R3 was considered revised. The remaining CRs in this CR pack were approved. This CR Pack was partially approved.</t>
  </si>
  <si>
    <t>23.502 CR2762R1 replaced in SP-210370 and in SP-210552. 23.501 CR2962R1  replaced in SP-210371.23.503 CR0553R2 replaced in SP-210372. 23.502 CR2626R2 replaced in SP-210538. This CR Pack was noted</t>
  </si>
  <si>
    <t>The SA WG3 Chair clarified that this was not required and can be withdrawn. WITHDRAWN</t>
  </si>
  <si>
    <t>Noted. TSG SA Strongly encourages SA WG3 to hold a meeting in October 2021</t>
  </si>
  <si>
    <t>MCC were asked to correct the title, 'Unmanned' to 'Uncrewed', in the 3GU database. Block Approved</t>
  </si>
  <si>
    <t>This TR was approved and placed under TSG SA Change control (Rel-16).</t>
  </si>
  <si>
    <t>Noted. SA WG3 were requested to discuss the OAuth 2.0 issue as requested in this document</t>
  </si>
  <si>
    <t>Response to SP-210281. Postponed</t>
  </si>
  <si>
    <t>This WI Summary was Endorsed.</t>
  </si>
  <si>
    <t>Revision of SP-210503. Block Approved</t>
  </si>
  <si>
    <t>Revision of SP-210504. Block Approved</t>
  </si>
  <si>
    <t>Revision of SP-210535. Block Approved</t>
  </si>
  <si>
    <t>Correction to Sources for 23.501 CR2714R3 in CR Pack SP-210353. This CR was approved</t>
  </si>
  <si>
    <t>Correction to Sources for 23.228 CR0308R3 in CR Pack SP-210348. This CR was approved</t>
  </si>
  <si>
    <t>Noted. OAuth 2.0 issue will be discussed and hopefully resolved by SA WG3 during Q3/2021</t>
  </si>
  <si>
    <t>Revision of SP-210409. Block Approved</t>
  </si>
  <si>
    <t>Block Approval 6</t>
  </si>
  <si>
    <t>CC#3: Postponed</t>
  </si>
  <si>
    <t>Response drafted in SP-210556. Postponed. This LS was postponed. Related LSs in SP-210457, SP-210462 and SP-210560 postponed.</t>
  </si>
  <si>
    <t>Cover sheet for presentation of TS 23.558 v2.2.1 for approval</t>
  </si>
  <si>
    <t>TS OR TR COVER</t>
  </si>
  <si>
    <t>Revision of SP-210470. Noted. CC#4: LS OUT created in SP-210579</t>
  </si>
  <si>
    <t>To: SA WG1, SA WG3, SA WG6. CC: SA WG2, TSG CT, TSG RAN</t>
  </si>
  <si>
    <t>LS on UAS terminology alignment</t>
  </si>
  <si>
    <t>To: SA WG1, SA WG3, TSG SAWG6. CC: SA WG2, TSG CT, TSG RAN</t>
  </si>
  <si>
    <t>This LS OUT was approved</t>
  </si>
  <si>
    <t>SP-210472_rev1, cover sheet only. Approved</t>
  </si>
  <si>
    <t>SP-210472_rev1, cover sheet only</t>
  </si>
  <si>
    <t>To: CT WG1, SA WG2, SA WG3, TSG RAN. CC: TSG CT. Attachments: SP-210582</t>
  </si>
  <si>
    <t>Responses drafted in SP-210551 and SP-210563. Final response in SP-210583</t>
  </si>
  <si>
    <t>Response drafted in SP-210543. Final response in SP-210581</t>
  </si>
  <si>
    <t>To: SA WG1, SA WG3, CT WG1, RAN WG2, RAN WG3. CC: SA WG2, TSG CT, TSG RAN. Attachments: SP-210585, SP-210586</t>
  </si>
  <si>
    <t>Noted. CC#4: Rel-17 prioritization and Rel-18 WID/SID guidance provided by TSG SA</t>
  </si>
  <si>
    <t>Update to 23.502 CR2762 in SP-210360. Additional proposed replacement from Qualcomm in SP-210552. SP-210370_Rev2 (pre) approved. Revised to SP-210591.</t>
  </si>
  <si>
    <t>SP 210383_rev1 (pre-) approved. Revised to SP-210585.</t>
  </si>
  <si>
    <t>SP 210384_rev1 pre-approved. Revised to SP-210586.</t>
  </si>
  <si>
    <t>Response to SP-210275. SP 210385_Rev1 (pre-) approved. Revised to SP-210584.</t>
  </si>
  <si>
    <t>SA WG3 Status Report</t>
  </si>
  <si>
    <t>SP 210491_rev1 (pre-) approved. Revised to SP-210590.</t>
  </si>
  <si>
    <t>SP-210493_rev2 (pre-) approved. Revised to SP-210593.</t>
  </si>
  <si>
    <t>SP-210494_rev1 (pre-) approved. Revised to SP-210592.</t>
  </si>
  <si>
    <t>This is the missing mirror Rel-17 CR to CR2786R1 in SP-210336. SP 210497_rev1 (pre-) approved. Revised to SP-210589.</t>
  </si>
  <si>
    <t>SP-210520_Rev1 (pre-) approved. Revised to SP-210587.</t>
  </si>
  <si>
    <t>SP-210522_Rev1 (pre-) approved. Revised to SP-210588.</t>
  </si>
  <si>
    <t>22.011 CR0322R2</t>
  </si>
  <si>
    <t>SP-210541_rev5 (pre-) approved. Revised to SP-210582.</t>
  </si>
  <si>
    <t>This can be withdrawn if the WID in SP-210541 is approved. WITHDRAWN</t>
  </si>
  <si>
    <t>Response to SP-210305 and SP-210454. conditionally (pre-) approved, if the related WID in SP-210541 is approved. SP-210543_rev3 (pre-) approved. Revised to SP-210581.</t>
  </si>
  <si>
    <t>Response to SP-210285. SP-210551_rev4 (pre-) approved. Revised to SP-210583.</t>
  </si>
  <si>
    <t>Reply LS on the conclusion of FS_MINT-CT</t>
  </si>
  <si>
    <t>Revision of SP-210541_rev5. This WID NEW was approved</t>
  </si>
  <si>
    <t>Reply LS to GSMA Operator Platform Group on edge computing definition and integration</t>
  </si>
  <si>
    <t>Revision of SP-210551_rev4. This LS OUT was approved</t>
  </si>
  <si>
    <t>Reply LS on support of PWS over NPN</t>
  </si>
  <si>
    <t>Revision of SP-210385_rev1. This LS OUT was approved</t>
  </si>
  <si>
    <t>Revision of SP-210383_rev1. This WID NEW was approved</t>
  </si>
  <si>
    <t>Qualcomm, LG Electronics, one2many, Thales, KPN, Nokia, Nokia Shanghai Bell, vivo Mobile Communications Co. LTD</t>
  </si>
  <si>
    <t>Revision of SP-210384_rev1. This CR was approved</t>
  </si>
  <si>
    <t>Revision of SP-210520_Rev1. This WID NEW was approved</t>
  </si>
  <si>
    <t>Revision of SP-210522_Rev1. This WID NEW was approved</t>
  </si>
  <si>
    <t>Revision of SP-210497_Rev1. This CR was approved</t>
  </si>
  <si>
    <t>Revision of SP-210491_Rev1. This CR was approved</t>
  </si>
  <si>
    <t>Revision of SP-210370_Rev2. This CR was approved</t>
  </si>
  <si>
    <t>Revision of SP-210494_Rev1. This WID Template update was approved</t>
  </si>
  <si>
    <t>Revision of SP-210493_Rev2. This WID Template update was approved</t>
  </si>
  <si>
    <t>Revision of SP-210543_rev3. Response to SP-210305 and SP-210454. This LS OUT was approved</t>
  </si>
  <si>
    <t>WITHDRAWN: Plan for MINT normative work - Alternative plan (B): SA WG2 MINT exception sheet</t>
  </si>
  <si>
    <t>The Draft TS was then approved and the Cover sheet in SP-210472_rev1 was (pre-) approved. Cover sheet Provided in SP-210580</t>
  </si>
  <si>
    <t>5.6.6, 5.15.10, 5.30.3.1, 5.X (new)</t>
  </si>
  <si>
    <t>6.1.4.3, 6.2.6.3.2, 6.2.6.3.3, 6.2.6.3.4, 6.2.6.3.5, (NEW) 8, (NEW) 8.1, (NEW) 8.2, (NEW) 8.2.1, (NEW) 8.2.2, (NEW) 8.2.3, (NEW) 8.2.4, (NEW) 8.2.5, (NEW) 8.3, (NEW) 8.3.1, (NEW) 8.3.2, (NEW) 8.3.3, (NEW) 8.3.4</t>
  </si>
  <si>
    <t>As part of the ongoing activity on inclusive language review of specifications (see the endorsed RP-202179 for reference), TSG RAN has decided to also include ASN.1 IE and field name changes where needed, in the review. It has been clarified that ASN.1 IE and field names can be changed without compromising backwards compatibility of the protocols. RAN#92e instructed the RAN WG Chairs to recommend RAN specification Rapporteurs to act accordingly when preparing the related Rel-17 CRs for NR and LTE. Current consensus in RAN is that legacy GERAN and UTRAN specifications should also be part of the review activity, as previously reported to TSG SA (SP-210259). We welcome your feedback on this aspect. RAN also discussed and concluded that a harmonized 3GPP wide approach for changes to protocol / ASN.1 names would be appropriate, and asks TSG SA and TSG CT to consider acting accordingly. Action: TSG RAN respectfully asks TSG SA and TSG CT to take the above into account when planning the respective activity in TSG SA and CT WGs, and to also confirm whether GERAN and UTRAN specifications should be part of the inclusive language review.</t>
  </si>
  <si>
    <t>To: TSG SA, TSG CT</t>
  </si>
  <si>
    <t>LS from TSG RAN: LS on Inclusive language review</t>
  </si>
  <si>
    <t>TSG RAN (RP-211519)</t>
  </si>
  <si>
    <t>Gino Masini</t>
  </si>
  <si>
    <t>Status Report of TSG RAN#92-e</t>
  </si>
  <si>
    <t>Chairmans Report of TSG RAN#92-e.</t>
  </si>
  <si>
    <t>Wanshi Chen</t>
  </si>
  <si>
    <t>This LS was postponed to TSG SA meeting #93-e.</t>
  </si>
  <si>
    <t>SP-210570 provided for CC#1. _rev1 provided for CC#2. _rev2 provided for CC#3. _rev3 provided for CC#4. Noted</t>
  </si>
  <si>
    <t>Revised to SP-210596</t>
  </si>
  <si>
    <t>_rev1 with an editorial correction was presented. Revised to SP-210597.</t>
  </si>
  <si>
    <t>Revision of SP-210577_rev1. The TSG CT Chair was thanked for this report, which was noted.</t>
  </si>
  <si>
    <t>Revision of SP-210469_rev1. The MCC Director was thanked for this report, which was noted.</t>
  </si>
  <si>
    <t>Krause</t>
  </si>
  <si>
    <t>Joern</t>
  </si>
  <si>
    <t>+33 4 92 94 42 61</t>
  </si>
  <si>
    <t>joern.krause@etsi.org</t>
  </si>
  <si>
    <t>Kymalainen</t>
  </si>
  <si>
    <t>Kimmo</t>
  </si>
  <si>
    <t>+33 4 92 94 42 38</t>
  </si>
  <si>
    <t>kimmo.kymalainen@etsi.org</t>
  </si>
  <si>
    <t>Draft report of TSG SA meeting #92E for approval</t>
  </si>
  <si>
    <t>Draft report of TSG SA meeting #92E</t>
  </si>
  <si>
    <t>Agenda &amp; Procedures &amp; Time Schedule for TSG SA#93-e</t>
  </si>
  <si>
    <t>SP-210800</t>
  </si>
  <si>
    <t>SP-210801</t>
  </si>
  <si>
    <t>SP-210802</t>
  </si>
  <si>
    <t>SP-210803</t>
  </si>
  <si>
    <t>SP-210804</t>
  </si>
  <si>
    <t>SP-210805</t>
  </si>
  <si>
    <t>SP-210806</t>
  </si>
  <si>
    <t>SP-210807</t>
  </si>
  <si>
    <t>SP-210808</t>
  </si>
  <si>
    <t>SP-210809</t>
  </si>
  <si>
    <t>SP-210810</t>
  </si>
  <si>
    <t>SP-210811</t>
  </si>
  <si>
    <t>SP-210812</t>
  </si>
  <si>
    <t>SP-210813</t>
  </si>
  <si>
    <t>SP-210814</t>
  </si>
  <si>
    <t>SP-210815</t>
  </si>
  <si>
    <t>SP-210816</t>
  </si>
  <si>
    <t>SP-210817</t>
  </si>
  <si>
    <t>SP-210818</t>
  </si>
  <si>
    <t>SP-210819</t>
  </si>
  <si>
    <t>SP-210820</t>
  </si>
  <si>
    <t>SP-210821</t>
  </si>
  <si>
    <t>SP-210822</t>
  </si>
  <si>
    <t>SP-210823</t>
  </si>
  <si>
    <t>SP-210824</t>
  </si>
  <si>
    <t>SP-210825</t>
  </si>
  <si>
    <t>SP-210826</t>
  </si>
  <si>
    <t>SP-210827</t>
  </si>
  <si>
    <t>SP-210828</t>
  </si>
  <si>
    <t>SP-210829</t>
  </si>
  <si>
    <t>SP-210830</t>
  </si>
  <si>
    <t>SP-210831</t>
  </si>
  <si>
    <t>SP-210832</t>
  </si>
  <si>
    <t>SP-210833</t>
  </si>
  <si>
    <t>SP-210834</t>
  </si>
  <si>
    <t>SP-210835</t>
  </si>
  <si>
    <t>SP-210836</t>
  </si>
  <si>
    <t>SP-210837</t>
  </si>
  <si>
    <t>SP-210838</t>
  </si>
  <si>
    <t>SP-210839</t>
  </si>
  <si>
    <t>SP-210840</t>
  </si>
  <si>
    <t>SP-210841</t>
  </si>
  <si>
    <t>SP-210842</t>
  </si>
  <si>
    <t>SP-210843</t>
  </si>
  <si>
    <t>SP-210844</t>
  </si>
  <si>
    <t>SP-210845</t>
  </si>
  <si>
    <t>SP-210846</t>
  </si>
  <si>
    <t>SP-210847</t>
  </si>
  <si>
    <t>SP-210848</t>
  </si>
  <si>
    <t>SP-210849</t>
  </si>
  <si>
    <t>SP-210850</t>
  </si>
  <si>
    <t>SP-210851</t>
  </si>
  <si>
    <t>SP-210852</t>
  </si>
  <si>
    <t>SP-210853</t>
  </si>
  <si>
    <t>SP-210854</t>
  </si>
  <si>
    <t>SP-210855</t>
  </si>
  <si>
    <t>SP-210856</t>
  </si>
  <si>
    <t>SP-210857</t>
  </si>
  <si>
    <t>SP-210858</t>
  </si>
  <si>
    <t>SP-210859</t>
  </si>
  <si>
    <t>SP-210860</t>
  </si>
  <si>
    <t>SP-210861</t>
  </si>
  <si>
    <t>SP-210862</t>
  </si>
  <si>
    <t>SP-210863</t>
  </si>
  <si>
    <t>SP-210864</t>
  </si>
  <si>
    <t>SP-210865</t>
  </si>
  <si>
    <t>SP-210866</t>
  </si>
  <si>
    <t>SP-210867</t>
  </si>
  <si>
    <t>SP-210868</t>
  </si>
  <si>
    <t>SP-210869</t>
  </si>
  <si>
    <t>SP-210870</t>
  </si>
  <si>
    <t>SP-210871</t>
  </si>
  <si>
    <t>SP-210872</t>
  </si>
  <si>
    <t>SP-210873</t>
  </si>
  <si>
    <t>SP-210874</t>
  </si>
  <si>
    <t>SP-210875</t>
  </si>
  <si>
    <t>SP-210876</t>
  </si>
  <si>
    <t>SP-210877</t>
  </si>
  <si>
    <t>SP-210878</t>
  </si>
  <si>
    <t>SP-210879</t>
  </si>
  <si>
    <t>SP-210880</t>
  </si>
  <si>
    <t>SP-210881</t>
  </si>
  <si>
    <t>SP-210882</t>
  </si>
  <si>
    <t>SP-210883</t>
  </si>
  <si>
    <t>SP-210884</t>
  </si>
  <si>
    <t>SP-210885</t>
  </si>
  <si>
    <t>SP-210886</t>
  </si>
  <si>
    <t>SP-210887</t>
  </si>
  <si>
    <t>SP-210888</t>
  </si>
  <si>
    <t>SP-210889</t>
  </si>
  <si>
    <t>SP-210890</t>
  </si>
  <si>
    <t>SP-210891</t>
  </si>
  <si>
    <t>SP-210892</t>
  </si>
  <si>
    <t>SP-210893</t>
  </si>
  <si>
    <t>SP-210894</t>
  </si>
  <si>
    <t>SP-210895</t>
  </si>
  <si>
    <t>SP-210896</t>
  </si>
  <si>
    <t>SP-210897</t>
  </si>
  <si>
    <t>SP-210898</t>
  </si>
  <si>
    <t>SP-210899</t>
  </si>
  <si>
    <t>SP-210900</t>
  </si>
  <si>
    <t>SP-210901</t>
  </si>
  <si>
    <t>SP-210902</t>
  </si>
  <si>
    <t>SP-210903</t>
  </si>
  <si>
    <t>SP-210904</t>
  </si>
  <si>
    <t>SP-210905</t>
  </si>
  <si>
    <t>SP-210906</t>
  </si>
  <si>
    <t>SP-210907</t>
  </si>
  <si>
    <t>SP-210908</t>
  </si>
  <si>
    <t>SP-210909</t>
  </si>
  <si>
    <t>SP-210910</t>
  </si>
  <si>
    <t>SP-210911</t>
  </si>
  <si>
    <t>SP-210912</t>
  </si>
  <si>
    <t>SP-210913</t>
  </si>
  <si>
    <t>SP-210914</t>
  </si>
  <si>
    <t>SP-210915</t>
  </si>
  <si>
    <t>SP-210916</t>
  </si>
  <si>
    <t>SP-210917</t>
  </si>
  <si>
    <t>SP-210918</t>
  </si>
  <si>
    <t>SP-210919</t>
  </si>
  <si>
    <t>SP-210920</t>
  </si>
  <si>
    <t>SP-210921</t>
  </si>
  <si>
    <t>SP-210922</t>
  </si>
  <si>
    <t>SP-210923</t>
  </si>
  <si>
    <t>SP-210924</t>
  </si>
  <si>
    <t>SP-210925</t>
  </si>
  <si>
    <t>SP-210926</t>
  </si>
  <si>
    <t>SP-210927</t>
  </si>
  <si>
    <t>SP-210928</t>
  </si>
  <si>
    <t>SP-210929</t>
  </si>
  <si>
    <t>SP-210930</t>
  </si>
  <si>
    <t>SP-210931</t>
  </si>
  <si>
    <t>SP-210932</t>
  </si>
  <si>
    <t>SP-210933</t>
  </si>
  <si>
    <t>SP-210934</t>
  </si>
  <si>
    <t>SP-210935</t>
  </si>
  <si>
    <t>SP-210936</t>
  </si>
  <si>
    <t>SP-210937</t>
  </si>
  <si>
    <t>SP-210938</t>
  </si>
  <si>
    <t>SP-210939</t>
  </si>
  <si>
    <t>SP-210940</t>
  </si>
  <si>
    <t>SP-210941</t>
  </si>
  <si>
    <t>SP-210942</t>
  </si>
  <si>
    <t>SP-210943</t>
  </si>
  <si>
    <t>SP-210944</t>
  </si>
  <si>
    <t>SP-210945</t>
  </si>
  <si>
    <t>SP-210946</t>
  </si>
  <si>
    <t>SP-210947</t>
  </si>
  <si>
    <t>SP-210948</t>
  </si>
  <si>
    <t>SP-210949</t>
  </si>
  <si>
    <t>SP-210950</t>
  </si>
  <si>
    <t>SP-210951</t>
  </si>
  <si>
    <t>SP-210952</t>
  </si>
  <si>
    <t>SP-210953</t>
  </si>
  <si>
    <t>SP-210954</t>
  </si>
  <si>
    <t>SP-210955</t>
  </si>
  <si>
    <t>SP-210956</t>
  </si>
  <si>
    <t>SP-210957</t>
  </si>
  <si>
    <t>SP-210958</t>
  </si>
  <si>
    <t>SP-210959</t>
  </si>
  <si>
    <t>SP-210960</t>
  </si>
  <si>
    <t>SP-210961</t>
  </si>
  <si>
    <t>SP-210962</t>
  </si>
  <si>
    <t>SP-210963</t>
  </si>
  <si>
    <t>SP-210964</t>
  </si>
  <si>
    <t>SP-210965</t>
  </si>
  <si>
    <t>SP-210966</t>
  </si>
  <si>
    <t>SP-210967</t>
  </si>
  <si>
    <t>SP-210968</t>
  </si>
  <si>
    <t>SP-210969</t>
  </si>
  <si>
    <t>SP-210970</t>
  </si>
  <si>
    <t>SP-210971</t>
  </si>
  <si>
    <t>SP-210972</t>
  </si>
  <si>
    <t>SP-210973</t>
  </si>
  <si>
    <t>SP-210974</t>
  </si>
  <si>
    <t>SP-210975</t>
  </si>
  <si>
    <t>SP-210976</t>
  </si>
  <si>
    <t>SP-210977</t>
  </si>
  <si>
    <t>SP-210978</t>
  </si>
  <si>
    <t>SP-210979</t>
  </si>
  <si>
    <t>SP-210980</t>
  </si>
  <si>
    <t>SP-210981</t>
  </si>
  <si>
    <t>SP-210982</t>
  </si>
  <si>
    <t>SP-210983</t>
  </si>
  <si>
    <t>SP-210984</t>
  </si>
  <si>
    <t>SP-210985</t>
  </si>
  <si>
    <t>SP-210986</t>
  </si>
  <si>
    <t>SP-210987</t>
  </si>
  <si>
    <t>SP-210988</t>
  </si>
  <si>
    <t>SP-210989</t>
  </si>
  <si>
    <t>SP-210990</t>
  </si>
  <si>
    <t>SP-210991</t>
  </si>
  <si>
    <t>SP-210992</t>
  </si>
  <si>
    <t>SP-210993</t>
  </si>
  <si>
    <t>SP-210994</t>
  </si>
  <si>
    <t>SP-210995</t>
  </si>
  <si>
    <t>SP-210996</t>
  </si>
  <si>
    <t>SP-210997</t>
  </si>
  <si>
    <t>SP-210998</t>
  </si>
  <si>
    <t>SP-210999</t>
  </si>
  <si>
    <t>SP-211000</t>
  </si>
  <si>
    <t>SP-211001</t>
  </si>
  <si>
    <t>SP-211002</t>
  </si>
  <si>
    <t>SP-211003</t>
  </si>
  <si>
    <t>SP-211004</t>
  </si>
  <si>
    <t>SP-211005</t>
  </si>
  <si>
    <t>SP-211006</t>
  </si>
  <si>
    <t>SP-211007</t>
  </si>
  <si>
    <t>SP-211008</t>
  </si>
  <si>
    <t>SP-211009</t>
  </si>
  <si>
    <t>SP-211010</t>
  </si>
  <si>
    <t>SP-211011</t>
  </si>
  <si>
    <t>SP-211012</t>
  </si>
  <si>
    <t>SP-211013</t>
  </si>
  <si>
    <t>SP-211014</t>
  </si>
  <si>
    <t>SP-211015</t>
  </si>
  <si>
    <t>SP-211016</t>
  </si>
  <si>
    <t>SP-211017</t>
  </si>
  <si>
    <t>SP-211018</t>
  </si>
  <si>
    <t>SP-211019</t>
  </si>
  <si>
    <t>SP-211020</t>
  </si>
  <si>
    <t>SP-211021</t>
  </si>
  <si>
    <t>SP-211022</t>
  </si>
  <si>
    <t>SP-211023</t>
  </si>
  <si>
    <t>SP-211024</t>
  </si>
  <si>
    <t>SP-211025</t>
  </si>
  <si>
    <t>SP-211026</t>
  </si>
  <si>
    <t>SP-211027</t>
  </si>
  <si>
    <t>SP-211028</t>
  </si>
  <si>
    <t>SP-211029</t>
  </si>
  <si>
    <t>SP-211030</t>
  </si>
  <si>
    <t>SP-211031</t>
  </si>
  <si>
    <t>SP-211032</t>
  </si>
  <si>
    <t>SP-211033</t>
  </si>
  <si>
    <t>SP-211034</t>
  </si>
  <si>
    <t>SP-211035</t>
  </si>
  <si>
    <t>SP-211036</t>
  </si>
  <si>
    <t>SP-211037</t>
  </si>
  <si>
    <t>SP-211038</t>
  </si>
  <si>
    <t>SP-211039</t>
  </si>
  <si>
    <t>SP-211040</t>
  </si>
  <si>
    <t>SP-211041</t>
  </si>
  <si>
    <t>SP-211042</t>
  </si>
  <si>
    <t>SP-211043</t>
  </si>
  <si>
    <t>SP-211044</t>
  </si>
  <si>
    <t>SP-211045</t>
  </si>
  <si>
    <t>SP-211046</t>
  </si>
  <si>
    <t>SP-211047</t>
  </si>
  <si>
    <t>SP-211048</t>
  </si>
  <si>
    <t>SP-211049</t>
  </si>
  <si>
    <t>SP-211050</t>
  </si>
  <si>
    <t>SP-211051</t>
  </si>
  <si>
    <t>SP-211052</t>
  </si>
  <si>
    <t>SP-211053</t>
  </si>
  <si>
    <t>SP-211054</t>
  </si>
  <si>
    <t>SP-211055</t>
  </si>
  <si>
    <t>SP-211056</t>
  </si>
  <si>
    <t>SP-211057</t>
  </si>
  <si>
    <t>SP-211058</t>
  </si>
  <si>
    <t>SP-211059</t>
  </si>
  <si>
    <t>SP-211060</t>
  </si>
  <si>
    <t>SP-211061</t>
  </si>
  <si>
    <t>SP-211062</t>
  </si>
  <si>
    <t>SP-211063</t>
  </si>
  <si>
    <t>SP-211064</t>
  </si>
  <si>
    <t>SP-211065</t>
  </si>
  <si>
    <t>SP-211066</t>
  </si>
  <si>
    <t>SP-211067</t>
  </si>
  <si>
    <t>SP-211068</t>
  </si>
  <si>
    <t>SP-211069</t>
  </si>
  <si>
    <t>SP-211070</t>
  </si>
  <si>
    <t>SP-211071</t>
  </si>
  <si>
    <t>SP-211072</t>
  </si>
  <si>
    <t>SP-211073</t>
  </si>
  <si>
    <t>SP-211074</t>
  </si>
  <si>
    <t>SP-211075</t>
  </si>
  <si>
    <t>SP-211076</t>
  </si>
  <si>
    <t>SP-211077</t>
  </si>
  <si>
    <t>SP-211078</t>
  </si>
  <si>
    <t>SP-211079</t>
  </si>
  <si>
    <t>SP-211080</t>
  </si>
  <si>
    <t>SP-211081</t>
  </si>
  <si>
    <t>SP-211082</t>
  </si>
  <si>
    <t>SP-211083</t>
  </si>
  <si>
    <t>SP-211084</t>
  </si>
  <si>
    <t>SP-211085</t>
  </si>
  <si>
    <t>SP-211086</t>
  </si>
  <si>
    <t>SP-211087</t>
  </si>
  <si>
    <t>SP-211088</t>
  </si>
  <si>
    <t>SP-211089</t>
  </si>
  <si>
    <t>SP-211090</t>
  </si>
  <si>
    <t>SP-211091</t>
  </si>
  <si>
    <t>SP-211092</t>
  </si>
  <si>
    <t>SP-211093</t>
  </si>
  <si>
    <t>SP-211094</t>
  </si>
  <si>
    <t>SP-211095</t>
  </si>
  <si>
    <t>SP-211096</t>
  </si>
  <si>
    <t>SP-211097</t>
  </si>
  <si>
    <t>SP-211098</t>
  </si>
  <si>
    <t>SP-211099</t>
  </si>
  <si>
    <t>SP-211100</t>
  </si>
  <si>
    <t>SP-211101</t>
  </si>
  <si>
    <t>SP-211102</t>
  </si>
  <si>
    <t>SP-211103</t>
  </si>
  <si>
    <t>SP-211104</t>
  </si>
  <si>
    <t>SP-211105</t>
  </si>
  <si>
    <t>SP-211106</t>
  </si>
  <si>
    <t>SP-211107</t>
  </si>
  <si>
    <t>SP-211108</t>
  </si>
  <si>
    <t>SP-211109</t>
  </si>
  <si>
    <t>SP-211110</t>
  </si>
  <si>
    <t>SP-211111</t>
  </si>
  <si>
    <t>SP-211112</t>
  </si>
  <si>
    <t>SP-211113</t>
  </si>
  <si>
    <t>SP-211114</t>
  </si>
  <si>
    <t>SP-211115</t>
  </si>
  <si>
    <t>SP-211116</t>
  </si>
  <si>
    <t>SP-211117</t>
  </si>
  <si>
    <t>SP-211118</t>
  </si>
  <si>
    <t>SP-211119</t>
  </si>
  <si>
    <t>SP-211120</t>
  </si>
  <si>
    <t>SP-211121</t>
  </si>
  <si>
    <t>SP-211122</t>
  </si>
  <si>
    <t>SP-211123</t>
  </si>
  <si>
    <t>SP-211124</t>
  </si>
  <si>
    <t>SP-93E</t>
  </si>
  <si>
    <t>Rel-18 Focus Areas Status Reports &amp; Issues</t>
  </si>
  <si>
    <t>Step 1: Latest 17:00 UTC on Friday 17 September 2021 Step 2: MCC/RAN/CT reporting on Monday 20 September 2021</t>
  </si>
  <si>
    <t>(will be handled on Monday 20 September)</t>
  </si>
  <si>
    <t>(will be handled on Monday 20 September in separate call)</t>
  </si>
  <si>
    <t>Tuesday, 14 September 2021, 09:00 UTC</t>
  </si>
  <si>
    <t>Issues highlighted for early treatment</t>
  </si>
  <si>
    <t>(Please contact the chair in advance)</t>
  </si>
  <si>
    <t>Introduction: Working Party (WP) 5D thanks the relevant GCS Proponents for their successful work in regards to completion of the milestone identified by Item 8 of Table 1 for the draft Revision 5 of Recommendation ITU-R M.2012 'Detailed specifications of the terrestrial radio interfaces of International Mobile Telecommunications-Advanced (IMT-Advanced)' following the process in Document IMT-ADV/31(Rev.1), 'Schedule for the Revision 5 Update of Recommendation ITU-R M.2012'. WP 5D wishes to inform the GCS Proponents and the Transposing Organizations that during its 38th e-meeting (7-18 June 2021) the specific technology updates for the draft Revision 5 of Rec. ITU R M.2012 (not including the detailed transposition references) were finalized and provisionally agreed. Request to supply transpositions references: WP 5D draws the attention of the Transposing Organizations of LTE-Advanced to the need for each Transposing Organization to provide the relevant transposition references for Section 2 of Annex 1 by the requested firm deadline of 1 September 2021. Request to supply Certification C: Each identified Transposing Organization is required to provide to ITU-R, the Certification C by 1 September 2021. The Certification C is outlined in Document IMT-ADV/25(Rev.2) 'Procedure for the development of draft Revisions of Recommendation ITU-R M.2012' and Document IMT ADV/24 (Rev.3) 'Process and The Use Of Global Core Specification (GCS), References And Related Certifications In Conjunction With Recommendation ITU-R M.2012'. Procedurally, the Certification C from each Transposing Organization should be directed to the Counsellor for ITU R Study Group 5 and not provided as inputs to WP 5D. The Counsellor will prepare as an input to the 39th meeting of WP 5D meeting a summary statement regarding the receipt of the Certification C documents. Completion of relevant business matters: As indicated, there is also the consequential step of, as necessary, the completion of relevant business matters by 1 September 2021 and the indication of compliance with ITU policy on IPR, as appropriate. These matters should be directly addressed between the Transposing Organization and the ITU as appropriate via the contact point of the Counsellor for Study Group 5. Closure of the draft Revision 5 with references in Working Party 5D: At its 39th e-meeting (4-15 October 2021), WP 5D intends to review and seek final agreement of the full consolidated draft Revision 5 of Rec. ITU-R M.2012 including the transposition references. It will then be forwarded to ITU-R Study Group 5 for consideration at its November 2021 meeting in accordance with the ITU-R approval process in Resolution ITU-R 1-8, especially § A.2.6.2. WP 5D looks forward to the continued cooperation with the Transposing Organizations in these final steps on concluding this update of the IMT-Advanced terrestrial radio interfaces.</t>
  </si>
  <si>
    <t>Working Party (WP) 5D thanks the relevant External Organizations for their on-going work in regard to the Revision 5 of Recommendation ITU-R M.2012 - Detailed specifications of the terrestrial radio interfaces of International Mobile Telecommunications-Advanced (IMT-Advanced) which will be available as a published ITU-R Recommendation. As formally announced in ITU-R Circular Letter 5/LCCE/93, WP 5D wishes to inform the relevant External Organizations that it is commencing the cycle for the development of the Revision 6 of Recommendation ITU-R M.2012 and provides a detailed schedule for Revision 6 of Recommendation ITU R M.2012. Background: This liaison provides guidance on the revision procedure and the detailed step-by-step schedule to External Organizations regarding updates of the terrestrial radio interfaces in the development of Revision 6 of Recommendation ITU-R M.2012 - Detailed specifications of the terrestrial radio interfaces of International Mobile Telecommunications-Advanced (IMT-Advanced). Procedure: The procedure outlined in Document IMT-ADV/25(Rev.2) - Procedure for the development of draft revisions of Recommendation ITU-R M.2012 applies to the development of this Revision 6. Schedule: For the Revision 6 of Recommendation ITU-R M.2012 a completion date of the WP 5D meeting #44, currently planned for June 2023, has been chosen. WP 5D announces that the first formal meeting in the meeting cycle ('Meeting Y') of the development of Revision 6 of Recommendation ITU-R M.2012 will be WP 5D meeting #40, which is scheduled for 7-18 February 2022. As explained in the Circular Letter, it should be noted that new technology proposals for IMT Advanced will not be accepted in the updating of Recommendation ITU-R M.2012, applicable on a going forward basis beginning with this Revision 6. The detailed timeline for the Revision 6 of Recommendation ITU-R M.2012 which accommodates the currently planned/anticipated schedule of meetings for WP 5D and Study Group 5 through the 2021 and 2023 time frame and some milestone activities/actions may be found in Document IMT ADV/32 - Schedule for Revision 6 of Recommendation ITU-R M.2012. The dates in Document IMT-ADV/32 were developed considering not only the WP 5D and Study Group 5 dates but also with a view towards coordinating with the understood planned dates of the relevant External Organizations to the extent they were known . Some adjustment of these dates might be required to accommodate availability of facilities at specific venues in conjunction with the scheduling of the ITU-R WP 5D and Study Group 5 meetings. Every effort will be made to keep these dates as listed. As appropriate Document IMT-ADV/32 will be updated to accommodate such date changes and further correspondence with the External Organization could be forthcoming throughout the update cycle as warranted by the circumstances. External Organizations are encouraged to consult the ITU-R IMT-Advanced web page (http://www.itu.int/ITU-R/go/rsg5-imt-advanced/) which may be updated dynamically to provide additional information. WP 5D looks forward to the continued cooperation with the External Organizations in the on-going work on the IMT-Advanced terrestrial radio interfaces.</t>
  </si>
  <si>
    <t>Intention of the LS and required actions: In 2021 NGMN Alliance started a new project concerned about finding solutions for improving the 5G TDD Uplink in particular for use cases that are relevant for the vertical industries. This project studies the following - Deploying 5G TDD networks in a multi-operator context requires synchronized operation of adjacent networks and, in particular, the adoption among operators of a compatible frame structure to avoid any BS-BS and MS-MS interference and allow coexistence without the need for guard bands or additional filters supporting efficient spectrum usage. - To avoid potential interference situations and ensure an efficient spectrum usage, regulatory conditions are attached to spectrum rights. In Europe for example, common TDD frame structures at national level are defined for the 3400 - 3800 MHz frequency band (Band n78). Current frame structures consist of 8 timeslots in the downlink (DL) and 2 timeslots in the uplink (UL) which allows a maximum of 180 Mbit/s peak throughput under optimum conditions in the uplink (with 100 MHz spectrum bandwidth, 2x2 UL MIMO and without UL carrier aggregation) and a minimum latency of 2 - 4 ms one-way in the RAN. The obligation to adopt the common national TDD frame structure can possibly be relaxed for local/regional licensing, while obligations to avoid interference remain in place. - On the other hand, there's the need to account for licensees' commercial service needs and the great variety of 5G use cases. - In fact, when working with industries (e. g. manufacturing, entertainment, news production, autonomous vehicles), a much higher uplink capacity is often required. For example, in SA WG1 22.261 there are requirements for cloud rendering and virtual reality which range from 100Mbps up to perhaps Gbps per user in some potential cases; even at the lower end of this requirement support within the constraints discussed in the previous paragraph would be limited to a very small number of users. In other examples from the automotive sector, extracting data from cars on a test track, it would need to be in excess of 600 Mbit/s. Other use cases require UL capacity, which exceeds the current capabilities, e.g. video surveillance with upload from multiple HD cameras. - Furthermore, among the frame structures that are defined for the NR by the 3GPP, currently only a limited subset has been realized by base station vendors, chipset vendors and device vendors. For both bands, n78 (3.5GHz) and n258 (26GHz), NGMN will appreciate, if base station vendors, chipset vendors and device vendors will also make available frame structures that provide a better balance between uplink and downlink throughput. - The scope of this NGMN project is to drive the study of both technical and regulatory solutions for lifting the current limitations to 5G NR uplink capacity, especially in the 3 400 - 3 800 MHz band and including consideration of the 26 GHz band, as appropriate. In addition, the project will correspondingly lobby with regulators as well as chipset and device vendors to represent the service capabilities drawbacks of current implementation limitations and work and act together to achieve the needed implementation flexibility for a more suitable distribution between uplink and downlink for Vertical Industries use cases. Additionally, alternative solutions will be studied together with the partners of the NGMN. Addressing TSG RAN Plenary: NGMN is looking for solutions to the 5G NR uplink challenge for the vertical industries, that are perceiving limitations in realizing their use cases as soon as their uplink requirements are in excess of the currently possible uplink throughput and response times in the public spectrum domain as allowed by current national regulations. NGMN will highly appreciate if 3GPP, as the relevant SDO working on such topic, continues to look for and specify solutions at the 5G NR interface, supporting high throughput uplink and low latency response times flexibly in public (and private) spectrum deployment cases for such vertical industries use cases. NGMN would like to thank you in advance TSG RAN Plenary for cooperation.</t>
  </si>
  <si>
    <t>Draft LS from ETSI TC ITS to external SDOs e.g. 3GPP, IEEE, SAE, CEN/ISO and ITU, European ITS interested organisations C2C-CC, 5GAA, C-ROADS and European projects ENSEMBLE, Concorda, C-ROADS's, InterCor, PROSPECT, XCYCLE, Imagine, AutoPilot, C-Mobile and SafetyCube to provide feedback on the STF 858 work realizing the Multi-Channel Operation (MCO) specifications for ITS with specific operation in the 5.9 GHz spectrum band with current focus on the MCO study mature document TR 103 439.</t>
  </si>
  <si>
    <t>Introduction: Working Party (WP) 5D thanks the relevant External Organizations for their work regarding Recommendation ITU-R M.2150 - 'Detailed specifications of the terrestrial radio interfaces of International Mobile Telecommunications-2020 (IMT-2020)'. As formally announced in ITU-R Circular Letter 5/LCCE/94, WP 5D wishes to inform the relevant External Organizations that it is commencing the cycle for the development of the Revision 'After Year 2021' of Recommendation ITU-R M.2150 and provides a detailed schedule for Revision 'After Year 2021' of Recommendation ITU R M.2150. Background: This liaison provides guidance on the revision procedure and the detailed step-by-step schedule to External Organizations regarding updates of the terrestrial radio interfaces in the development of Revision 'After Year 2021' of Recommendation ITU-R M.2150 'Detailed specifications of the terrestrial radio interfaces of International Mobile Telecommunications-2020 (IMT-2020)'. Procedure: The procedure outlined in document IMT-2020/57 Procedure for the development of draft revisions of Recommendation ITU-R M.2150 applies to the development of this Revision 'After Year 2021'. Schedule: For the Revision 'After Year 2021' of Recommendation ITU-R M.2150, a completion date of the WP 5D meeting #44, currently planned for June 2023, has been chosen. WP 5D announces that the first formal meeting in the meeting cycle ('Meeting Z') of the development of Revision 'After Year 2021' of Recommendation ITU-R M.2150 will be WP 5D meeting #40, which is scheduled for 7-18 February 2022. While the deadline for receipt of 'complete' new candidate technology submissions is established in the schedule as WP 5D meeting No. 40, proponents of new candidate technology proposals are strongly encouraged to notify WP 5D at the meeting No. 39 (October 2021) of their intentions to submit so that the process, including the invitation for the registration of IEGs, could proceed in due time to support the downstream process timings. The detailed timeline for the Revision 'After Year 2021' of Recommendation ITU-R M.2150 which accommodates the currently planned/anticipated schedule of meetings for WP 5D and Study Group 5 through the 2021 and 2023 time frame and some milestone activities/actions may be found in Document IMT-2020/58 Schedule for Revision 'After Year 2021' of Recommendation ITU-R M.2150. For convenience it is also enclosed to this liaison as Attachment. The dates in Document IMT-2020/58 were developed considering not only the WP 5D and Study Group 5 dates but also with a view towards coordinating with the understood planned dates of the relevant External Organizations to the extent they were known . Some adjustment of these dates might be required to accommodate availability of facilities at specific venues in conjunction with the scheduling of the ITU-R WP 5D and Study Group 5 meetings. Every effort will be made to keep these dates as listed. As appropriate, Document IMT-2020/58 may be updated to accommodate such date changes and further correspondence with the External Organization could be forthcoming throughout the update cycle as warranted by the circumstances. The Radiocommunication Bureau maintains the IMT-2020 section on the web page of WP 5D which may be updated dynamically to provide additional information on the revision activities and to facilitate the development of update and new proposals and the work (if necessary) of the evaluation groups. WP 5D looks forward to the continued cooperation with the External Organizations in the on-going work on the IMT-2020 terrestrial radio interfaces.</t>
  </si>
  <si>
    <t>ITU-R has previously developed Recommendation ITU-R M.1645 (IMT Vision for 2010 and beyond) and then Recommendation ITU-R M.2083 (IMT Vision for 2020 and beyond). From the 37th meeting in March 2021, ITU-R Working Party 5D (WP 5D) has started to develop a draft new Recommendation on IMT Vision for 2030 and beyond. This Recommendation can be helpful to drive the industries and administrations to encourage further development of IMT for 2030 and beyond. This Recommendation will define the framework and overall objectives of the future development of IMT for 2030 and beyond, including the role that IMT could play to better serve the needs of the future society, for both developed and developing countries. For the development of this draft new Recommendation, WP 5D would like to invite the views of External Organizations on the IMT Vision for 2030 and beyond, including but not limited to, user and application trends, evolution of IMT, usage scenario, capabilities and framework and objectives. External Organizations are invited to submit material preferably to the 39th meeting of WP 5D but no later than the 41st meeting of WP 5D, as appropriate. Please check the WP 5D website for latest information of the coming WP 5D meetings: http://www.itu.int/ITU-R/go/rwp5d. Working Party 5D looks forward to receiving views on the new Recommendation on IMT Vision for 2030 and beyond. WP 5D looks further forward to collaborating with External Organizations on this matter.</t>
  </si>
  <si>
    <t xml:space="preserve">To: GCS PROPONENTS AND TRANSPOSING ORGANIZATIONS. CC: </t>
  </si>
  <si>
    <t xml:space="preserve">To: ARIB, ATIS, CCSA, ETSI, TSDSI, TTA, TTC. CC: </t>
  </si>
  <si>
    <t>To: TSG RAN. CC: TSG SA, SA WG1</t>
  </si>
  <si>
    <t xml:space="preserve">To: TSG RAN, TSG SA, IEEE, SAE V2X, ISO. CC: </t>
  </si>
  <si>
    <t xml:space="preserve">To: ETSI, GSMA, ONAP, NGNM, 3GPP, CCSA, IEEE, IETF, ITU-T. CC: </t>
  </si>
  <si>
    <t xml:space="preserve">To: GCS Proponents and Transposing Organizations, 3GPP, IEEE. CC: </t>
  </si>
  <si>
    <t>LS from ITU-R WP5D: LIAISON STATEMENT TO GCS PROPONENTS AND TRANSPOSING ORGANIZATIONS ON THE PROVISION OF TRANSPOSITION REFERENCES AND CERTIFICATION C FOR DRAFT REVISION 5 OF  RECOMMENDATION ITU-R M.2012</t>
  </si>
  <si>
    <t>ITU-R WP5D (5D_TD_0350_IMT-ADV)</t>
  </si>
  <si>
    <t>Uwe Löwenstein</t>
  </si>
  <si>
    <t>LS from ITU-R WP5D: LIAISON STATEMENT TO EXTERNAL ORGANIZATIONS ENGAGED IN RECOMMENDATION ITU-R M.2012 ON THE SCHEDULE FOR UPDATING RECOMMENDATION ITU-R M.2012 TO REVISION 6</t>
  </si>
  <si>
    <t>ITU-R WP5D (5D_TD_0356_IMT-ADV)</t>
  </si>
  <si>
    <t>LS from NGMN Alliance Project '5G TDD Uplink': NGMN Liaison Statement to 3GPP Plenary on 5G NR TDD Uplink Throughput</t>
  </si>
  <si>
    <t>NGMN Alliance Project '5G TDD Uplink' (210617 LS_from NGMN 5G TDD UL to RAN)</t>
  </si>
  <si>
    <t>LS from ETSI TC ITS: Open contribution or Review of the general C-ITS architecture (EN 302 665) update related to MCO (Multi-Channel Operation), stable draft ETSI TS 103 696 from ETSI TC ITS - 'Intelligent Transport Systems (ITS); C-ITS architecture; Mult</t>
  </si>
  <si>
    <t>ETSI TC ITS (ITS(21)043023r3)</t>
  </si>
  <si>
    <t xml:space="preserve">LS from MulteFire Alliance: LS on MulteFire PLMN-ID </t>
  </si>
  <si>
    <t>MulteFire Alliance (MF LS to 3GPP June 2021.)</t>
  </si>
  <si>
    <t>Overall description: MFA would like to thank TSG SA for the reply to MFA liaison statement regarding the use of MFA PLMNID in 5G NR private networks. [TSG SA answer]: It is not within 3GPP mandate to give consent (or deny) to MFA or other organizations to use their PLMN-ID on 5G NR private networks. However, TSG SA can confirm that in current 3GPP specifications, there is no restriction to use any PLMN-ID for 5G NR private network using SNPN as defined in TS 23.501. The description and limitations for SNPNs are described in TS 23.501 and other related 3GPP specifications. Technically the MFA PLMN ID as one option can be broadcasted by 5G NR private networks, using SNPN, without changes to existing 3GPP specifications. 3GPP specification also allow other PLMN-ID options for 5G NR private network, using SNPN. In that respect : MFA acknowledges that according to the 3GPP reply that MFA PLMN ID can be broadcasted by 5G NR private networks. MFA would like to notify TSG SA, that since 3GPP decided to include standalone operation of NR in the unlicensed bands, MFA does not currently consider to work further on the standardization of NR for unlicensed bands. MFA can also confirm that it is dedicated to propagate 5G NR private networks as specified by 3GPP by helping to create a global market for them. Action: MFA would like to reply to TSG SA LS as above.</t>
  </si>
  <si>
    <t>LS from TM Forum: Multi-SDO Autonomous Networks (AN) Formal Liaison: Request for review of Letter of Intent and report on the 21st of June Formal meeting Ref AN-SDO2021-08</t>
  </si>
  <si>
    <t>TM Forum (MSDO_AN_Liasion LoI review 20210624.)</t>
  </si>
  <si>
    <t>Letter of Intent Review Request The M-SDO AN, Formal MSDO meeting#7 on 21st June 2021, reviewed a proposal for an MoU for the Autonomous Networks Multi-SDO Initiative. The objective is to formally establish those who are willing to contribute and be referenced in joint press releases. The meeting agreed to: 1. Rename the proposal as a Letter of Intent - a revised version is attached (which also addresses some concerns about the length of the opportunities list being too ambitious). 2. Request each participating SDO to provide a preliminary response on two questions: a. Do you have comments on the attached Letter of Intent proposal? b. Indicate when your SDO could formally agree to the Letter of Intent and provide some indication of your internal process that would need to be satisfied (will depend on each SDO internal procedures). We would be grateful for a response with the timeframe suggested at the workshop, I.e., within two weeks, 5th July 2021. At the meeting, we also reviewed a specific initial joint work proposal - WP02 Landscape and Roadmap for Autonomous Networks (Operations Focus) - as a practical example of work to perform under the Letter of Intent. Results of 21st June 2021 M-SDO AN Formal Liaison Meeting #7 The notes of this meeting are attached and are also available on the shared workspace at: - 2021-06-21 M-SDO AN Formal Liaison Meeting notes #7 We identified several actions, the main points being: - To set up a joint working paper area to address WP02 Landscape and Roadmap for Autonomous Networks (Operations Focus). - To schedule a discussion of a proposal for a joint paper based on the IEEE WP04 proposal: Overarching Blueprint of Common Operational Principles of Autonomic/Autonomous Networks. - The meeting also identified that the meeting schedule that we agreed on has conflicts with a SA WG5 meeting in August. We decided to reschedule meetings as follows: - August 23rd meeting rescheduled to the 16th of August 2021. - August 30th meeting rescheduled to 6th of Sept 2021. - A copy of the revised meeting schedule for the Formal SDO meetings is attached in Annex B. We also identified a need to address the IPR arrangements for MSDO Joint White Papers. TM Forum took an Action: to come back to the MSDO Formal Group with an IPR proposal for discussion. Regards, Cecilia Ortega Lagos TM Forum</t>
  </si>
  <si>
    <t>LS from ITU-R WP5D: LIAISON STATEMENT TO EXTERNAL ORGANIZATIONS ON THE SCHEDULE FOR UPDATING RECOMMENDATION ITU-R M.2150 TO REVISION 'AFTER YEAR 2021</t>
  </si>
  <si>
    <t>ITU-R WP5D (R19-WP5D-210607-TD-0353!!MSW-E_rev_out.)</t>
  </si>
  <si>
    <t>LS from ITU-R WP5D: LIAISON STATEMENT TO EXTERNAL ORGANIZATIONS Development of 'IMT Vision for 2030 and beyond'</t>
  </si>
  <si>
    <t>ITU-R WP5D (R19-WP5D-210607-TD-0383!R1!MSW-E)</t>
  </si>
  <si>
    <t>Note: Joint Session with RAN &amp; CT on Thursday, approximately 1 hour (during time of SA GTM session).</t>
  </si>
  <si>
    <t>C:\Meetings\TSG\TSGS_93E_Electronic_2021_09\Docs</t>
  </si>
  <si>
    <t>C:\Meetings\TSG\TSGS_93E_Electronic_2021_09\_Orig_Fmt</t>
  </si>
  <si>
    <t>C:\Meetings\TSG\TSGS_93E_Electronic_2021_09\CRs</t>
  </si>
  <si>
    <t>TD Requests:    Wednesday, 8 September 2021 – 23:59 UTC</t>
  </si>
  <si>
    <t>TD Submission: Wednesday, 8 September 2021 – 23:59 UTC</t>
  </si>
  <si>
    <t>08/09/2021: 23:59</t>
  </si>
  <si>
    <t>To: IETF, 3GPP. CC:</t>
  </si>
  <si>
    <t>LS from ITU-T SG13: LS on the new work item ITU-T Y.NGNe-IBN-arch: 'Functional architecture of NGN evolution by adoption of Intent-Based Network'</t>
  </si>
  <si>
    <t>ITU-T SG13 (SG13-LS221)</t>
  </si>
  <si>
    <t>Yuan Zhang</t>
  </si>
  <si>
    <t>During the ITU-T SG13 virtual meeting (5-16 July 2021) Q2/13 (Next-generation network (NGN) evolution with innovative technologies including software-defined networking (SDN) and network function virtualization (NFV)) created a new work item on 'Functional architecture of NGN evolution by adoption of Intent-Based Network' (Y.NGNe-IBN-arch: TD621/WP3). ITU-T Y.NGNe-IBN-arch aims to provide the general functional architecture of NGNe by adoption of the Intent-Based Network, specifies its functional entities and defines the detailed functionalities of these functional entities, and aims to continue the research of the Intent-Based Network especially concerning the implementation and realization in NGNe. ITU-T Q2/13 would like to thank you for your attention, feedback and cooperation on this topic. In addition, please find below the A.1 justification form for the new work item Y.NGNe-IBN-arch.</t>
  </si>
  <si>
    <t>5GAA thanks ETSI TC ITS for the invitation to comment on draft TS 103 696. 5GAA would like to share two high-level comments as follows. First, 5GAA would like to ask if all the content in clause 5 'Essentials' are essential of MCO architecture. For example, it is difficult to find the essentialness and relevance to MCO concept from the clauses 5.4.2 'C-ITS hybrid communication architecture' and 5.4.3 'C-ITS time and location in the C-ITS constellations'. Second, 5GAA would also like to ask if the opening topics of clause 7 on 'layers and planes', and 'SAPs and interfaces' are focused on MCO extensions, or general issues of Release-1 architecture. If the latter is the case, we would like to ask if it is in work scope of the STF 585.</t>
  </si>
  <si>
    <t>To: ETSI TC ITS, ETSI STF585. CC: TSG RAN, TSG SA, SAE V2X; C-SAE; ITU CITS</t>
  </si>
  <si>
    <t xml:space="preserve">LS from 5GAA WG4: LS on MCO TS 103 696 </t>
  </si>
  <si>
    <t>5GAA WG4 (5GAA_S-210137)</t>
  </si>
  <si>
    <t>Leonardo  Gomes Baltar</t>
  </si>
  <si>
    <t>To: TSG RAN TSG SA, SA WG2, SA WG5, .... CC:</t>
  </si>
  <si>
    <t>LS from GSMA NG: New Whitepaper: 'E2E Network Slicing Architecture'</t>
  </si>
  <si>
    <t>GSMA NG (E2E-NS WP Publish LS)</t>
  </si>
  <si>
    <t>INTRODUCTION: The GSMA, one of the Market Representation Partners of 3GPP, have a project concerning End to end Network Slicing under the Network Group (NG). The project aims to identify potential gaps in standards and input recommendations to the related organisations toward the realisation of Network Slicing architecture designed from an End-to-End (E2E) perspective. This E2E notion means network slicing capabilities need to be integrated across the different domains (e.g., device, access network, core network, transport network and network management system), so that Service Level Agreement based on customers' requirements can be guaranteed. The GSMA NG would like to inform related organisations that the GSMA Whitepaper NG.127 'E2E Network Slicing Architecture' has been published on gsma.com at : https://www.gsma.com/newsroom/resources/ng-127-e2e-network-slicing-architecture-v1-0/ . The intention of this whitepaper is to show guidance of the entire industry ecosystem; for operators, vendors and service providers to be able to consider common solutions of network slicing which have not been fully defined yet. The scope of this whitepaper is to provide the description of: 1. Blueprint of E2E Network Slicing Architecture, 2. Technology aspect, 3. Ongoing SDOs and open-source projects, which are snapshot based on current status of these standardization activities, typically activities of the 3rd Generation Partnership Project (3GPP) Release 17. Action: The GSMA NG kindly asks related organisations to take our whitepaper into consideration for their standardisation work on E2E network slicing as well as provide feedback on our whitepaper.</t>
  </si>
  <si>
    <t>Toshi Wakayama</t>
  </si>
  <si>
    <t>Report from SA WG4 to SA Plenary</t>
  </si>
  <si>
    <t>26.998</t>
  </si>
  <si>
    <t>FS_5GSTAR</t>
  </si>
  <si>
    <t>CR Pack on Typical Traffic Characteristics (26.925)</t>
  </si>
  <si>
    <t>26.925</t>
  </si>
  <si>
    <t>CR Pack on on QoE configuration release (26.114)</t>
  </si>
  <si>
    <t>CR Pack on Miscenallaneous Fixes to TV Video Profile (26.116)</t>
  </si>
  <si>
    <t>26.116</t>
  </si>
  <si>
    <t>CR Pack on Correction of missing figure for WB frequency mask in receiving (26.131)</t>
  </si>
  <si>
    <t>26.131</t>
  </si>
  <si>
    <t>CR Pack on QoE configuration release (26.247)</t>
  </si>
  <si>
    <t>26.247</t>
  </si>
  <si>
    <t>CR Pack on EVS Fixed Point and Floating Point source code and update of test vectors (26.442, 26.443 and 26.444)</t>
  </si>
  <si>
    <t>26.442</t>
  </si>
  <si>
    <t>CR Pack on essential corrections to 26.512</t>
  </si>
  <si>
    <t>CR Pack on Support of Network-Based Media Processing (26.939)</t>
  </si>
  <si>
    <t>26.939</t>
  </si>
  <si>
    <t>LI18</t>
  </si>
  <si>
    <t>TSG SA#93-e GoToMeeting Sessions Agenda &amp; Details</t>
  </si>
  <si>
    <t>TSG SA Chair Input to TSG SA/RAN/CT Joint Session</t>
  </si>
  <si>
    <t>Rel-18 Prioritization Proposal &amp; General SA#93-e Preparation</t>
  </si>
  <si>
    <t>Rel-18 SA WG2 Related Study and Work Items</t>
  </si>
  <si>
    <t>New WID on Security aspects of the 5GMSG Service</t>
  </si>
  <si>
    <t>New WID for Security aspects on User Consent for 3GPP services</t>
  </si>
  <si>
    <t>New WID on Security aspects of enablers for Network Automation (eNA) for the 5G system (5GS) Phase 2</t>
  </si>
  <si>
    <t>New WID on Security Aspects of Proximity based Services (ProSe) in the 5G System (5GS)</t>
  </si>
  <si>
    <t>Draft TR 33.854 'Study on security aspects of Uncrewed Aerial Systems (UAS)'</t>
  </si>
  <si>
    <t>33.854</t>
  </si>
  <si>
    <t>FS_UAS_SEC</t>
  </si>
  <si>
    <t>Rel-17 CRs on AKMA TLS protocol profiles</t>
  </si>
  <si>
    <t>AKMA_TLS</t>
  </si>
  <si>
    <t>Rel-17 CRs on SA WG3 aspects of AKMA</t>
  </si>
  <si>
    <t>Rel-17 CRs on Study on SECAM and SCAS for 3GPP virtualized network products</t>
  </si>
  <si>
    <t>Rel-17 CRs on eSCAS_5G for Network Slice-Specific Authentication and Authorization Function (NSSAAF)</t>
  </si>
  <si>
    <t>SCAS_5G_NSSAAF</t>
  </si>
  <si>
    <t>Rel-17 CRs on eSCAS_5Gfor Inter PLMN UP Security</t>
  </si>
  <si>
    <t>SCAS_5G_IPUPS</t>
  </si>
  <si>
    <t>Draft TS 33.326 'Security Assurance Specification for Network Slice-Specific Authentication and Authorization Function (NSSAAF)'</t>
  </si>
  <si>
    <t>33.326</t>
  </si>
  <si>
    <t>Way Forward for EASDF based EAS discovery</t>
  </si>
  <si>
    <t xml:space="preserve">In the last few SA WG2 e-meetings, the issue of how to guarantee that the UE uses the DNS setting provided by operator for the subsequent DNS Query during the EASDF based EAS discovery has been raiseddiscussed. In the last SA2#146E e-meeting there was no </t>
  </si>
  <si>
    <t>TR 28.816 'Study on charging aspects of 5GS CIoT'</t>
  </si>
  <si>
    <t>28.816</t>
  </si>
  <si>
    <t>FS_5G_CIoT_CH</t>
  </si>
  <si>
    <t>New WID Improved support for NSA in the service-based management architecture</t>
  </si>
  <si>
    <t>New WID on access control for the management service</t>
  </si>
  <si>
    <t>New WID on Charging aspects of edge computing</t>
  </si>
  <si>
    <t>Rel-17 CRS on Discovery of management services in 5G</t>
  </si>
  <si>
    <t>Rel-17 CRs on enhancements of Closed loop SLS Assurance</t>
  </si>
  <si>
    <t>Rel-17 CRs on Enhancement of QoE Measurement Collection</t>
  </si>
  <si>
    <t>eQoE</t>
  </si>
  <si>
    <t>Rel-17 CRs on File Management</t>
  </si>
  <si>
    <t>FIMA</t>
  </si>
  <si>
    <t>Rel-17 CRs on Management data collection control and discovery</t>
  </si>
  <si>
    <t>MADCOL</t>
  </si>
  <si>
    <t>Rel-15 CRs on Provisioning of network slicing for 5G networks and services</t>
  </si>
  <si>
    <t>NETSLICE-PRO_NS</t>
  </si>
  <si>
    <t>Rel-17 CRs on Management of non-public networks (NPN)</t>
  </si>
  <si>
    <t>OAM_NPN</t>
  </si>
  <si>
    <t>Rel-16 CRs on Management of QoE measurement collection</t>
  </si>
  <si>
    <t>QOED</t>
  </si>
  <si>
    <t>Rel-16 CRs on TEI batch 1</t>
  </si>
  <si>
    <t>Rel-16 CRs on TEI batch 2</t>
  </si>
  <si>
    <t>Rel-17 CRs on SA WG5 aspects of N40 Interface Enhancements to Support GERAN and UTRAN</t>
  </si>
  <si>
    <t>New SID: Feasibility on Network Slicing Phase 3</t>
  </si>
  <si>
    <t>Jinguo Zhu</t>
  </si>
  <si>
    <t>WI Summary of eNS_Ph2</t>
  </si>
  <si>
    <t>WI sumarry of eNS_Ph2</t>
  </si>
  <si>
    <t>New SID: Study on MPS when access to EPC/5GC is WLAN</t>
  </si>
  <si>
    <t>Peraton Labs, CISA ECD, Verizon UK Ltd., AT&amp;T, T-Mobile USA</t>
  </si>
  <si>
    <t>Robert Streijl</t>
  </si>
  <si>
    <t>New SID on Enhancement to the 5GC LoCation Services Phase 3.</t>
  </si>
  <si>
    <t>CATT, Huawei</t>
  </si>
  <si>
    <t>This contribution proposes a new SID on Enhancement to the 5GC LoCation Services Phase 3.</t>
  </si>
  <si>
    <t>ATSSS_update target access type during secondary reauth</t>
  </si>
  <si>
    <t>TEI16, ATSSS</t>
  </si>
  <si>
    <t>Summary of change: The following changes is proposed: Apart from existing 3gpp and n3gpp, it is propsed that SMF can indicate as 'any' while sending the message to AMF. If AMF receives the target access type as 'any' then based on the operator policy it c</t>
  </si>
  <si>
    <t>Ashok Kumar Nayak</t>
  </si>
  <si>
    <t>Operators view on Rel18</t>
  </si>
  <si>
    <t>Deutsche Telekom AG, BT, Orange, Telecom Italia, Telefonica</t>
  </si>
  <si>
    <t>Operators perspective on Rel18 priorities and considerations</t>
  </si>
  <si>
    <t>Rel-17 CRs on inclusive language review</t>
  </si>
  <si>
    <t>Rel-17 CRs on Study on the security of the system enablers for devices having multiple Universal Subscriber Identity Modules (USIM)</t>
  </si>
  <si>
    <t>Views on Rel-18</t>
  </si>
  <si>
    <t>Stage 3 implementation for SA WG5 138e CR 0562 and CR 0554</t>
  </si>
  <si>
    <t>17.3.0</t>
  </si>
  <si>
    <t>Sean Sun</t>
  </si>
  <si>
    <t>SA WG2 Chair Report to TSG SA#93-e</t>
  </si>
  <si>
    <t>CRs to 23.502: 5GS_Ph1 (Rel-15) and mirror CRs</t>
  </si>
  <si>
    <t>CRs to 23.501, 23.502: TEI16 (Rel-16) and mirror CRs</t>
  </si>
  <si>
    <t>CRs to 23.501, 23.502: 5G_CIoT (Rel-16) and mirror CRs</t>
  </si>
  <si>
    <t>CRs to 23.273: 5G_eLCS (Rel-16) and mirror CRs</t>
  </si>
  <si>
    <t>CRs to 23.501: ATSSS (Rel-16) and mirror CRs</t>
  </si>
  <si>
    <t>CRs to 23.288: eNA (Rel-16) and mirror CRs</t>
  </si>
  <si>
    <t>CRs to 23.501: eNS (Rel-16) and mirror CRs</t>
  </si>
  <si>
    <t>CRs to 23.502: ETSUN (Rel-16) and mirror CRs</t>
  </si>
  <si>
    <t>CRs to 23.401, 23.501, 23.502: RACS (Rel-16) and mirror CRs</t>
  </si>
  <si>
    <t>CRs to 23.501, 23.502, 23.503: Vertical_LAN (Rel-16) and mirror CRs</t>
  </si>
  <si>
    <t>CRs to 23.316, 23.501: 5WWC (Rel-16) and mirror CRs</t>
  </si>
  <si>
    <t>CRs to 23.032, 23.273, 23.502: 5G_eLCS_Ph2 (Rel-17)</t>
  </si>
  <si>
    <t>CRs to 23.501, 23.503: 5G_ProSe (Rel-17)</t>
  </si>
  <si>
    <t>CRs to 23.501, 23.502: TEI17 (Rel-17)</t>
  </si>
  <si>
    <t>CRs to 23.501, 23.502, 23.503: 5GSAT_ARCH (Rel-17)</t>
  </si>
  <si>
    <t>CRs to 23.501, 23.502: 5MBS (Rel-17)</t>
  </si>
  <si>
    <t>CRs to 23.501, 23.503: ATSSS_Ph2 (Rel-17)</t>
  </si>
  <si>
    <t>CRs to 23.501, 23.502: BEPoP (Rel-17)</t>
  </si>
  <si>
    <t>CRs to 23.501, 23.502, 23.503: eEDGE_5GC (Rel-17)</t>
  </si>
  <si>
    <t>CRs to 23.288: eNA_Ph2 (Rel-17)</t>
  </si>
  <si>
    <t>CRs to 23.288, 23.501, 23.502, 23.503: eNA_Ph2 (Rel-17)</t>
  </si>
  <si>
    <t>CRs to 23.228, 23.501: eNPN (Rel-17)</t>
  </si>
  <si>
    <t>CRs to 23.502: eNPN (Rel-17)</t>
  </si>
  <si>
    <t>CRs to 23.501, 23.502: eNS_Ph2 (Rel-17)</t>
  </si>
  <si>
    <t>CRs to 23.502, 23.503: eNS_Ph2 (Rel-17)</t>
  </si>
  <si>
    <t>CRs to 23.287: eV2XARC_Ph2 (Rel-17)</t>
  </si>
  <si>
    <t>CRs to 23.501, 23.502: ID_UAS (Rel-17)</t>
  </si>
  <si>
    <t>CRs to 23.501: IIoT (Rel-17)</t>
  </si>
  <si>
    <t>CRs to 23.502, 23.503: IIoT (Rel-17)</t>
  </si>
  <si>
    <t>CRs to 23.501, 23.502: MINT (Rel-17)</t>
  </si>
  <si>
    <t>CRs to 23.272, 23.401, 23.501, 23.502: MUSIM (Rel-17)</t>
  </si>
  <si>
    <t>23.272</t>
  </si>
  <si>
    <t>CRs to 23.501: NR_redcap (Rel-17)</t>
  </si>
  <si>
    <t>CRs to 23.501, 23.502, 23.682: RDSSI (Rel-17)</t>
  </si>
  <si>
    <t>CRs to 23.401, 23.501: UPIP_SEC_LTE (Rel-17)</t>
  </si>
  <si>
    <t>CRs to 23.401, 23.501, 23.502, 23.503: TEI17 (Rel-17)</t>
  </si>
  <si>
    <t>CRs to23.501, 23.502, 23.503, 23.682: TEI17_&lt;Mini-WIDs&gt; (Rel-17)</t>
  </si>
  <si>
    <t>CRs where alternative proposals are expected at TSG SA#93-e:</t>
  </si>
  <si>
    <t>TS 23.256: 'Support of Uncrewed Aerial Systems (UAS) connectivity, identification and tracking; Stage 2 (Release 17)' for approval</t>
  </si>
  <si>
    <t>TS 23.304: 'Proximity based Services (ProSe) in the 5G System (5GS) (Release 17)' for approval</t>
  </si>
  <si>
    <t>TS 23.247: 'Architectural enhancements for 5G multicast-broadcast services (Release 17)' for approval</t>
  </si>
  <si>
    <t>TS 23.548: '5G System Enhancements for Edge Computing; Stage 2 (Release 17)' for approval</t>
  </si>
  <si>
    <t>New SID on 5G System Support for AI/ML-based Services</t>
  </si>
  <si>
    <t>Guangdong OPPO Mobile Telecom, Samsung</t>
  </si>
  <si>
    <t>The intent of this study is to focus on enabling, as defined by SA WG1 Rel-18 AMMT requirements, the AI/ML Services &amp; Transmissions with 5GS assistance to support AI/ML model distribution, transfer, training for various applications, e.g. video/speech rec</t>
  </si>
  <si>
    <t>Tricci So</t>
  </si>
  <si>
    <t>SA WG6 status report to TSG SA#93</t>
  </si>
  <si>
    <t>Presentation of TS 23.554 v2.0.0 for approval</t>
  </si>
  <si>
    <t>Presentation of TR 23.745 v2.0.0 for approval</t>
  </si>
  <si>
    <t>23.745</t>
  </si>
  <si>
    <t>FS_FFAPP</t>
  </si>
  <si>
    <t>Presentation of TR 23.700-79 v2.0.0 for approval</t>
  </si>
  <si>
    <t>Presentation of TR 23.700-90 v1.0.0 for information</t>
  </si>
  <si>
    <t>23.700-90</t>
  </si>
  <si>
    <t>FS_IRail</t>
  </si>
  <si>
    <t>Revised SID Study on enhanced Application Architecture for enabling Edge Applications</t>
  </si>
  <si>
    <t>FS_eEDGEAPP</t>
  </si>
  <si>
    <t>Revised SID Study of Interconnection and Migration Aspects for Railways</t>
  </si>
  <si>
    <t>Revised SID Study on Mission Critical Services support over 5G System</t>
  </si>
  <si>
    <t>FS_MCOver5GS</t>
  </si>
  <si>
    <t>New SID study on enhanced architecture for UAS Applications</t>
  </si>
  <si>
    <t>New SID Study on SEAL data delivery enabler for vertical applications</t>
  </si>
  <si>
    <t>New SID Study on enhancements to application layer support for V2X services; Phase 2</t>
  </si>
  <si>
    <t>New WID Application layer support for Factories of the Future (FF)</t>
  </si>
  <si>
    <t>New WID Mission Critical Services over 5MBS</t>
  </si>
  <si>
    <t>New WID Gateway UE function for Mission Critical Communication</t>
  </si>
  <si>
    <t>Rel-16 CRs to TS23280 for enh2MCPTT</t>
  </si>
  <si>
    <t>enh2MCPTT</t>
  </si>
  <si>
    <t>Rel-17 CRs to TS23558 for EDGEAPP</t>
  </si>
  <si>
    <t>Rel-17 CRs to TS23255 for UASAPP</t>
  </si>
  <si>
    <t>ISG IPE is pleased to inform you of the latest GR of ETSI ISG IPE (IPv6 Enhanced Innovation) on 'IPv6 Gap Analysis' published in August 2021. IPE expects that this could be of interest to your committee. This deliverable has the following goals: - Identify gaps of existing IPv6 standards in both ETSI and other SDOs that need to be resolved to accelerate IPv6-based innovations - Communicate the identified gaps and corresponding recommendations for improvement to suitable ETSI TCs / ISGs and other SDOs. The major findings of the document are: - IPv6 has made much progress in last 5 years. The 'user device - network - content' value chain is ready for the first time in history. IPv6 already represents about 45% of Internet users (Google + China statistics). - IPv6 is different from IPv4, not just by bigger address space. IPv6 has more advanced functionalities that should be considered during all stages of the IP network lifecycle: design, development, support, and maintenance. Negligence to do so may lead to a sub-optimal deployment. - It is possible to transition overlay/services to IPv6 separately from underlay/infrastructure. It creates the possibility to split IPv6 transition into several stages and make them more manageable. Service transition typically has higher priority than infrastructure migration because address shortage typically happens first. - IPv6 does not have critical gaps that may prevent IPv6 transition. Meanwhile, IPv6 has many standardization activities for new and advanced functionalities that are not available in IPv4. - IPv6 progress in different countries and companies is very different. Lack of IPv6 knowledge and capacity building were the main reasons for fast IPv6 adoption. - New services like 5G, Cloud, IoT, and SD-WAN raise new requirements for the networks: ubiquitous resilient connectivity, ultra-high bandwidth, deterministic quality, low latency, automation, and security. IPv6 enhanced innovations like Proactive ND, SRv6, iOAM and BIER over IPv6 are needed to meet such requirements. The conclusions are: - IPv6 is about addressing the future of the Internet. and of any organization. It is possible to postpone the IPv6 transition for many organizations, but it is not possible to avoid it. Therefore, it is better to plan for IPv6 as soon as possible to avoid unnecessary investment in IPv4. The IETF has already warned the Internet community to move to IPv6 as IPv4 will not be maintained in the future. - The move to IPv6-Only by 2025 has been launched by the US government policy in June 2021. - China has also published its single stack (IPv6-Only) policy in July 2021: https://www.theregister.com/2021/07/26/china_single_stack_ipv6_notice/ - Section 5 analyses the typical technology challenges for IPv6 transition and concludes that IPv6 is fundamentally different from IPv4. Hence, it is important to account for the differences during the design, implementation, and support phases of the networking lifecycle. - Section 6 provides insight into the non-technical challenges. It is important to prepare the organizations, people, business processes, and tools for the transition to the new technology. - Section 7 has the overview of new technologies that are in development specifically for the requirements of new scenarios discussed in section 4. It is important to point out that IPv6 enhanced innovations discussed in section 7 do not have equivalents in IPv4. Hence, these requirements do not create the challenge for the transition from IPv4. - Following the proper guideline and best practices, IPv6 transition can be deployed almost for free. There are no general gaps that prevent this transition in any scenario. It is time to finalize the IPv6 transition plan to avoid unnecessary investments. It is key to request readiness for hardware and software at any refreshment cycle. ISG IPE invites interested parties to provide feedback.</t>
  </si>
  <si>
    <t>RAN WG2 would like to thank SA WG5 for the LS on Inclusive language for ANR. RAN WG2 concludes the terminology chosen by SA WG5 differs from the terminology chosen by RAN WG2, where RAN WG2 has chosen to use the term 'exclude-list' to replace 'black-list'. RAN WG2 wonders if there would be issues if the terms are not fully aligned. RAN WG2 understands that RAN plenary (but not CT and SA plenary) appointed a contact person for cross-TSG coordination on this matter. Action: RAN WG2 asks SA and CT to consider appointing a coordinator for inclusive language to work together with the RAN coordinator for inclusive language on cross-TSG questions.</t>
  </si>
  <si>
    <t>RAN WG3 thanks SA WG5 for the LS on inclusive language for ANR. RAN WG3 has endorsed the attached CR, fixing ANR terminology and aligning toward RAN WG2's and RAN WG4's choice. The endorsed CR will be agreed by RAN WG3 at the end of Rel-17 according to the inclusive language way of working. RAN WG3 agrees that a common approach across WGs to align the replaced terminology seems beneficial. For your information, the attached discussion document was also discussed, and it was recommended to Specification Rapporteurs to improve alignment with other WGs where it makes sense.</t>
  </si>
  <si>
    <t>SA WG1 thanks CT WG1 for the LS and respond to the questions. Question-1 to SA WG1: Can an SNPN support emergency services but not support PWS, in a country where PWS is deployed? Yes; it is possible that, subject to regional or national regulatory requirements, an SNPN may support emergency services but not support PWS in a country where PWS is deployed. Question-2 to SA WG1: Is there a need for the UE to prioritize SNPNs supporting PWS over SNPNs not supporting PWS for SNPN selection: - when the UE is in limited service state and SNPN-1 supporting PWS and SNPN-2 not supporting PWS, are available; or - when the UE is not in limited service state, SNPN-1 supporting PWS and SNPN-2 not supporting PWS are available, and SNPN-1 and SNPN-2 are otherwise of the same priority for SNPN selection by the UE? No; there is no need for a UE to prioritise SNPNs supporting PWS over SNPNs not supporting PWS for SNPN selection in either scenario shown in Question 2.</t>
  </si>
  <si>
    <t>SA WG1 thanks TSG SA for the LS requesting the alignment of UAS terminology in Rel-17 specifications of TS 22.125 about the change of term of 'Unmanned' to 'Uncrewed'. SA WG1 has agreed the corresponding alignment as attached CR. Action: SA WG1 respectfully asks TSG SA to take the above into consideration.</t>
  </si>
  <si>
    <t>SA WG2 thanks CT WG1 for their LS on Reliable Data Service Serialization Indications (S2-2105225/C1-207769) and indicating that 'CT WG1 has agreed the RDSSI WID in Rel-17 to implement the Reliable Data Service Serialization Indication feature in stage 3, whereas the corresponding stage 2 requirements are in Rel-16.' SA WG2 would like to indicate that, in Rel-16, the Reliable Data Service Serialization Indication feature has been removed from TS 23.682, TS 23.501, and TS 23.502. The associated CRs are attached.</t>
  </si>
  <si>
    <t>SA WG2 would like to inform TSG RAN that in view of RAN#92e approval of a new Work Item (RP-211601) to introduce IoT NTN support in EPS in Rel-17, it has agreed the attached Rel-17 Work Item to be sent for approval to SA#93e/Sep2021.</t>
  </si>
  <si>
    <t>SA WG2 have discussed the 5G ACIA LS S2-2105229 and its companion white paper. SA WG2 informs SA plenary that: a. Some requirements of 5G_ACIA whitepaper on 5G capabilities exposure for factories of the future are already satisfied by SA WG2 WIDs (i.e. Rel-15 5GS_Ph1, Rel-16 Vertical_LAN, Rel-17 IIOT and eNPN) while some are not. b. 3GPP is working on SA WG2 Rel-18 scope, i.e. which study and work items with their respective objectives will be part of release 18. Which study and work items will finally be part of Release 18 scope depends very much on the respective support by individual 3GPP members. Therefore, SA WG2 would also like remind 5G-ACIA that individual members need to directly engage in the related SA WG2 activities in order to increase likelihood that ACIA requirements will be covered. Action: SA WG2 kindly asks TSG SA to take the above information into account.</t>
  </si>
  <si>
    <t>SA WG5 thanks ETSI TC LI for their reply LS on making PSCELL ID available at the SGW of EPC, and SA WG2 for their LS (S5-213031/ S2-2100248) informing SA WG5 on availability of procedures for MME passing the PSCell ID information to SGW in Rel-17 TS 23.401. Based on availability of the PSCELL ID in the SGW by SA WG2 solution, SA WG5 has introduced this PSCELL ID in the Rel-17 SGW charging information and SGW-CDR definition in TS 32.251, with the corresponding stage 3 ASN.1 CDR agreed CR to TS 32.298 (S5-214068). SA WG5 would like to summarize for ETSI TC LI, about the availability of the PSCell Id in both 5GC and EPC CDRs for billing system, allowing CSPs to comply with Retained Data regulations, as follows. − 5GC: Rel-16 CHF CDRs for AMF specified in TS 32.256 with stage 3 TS 32.298 − EPC: Rel-17 SGW CDRs specified in TS 32.251 with stage 3 TS 32.298.</t>
  </si>
  <si>
    <t>SA WG5 wishes to thank TM Forum for the LS on Request for review of Letter of Intent and report on the 21st of June Formal meeting Ref AN-SDO2021-08, and we would like to give the following feedback and comments: As said at the MSDO meeting the 16th August, we would like the LoI to be more like statement of direction (like a press release) - without any binding commitment for some deliverables, and not to set too high expectations - any output documents e.g. Joint White Paper should be agreed by all participating SDOs case by case. We believe that the planned publications/deliverable(s) Solutions/specifications can only be published in each SDO following their applicable working procedures and IPR rules. We are happy to collaborate on harmonised definitions for AN, but it is each SDO's decision to update their respective definitions taking input proposals from this effort. We thought this would be the initial objective of this effort, and work beyond that can be then discussed and agreed after we have analysed the results of the first phase. At the current stage, we think the cooperation with participating organizations will need to be based on compatible IPR policies. We also need to check the response from '3GPP legal' before we can approve the LoI (especially regarding IPR rules, copyright, planned deliverables). Finally, some comments on the text in the first LoI proposal: - We feel that the description of state of the industry standards in clause 1 (The AN Challenge) is too negative - e.g. 'Existing 'silo' solutions have not yet demonstrated sufficient business value' and 'Lack of E2E view/framework, no interoperability'. - '…to build the next wave of intelligent and autonomous systems' in clause 4 sounds as if this multi SDO effort is aiming to deliver a new set of standards, like a new SDO.</t>
  </si>
  <si>
    <t>SA WG5 would like to thank GSMA 5GJA for your LS on the network slice EE KPI informing SA WG5 about the update of the definition of the energy efficiency attribute in NG.116 clause 3.4.7 according to the 3GPP TS 28.554. SA WG5 would also like to inform GSMA 5GJA that the energyEfficiency attribute has been introduced in TS 28.541 (https://portal.3gpp.org/desktopmodules/Specifications/SpecificationDetails.aspx?specificationId=3400), as an attribute of the ServiceProfile data type which captures the network slice related requirements that should be supported by the NetworkSlice instance(s) in the 5G network.</t>
  </si>
  <si>
    <t>ITU-T Study Group 13, Q1 is progressing development of a draft ITU-T Recommendation Y.frd ' Framework and Requirements of Network-oriented Data Integrity Verification Service based on Blockchain in Future Network' in the virtual meeting (5-16 July 2021). This Recommendation describes the reference architecture of the network-oriented DIVS in relation to the data integrity verification and network capability exposure. The draft text is attached and will be further developed in future Q1/13 meetings. We thank you for your time and expertise, and look forward to cooperation and collaboration on this topic.</t>
  </si>
  <si>
    <t>To: ETSI TCs CABLE, CYBER, INT WG AFI, LI, MSG, SmartM2M, ETSI ISGs ENI, F5G, NFV, NIN, ZSM, ETSI Board, TSG CT, TSG SA, 3GPP PCG, oneM2M, ITU-T SG17, SG15, SG11, SG13, ITU-T SG20, ISO/IEC JTC 1 SC6 WG7, GSMA, MEF, OMA, IEC SyC COMM, and the European Comm</t>
  </si>
  <si>
    <t>To: TSG CT, TSG SA, SA WG5. CC: RAN WG3, TSG RAN</t>
  </si>
  <si>
    <t>To: SA WG5, RAN WG2. CC: TSG RAN, TSG SA, TSG CT</t>
  </si>
  <si>
    <t>To: TSG SA, RAN WG2. CC: SA WG1, SA WG2, SA WG3, TSG CT, CT WG1, TSG RAN</t>
  </si>
  <si>
    <t>To: CT WG1. CC: TSG RAN, TSG CT, TSG SA, RAN WG3, RAN WG2, SA WG3, SA WG2</t>
  </si>
  <si>
    <t>To: ICAO. CC: TSG SA</t>
  </si>
  <si>
    <t>To: TSG SA. CC: SA WG2, SA WG6, SA WG3</t>
  </si>
  <si>
    <t>To: SA WG6, SA WG3. CC: TSG SA</t>
  </si>
  <si>
    <t>To: WBA. CC: TSG SA</t>
  </si>
  <si>
    <t>To: CT WG1. CC: CT WG3, TSG CT, TSG SA</t>
  </si>
  <si>
    <t>To: TSG RAN. CC: TSG CT, TSG SA</t>
  </si>
  <si>
    <t>To: TSG SA. CC: SA WG1, SA WG3, SA WG5, SA WG6, CT WG3</t>
  </si>
  <si>
    <t>To: CT WG4, TSG CT. CC: TSG SA</t>
  </si>
  <si>
    <t>To: SA WG2, ETSI TC LI. CC: RAN WG3, SA WG3LI, TSG SA</t>
  </si>
  <si>
    <t>To: TM Forum, ETSI, GSMA, ONAP, NGMN, TSG SA, IEEE, IETF, ITUT. CC: TSG SA</t>
  </si>
  <si>
    <t>To: ETSI NFV. CC: TSG SA</t>
  </si>
  <si>
    <t>To: ITU-T SG17, SA WG6. CC: Forwarded to TSG SA</t>
  </si>
  <si>
    <t>LS from ETSI ISG  IPE: Liaison from ISG  IPE on IPv6 Enhanced Innovation Gap Analysis</t>
  </si>
  <si>
    <t>ETSI ISG  IPE (IPE(21)000088)</t>
  </si>
  <si>
    <t>LS from RAN WG2: Reply LS on Inclusive language for ANR</t>
  </si>
  <si>
    <t>RAN WG2 (R2-2108869)</t>
  </si>
  <si>
    <t>LS from RAN WG3: Reply LS on Inclusive Language for ANR</t>
  </si>
  <si>
    <t>RAN WG3 (R3-214289)</t>
  </si>
  <si>
    <t>LS from RAN WG3: Response LS on PWS Support over SNPN</t>
  </si>
  <si>
    <t>RAN WG3 (R3-214402)</t>
  </si>
  <si>
    <t>NPN_PWS</t>
  </si>
  <si>
    <t>RAN WG3 thanks SA for the Reply LS on Support of PWS for NPN. RAN WG3 has endorsed the attached draft CR for TS 38.300, which removes the existing stage 2 restriction, from RAN WG3 point of view. RAN WG3 requests RAN WG2, as the group responsible for TS 38.300, to take this endorsement into account, and proceed as RAN WG2 sees fit (i.e. use this CR, merge or implement an equivalent RAN WG2 CR, if agreeable). RAN WG3 would also like to inform SA that no stage 3 changes have been considered essential at this point in RAN WG3 specifications. RAN WG3 may revisit this topic in rel-17 if any such changes are identified. Action: RAN WG3 respectfully requests TSG SA and RAN WG2 to take the above into account.</t>
  </si>
  <si>
    <t>Philippe Godin</t>
  </si>
  <si>
    <t>SA WG1 (S1-213120)</t>
  </si>
  <si>
    <t>Eddy Hall</t>
  </si>
  <si>
    <t>LS from SA WG1: LS on Non-territorial emergency or distress call</t>
  </si>
  <si>
    <t>SA WG1 (S1-213210)</t>
  </si>
  <si>
    <t>Guidelines for Extra-territorial 5G Systems</t>
  </si>
  <si>
    <t>3GPP has undertaken a study in the group SA WG1 to consider the regulatory implications of extra-territorial communications for telecommunications standards. 3GPP standards have regulatory requirements, specifically services such as emergency call, public warning system and lawful interception. In the course of this study, SA WG1 has considered how these regulatory services apply when a user and their user equipment is located beyond any territory, as a passenger in an aircraft that is not over sovereign territory. It is possible for a passenger with a mobile telecommunications terminal to access network communications. We would be grateful if you could provide or indicate references to guidelines or recommendations whether and how to handle emergency calls made by passengers in aircraft using telecommunications equipment. SA WG1 seeks to conclude their recommendations on regulatory aspects of non-terrestrial telecommunication at their November meeting this year. Please, if it is possible, provide feedback so that we can take it into account at that meeting.</t>
  </si>
  <si>
    <t>Reply LS on UAS terminology alignment</t>
  </si>
  <si>
    <t>SA WG1 (S1-213256)</t>
  </si>
  <si>
    <t>EAV (UID:840039)</t>
  </si>
  <si>
    <t>Qun Wei</t>
  </si>
  <si>
    <t xml:space="preserve">LS from SA WG1: [DRAFT] Reply LS pertaining to new SID on Application Enablement for Data Integrity Verification Service in IOT </t>
  </si>
  <si>
    <t>SA WG1 (S1-213280)</t>
  </si>
  <si>
    <t>Joachim W. Walewski</t>
  </si>
  <si>
    <t>LS from SA WG2:  Rely LS to Liaison Statement on 5G &amp; Wi-Fi RAN Convergence</t>
  </si>
  <si>
    <t>SA WG2 (S2-2106533)</t>
  </si>
  <si>
    <t>SA WG2 thanks WBA for the information on the 5G &amp; Wi-Fi RAN Convergence activity and the related whitepaper. 3GPP has completed the Rel-17 normative work in the areas of ATSSS, Wireline access, Trusted and Untrusted Non-3GPP access defined in TS 23.501, TS 23.316, TS 23.502 and TS 23.503. SA WG2 would like to inform WBA that several Rel-18 proposals for improvements in the above areas are currently under discussion in SA WG2. However, the final decision on which of the potential proposals would be finally part of Rel-18 is under SA responsibility and currently is planned to be decided in December TSG SA plenary.</t>
  </si>
  <si>
    <t>Marco Spini</t>
  </si>
  <si>
    <t>LS on Reliable Data Service Serialization Indications in Rel-16</t>
  </si>
  <si>
    <t>SA WG2 (S2-2106536)</t>
  </si>
  <si>
    <t>Michael Starsinic</t>
  </si>
  <si>
    <t>LS on EPS support for IoT NTN in Rel-17</t>
  </si>
  <si>
    <t>SA WG2 (S2-2106679)</t>
  </si>
  <si>
    <t>LTE_NBIOT_eMTC_NTN</t>
  </si>
  <si>
    <t>Guillaume SEBIRE</t>
  </si>
  <si>
    <t xml:space="preserve">LS from SA WG2: LS on 5G capabilities exposure for factories of the future   </t>
  </si>
  <si>
    <t>SA WG2 (S2-2106683)</t>
  </si>
  <si>
    <t>Reply LS on OAuth2 misalignments between SA WG3 and CT WG4 specifications</t>
  </si>
  <si>
    <t>SA WG3 (S3-213193)</t>
  </si>
  <si>
    <t>SA WG3 thanks CT for their LS on OAuth2 misalignments between SA WG3 and CT WG4 specifications. SA WG3 would like to inform that SA WG3 has followed the requested action. SA WG3 chose to handle Rel-15 and Rel-16 with the changes in the CR S3-213178 (with Rel-16 mirror CR in S3-213177), while handling Rel-17 with the changes in the CR S3-213189. The two baseline CRs for Rel-15 and Rel-17 are attached. Action: SA WG3 kindly asks TSG CT, CT WG4 and TSG SA to take this information into account.</t>
  </si>
  <si>
    <t>Anja Jerichow</t>
  </si>
  <si>
    <t>LS on PSCELL ID availability in SGW CDR</t>
  </si>
  <si>
    <t>SA WG5 (S5-214069)</t>
  </si>
  <si>
    <t>EDCE5-CH, TEI17</t>
  </si>
  <si>
    <t>Maryse Gardella</t>
  </si>
  <si>
    <t>LS from SA WG5: LS on Multi-SDO Autonomous Networks (AN) Letter of Intent proposal</t>
  </si>
  <si>
    <t>SA WG5 (S5-214514)</t>
  </si>
  <si>
    <t>LS from SA WG5: LS reply to LS reply to 3GPP SA5 on Network Slice EE KPIs</t>
  </si>
  <si>
    <t>SA WG5 (S5-214535)</t>
  </si>
  <si>
    <t>LS from SA WG5: LS to ETSI NFV on MANO performance measurements accuracy to estimate VNF energy consumption</t>
  </si>
  <si>
    <t>SA WG5 (S5-214607)</t>
  </si>
  <si>
    <t>SA WG5 (Telecom Management) has an ongoing Rel-17 study on new aspects of Energy Efficiency (EE) for 5G networks. One of the key issues addressed in this study is the definition of the EE KPI for a 3GPP network function, which is the ratio between some characteristic performance measurement of the network function (not detailed here, on purpose), and the Energy Consumption (EC) of the network function. {. . .}</t>
  </si>
  <si>
    <t>LS from ITU-T SG13 WP3: LS on information about draft Recommendation ITU-T Y.frd: 'Framework and Requirements of Network-oriented Data Integrity Verification Service based on Blockchain in Future Network'</t>
  </si>
  <si>
    <t>ITU-T SG13 WP3 (SG13-LS212)</t>
  </si>
  <si>
    <t>Heechang Chung</t>
  </si>
  <si>
    <t>New SID: 5GC enhancement for satellite access in Rel18</t>
  </si>
  <si>
    <t>THALES, XIAOMI</t>
  </si>
  <si>
    <t>jean-yves fine</t>
  </si>
  <si>
    <t>New SID on Study on Architecture Enhancement to support Ranging based services and relative positioning</t>
  </si>
  <si>
    <t>Xiaomi, OPPO, VIVO, Tencent, CATT, Huawei, HiSilicon, Philips, China Mobile, ZTE, Deutsche Telekom</t>
  </si>
  <si>
    <t>Yang Shen</t>
  </si>
  <si>
    <t>5GC enhancement for Satellite access in Rel18 (presentation slides for SP-210986)</t>
  </si>
  <si>
    <t>Presentation slides for SP-210986: 5GC enhancement for satellite access in Rel18</t>
  </si>
  <si>
    <t>SA WG5 Status Report</t>
  </si>
  <si>
    <t>Rel-17 CR 32.291 Update OpenAPI version</t>
  </si>
  <si>
    <t>32.291</t>
  </si>
  <si>
    <t>16.8.1</t>
  </si>
  <si>
    <t>Motivation of Passive IoT</t>
  </si>
  <si>
    <t>China Mobile, Spreadtrum Communications, Huawei</t>
  </si>
  <si>
    <t>The motivation of R18 Passive IoT SID is discussed.</t>
  </si>
  <si>
    <t>Chunhui Zhu</t>
  </si>
  <si>
    <t>New SID on Study on Passive Internet of Things (Passive IoT) for 5G Advanced</t>
  </si>
  <si>
    <t>China Mobile, Spreadtrum Communications, Huawei, HiSilicon, China Telecom, China Unicom, CATT, Tencent, vivo, Quanray, NTT DOCOMO</t>
  </si>
  <si>
    <t>A new R18 SID Passive IoT is proposed.</t>
  </si>
  <si>
    <t>New Study about AF control of 5GC groups</t>
  </si>
  <si>
    <t>Rainer Liebhart</t>
  </si>
  <si>
    <t>New SID on Study on Proximity based Services in 5GS - Phase 2</t>
  </si>
  <si>
    <t>Qiang Deng</t>
  </si>
  <si>
    <t>New SID: Study on Access Traffic Steering, Switching and Splitting support in the 5G system architecture; Phase 3.</t>
  </si>
  <si>
    <t>New SID: Study on 5G support for Femto</t>
  </si>
  <si>
    <t>New Study on 5G support for Femto</t>
  </si>
  <si>
    <t>Study on 5G Timing Resiliency and TSC&amp;URLLC enhancements</t>
  </si>
  <si>
    <t>Rel-18 Requirements for Access Traffic Steering, Switching &amp; Splitting (ATSSS)</t>
  </si>
  <si>
    <t>Draft TR 28.817 Study on the access control for management services</t>
  </si>
  <si>
    <t>28.817</t>
  </si>
  <si>
    <t>FS_MNSAC</t>
  </si>
  <si>
    <t>Draft TS 28.557 Management of Non-Public Networks (NPN); Stage 1 and stage 2</t>
  </si>
  <si>
    <t>28.557</t>
  </si>
  <si>
    <t>New SID on Enhancement of Support for Separation and Isolation of NF and data in 5GC</t>
  </si>
  <si>
    <t>Yubing Liu</t>
  </si>
  <si>
    <t>New SID: Study on UPF enhancement for control and SBA</t>
  </si>
  <si>
    <t>China Mobile, AT&amp;T, Vodafone, CATT, Tencent, Deutsche Telekom, SK Telecom, Sandvine, Matrixx</t>
  </si>
  <si>
    <t>Study on UPF enhancement for control and SBA</t>
  </si>
  <si>
    <t>New SID: Study on enhancement of 5G AM Policy</t>
  </si>
  <si>
    <t>China Telecom Corporation Ltd., CATT, China Mobile, China Unicom, Ericsson, Huawei, Intel, Oracle, Tencent, vivo, ZTE</t>
  </si>
  <si>
    <t>New SID for SA2 on enhancement of 5G AM policy.</t>
  </si>
  <si>
    <t>Zhuoyi Chen</t>
  </si>
  <si>
    <t>Study on architecture enhancement for XR and media services</t>
  </si>
  <si>
    <t>China Mobile, Huawei, Hisilicon, Tencent, Xiaomi</t>
  </si>
  <si>
    <t>Abstract of document: This document specifies the Stage 2 of the Proximity based Services (ProSe) features in 5GS.  The following topics in SP-210272 have been standardized:  - Support of PC5 Direct Discovery (including in-coverage and out-of-coverage cases). - Support of PC5 unicast, groupcast and broadcast modes communication (including in-coverage and out-of-coverage cases). - Support of PC5 Service Authorization and Policy/Parameter Provisioning. - Support of direct communication path selection between PC5 and Uu. - Support of Charging for PC5. - Support of Layer-3 and Layer-2 based UE-to-Network Relay (including QoS and service continuity aspects).   Changes since last presentation to TSG SA: The following issues have been agreed: - Define the identification of ProSe Services. - Identify the additional parameters for UE-to-Network Relay and Group Member discovery. - Mobility restriction for UE-to-Network Relay and Remote UE. - Layer-2 and Layer-3 UE-to-Network Relay Distinction for relay discovery procedure. - IPv6 Prefix Delegation function to support Layer-3 UE-to-Network Relay. - Further enhancements of traffic control and RSC determination by the Remote UE. - Define conditions that would trigger L2 Connection Release procedure for UE-to-Network Relay operation. - The alignments with RAN on RAN dependency issues.  The TS is 98% complete and no functional modifications are required. Some EN needs to be resolved.  Outstanding Issues: - The alignments with the security procedures via coordination with SA WG3. - The alignments with RAN on RAN dependency issues.  Contentious Issues: None.</t>
  </si>
  <si>
    <t>Abstract of document: This Technical Specification specifies architectural enhancements to the 5G system using NR to support multicast and broadcast communication services, and encompasses support for functions such as how to deliver multicast and broadcast communications including support within certain location areas, mobility, MBS session management, QoS and interworking with E-UTRAN and EPC based eMBMS for Public Safety. Changes since last presentation to SA: This is the second time TS 23.247 is presented to TSG SA.  The progress of the TS is considered at 85%, some issues depend on the feedbacks of other WGs. Outstanding Issues: - Dependencies with RAN WGs/SA WG4/SA WG6/CT WG1/CT WG4 WG. Contentious Issues: None</t>
  </si>
  <si>
    <t>Abstract of document: The TS 23.548 defines the Stage 2 specifications for enhancements of 5G System to support Edge Computing based on the conclusions achieved in TR 23.748. The main contents include: - Reference architecture and connectivity models for supporting Edge Computing; - Edge Application Server discovery and re-discovery; - Edge Relocation; - Network Exposure to Edge Application Server; - Support of 3GPP application layer architecture for enabling Edge Computing; - Services of EASDF (Edge Application Server Discovery Function) - Informative annexes on considerations in e.g., UE and application layer, on supporting Edge Computing. Changes since last presentation to SA: This is the second time the TS is presented to TSG SA. The following issues were resolved: - Support for EASDF based EAS discovery procedure, including: - Definition/Provisioning of EAS deployment information from AF to EASDF/SMF. - Possible usage of multiple ECS options. - Possible refinement on service definition and invocation of EASDF and UPF. - How the AF triggers EAS relocation to the network. - Whether/how to support for service specific authorization for a group of UEs and any UE. - ECS Address Configuration Information provided by AF (data structure, usage of the information in 5GC and whether/how to support 'any UE'). - Ensure that 23.548 can apply to SNPN deployments. The TS is 95% complete. Outstanding Issues: The following issue is outstanding: - How to guarantee that the UE uses the DNS setting provided by operator for the subsequent DNS Query. Contentious Issues: The following contentious issue is not yet resolved:</t>
  </si>
  <si>
    <t>New WID: 'Architecture Enhancement for NR Reduced Capability Devices' [ARCH_NR_REDCAP]</t>
  </si>
  <si>
    <t>New WID: 'Architecture support for NB-IoT/eMTC Non-Terrestrial Networks in EPS' [IoT_SAT_ARCH_EPS]</t>
  </si>
  <si>
    <t>Objective: This Work Item has the following objectives to support Reduced Capability NR Devices: - Support eDRX enhancements for RedCap UE, including: - Specify how to support Extended DRX for RRC Inactive and Idle with eDRX cycles up to 10.24 s, without using PTW and PH., e.g. potential enhancements on paging handling and/or registration area management. - Specify how to support extended DRX up to 10485.76 s for RRC_IDLE. - Support RedCap UE type identification and potential optimization, e.g. RedCap traffic identification in 5GC. - End-to-end functionality definition of RedCap UE, e.g. the functionality definition to support UE complexity reduction for RedCap UE, similar to Annex M (informative): Functions and procedures over NB-IoT RAT in TS 23.401. NOTE 1: the SA WG2 work need to be coordinated with RAN WGs.</t>
  </si>
  <si>
    <t>Objective: This Work Item covers the following objectives to introduce minimum essential functionality to support NB-IoT and eMTC over Non-Terrestrial Networks in EPS using 5GSAT_ARCH solutions as baseline: - Functionality to support NTN for NB-IoT and eMTC for transparent payload based scenarios, including: - Support for fixed Earth-based tracking areas - Support for policy and QoS control considering satellite access - Support for extended NAS timers at least for eMTC when GEO constellations are used, using existing NAS timer extension introduced for CE mode B as baseline NOTE: NB-IoT NAS timers are natively extended and thus expected to be reused as is (CT WG1 to confirm) - Support for regulatory services (e.g. Lawful intercept) with super-national satellite ground stations - Support for country-specific CN routing - Support for identification and restriction of satellite access - Support for broadcasting more than one TAC per PLMN  - Related functionality to support the above as part of EPS: - Network access control  - Packet routing and transfer  - Mobility management  - Radio resource management  NOTE: Additional functionality to support satellite backhaul and discontinuous coverage is not included as part of this work item. - All functionality applicable to NB-IoT and/or LTE-M, except: - Support for Dedicated bearer, support for GBR bearer (not deemed minimum essential functionality for IoT use case with LTE-M) - MBMS (not discussed in RAN for Rel-17 IoT NTN) - WUS (not discussed in RAN for Rel-17 IoT NTN)  This Work Item assumes UEs are able to determine their own location using GNSS.</t>
  </si>
  <si>
    <t>Revision of S2-2106580 in CR Pack SP-210938. Revised to SP-211012</t>
  </si>
  <si>
    <t>UE indication of support for Paging Timing Collision Control</t>
  </si>
  <si>
    <t>Intel, Nokia, Qualcomm Incorporated</t>
  </si>
  <si>
    <t>The CR in S2-2105496r02 was not agreed due to unclear concerns that were raised for the first time only after revision deadline. Given that this CR clarifies a contradiction in the stage 2 text that has consequences on stage 3, it is proposed to approve the CR. There are no changes in the CR content.</t>
  </si>
  <si>
    <t>New SID: 5G Architecture enhancements for Harmonized Communication and Sensing service</t>
  </si>
  <si>
    <t>Huawei, HiSilicon, vivo, CAICT, China Unicom, China Mobile, China Telecom, CATT, ZTE, OPPO</t>
  </si>
  <si>
    <t>New SID proposal: 5G Architecture enhancements for Harmonized Communication and Sensing service</t>
  </si>
  <si>
    <t>Exception #1: Enabling of paging reception for 5GS</t>
  </si>
  <si>
    <t>Intel, MediaTek Inc., OPPO, Samsung, Orange, Ericsson, Apple, Charter Communications, LG Electronics, Telefónica, Deutsche Telekom</t>
  </si>
  <si>
    <t>The CR in S2-2106824 was technically endorsed in SA WG2#146E following a Show-of-Hands where 15 companies expressed support for the CR, while 2 companies were opposed to it. Given that this CR addresses one of the MUSIM exceptions approved in SA#92E, it is proposed to approve the CR in SA#93E. There are no changes in the CR content.</t>
  </si>
  <si>
    <t>New SID: Study on enhancement of 5G UE Policy</t>
  </si>
  <si>
    <t>Intel, Qualcomm Incorporated, OPPO, ZTE, NTT Docomo, vivo, Telecom Italia, China Unicom, Huawei, HiSilicon, Vodafone, CATT, MediaTek, KPN, China Telecom, CMCC, KDDI, Xiaomi, Apple, Verizon UK Ltd, Samsung, Lenovo, Motorola Mobility, LG Electronics, Rakute</t>
  </si>
  <si>
    <t>Study item on enhancement of 5G UE Policy; resubmission of S2-2106804</t>
  </si>
  <si>
    <t>New SID: Study on System Enabler for Service Function Chaining.</t>
  </si>
  <si>
    <t>Intel, Telecom Italia, Spreadtrum, Sandvine, Convida Wireless, KPN, InterDigital, Microsoft, Matrixx, KDDI, AT&amp;T, Deutsche Telekom, Cisco, Charter Communications</t>
  </si>
  <si>
    <t>Stage 2 system enabler for Service function chaining; resubmission of S2-2106815</t>
  </si>
  <si>
    <t>New Rel-18 SID AI/ML management</t>
  </si>
  <si>
    <t>Intel, Verizon</t>
  </si>
  <si>
    <t>On concerns with some eNS_Ph2 EPS interworking CRs</t>
  </si>
  <si>
    <t>Nokia Nokia Shanghai Bell; Telecom Italia</t>
  </si>
  <si>
    <t>Summary of change: The following changes is proposed: Apart from existing 3gpp and n3gpp, it is propsed that SMF can indicate as 'any' while sending the message to AMF. If AMF receives the target access type as 'any' then based on the operator policy it can select one of the 3gpp or n3gpp access type to send the message to UE</t>
  </si>
  <si>
    <t>Abstract of document: This technical report provides a set of use cases for AR/MR experiences and various device architectures for AR glasses, including how they are integrated into 5G networks. Based on these architectures, call flows and potential content formats to enable various scenarios, such as 5G streaming, interactive, cognitive, and conversational services, are addressed. In conclusion, the report identifies potential needs for normative works to support AR glasses and experiences in 5G.  Changes since last presentation to SA#91-e: This is the first presentation to SA. Outstanding Issues: Given that the device functional architectures and basic call flow have been agreed, the remaining work includes the following items: 1. Refinements of call flows for device types and service scenarios to be integrated into 5G System 2. Instantiations of service architectures and call flows for AR conversational services  3. Exploration of potential normative works &amp; Conclusions of the TR Contentious Issues: None foreseen.</t>
  </si>
  <si>
    <t>Objective: The main objective of the work item is to produce normative specification based on the conclusions identified in TR 33.862 (clause 7). More specifically, the following objectives are expected to be specified as a result of this work item: - Support of authentication and authorization between the MSGin5G client and the MSGin5G server - Support of transport security protection for MSGin5G interfaces</t>
  </si>
  <si>
    <t>Objective: The objective of this work item is to specify the security aspects on user consent for 3GPP services concluded in TR 33.867. The security aspects to be specified include two objectives as following: - Generic security requirements, services and guidance for user consent check and revocation as documented in section 8.5 of the TR. NOTE: In the present WID, a user is only identifiable by his/her subscription identifier. So, user consent is stored as subscription data.</t>
  </si>
  <si>
    <t>Objective: The main objective of the work item is to produce normative specification based on the conclusions identified in TR 33.866 (clause 7). More specifically, the following objectives are expected to be specified as a result of this work item: - Authorization of NF Service Consumers for data access via DCCF - Protection of data transferred between AF and NWDAF -        Protection of UE data in transit between NFs -        Additional objectives will be included if additional conclusions are reached within TR 33.866 that require normative work</t>
  </si>
  <si>
    <t>Objective: The objective of this work item is to specify the security and privacy aspects of proximity based services (including public safety services and commercial services) in the 5G system. The WID is based on the conclusions reached in TR 33.847, TR 38.836 and TR 23.752. It may be possible to address the new security requirement based SA WG2 and RAN groups' progress. The following security and privacy aspects are considered: - Security and privacy protection for 5G ProSe direct discovery, including open discovery and restricted discovery; - Security and privacy protection for 5G ProSe direct communication, including groupcast mode and unicast mode for both in coverage and out of coverage; - Security and privacy protection for 5G ProSe UE-to-Network Relay, including Layer-2 UE-to-Network Relay and Layer-3 UE-to-Network Relay. The expected output will be captured in a new TS.</t>
  </si>
  <si>
    <t>Abstract of document: TR 33.854 is the study of the security aspects of Uncrewed Aerial Systems Changes since last presentation to &lt;TSG&gt; Meeting #&lt;N&gt;: None as first presentation Outstanding Issues: Abbreviations clause to be filled in, various corrections deriving from EditHelp review. Contentious Issues: None</t>
  </si>
  <si>
    <t>Abstract of document: TS 33.326 is the NSSAAF SCAS Changes since last presentation to &lt;TSG&gt; Meeting #&lt;N&gt;: None as first presentation Outstanding Issues: None Contentious Issues: None</t>
  </si>
  <si>
    <t>Abstract of document: It is the TR of Rel-17 study on charging aspects of edge computing. Changes since last presentation to SA Meeting #92e: - Added possible solutions for charging for Session with QoS; - Added possible solutions for edge application access charging; - Added ECS charging information aggregation and technical solution; - Added evaluations and conclusions for the possible solutions of charging for 5GS usage, edge enabling infrastructure resource usage, EAS deployment and edge enabling services; - Added general conclusions and recommendations;  - Editorial clean-ups.  Outstanding Issues: The remaining work to be completed: - solutions for charging for 5GS usage based on monitored QoS; - evaluation of the solutions for edge application access charging; - evaluation of the solutions for ECS charging information aggregation.  Contentious Issues: None.</t>
  </si>
  <si>
    <t>Abstract of document: It is the TR of Rel-17 study on enhancement of edge computing management. Changes since last presentation to TSG SA Meeting #92e: The major changes after SA#92e include: - Add concept and scenarios for 5GS enhancements for Edge Computing - Add management aspect for 5GS enhancements for Edge Computing - Add use cases and potential requirements for 5GS enhancements for Edge Computing - Add potential solutions for 5GS enhancements for Edge Computing Outstanding Issues: None  Contentious Issues: None.</t>
  </si>
  <si>
    <t>Abstract of document: This technical report study the enhancements of charging aspects for 5GS CIoT features, defined in TS 23.501 and specifications. This technical report investigate the related charging aspects, including 5G data connectivity domain charging, Control plane data transfer domain charging, Monitoring event domain charging and the North bound API charging, and the charging use cases of 5GS CIoT that can be applicable to those charging aspects. The technical report identifies the potential solutions to key issues in charging use cases, evaluate potential solutions, and provides recommendations for the normative work. Changes since last presentation to SA Meeting: 3GPP TR 28.816 is presented for the first time. Outstanding Issues: None. Contentious Issues: None</t>
  </si>
  <si>
    <t>Objective: The objectives of this work item are to support enhancement of service based management architecture in the following aspects: 1. Specify the solution sets for management of 5G NSA scenarios identified in TR 28.925, (i.e. providing YANG and YAML solution set for legacy nodes NRM in the EUTRAN NRM and RAN NRM). 2. Specify what objects that is supporting the SBMA and IRP architecture in the Generic NRM.</t>
  </si>
  <si>
    <t>Objective: - Extend service based management architecture to support authentication and authorization capabilities. Note: e.g. In TS 28.533, add authentication and authorization services in service based management architecture, and refine interactions between MnS producer and MnS consumer to include authentication and authorization steps.  - Enhance generic Network Resource Model and generic management services, including stage 2 and stage 3, to support authentication and authorization capabilities. Note: authentication and authorization solutions may be dependent on solution sets and protocols. - Align the solutions with management plane security requirements and solutions of SA WG3 when applicable.</t>
  </si>
  <si>
    <t>Objective: This work item aims to discussion the following aspects: - Continue the work of SLA management in R-16 include translating SLA requirements to network ServiceProfile, e.g. providing the Correspondence between GSMA GST/NEST and 3GPP ServiceProfile.  - Continue this effort on cooperation with GSMA and SA WG1, SA WG2, RAN to update potential SLA requirements for supporting various services like mMTC and V2X.  -  - Procedure of translation once SLA has been introduced to 5G management system and document SLA effects on existing and new procedures. - Procedure to ensure that the 3GPP ServiceProfile can be updated without causing service interruption</t>
  </si>
  <si>
    <t>Objective: To specify the requirements, architectures and solutions for  - 5GS capability usage based charging for Edge Computing, including -- subscriber charging; and -- inter-provider charging; - Edge enabling infrastructure resource charging;  - Edge application server deployment charging; and - Edge enabling services usage charging. This work will be based on  - the corresponding conclusions documented in clauses 7.1.6, 7.2.6, 7.3.6 and 7.4.6 of TR 28.815; - 5GS capabilities supporting Edge Computing as specified in TS 23.501; and - architecture for enabling Edge Applications as specified in TS TS 23.558.</t>
  </si>
  <si>
    <t>new study on FS_eNS_Ph3. Objective: The objective of this study is to investigate the feasibility of further enhancement on network slicing.</t>
  </si>
  <si>
    <t>MediaTek Inc. Views on Rel-18</t>
  </si>
  <si>
    <t>Objective: The study item will study (Investigate the key issues and corresponding solutions) the potential enhancements for Separation and Isolation of NF and Data in 5GC, including:  1. Whether and how to support messages filter and topology hiding on the NF used to isolate the NFs deployed at the vertical and the NFs deployed at the PLMN to ensure that some information of the PLMN operator's network, e.g. the NF Instance ID, is not exposed to NFs deployed at the vertical. 2. Whether and how to support communications between the UDM deployed at vertical, which only stores subscription data of users of vertical customers, and NFs deployed at PLMN operator's network. a. Defining and identify which signaling should be forwarded to NFs deployed at operator's network and which to NFs deployed at vertical, e.g. signaling related to authentication should be forwarded to NFs deployed at operator's network, if NFs deployed at the vertical are not connect directly. b. How to authorize enterprise's UEs to obtain subscription data from UDM deployed at vertical after enterprise' UEs being authenticated through the AUSF and UDM located in the PLMN operator network.  3. Whether and how to support the positioning scenario where the vertical which may contain dedicated AMF, SMF and UPF communicates with the LMF located in the operator's network. 4. Whether and how to support the analysis scenario where the vertical which may contain dedicated AMF, SMF and UPF communicates with the NWDAF deployed at the operator's network. 3 TUs are foreseen to complete this study. And 1.5 TUs for normative work.</t>
  </si>
  <si>
    <t>ATSSS, TEI17</t>
  </si>
  <si>
    <t>To: 5G-ACIA</t>
  </si>
  <si>
    <t>Resolve ENs in NSAC support for EPC interworking</t>
  </si>
  <si>
    <t>17.1.1</t>
  </si>
  <si>
    <t>Summary of change: It is clarified that one NSACF can be in charge of registration and session admission control, or there are respective NSCAFs for registration and session admission control, depending on the deployement scenarios. Session continuity is not guaranteed if EPS counting is not performed. the revision at SA#93 removes the option that based on the operator's policy, the maximum number regarding the NSAC configured in the NSACF can be an independent limit for each 5GC and EPC.</t>
  </si>
  <si>
    <t>New SID on Support of satellite backhaul in 5GS</t>
  </si>
  <si>
    <t>CATT, Thales</t>
  </si>
  <si>
    <t>This contribution proposes a new SID on Support of satellite backhaul in 5GS.</t>
  </si>
  <si>
    <t>Hucheng Wang</t>
  </si>
  <si>
    <t>Update NSAC for interworking</t>
  </si>
  <si>
    <t>Summary of change: New procedure of Network Slice Admission Control for EPC</t>
  </si>
  <si>
    <t>NSSAAF Discovery and Selection based on S-NSSAI or UE ID Range</t>
  </si>
  <si>
    <t>Summary of change: To add S-NSSAI, SUPI or Internal Group ID as the input factors for NSSAAF selection</t>
  </si>
  <si>
    <t>On Sustainability and Energy Efficiency</t>
  </si>
  <si>
    <t>Discussion on the use of status 'endorsed'</t>
  </si>
  <si>
    <t>China Mobile, Huawei, Hisilicon, Tencent,Xiaomi</t>
  </si>
  <si>
    <t>New SID on Study of Architecture Enhancement for Vehicle Mounted Relays</t>
  </si>
  <si>
    <t>Qualcomm Incorporated (rapporteur), Sony, InterDigital Inc. AT&amp;T, Verizon UK Ltd, ZTE Corporation, Telstra, vivo Mobile Communications Ltd, Volkswagen AG, Philips International B.V., Xiaomi, SyncTechno Inc., FirstNet, Lenovo/Motorola Mobility, LG Electron</t>
  </si>
  <si>
    <t>New SID on Study of Architecture Enhancement for Vehicle Mounted Relays (as per SA WG2#146 submitted S2-2106814)</t>
  </si>
  <si>
    <t>New SID on Personal IoT and Residential Networks architecture</t>
  </si>
  <si>
    <t>vivo Mobile Communication,CATT, China Telecom, Convida Wireless, InterDigital, KPN, OPPO, Philips, Spreadtrum Communications, T-Mobile USA, Tencent, Xiaomi</t>
  </si>
  <si>
    <t>New SID on Personal IoT and Residential Networks architecture.</t>
  </si>
  <si>
    <t>Xiaobo Wu</t>
  </si>
  <si>
    <t>New SID of Further Architecture Enhancement for UAV and UAM</t>
  </si>
  <si>
    <t>Qualcomm (rapporteur), Verizon, AT&amp;T, Interdigital, FirstNet, Futurewei, CMCC, Oppo, Nokia, Nokia Shanghai Bell, T-Mobile, Panasonic, SK Telecom, Ericsson</t>
  </si>
  <si>
    <t>Study of Further Architecture Enhancement for UAV and UAM (as per SA WG2#146 submitted: S2-2106803)</t>
  </si>
  <si>
    <t>New SID on UE Aggregation for Industry with Multi-connectivity</t>
  </si>
  <si>
    <t>vivo Mobile Communications Ltd, China Telecom, China Unicom, CATT, Spreadtrum Communications</t>
  </si>
  <si>
    <t>New Study on Service-based interface between NG-RAN and 5GC</t>
  </si>
  <si>
    <t>WITHDRAWN: Architecture enhancement for XR and media services</t>
  </si>
  <si>
    <t>26.925 CR0001R1</t>
  </si>
  <si>
    <t>26.114 CR0520R1; 26.114 CR0521R1</t>
  </si>
  <si>
    <t>26.116 CR0016</t>
  </si>
  <si>
    <t>26.131 CR0082R3</t>
  </si>
  <si>
    <t>26.247 CR0168R3</t>
  </si>
  <si>
    <t>26.452 CR0004R1; 26.442 CR0039R1; 26.442 CR0040R1; 26.442 CR0041R1; 26.442 CR0042R1; 26.442 CR0043R1; 26.443 CR0036R1; 26.443 CR0037R1; 26.443 CR0038R1; 26.443 CR0039R1; 26.443 CR0040R1; 26.444 CR0036R1; 26.444 CR0037R1; 26.444 CR0038R1; 26.444 CR0039R1; 26.444 CR0040R1</t>
  </si>
  <si>
    <t>26.512 CR0013R1</t>
  </si>
  <si>
    <t>26.939 CR0011R1</t>
  </si>
  <si>
    <t>33.127 CR0137; 33.127 CR0138; 33.127 CR0143R1; 33.128 CR0224R1; 33.128 CR0226R1; 33.128 CR0223R1; 33.128 CR0225R1; 33.128 CR0236; 33.128 CR0237; 33.128 CR0238</t>
  </si>
  <si>
    <t>33.128 CR0217; 33.128 CR0219; 33.127 CR0139; 33.128 CR0222; 33.127 CR0140R1; 33.127 CR0141R1; 33.127 CR0142R1; 33.127 CR0144R1; 33.127 CR0145R1; 33.127 CR0146R1; 33.128 CR0224R1; 33.128 CR0226R1; 33.128 CR0218R1; 33.128 CR0221R1; 33.128 CR0228R1; 33.128 CR0232R1; 33.127 CR0148; 33.128 CR0220R2; 33.127 CR0135R4; 33.127 CR0136R5; 33.128 CR0234R1; 33.128 CR0239R1; 33.128 CR0240R1; 33.128 CR0241R1; 33.128 CR0243R1; 33.128 CR0244R1; 33.128 CR0246R1; 33.128 CR0247R1; 33.128 CR0248R1; 33.128 CR0250R1; 33.128 CR0251R1; 33.128 CR0253R1; 33.128 CR0235R1; 33.128 CR0242R1; 33.128 CR0245R1; 33.128 CR0249R1</t>
  </si>
  <si>
    <t>33.501 CR1145R1; 33.501 CR1146R1; 33.501 CR1191R1</t>
  </si>
  <si>
    <t>33.535 CR0090R1</t>
  </si>
  <si>
    <t>33.501 CR1151; 33.535 CR0088; 33.535 CR0093R1</t>
  </si>
  <si>
    <t>33.310 CR0120</t>
  </si>
  <si>
    <t>33.512 CR0013</t>
  </si>
  <si>
    <t>33.180 CR0173R1</t>
  </si>
  <si>
    <t>33.818 CR0001</t>
  </si>
  <si>
    <t>33.926 CR0046R1</t>
  </si>
  <si>
    <t>33.926 CR0048; 33.513 CR0005</t>
  </si>
  <si>
    <t>33.216 CR0023; 33.515 CR0008R1</t>
  </si>
  <si>
    <t>33.501 CR1164; 33.501 CR1165; 33.501 CR1166; 33.501 CR1185R1; 33.501 CR1186R1; 33.501 CR1187R1</t>
  </si>
  <si>
    <t>33.501 CR1175; 33.501 CR1176; 33.501 CR1201; 33.501 CR1160R1; 33.501 CR1159R2; 33.501 CR1170R1; 33.501 CR1149R1; 33.501 CR1150R1</t>
  </si>
  <si>
    <t>33.501 CR1168; 33.501 CR1174R1; 33.501 CR1182R1; 33.501 CR1158R1</t>
  </si>
  <si>
    <t>28.552 CR0320; 28.552 CR0316R1</t>
  </si>
  <si>
    <t>32.255 CR0319R1; 32.255 CR0321R1; 32.291 CR0341; 32.298 CR0876</t>
  </si>
  <si>
    <t>28.533 CR0086; 28.537 CR0004R1</t>
  </si>
  <si>
    <t>28.622 CR0115; 28.623 CR0134; 32.422 CR0369; 32.422 CR0370; 28.622 CR0116; 28.623 CR0135; 32.422 CR0371; 32.422 CR0372; 32.422 CR0373R1; 32.422 CR0374R1</t>
  </si>
  <si>
    <t>32.291 CR0340R1</t>
  </si>
  <si>
    <t>28.541 CR0528; 28.541 CR0564; 28.541 CR0568; 28.541 CR0566R1; 28.623 CR0137R1; 28.541 CR0554R1; 28.541 CR0562R1; 28.541 CR0526R1; 28.541 CR0527R1; 28.541 CR0535R1; 28.541 CR0549R1; 28.541 CR0559R1</t>
  </si>
  <si>
    <t>28.535 CR0053R1</t>
  </si>
  <si>
    <t>28.554 CR0082; 28.310 CR0017R1; 28.554 CR0083R1</t>
  </si>
  <si>
    <t>28.541 CR0525; 28.541 CR0542; 28.541 CR0543; 28.541 CR0520R1; 28.541 CR0539R1</t>
  </si>
  <si>
    <t>28.541 CR0517; 28.541 CR0518; 28.541 CR0529; 28.541 CR0530; 28.622 CR0112; 28.541 CR0544; 28.541 CR0545; 28.541 CR0546; 28.541 CR0547; 28.541 CR0548; 28.623 CR0136; 28.541 CR0553; 28.541 CR0556; 28.541 CR0561; 28.541 CR0558R1; 28.541 CR0533R1; 28.541 CR0534R1; 28.622 CR0113R1</t>
  </si>
  <si>
    <t>28.552 CR0312; 28.554 CR0084; 28.554 CR0085; 28.552 CR0311R1; 28.552 CR0313R1; 28.552 CR0315R1</t>
  </si>
  <si>
    <t>28.404 CR0005R1</t>
  </si>
  <si>
    <t>28.552 CR0309; 28.313 CR0026R1; 28.552 CR0308R1; 28.313 CR0017R3; 28.313 CR0027R1; 28.313 CR0028R1</t>
  </si>
  <si>
    <t>28.537 CR0006</t>
  </si>
  <si>
    <t>28.537 CR0005</t>
  </si>
  <si>
    <t>32.130 CR0014R2</t>
  </si>
  <si>
    <t>32.160 CR0021R1</t>
  </si>
  <si>
    <t>28.622 CR0109R1; 28.622 CR0110R1</t>
  </si>
  <si>
    <t>28.550 CR0067R1; 28.550 CR0068R1</t>
  </si>
  <si>
    <t>28.531 CR0067R1; 28.531 CR0068R1; 28.531 CR0069R1; 28.531 CR0073R1; 28.531 CR0075R1; 28.531 CR0076R1; 28.531 CR0077R1; 28.531 CR0078R1; 28.531 CR0079R1</t>
  </si>
  <si>
    <t>28.541 CR0531R1</t>
  </si>
  <si>
    <t>28.404 CR0004; 28.405 CR0001</t>
  </si>
  <si>
    <t>28.552 CR0317; 28.552 CR0318; 28.541 CR0521</t>
  </si>
  <si>
    <t>28.541 CR0522; 28.541 CR0523; 28.541 CR0524; 28.541 CR0552; 28.541 CR0555; 28.532 CR0185; 28.531 CR0081R1; 28.531 CR0071R1; 28.531 CR0082R1; 28.531 CR0074R1; 28.531 CR0083R1; 28.531 CR0080R1; 28.532 CR0178R1; 28.532 CR0179R1; 28.532 CR0180R1; 28.541 CR0565R1; 28.541 CR0557R1; 28.622 CR0111R1</t>
  </si>
  <si>
    <t>32.291 CR0336; 32.255 CR0323; 32.255 CR0324; 32.255 CR0325; 32.255 CR0326; 32.255 CR0327; 32.255 CR0328; 32.290 CR0166; 32.290 CR0167; 32.158 CR0021; 28.623 CR0132R1; 28.623 CR0131R1; 28.623 CR0133R1; 32.158 CR0018R2; 32.290 CR0168; 32.240 CR0427R1; 32.240 CR0428R1; 32.290 CR0169; 32.291 CR0342; 32.291 CR0335R1; 32.291 CR0337R1; 32.255 CR0329R1; 32.255 CR0330R1</t>
  </si>
  <si>
    <t>32.299 CR0824; 32.298 CR0872; 32.160 CR0022; 28.541 CR0551; 32.160 CR0023; 32.291 CR0339R1; 32.291 CR0343</t>
  </si>
  <si>
    <t>32.291 CR0332R1; 32.298 CR0874R1; 32.255 CR0322R1; 32.290 CR0165R1; 32.298 CR0875R1</t>
  </si>
  <si>
    <t>32.250 CR0049; 32.272 CR0039; 32.295 CR0014; 32.298 CR0873; 32.299 CR0825</t>
  </si>
  <si>
    <t>33.873 CR0001; 33.873 CR0002</t>
  </si>
  <si>
    <t>33.521 CR0002R1</t>
  </si>
  <si>
    <t>23.502 CR3061R1; 23.502 CR3062R1; 23.502 CR3063R1; 23.502 CR2755R2; 23.502 CR2751R2; 23.502 CR2752R2</t>
  </si>
  <si>
    <t>23.502 CR2941; 23.502 CR3074; 23.502 CR3075; 23.501 CR3207; 23.501 CR3208; 23.502 CR3117; 23.502 CR3118; 23.682 CR0481R1; 23.682 CR0482R1; 23.502 CR3059R1; 23.502 CR3060R1; 23.502 CR2940R1; 23.501 CR3056R1; 23.501 CR3057R1; 23.502 CR3057R1; 23.502 CR3058R1; 23.502 CR2992R1; 23.502 CR2993R1</t>
  </si>
  <si>
    <t>23.501 CR3168; 23.501 CR3169; 23.502 CR3064; 23.502 CR3065; 23.502 CR3066; 23.502 CR3067</t>
  </si>
  <si>
    <t>23.273 CR0181; 23.273 CR0182; 23.273 CR0183R1; 23.273 CR0184R1</t>
  </si>
  <si>
    <t>23.501 CR3032R1; 23.501 CR3033R1</t>
  </si>
  <si>
    <t>Rel-17 Work Item Exception for Application Architecture for MSGin5G Service (5GMARCH)</t>
  </si>
  <si>
    <t>23.288 CR0397R1; 23.288 CR0398R1</t>
  </si>
  <si>
    <t>23.501 CR3234; 23.501 CR3190R2</t>
  </si>
  <si>
    <t>23.502 CR2812R3; 23.502 CR2813R3; 23.502 CR2971R1; 23.502 CR2972R1</t>
  </si>
  <si>
    <t>23.401 CR3656; 23.401 CR3657R1; 23.501 CR3000R1; 23.501 CR3003R1; 23.502 CR2890R1; 23.502 CR2891R1; 23.401 CR3643R1; 23.401 CR3644R1</t>
  </si>
  <si>
    <t>23.503 CR0636; 23.501 CR3210; 23.501 CR3231; 23.501 CR3131R1; 23.503 CR0637R1; 23.502 CR3095R1; 23.501 CR3156R1; 23.501 CR3157R1; 23.501 CR2997R1; 23.501 CR2998R1; 23.502 CR2923R1; 23.501 CR3203R2; 23.501 CR3204R2</t>
  </si>
  <si>
    <t>23.316 CR2057; 23.316 CR2058; 23.501 CR3177; 23.501 CR3178</t>
  </si>
  <si>
    <t>23.502 CR3053; 23.032 CR0019R1; 23.273 CR0185R1; 23.273 CR0186R1; 23.273 CR0192R1; 23.273 CR0147R4; 23.273 CR0187R1</t>
  </si>
  <si>
    <t>23.501 CR3034R1; 23.503 CR0623R1; 23.503 CR0631R1</t>
  </si>
  <si>
    <t>23.502 CR2886; 23.502 CR2947; 23.502 CR3019; 23.501 CR3222; 23.501 CR3170R1; 23.502 CR3069R1; 23.501 CR2993R1; 23.502 CR2882R1; 23.501 CR3054R1; 23.501 CR3213R1; 23.502 CR3110R1; 23.501 CR3230R1; 23.502 CR2858R2; 23.501 CR3044R1; 23.502 CR2948R1</t>
  </si>
  <si>
    <t>23.502 CR2875R1; 23.501 CR2748R3; 23.501 CR3029R1; 23.503 CR0618R1; 23.501 CR3199R1; 23.501 CR3119R1</t>
  </si>
  <si>
    <t>23.501 CR3091; 23.502 CR2878R2</t>
  </si>
  <si>
    <t>23.501 CR3114; 23.503 CR0642; 23.501 CR3027R1; 23.501 CR3111R1; 23.501 CR3116R1; 23.501 CR3179R1</t>
  </si>
  <si>
    <t>23.501 CR3010R1; 23.502 CR2931R1</t>
  </si>
  <si>
    <t>23.501 CR3026; 23.502 CR2928; 23.502 CR2929; 23.502 CR3043; 23.502 CR3077; 23.501 CR3186; 23.501 CR3187; 23.502 CR2968R1; 23.502 CR3078R1; 23.501 CR3025R1; 23.502 CR2927R1; 23.503 CR0611R1; 23.503 CR0617R1; 23.501 CR3124R1; 23.502 CR3025R1; 23.502 CR3113R1; 23.502 CR3024R1; 23.503 CR0638R1; 23.502 CR3040R1; 23.501 CR3149R1; 23.502 CR3079R1</t>
  </si>
  <si>
    <t>23.288 CR0378; 23.288 CR0390; 23.288 CR0393; 23.288 CR0395; 23.288 CR0400; 23.288 CR0412; 23.288 CR0409R1; 23.288 CR0414R1; 23.288 CR0417R1; 23.288 CR0406R1; 23.288 CR0389R1; 23.288 CR0394R1; 23.288 CR0377R1; 23.288 CR0379R1; 23.288 CR0411R1; 23.288 CR0396R1; 23.288 CR0383R1; 23.288 CR0384R1; 23.288 CR0385R1; 23.288 CR0386R1; 23.288 CR0387R1; 23.288 CR0388R1; 23.288 CR0382R1; 23.288 CR0410R1; 23.288 CR0421R1; 23.288 CR0401R1; 23.288 CR0404R1</t>
  </si>
  <si>
    <t>23.502 CR2910; 23.503 CR0609; 23.502 CR2954; 23.501 CR3079; 23.502 CR2978; 23.502 CR2979; 23.288 CR0424; 23.288 CR0433; 23.288 CR0428R1; 23.288 CR0429R1; 23.288 CR0431R1; 23.501 CR3101R1; 23.502 CR2955R1; 23.288 CR0407R1; 23.501 CR3001R1; 23.501 CR3002R1; 23.502 CR2901R1; 23.502 CR2911R1; 23.288 CR0427R2; 23.288 CR0432R1; 23.288 CR0426R1; 23.502 CR3051R1; 23.288 CR0381R1; 23.502 CR2998R1; 23.288 CR0434R1; 23.288 CR0430R2; 23.502 CR3122</t>
  </si>
  <si>
    <t>23.501 CR3084; 23.501 CR3085; 23.501 CR3095; 23.501 CR3098; 23.501 CR3136; 23.501 CR3139; 23.501 CR3165; 23.501 CR2919R2; 23.501 CR2999R1; 23.501 CR3036R1; 23.501 CR3045R1; 23.501 CR3173R1; 23.501 CR3175R1; 23.501 CR3052R1; 23.228 CR1245R1; 23.228 CR1246R1; 23.501 CR3049R1; 23.501 CR3137R1; 23.501 CR3146R1; 23.501 CR3097R1; 23.501 CR2921R2</t>
  </si>
  <si>
    <t>23.502 CR2982R1; 23.502 CR3070R1; 23.502 CR2889R1; 23.502 CR2994R1; 23.502 CR3033R1; 23.502 CR2995R1; 23.502 CR2801R2</t>
  </si>
  <si>
    <t>23.502 CR2883; 23.501 CR2995; 23.502 CR2943; 23.501 CR3232; 23.501 CR3058R1; 23.502 CR2950R1; 23.502 CR2963R1; 23.501 CR3220R1; 23.501 CR3074R1; 23.501 CR3077R1; 23.501 CR3201R1; 23.501 CR3066R1; 23.502 CR2909R1; 23.501 CR3072R1; 23.501 CR2994R1; 23.502 CR2884R1; 23.502 CR2887R1; 23.502 CR2888R1; 23.501 CR3004R1; 23.501 CR3067R1; 23.502 CR2964R1</t>
  </si>
  <si>
    <t>23.503 CR0626; 23.502 CR2973; 23.502 CR2999; 23.502 CR3090; 23.502 CR3091; 23.502 CR3000R1; 23.502 CR2976R1; 23.502 CR2970R1; 23.502 CR3094R1; 23.502 CR2977R1; 23.502 CR3026R1; 23.502 CR3071R1; 23.502 CR3072R1; 23.503 CR0608R1; 23.503 CR0629R1; 23.503 CR0633R1; 23.502 CR3084R1; 23.502 CR3056R1; 23.503 CR0622R1</t>
  </si>
  <si>
    <t>23.287 CR0161; 23.287 CR0162; 23.287 CR0158R1; 23.287 CR0163R1</t>
  </si>
  <si>
    <t>23.502 CR2916; 23.502 CR2917; 23.502 CR2952; 23.502 CR2915R1; 23.502 CR2918R1; 23.501 CR3018R1</t>
  </si>
  <si>
    <t>23.501 CR3112; 23.501 CR3142; 23.501 CR3143; 23.501 CR3040R1; 23.501 CR3038R1; 23.501 CR3041R1; 23.501 CR3144R1; 23.501 CR3051R1; 23.501 CR3162R1; 23.501 CR3039R1; 23.501 CR3042R1; 23.501 CR3150R1; 23.501 CR3160R1; 23.501 CR3161R1; 23.501 CR3189R1; 23.501 CR3198R1</t>
  </si>
  <si>
    <t>23.502 CR2924; 23.502 CR2962; 23.502 CR3096; 23.503 CR0615R1; 23.502 CR2925R1; 23.502 CR2935R1; 23.502 CR2936R1; 23.502 CR2965R1; 23.503 CR0625R1; 23.503 CR0640R1; 23.503 CR0641R1; 23.502 CR3048R1; 23.502 CR3073R1; 23.502 CR3081R1</t>
  </si>
  <si>
    <t>23.501 CR3019R1; 23.502 CR2990R1</t>
  </si>
  <si>
    <t>23.401 CR3647; 23.501 CR3048; 23.502 CR2953; 23.401 CR3650; 23.502 CR3017; 23.501 CR3196; 23.401 CR3654; 23.501 CR3228; 23.502 CR3111; 23.272 CR0974; 23.501 CR3088R1; 23.502 CR2921R1; 23.502 CR3088R1; 23.502 CR2988R1; 23.401 CR3652R1; 23.501 CR3192R1; 23.401 CR3649R1</t>
  </si>
  <si>
    <t>23.501 CR3209R1; 23.501 CR3155R1</t>
  </si>
  <si>
    <t>23.682 CR0480; 23.501 CR3008; 23.502 CR2897</t>
  </si>
  <si>
    <t>23.401 CR3645R1; 23.501 CR3009R1</t>
  </si>
  <si>
    <t>23.167 CR0365; 23.501 CR3064; 23.502 CR2987; 23.401 CR3648R1; 23.503 CR0607R1; 23.502 CR2959R1; 23.502 CR2958R1; 23.503 CR0619R1; 23.503 CR0632R1; 23.502 CR2957R1; 23.501 CR3062R1</t>
  </si>
  <si>
    <t>23.502 CR2900; 23.501 CR3011; 23.502 CR2902; 23.501 CR3043; 23.502 CR2961; 23.501 CR3108; 23.682 CR0483; 23.502 CR3106; 23.501 CR3035R1; 23.503 CR0620R1; 23.502 CR2903R1; 23.503 CR0621R1; 23.502 CR2904R1; 23.503 CR0606R1; 23.502 CR2905R1; 23.501 CR3065R1; 23.502 CR2960R1; 23.502 CR3012R1; 23.502 CR3018R1</t>
  </si>
  <si>
    <t>23.502 CR2981R1; 23.501 CR3172R2; 23.502 CR3035R1; 23.501 CR3126R1; 23.502 CR3045R1</t>
  </si>
  <si>
    <t>23.280 CR0294R3; 23.280 CR0292R2</t>
  </si>
  <si>
    <t>23.558 CR0001; 23.558 CR0007; 23.558 CR0009; 23.558 CR0010; 23.558 CR0012; 23.558 CR0019; 23.558 CR0020; 23.558 CR0011R1; 23.558 CR0004R1; 23.558 CR0017R1; 23.558 CR0006R2; 23.558 CR0003R2; 23.558 CR0034; 23.558 CR0041; 23.558 CR0024R1; 23.558 CR0008R4; 23.558 CR0033R1; 23.558 CR0039R1; 23.558 CR0040R1; 23.558 CR0044R1; 23.558 CR0026R2; 23.558 CR0027R2; 23.558 CR0036R2; 23.558 CR0030R2</t>
  </si>
  <si>
    <t>23.282 CR0281; 23.282 CR0282; 23.282 CR0283; 23.282 CR0285R1; 23.282 CR0284R1; 23.282 CR0286R1</t>
  </si>
  <si>
    <t>23.280 CR0295R1; 23.379 CR0296R1; 23.280 CR0293R2</t>
  </si>
  <si>
    <t>23.434 CR0076R2; 23.434 CR0075R2; 23.434 CR0080R1; 23.434 CR0081R1; 23.434 CR0079R2; 23.434 CR0078R5</t>
  </si>
  <si>
    <t>23.286 CR0067; 23.286 CR0068; 23.286 CR0069R1; 23.286 CR0066R2</t>
  </si>
  <si>
    <t>23.255 CR0007; 23.255 CR0003R1; 23.255 CR0004R1; 23.255 CR0005R1; 23.255 CR0006R1; 23.255 CR0008; 23.255 CR0009; 23.255 CR0010; 23.255 CR0011; 23.255 CR0015; 23.255 CR0012R1; 23.255 CR0013R1; 23.255 CR0014R1; 23.255 CR0016R1; 23.255 CR0017R1</t>
  </si>
  <si>
    <t>QoE configuration release</t>
  </si>
  <si>
    <t>16.4.1</t>
  </si>
  <si>
    <t>Revision to Plenary: Correct the 'MTSI client' into the 'DASH client' in Annex L.1.</t>
  </si>
  <si>
    <t>New SID on Study of Enhanced System enablers for Multi-USIM devices</t>
  </si>
  <si>
    <t>Sony, Samsung, Convida Wireless, InterDigital, NEC</t>
  </si>
  <si>
    <t>Lars Nord</t>
  </si>
  <si>
    <t>Study on system architecture for next generation real time communication services</t>
  </si>
  <si>
    <t>Yi Jiang</t>
  </si>
  <si>
    <t>SA WG1 report to SA#93</t>
  </si>
  <si>
    <t>Stage 1 CR s on SMARTER</t>
  </si>
  <si>
    <t>Stage 1 CRs on MSGin5G</t>
  </si>
  <si>
    <t>Stage 1 CRs on EAV</t>
  </si>
  <si>
    <t>ON MuSIM Paging collision Avoidance in 5GS</t>
  </si>
  <si>
    <t>Sony,Nokia, Nokia Shanghai Bell, Convida Wireless, Vivo</t>
  </si>
  <si>
    <t>Example of when two options exist and the most power efficient solution is not pursued.</t>
  </si>
  <si>
    <t>Stage 1 CRs on MONASTERY2</t>
  </si>
  <si>
    <t>On Rel-18 timeline and budgeting</t>
  </si>
  <si>
    <t>Nokia, Nokia Shanghai Bell, MediaTek Inc, Sony, Samsung</t>
  </si>
  <si>
    <t>Stage 1 CRs on eCAV</t>
  </si>
  <si>
    <t>Stage 1 CRs on TEI18</t>
  </si>
  <si>
    <t>Stage 1 CRs on FS_AMMT</t>
  </si>
  <si>
    <t>New SID: Study on system architecture for next generation real time communication services.</t>
  </si>
  <si>
    <t>China Mobile, China Unicom, Huawei, Hisilicon, ZTE, CATT, Vivo</t>
  </si>
  <si>
    <t>New SID on system architecture for next generation interactive real time communication services.</t>
  </si>
  <si>
    <t>TR 22.926 on FS_GET (Guidelines for Extra-territorial 5G Systems) for information</t>
  </si>
  <si>
    <t>22.926</t>
  </si>
  <si>
    <t>TR 22.990 on FS_OFFNETRAIL (Study on Off-Network for Rail) for information</t>
  </si>
  <si>
    <t>22.990</t>
  </si>
  <si>
    <t>FS_OffNetRail</t>
  </si>
  <si>
    <t>Stage 1 CRs on FS_5GSEI</t>
  </si>
  <si>
    <t>Stage 1 CRs on FS_Resident</t>
  </si>
  <si>
    <t>Stage 1 CRs on FS_PIN</t>
  </si>
  <si>
    <t>Stage 1 CRs on FS_PALS</t>
  </si>
  <si>
    <t>TR 22.839 on FS_VMR (Study on vehicle-mounted relays) for approval</t>
  </si>
  <si>
    <t>CRs on FS_eFRMCS</t>
  </si>
  <si>
    <t>TR 22.847 on FS_TACMM (Study on supporting tactile and multi-modality communication services in 5GS ) for one-step approval</t>
  </si>
  <si>
    <t>22.847</t>
  </si>
  <si>
    <t>Discussion about how to network based Sensing in R18</t>
  </si>
  <si>
    <t>vivo Mobile Communication</t>
  </si>
  <si>
    <t>Discuss how to network based Sensing in R18 and also share trial results for breathing monitoring by resusing existing UE measurement.</t>
  </si>
  <si>
    <t>Study on Enablers for Network Automation for 5G - phase 3</t>
  </si>
  <si>
    <t>China Mobile, vivo</t>
  </si>
  <si>
    <t>New WID on Supporting tactile and multi-modality communication services (TACMM)</t>
  </si>
  <si>
    <t>New WID on Requirements on Vehicle-mounted relays (VMR)</t>
  </si>
  <si>
    <t>New WID on PIN + Resident Service requirements (PIRATES)</t>
  </si>
  <si>
    <t>New WID on Service exposure for industrial automation (EXPOSE)</t>
  </si>
  <si>
    <t>New WID on MPS when access to EPC/5GC is WLAN (MPS_WLAN)</t>
  </si>
  <si>
    <t>New WID on Supporting Ad Hoc Group Communication in Mission Critical (AHGC)</t>
  </si>
  <si>
    <t>New WID on Sharing administrative configuration between interconnected MCX Service systems (SACI_MCS)</t>
  </si>
  <si>
    <t>Stage 1 CRs on eMMTEL</t>
  </si>
  <si>
    <t>WITHDRAWN: New SID of study on system architecture for next generation real time communication services.</t>
  </si>
  <si>
    <t>L.1</t>
  </si>
  <si>
    <t>Summary of change: For converged Charging Service: - Nchf_ ConvergedCharging Service version number is incremented from '3.0.3' to '3.1.0-alpha.1' - TS 32.291 version number is incremented from '16.8.1' to '17.0.0'.</t>
  </si>
  <si>
    <t>A.2</t>
  </si>
  <si>
    <t>4.22.9.4</t>
  </si>
  <si>
    <t>22.262 CR0001R2</t>
  </si>
  <si>
    <t>22.261 CR0559R1</t>
  </si>
  <si>
    <t>22.125 CR0036R1</t>
  </si>
  <si>
    <t>22.280 CR0147</t>
  </si>
  <si>
    <t>22.261 CR0578; 22.261 CR0541R1; 22.104 CR0076R1; 22.104 CR0077R2</t>
  </si>
  <si>
    <t>22.261 CR0558R1; 22.104 CR0084R1; 22.261 CR0518R3; 22.261 CR0564R1; 22.261 CR0546R1; 22.153 CR0050R1</t>
  </si>
  <si>
    <t>22.874 CR0001R1; 22.874 CR0002R1</t>
  </si>
  <si>
    <t>22.989 CR0004R1; 22.989 CR0006R1</t>
  </si>
  <si>
    <t>Stage 1 CRs on SACI_MCS</t>
  </si>
  <si>
    <t>Stage 1 CRs for AMMT</t>
  </si>
  <si>
    <t>Stage 1 CRS on Pirates</t>
  </si>
  <si>
    <t>Stage 1 CRs on PALS</t>
  </si>
  <si>
    <t>New SID on Mobile Computing Power Network in 5GS</t>
  </si>
  <si>
    <t>Jiayifan Liu</t>
  </si>
  <si>
    <t>Stage 1 CRS on VMR</t>
  </si>
  <si>
    <t>Stage 1 CRS on TACMM</t>
  </si>
  <si>
    <t>Stage 1 CRS on SENSE</t>
  </si>
  <si>
    <t>Stage 1 CRS on SCVS</t>
  </si>
  <si>
    <t>Stage 1 CRS on SEI</t>
  </si>
  <si>
    <t>Stage 1 CRS on EXPOSE</t>
  </si>
  <si>
    <t>Stage 1 CRS on MPS_WLAN</t>
  </si>
  <si>
    <t>Stage 1 CRS on AHGC</t>
  </si>
  <si>
    <t>Ad hoc group call requirements</t>
  </si>
  <si>
    <t>FirstNet, Samsung, Ericsson, Kontron Transportation France, UIC</t>
  </si>
  <si>
    <t>22.280</t>
  </si>
  <si>
    <t>A requirement was added that lacks change marks in the agreed revision in SA1. This CR restores the change marks so the CR will be implemented properly. The annexes A, B and C are updated with the change.</t>
  </si>
  <si>
    <t>Rel-18 content from SA WG1</t>
  </si>
  <si>
    <t>Rel-19 stage 1 timeline proposal</t>
  </si>
  <si>
    <t>Rel-19</t>
  </si>
  <si>
    <t>Discussion on Seamless UE context recovery</t>
  </si>
  <si>
    <t>Lalith Kumar</t>
  </si>
  <si>
    <t>New SID: Study on Seamless UE context recovery</t>
  </si>
  <si>
    <t xml:space="preserve">Samsung, NEC, CableLabs, Cisco </t>
  </si>
  <si>
    <t>New SID: new Study on the support for 5WWC, Phase 2</t>
  </si>
  <si>
    <t>3.1, 6.8.8.X (new), 6.15.1, 6.15.4, 6.15.5 (new), 6.15.5.1 (new), 6.15.5.2 (new), 6.15.5.3 (new), 6.15.5.4 (new), 7.X (new), Annex A, Annex B, Annex C</t>
  </si>
  <si>
    <t>Objective: Following objectives are expected to be studied: 1) Study the mechanisms in which the 'unavailability period' is determined for the UE based on co-ordination between UE-5GC and 5GC-AF(s). 2) Study the mechanisms for zero or minimal impact on the UEs context at both UE and network side (e.g AMF, SMF) when UE gets into RM-DEREGISTERED state and re-register again. 3) Study the mechanisms for minimizing session management and upper layer service interruptions when UE gets into RM-DEREGISTERED state and re-register again. 4) Study the mechanisms in which minimal signalling impact is incurred on network when UE gets into RM-DEREGISTERED state and re-register again. NOTE 1: Example events in which UE gets in RM-DEREGISTERED state and re-register again are listed in justification section. NOTE 2: The RM-DEREGISTERED state and re-register again above indicates today's implementations, the solutions in this study can aim to achieve above objectives by retaining the UE in RM-REGISTERED state. TU Plan: estimate 6 TUs (4 TUs for the study and 2 TUs for the normative work).</t>
  </si>
  <si>
    <t>Objective: The objectives of this SA WG2 study are to study how 5G system can be enhanced to support mobile computing power network, including - Identification and standardization of computing power; - How to support QoS for computing power； - How to negotiate and distribute computing power per the service requirements of 5G users, network conditions; - How to manage the function which jointly optimizes communication resource and computing resources - Enhancement on the control plane and/or the user plane of 5GC, e.g., whether new entity(s) for computing power control and new entity(s) providing computing power resource are needed. The time budget for this study is estimated at 8 TUs.</t>
  </si>
  <si>
    <t>Objective: The objective is to study support of the following: 1. MPS for MMTEL voice/video calls when the UE has WLAN access to the EPC, 2. MPS for MMTEL voice/video calls when the UE has WLAN access to the 5GC, 3. MPS for Data Transport Service sessions when the UE or IoT device has WLAN access to the EPC, 4. MPS for Data Transport Service sessions when the UE or IoT device has WLAN access to the 5GC,  The scope includes both trusted and untrusted non-3GPP WLAN access. The study will identify stage 2 gaps and analyse solutions for: 1. Conveying 3GPP MPS subscription information to the WLAN/UE during attach/registration procedure, as well as optimization of UE selection of the ePDF/N3IWF; 2. Passing an indication of MPS to the WLAN for Bearer Establishment of MPS for MMTEL voice/video calls, and for MPS data sessions; and 3. Passing an indication of MPS to the WLAN for PDU Session Establishment of MPS for MMTEL voice/video calls, and for MPS data sessions. Actions taken by the non-3GPP/WLAN are outside of 3GPP scope (e.g., the WLAN may or may not act on the MPS related information received from the 3GPP system based on the capability of the WLAN).  Total Expected Time Units: 4 study + 2 normative (estimate) =&gt; total = 6</t>
  </si>
  <si>
    <t>Abstract of document: The TS 23.256 defines the Stage 2 specifications for enhancements of 5G System to support Uncrewed Aerial Systems (UAS) connectivity, identification and tracking based on the conclusions achieved in TR 23.754. The main contents include: - Support of UAV Remote Identification based on aviation industry regulations - Support of UAV authorization/authentication by USS/UTM to enable UAV tracking and identification once the UAV is authorized for flight by the USS/UTM, and UAV authorization revocation/failures - control plane solution for UAV authentication and authorization for the support of Remote Identification, UAV-USS connectivity, and UAV-UAV Controller connectivity, with the UAV authentication procedure with USS/UTM being supported optionally at 5GS registration (mandatory for UE, optional for the network) and with mandatory support (for both UE and network) at PDU session for 5GS and PDN connection establishment for EPS, and UAV- UAV Controller pairing and flight authorization performed at PDU session for 5GS and PDN connection establishment for EPS. - mechanisms for UAV tracking  - mechanisms for pairing UAV with networked UAV Controller or UAV Controller connected to the UAV for C2 via the Internet - mechanism for revocation of UAV authorization - mechanism for revocation of UAV connectivity for C2 (command and control) - mechanisms for UAV Controller replacement The TS is 98% complete. Changes since last presentation to SA: This is the second time TS 23.256 is presented to TSG SA. Architecture and procedures have been added for the various objectives. The exceptions have been addressed.  Outstanding Issues: No further functional modifications are expected. Some Editor's Notes need to be resolved. Contentious Issues: None.</t>
  </si>
  <si>
    <t>Objective: The aim of this study work is to investigate and identify potential system level enablers for 5GS and EPS to support enhanced MUSIM operation. The study only includes Multi-USIM device which has the same UE radio implementation limitation as in the rel-17 MUSIM work item. Specifically, the objectives include:  - Study system enablers that would allow more than one USIM to communicate simultaneous with the same or multiple networks. The simultaneous communication on multiple USIM is expected to use a time division (TD) scheme, due to UE radio limitations. - Study necessary signalling, e.g. UE to CN, CN to RAN and UE to RAN (out of scope for SA WG2 but may be important from overall system operation); including support of intra network coordination if Multi-USIM device uses USIMs with same operator. - Whether and how a network takes the TD scheme in consideration when establishing new QoS Flow(s) or modifies QoS Flow(s). - Revisit signalling and operation optimizations discussed during the rel-17 study, but judged to be out of scope for rel-17 normative work: - support of intra network UE coordination. TU Plan: estimate 6 TUs (4 TUs for the study and 2 TUs for the normative work).</t>
  </si>
  <si>
    <t>Objective: This study item aims at investigating 5GS enhancements to enable the use of a service-based interface between NG-RAN and the 5GC for selected N2 functionality that is not related to UE mobility or NAS signalling. Specifically, the study aims to investigate the following aspects: 1. Identification of N2 functionality not related to UE mobility or NAS signalling that can benefit from a service-based interface. Examples include UE Radio Capability ID mapping, obtaining of non-UE associated assistance data, broadcast of assistance data by an LMF, Warning Request Transfer, communication between NG-RAN and NWDAF (depending on RAN WG3 progress), etc. As part of the study, and in close cooperation with RAN WG3, it will be investigated whether the service-based interface could also be used for direct conveyance of information between NG-RAN nodes that currently traverses the AMF transparently (e.g. RIM Information Transfer, Configuration Transfer for SON). 2. Mechanisms for implementation of the identified NG-RAN services (i.e. service registration, service discovery, request/response vs subscribe/notify paradigm, etc.). 3. Investigate the migration and co-existence aspects for deployments where NG-RAN nodes supporting a service-based interface need to co-exist with legacy NG-RAN nodes. The study will be coordinated with RAN WG3 and CT WG4 WGs as needed. The focus of the SA WG2 work will be on the generic stage 2 framework for a service-based interface for the identified N2 functionality (as listed in the objectives above) that falls under SA WG2 responsibility. As part of the study it will be concluded whether and how to proceed with normative work. The time for this study item is estimated at 5 TUs, as summarized in the table</t>
  </si>
  <si>
    <t>Objective: The study item aims at investigating on further 5GC enhancements to support satellite access based on the R17 5GSAT_ARCH achievements with the following 5GC areas for study:  Objectives: related with performance improvement: - A. Service continuity A.1 Hand Over based application preference: enhance architecture (new mobility triggers) such like application would have choice between satellite access for the benefits of service continuity, and terrestrial access taking advantage of the short delay, large bandwidth and strong reliability. A.2 Service continuity in case of shared satellite RAN, with multiple CN (e.g.: autonomous ships near coastal areas)  - B. Support of Performance Enhancement Proxy  Enhancement of quality of experience for connected protocols, minimizing long delay impacts through use of Performance enhancement Proxy (PeP). Investigate where PEP can be placed I 5GC architecture. - C. Network based UE location determination  C.1 Architectural impact to support network verified/provided UE location determination:  Refine triggering conditions after LCS framework new method definition.   Check compliancy with regulated service and extraterritoriality requirements (network provided or verified) according SA WG1 outcomes (i.e.: see SA WG1 extra-territoriality 5GET study). C.2 Possible architectural enhancement to meet location services requirements as defined in TS 22.261. Objectives: related with new features: - D. Discontinuous coverage  D.1 Architectural enhancements to support discontinuous coverage for mobility enhancement (e.g. paging enhancement)  D.2 Architectural enhancements considering prediction, awareness &amp; notification of UE wake-up time, power saving optimizations.  - E. Broadcast/multicast  E.1 Support of broadcast/multicast service targeting specific geographical areas (e.g. counties, provinces,)  E.2 Supporting differentiated QoS for MBS. E.3 User plane path selection between satellite path and terrestrial path for efficient content transfer  E.4 Content transfer for UEs temporarily out of coverage due to discontinuous coverage or NGSO regenerative-based satellite access - F. Relay based architecture including satellite   Support of vehicle mounted relay UE with satellite access, in particular following SA WG1 requirements in TR 22.839 (Study on vehicle-mounted relays)  - G. Store and forward  G.1 Mobility management enhancements G.2 Session and User plane enhancements</t>
  </si>
  <si>
    <t>Abstract of document: 3GPP TS 23.554 specifies the functional architecture, procedures, information flows and APIs for MSGin5G Service. MSGin5G Service provides messaging communication capability in 5GS especially for Massive Internet of Things (MIoT). The corresponding service requirements are defined in 3GPP TS 22.262. The TS includes the following aspects: 1. Architectural requirements; 2. Application layer architecture with the descriptions of functional entity, reference point and capability exposure overview; 3. Generic description of the MSGin5G Service (informative); 4. Detailed procedures and information flows, covering the following functionality: 1) Configuration of MSGin5G UE and Non-MSGin5G UE; 2) Registration of MSGin5G UE and Non-MSGin5G UE; 3) Message delivery procedures for the following message communication models: - Point-to-point message; - Application-to-point message/ Point-to-application message; - Group message; - Broadcast message; 4) Message Aggregation; 5) MSGin5G message Segmentation and Reassembly; 6) MSGin5G message interconnection between different PLMNs; 7) MSGin5G message store and forward; 8) Network Capabilities use.  Changes since last presentation to SA Meeting #92-e: The following aspects listed in R-17 Work Item Exception sheet for 5GMARCH are finished: - Finalize development of how messages are routed by MSGin5G Server. - Develop procedure to support constrained devices in MSGin5G service. - Specify usage of SEAL group management for MSGin5G service - When MSGin5G UEs support different protocols, specify whether any entity other than MSGin5G Server is responsible for conversion. (see clause 5.3.2.3) - Develop the APIs of MSGin5G service including (not limited to) the following aspects: i. Registration ii. broadcast/group messaging - Alignment between specified functionality (e.g. UE reachability/ availability and store and forward, triggering, etc.). - Alignment among the existing procedures and functionalities in this TS - Conduct clean-up of TS 23.554 (e.g. resolve ENs).  Outstanding Issues: The following aspects are considered to be finished in R-18: - Develop procedure to fulfil the store and forward requirement based on LS reply from SA WG1. - Conduct clean-up of TS 23.554 (e.g. resolves ENs). Contentious Issues: None</t>
  </si>
  <si>
    <t>Abstract of document: TR 23.745 studies key issues, architecture requirements, FFAPP functional model, and corresponding solutions for application layer support for Factories of the Future in 5G network. This technical report progresses the objectives of the study, including the following: 1) Identification of 18 key issues and corresponding architecture requirements for application layer support for FF services including areas such as: - Use of network slicing for FFAPP. - Geographic location and positioning information support. - Clock synchronization. - TSN supporting. - QoS monitoring. - 5GLAN group management. - Device Onboarding. - Communication of FF application requirements with 5GS. - Communication service on the Edge deployments. - Integration with Existing Operation Technologies. - QoS coordination. - User authorization. - Capability Exposure related to Private Slice Network Status. - Device monitoring. - Support for group communication. - Constrained devices. - Using 5G CN capabilities for SEAL Groups. - Support for Message communication. 2) A FFAPP functional model is specified to support the FF application enabler functionalities which are illustrated via the solutions to the key issues. 3) 24 solutions specified address related key issues. 4) Solutions evaluation, overall evaluation and conclusion. Changes since last presentation to TSG SA: The following aspects are completed since the last presentation to SA: 1) Solutions modification.  2) Overall evaluation and conclusions are completed. Outstanding Issues: None Contentious Issues: None</t>
  </si>
  <si>
    <t>Abstract of document: 3GPP TR 23.700-79 studies solutions to satisfy the requirements for a Gateway UE function. Requirements for this study were taken from stage 1 requirements, including 3GPP TS 22.179 and 3GPP TS 22.280. An MC gateway UE has the functionality of providing service access with the MC service system for multiple MC service clients. The MC gateway UE enables MC service access for those MC service clients operating on devices that have no MC service capabilities (incl. 3GPP transport). TR 23.700-79 has identified the key issues and corresponding solutions with recommendations for the normative work to be included into technical specifications for MCPTT, MCVideo, MCData and in the common functional architecture to support mission critical communications. Changes since last presentation to SA Meeting: 3GPP TR 23.700-79 was presented for information to SA#92-e first time. Latest changes: - Adding architectural changes and procedures to support MBMS for MC clients residing on non 3GPP devices that host an MC client (EPS only).  - Elaborate and describe the routing of data and signalling by an MC gateway UE. - Clarifying aspects when multiple different MC gateway UEs are available (according latest stage 1 requirement changes). - Completing and refining the list of terms and resolve remaining editor's notes. - Complete the individual solution evaluation clauses. - Updating the overall evaluation clause according the latest achievements. - List the conclusions and recommendations for normative work. Outstanding Issues: There are no outstanding issues. Contentious Issues: No contentious issues have been identified.</t>
  </si>
  <si>
    <t>Abstract of document: The work done so far on Mission Critical interconnection and migration did not fully address the needs for railways, additional work is required. Before starting normative stage 2 work on certain aspects, a study has been initiated to identify gaps in existing mechanisms on interconnection and on migration and to develop solutions for those gaps. The technical report aims to provide recommendations for solutions which are candidates for normative work. The present version of the document has identified following key-issues: - Optimize the connectivity between MC systems - Functional alias handling - Group communication between MC systems - Location information with multiple MC systems - Key issue 5 - Quick migration towards another MC system - Key issue 6 - Call forwarding/transfer between MC systems - Key issue 7 - IP connectivity between MC systems The document also provides several solutions: - Solution on functional architecture enhancements to support location information - Solutions on providing location information - Private call using functional alias towards a partner MC system - Functional alias support for migrated users - Migration during an ongoing group communication - Migration during an ongoing private communication Changes since last presentation to SA Meeting: 3GPP TR 23.700-90 is presented first time. Outstanding Issues: - Study and describe the existing mechanism of routing of media and signalling between MC systems and investigate optimizations and develop solutions to improve media and signalling routing between MC service systems. - Develop solutions which enable call forwarding and call transfer to MC service users in a different MC system. - Investigate and develop solutions for IP connectivity point-to-point transmissions and IP connectivity group standalone transmissions that involves two MC systems (support home and local breakout). - Resolve remaining editor's notes, complete the overall evaluation part and provide recommendations on solutions as guidance for the normative phase.  Contentious Issues: No contentious issues have been identified.</t>
  </si>
  <si>
    <t>Objective: The SA WG6 objectives of this study item include the following: 1. Identify key issues, develop corresponding architecture requirements and potential enhancements to the architecture as required, based on: a. elaborate support for roaming i.e. access to edge computing services by UEs that are attached to PLMN networks other than their home networks; b. federation of services across ECSPs i.e. access to edge computing services via an ECSP different from the one to which the UE is associated; c. service continuity support across MNOs and ECSPs, with support for roaming and federation scenarios; d. new or enhancement to EEL capabilities and related APIs to support high performance of EAS; e. application context relocation (ACR) between EAS and cloud Application Servers;  f. specification of EDGE-5 interface between the AC and the EEC; g. a framework to enable and manage EEL service differentiation; h.  enhancements and optimizations of existing features (e.g. efficient communication for constrained devices like discovery bypass, push notification support, dynamic EAS instantiation), which were not completed in Rel-17; i. co-existence of network and application layer architecture solutions for Edge Computing e.g. discovery; and j. alignment with ETSI MEC and GSMA OP architectures; 2. Identify potential solutions as required, including the information flows and the APIs satisfying the architecture requirements, enhancements and alignment aspects identified in 1); 3. Identify new edge enabler layer models considering the enhancements identified in 2); and  4. Identify potential alignment of any northbound API definitions (e.g. direct network capability exposure, Edge application server enablement, SCEF/NEF/SCEF+NEF APIs) with CAPIF (TS 23.222) and related enhancements. NOTE: The split of responsibilities between SA WGs to harmonize with ETSI MEC and GSMA OP architectures require alignment in SA.</t>
  </si>
  <si>
    <t>Objective: Identify gaps in existing mechanisms on interconnection and on migration which are required for railway communication and develop solutions to fill those gaps. The focus is on the following: 1. Connectivity related optimizations: a. between MC service systems (signaling and media) b. between MC service organizations (signaling and media) 2. Functional alias related aspects: a. use of functional alias in one MC service system (organization) allocated by the home MC system (organization) b. use of functional alias via multiple MC service systems (organizations) allocated by the home MC system (organization) c. functional alias activation/deactivation when the MC service user is in a different MC system or MC organization d. transfer/retrieval of functional alias binding for MC service groups when using a functional alias over multiple MC service systems or MC organizations 3. Call forwarding/call transfer related aspects: a. call forwarding to users in a different MC service system (organization)  b. call transfer to involving users in a different MC service system (organization) 4. IP connectivity and SDS related aspects: a. point-to point (standalone) that involves two MC service systems (organizations) case 1: MC service user is abroad and shall use home breakout case 2: MC service user is in the home MC system (organization) and shall use local breakout b. group standalone that involves two MC service systems (organizations) case 1: MC service user is abroad and shall use home breakout case 2: MC service user is in the home MC system (organization) and shall use local breakout  5. Group communication related aspects: a. groups that are spread of multiple MC systems (organizations) that also involves MC system (organization) relocation during the group communication (actual use case in border areas)  b. security implications when MC service users are involved that belong to different MC service systems (organizations) 6. Need to migrate from one MC system (organization) to another MC system (organization) at high speed with no loss of service 7. Location related aspects when involving users of multiple MC service systems (organizations)</t>
  </si>
  <si>
    <t>Objective: The objective of the study is to identify the impacts on and the necessary changes in the Stage 2 Mission Critical specifications to ensure that the set of Mission Critical services is supported over the 5GS.  This objective includes: - Identify subclauses in the existing stage 2 Mission Critical specifications that should also apply to the 5GS, but which currently contain 4G specific terminology and therefore would require terminology changes. - Develop a common approach (e.g. terminology) for changes in stage 2 Mission Critical specifications that apply to the 5GS. - Review and identify the 5GS aspects (e.g. 5QI, network slicing) to support Mission Critical architecture.  - Identify key issues and develop solutions to ensure support of Mission Critical services over 5GS. - Evaluate the solutions and make recommendations for normative work. - Study where and how to integrate solutions in stage 2 Mission Critical specifications, either in the existing specifications or in a new specification. NOTE: The majority of the aspects listed above have already been addressed in the current state of the study.</t>
  </si>
  <si>
    <t>Objective: The SA WG6 objectives of this study item include the following: 1) analyze requirements in 3GPP TS 22.125 and further identify key issues, develop corresponding architectural requirements and potential enhancements to the application layer architecture as required, including: a) support for multiple USS/ UTMs; b) support for monitoring by USS/UTM of C2 communication QoS and communication link status including for UAV moving between EPS and 5GS, see 3GPP TS 22.125 clause 6.2; c) support for service restriction for UEs onboard of UAV, see 3GPP TS 22.125 clause 6.3; d) usage of 5MBS; e) usage of PC5 communication between UAVs or UAV and UAV-C; and f) usage of multiple PLMNs; 2) identify potential solutions as required, including the information flows and the APIs satisfying the architectural requirements and enhancements identified in bullet 1) above; and 3) identify potential improvements to SEAL based on the architectural requirements and enhancements identified in bullet 1) above. For some items, e.g. d), e) and f) above, SA WG6 is dependent on progress and decisions by SA WG2.</t>
  </si>
  <si>
    <t>Objective: The objectives of the study of a SEAL data delivery enabler to support different types of applications include: 1. Analyse the use cases and requirements (e.g. stage 1 requirements in TS 22.261 as listed in the justification) for the need of application layer support mechanisms to efficiently distribute and deliver the application content/data to the UE. 2. Identify key issues based on 1), study the potential solutions and develop a suitable overall application framework/enabling layer platform architecture for application data delivery considering the following aspects: a. How to integrate all the 3GPP application data delivery (e.g. potentially integrating with MSGin5G, potentially integrating MBSF-U for data delivery over 5G MBS) b. Define new capabilities including - Application support functions e.g. Caching, distribution and delivery of application content/data for multiple vertical applications. - Supporting different application data characteristics (e.g. temporal based, bandwidth based) considering more application data types (e.g. file, machine control) and without having the visibility into the application data itself.  - Selection and optimal usage of Transport layer connection (e.g. TCP/UDP including lossless transmission considering UE mobility) for the above capabilities. - Data transmission quality measurement mechanisms for supporting data delivery for maintaining user experience.  - Supporting E2E URLLC data delivery mechanism (e.g. considering E2E redundant User Plane paths using Dual Connectivity specified for URLLC cases in TS 23.501). NOTE: Aspects for supporting analytics for improved data and service awareness can be considered as per the status of Analytics study item focus in SA WG6.</t>
  </si>
  <si>
    <t>Objective: The objectives of the study include: 1. Analyze the stage 1 requirements for advanced V2X services like V2P, ToD specified in TS 22.185 and TS 22.186, the corresponding 3GPP system architecture enhancements specified in TS 23.287 and the related scenarios specified in industry bodies (e.g. 5GAA, ETSI ITS) which have impact on the enabler layer services; 2) Analyze the impact of edge and data analytics architecture (specified in TS 23.501, TS 23.288, TS 23.548, TS 23.558) usage on the existing V2X application enabler functionalities specified in TS 23.286 and the corresponding support for edge computing for advanced V2X services; and 3) Based on (1) and (2), develop key issues, corresponding architecture requirements and solution recommendations to enable the application layer support for the advanced V2X services over 3GPP systems (5GS, EPS).</t>
  </si>
  <si>
    <t>Objective: Develop stage 2 normative technical specification for the application layer enablement capabilities based on identified key issues, solutions and conclusions in TR 23.745, including the following aspects: a) Defining architecture requirements corresponding to the application layer support capabilities. b) The functional architecture of the FF application layer illustrating the application layer support capabilities being utilized by the FF application specific entities (e.g. factory automation system and application residing on AGV, robot). c) Procedures and information flows supporting the related solutions and usage of SEAL procedures.  d) Support integration of Operation Technologies (e.g. OPC-UA) with 5G system by utilizing application support layer capabilities (e.g. CAPIF, SEAL). e) Enhancements related to geographic location and positioning information support f) Support for Private slice monitoring g) Support for Edge computing deployment h) Message communication support for non-TSN messaging communications i) Support for TSC services j) Establishing communication with FF application service requirements</t>
  </si>
  <si>
    <t>Objective: The present work item will address the necessary normative subjects required for the support of MC Services over 5GS to cover focus area 2: On-network - multicast and broadcast communications for Mission Critical Services, with the following objectives: 1.) Functional model - To address necessary updates on MC common functional model and MC service functional models in correspondence to the 5MBS architectural model considering transport only mode for group communication purposes; - Functional changes in the 5MBS context on the use of broadcast session; - Functional changes in the 5MBS context on the use of multicast session; - To enable MC service operation using 5GS and EPS; 2.) Identification - To address differences in the use of 5MBS identifiers; 3.) Session management aspects - To address required subscription enhancements; - To address required configuration in the use of 5MBS; - To address differences in the use of QoS parameters; 4.) Mobility aspects - To address the differences caused by mobility in the use of multicast mode/broadcast mode within the 5GS; - To address the differences caused by mobility in the use of multicast mode/broadcast mode between 5GS and EPS;</t>
  </si>
  <si>
    <t>Objective: The results from the study captured in 3GPP 23.700-79 build the basis for the normative work. Following aspects will be addressed: 1) Definition of the functional model to support the MC Gateway UE functionality. 2) Specify the necessary procedures to perform authentication and authorisation of an MC user on a non-3GPP device that hosts an MC service client and an MC user on a non-3GPP device that does not host an MC service client. 3) Determine and specify how an MC user identity is mapped to a non-3GPP device which hosts MC service clients and how an MC user identity is mapped to a non-3GPP device which does not host MC service clients. 4) Specify the necessary solution for 3GPP access network and MC related location information management for non-3GPP devices which can host an MC service client. 5) Specify how the MC service client on a non-3GPP device routes data and signalling via the MC gateway UE. 6) Specify the necessary solution for MBMS support of those MC service clients residing on non-3GPP devices. No dependencies to other 3GPP groups were identified during the study phase.</t>
  </si>
  <si>
    <t>Objective: The study item aims at further investigating 5G System enhancements to support Proximity Services, based on what has been specified in Rel-17, and based on the services requirements defined in TS 22.278 and TS 22.261.  The detailed objectives are to investigate potential 5GS enhancements in order to support the followings: 1) 5G System enhancements to support Rel-17 5G ProSe leftovers: 1a) Support of service continuity when switching between direct NR Uu communication path and direct NR PC5 communication path (i.e. non-relay case). 1b) Support of service continuity when switching between two indirect network communication paths for Layer-3 and Layer-2 UE-to-Network Relay (NR PC5 and NR Uu are used). 1c) Support of MBS traffic to Remote UE by Layer-3 and Layer-2 UE-to-Network Relay. 1d) Enhancement of Layer-3 and Layer-2 UE-to-Network Relay for support of multiple NR PC5 hops. 1e) Support of one NR PC5 hop and multiple NR PC5 hops of Layer-3 and Layer-2 UE-to-UE Relay. 2) 5G System enhancements to support new Proximity Services requirements: 2c) Support of non-3GPP RAT (e.g. Wi-Fi or Bluetooth) over PC5 reference point for Layer-3 and Layer-2 UE-to-Network Relay. 2d) Support of Emergency Services for Remote UE over Layer-3 and Layer-2 UE-to-Network Relay. 2e) Whether and how 5GC-level Direct Discovery is supported. 2f) Support of Inter-gNB mobility for Layer-2 UE-to-Network Relay. 2i) Support of PWS/ePWS for Remote UE over Layer 3 and Layer 2 UE-to-Network Relay will be addressed during the normative phase.  Architectural implications for RAN will be coordinated with RAN WGs. NOTE 1: Whether and how objectives on 1b), 1c), 1d), 1e), 2c), 2d), 2f) and 2i) for UE-to-Network Relay / UE-to-UE Relay will be supported is subject to RAN WGs study and coordination. NOTE 2: Whether all the regulatory service requirements for Emergency Services to be supported for UE-to-Network Relay needs investigation.</t>
  </si>
  <si>
    <t>Abstract of document: This Technical Report describes access control on management service. Outstanding Issues: The technical report needs quite a few editorial fixes to comply with drafting rules and MCC's comments. Contentious Issues: No contentious issues</t>
  </si>
  <si>
    <t>Abstract of document: The document TS 28.557 specifies concepts, use cases, requirements and solutions for management of non-public networks. Changes since last presentation to SA Meeting: Presented for the first time. Outstanding Issues: Remaining solutions to be addressed include solutions for management of SNPN and solutions for management of PNI-NPN. Contentious Issues: No contentious issues.</t>
  </si>
  <si>
    <t>Objective: Editor's Note: some items in this list are raising concerns. The following aspects will be studied: 1. Study on how support following enlacements requested by BBF: a) Heterogeneous wireline access MTUs for User plane traffic (see S2-2105358 / BBF LIAISE 464)  b) Void 2. Whether and how to improve the support of devices connecting behind 5G-RG including:  a) community WiFi for UE and Wireline devices connected via WLAN to a 5G RG (for example mobility support for device connecting from 3GPP access in external network to Community Wifi as guest) , b) the QoS and charging for UE connected behind an RG via Untrusted and Trusted Non-3GPP access solution. c) the mobility of Wireline devices connecting behind RG that does not participate in a community WiFi. 3. Trusted Non-3GPP access network a) How to support intra-TNGF and inter-TNGF mobility for UE accessing 5GC via trusted non-3GPP access network. b) How to select a TNGF that supports the S-NSSAI requested by the UE during registration via trusted non-3GPP access network. c) Whether and how to support mobility between 3GPP access network and trusted Non-3GPP access network for N5CW device. 4. Whether and how to improve mobility restriction granularity from TA granularity defined in R16 to a finer granularity in order to limiting the size of the area from where the 5G-RG with NG-RAN interface can connect to (this applies only to FWA). 5. ATSSS related a) Whether and how to improve the support of MA PDU session for 5G-RG done in R16, based on the R17 ATSSS_Ph2 normative work and ATSSS R18 studies. b) Whether and how to improve the support of MA PDU session for UE(s) that would wish to have MA PDU sessions while they are served by 5G RG that itself uses MA PDU Session 6. Whether and how the 5G-RG's subscription is automatically updated when it is moved to a different location, for example when user changes permanent addresses or move to a temporary location. (this applies only to FWA) 7. How to improve the support of L2 Bridge 5G-RG scenario for providing differentiated connectivity to devices behind the RG based on BBF requirements as expressed in their LS BBF-291/S2-1903875;  8. Whether and how to improve the support of RG in L3 gateway mode for providing differentiated connectivity to devices behind the RG, since a RG could work in L2 bridge mode, L3 gateway mode, or both simultaneously. 9. Whether and how to support the scenario with two layers of RGs, for example one 5G-RGs is deployed by the tenant of the building and several other 5G-RG are deployed in each single apartment which may belong to the same or a different 5GC. 10. Whether and how to support separate IPTV access rights for multiple STB(s) under the coverage of the same RG. 11. Study potential impacts from requirements defined as SA WG1 RESIDENT work onto the architecture defined in TS 23.316, This aspect excludes any work on PRAS; for this item any 5G RG requirement beyond the 3GPP UE functionality have to be addressed by BBF and cable labs which are responsible of the overall RG requirements  Co-ordination with BBF and CableLabs will take place as needed during the study.  12 TU(s) are foreseen to complete this study. And 4 TU(s) for normative work</t>
  </si>
  <si>
    <t>Update UE subscription to contain information indicating authentication towards AAA server</t>
  </si>
  <si>
    <t>Huawei, HiSilicon, Nokia, Nokia Shanghai Bell, Ericsson</t>
  </si>
  <si>
    <t>Study on generic group management, exposure and communication enhancements</t>
  </si>
  <si>
    <t>Huawei, China Mobile, China Telecom, China Unicom, Samsung, Juniper</t>
  </si>
  <si>
    <t>Study possible enhancements of generic group management and 5G capabilities exposure for industrial and automation applications, and enhancements of 5G VN group communication.</t>
  </si>
  <si>
    <t>Study on Enhancement of support for Edge Computing in 5G Core network - phase 2</t>
  </si>
  <si>
    <t>Huawei, HiSilicon, Alibaba, China Unicom, Convida Wireless, Intel, Toyota, vivo, Nokia, Nokia Shanghai Bell</t>
  </si>
  <si>
    <t>Study on Architectural enhancements for 5G multicast-broadcast services Phase 2</t>
  </si>
  <si>
    <t>The goal of this Study Item is to identify and evaluate further enhancements to the 5G Multicast/Broadcast Architecture in order to provide a wider usage for Multicast/Broadcast services.</t>
  </si>
  <si>
    <t>Background on: Extensions to the TSC Framework to support DetNet</t>
  </si>
  <si>
    <t>Provides background on DetNet &amp; SA WG2 work scope</t>
  </si>
  <si>
    <t>New SID: Extensions to the TSC Framework to support DetNet</t>
  </si>
  <si>
    <t>Proposed SI based on SA WG2#146E discussion and revision, converted from WI to SI</t>
  </si>
  <si>
    <t>Provides backgound and justification of L4S &amp; why WI</t>
  </si>
  <si>
    <t>New WID: Use of L4S in 5GS</t>
  </si>
  <si>
    <t>Support of L4S in 5GS</t>
  </si>
  <si>
    <t>New SID: Study on enhanced support of NR RedCap with long eDRX for RRC INACTIVE state</t>
  </si>
  <si>
    <t>Ericsson, Deutsche Telekom, Verizon, Xiaomi, Sony, Nokia, Nokia Shanghai Bell</t>
  </si>
  <si>
    <t>Submission of leftover work from Rel-17 based on RAN work</t>
  </si>
  <si>
    <t>New SID: Study on enhanced support of Non-Public Networks phase 2</t>
  </si>
  <si>
    <t>Continuation of NPN work</t>
  </si>
  <si>
    <t>Objective: The study item will be conducted to study the potential system enhancements for enhanced edge computing support, including: 1) Improvements to roaming to support access to EHE in a VPLMN 2) Supporting consecutive traffic steering in different N6-LAN as described in clause 5.4 in TR 23.748. 3) Investigate the potential need and solutions for improved network exposure of UE traffic related information to common Edge Application Server via Local UPF/NEF. NOTE: XR/media and AI/ML services specific QoS information exposure are to be studied in corresponding study items with considering the same exposure framework as defined by this study. 4) Supporting EAS (re-)Discovery for split UEs with separated TE and MT. 5) Investigate the potential need and solutions for supporting offload policies to match collections of UE(s) considering categories of user subscriptions and applications.6) Investigate the potential need and solutions to influence of PSA-UPF and EAS (re)location for collection of UEs in scenarios when UE(s) should use the same EAS and are not members of a pre-defined group.  7) Investigate potential impacts related to the GSMA Operator Platform Group work, and potential improvements related with 5GC and EHE being operated by different organizations. NOTE: Existing solutions defined in Rel-15, Rel-16 and Rel-17 shall be considered as baseline in this study. NOTE: Alignment with corresponding work on EdgeApp in SA WG6 will take place as necessary. NOTE: Totally 8 TUs are estimated to be needed for this study and 5 TUs as an early estimation for normative work.</t>
  </si>
  <si>
    <t>5.2.3.4.1</t>
  </si>
  <si>
    <t>Intel, Qualcomm Incorporated, Deutsche Telekom, Verizon UK Ltd., AT&amp;T, Microsoft, Orange, Cisco, InterDigital</t>
  </si>
  <si>
    <t>ZTE,LG Electronics,Samsung, Alibaba,Apple,AT&amp;T,CATT ,China Telecom,China Unicom,Convida Wireless LLC,Ericsson,Intel,InterDigital ,KDDI,Lenovo ,Matrixx,MITRE,Motorola Mobility,NEC ,Nokia,Nokia Shanghai Bell ,NTT Docomo,OPPO,Orange,Qualcomm,Sanechips ,T-Mobile USA ,Spreadtrum,Tencent,Verizon UK Ltd ,Xiaomi,</t>
  </si>
  <si>
    <t>Lenovo, Motorola Mobility, ZTE, Broadcom, Apple, Alibaba, Tencent, China Mobile, Convida Wireless, Deutsche Telekom, Nokia, Nokia Shanghai Bell, Samsung, Interdigital, Matrixx, Cisco Systems, Charter Communications, CableLabs, Comcast, CATT, Intelsat, Vivo, BT, Thales, HPE, Tessares, Telefonica</t>
  </si>
  <si>
    <t>Nokia, Nokia Shanghai Bell, Deutsche Telekom, Orange, Telecom Italia, Telefonica, KDDI, Verizon UK ltd.</t>
  </si>
  <si>
    <t>Nokia, Nokia Shanghai Bell, Huawei, HiSilicon, Deutsche Telekom, Broadcom, Lenovo, Motorola Mobility, Qualcomm, KPN, China Telecom</t>
  </si>
  <si>
    <t>Objective: To study the AI/ML management capabilities to support/coordinate AI/ML in 3GPP management system, 5GC and NG-RAN, including  1) the scenarios/use cases, potential requirements, and possible solutions for AI/ML management, including, but not limited to the following capabilities: - ML model creation - ML model testing - ML model validation - ML model deployment/distribution - ML model activation/deactivation - ML model configuration - ML model selection - ML model update - ML model replacement - ML model performance evaluation - ML model termination 2) Investigation of coordination between the AI/ML management capabilities mentioned in objective 1) and the ML model training and transfer capabilities in 5GC; 3) investigation of which MnSs (e.g., MDA) the AI/ML can be used for, and the data to support the ML model management for each MnS; 4) relation between AI/ML management and other MnSs and network functions/entities. The study will also investigate whether there are available AI/ML management mechanisms developed outside of 3GPP can be considered. Note: as a priority, the study will first focus on the objective 1), specifically addressing management capabilities for the ML model validation, deployment and update to support the AI/ML in NG-RAN.</t>
  </si>
  <si>
    <t>22.867 CR0012; 22.867 CR0013; 22.867 CR0015; 22.867 CR0002R1; 22.867 CR0003R1; 22.867 CR0004R1; 22.867 CR0005R1; 22.867 CR0006R1; 22.867 CR0007R3; 22.867 CR0014R1; 22.867 CR0011R1; 22.867 CR0001R1; 22.867 CR0008R1; 22.867 CR0009R1; 22.867 CR0010R1</t>
  </si>
  <si>
    <t>22.858 CR0009; 22.858 CR0010; 22.858 CR0012; 22.858 CR0013; 22.858 CR0015; 22.858 CR0016; 22.858 CR0008R1; 22.858 CR0007R1; 22.858 CR0003R1; 22.858 CR0005R1; 22.858 CR0001R1; 22.858 CR0002R1; 22.858 CR0017R1; 22.858 CR0018R1; 22.858 CR0020R1; 22.858 CR0021R1; 22.858 CR0024R1; 22.858 CR0011R1; 22.858 CR0014R1; 22.858 CR0006R1</t>
  </si>
  <si>
    <t>Objective: The objective of this work item is to specify 5G service requirements and communication performance KPIs to support tactile and multi-modality communication services, including:  - Service exposure requirements to enable 5G system support of tactile and multi-modality applications. - Communication performance KPIs.</t>
  </si>
  <si>
    <t>Objective: The aim of this work is to define normative service requirements for 5GS support of vehicle-mounted relays, referred to as 'mobile base station (BS) relays', i.e. BS relays mounted on moving vehicles which provide 5G coverage and communication to UEs (inside the vehicle and/or in its vicinity), and are connected wirelessly to the 5G network via RAN (donor) nodes. Target requirements are based on the consolidated potential requirements derived from the FS_VMR study, captured in TR 22.839. including: - Support of mobile BS relays operation, provisioning, control and configuration - UE access control, charging, QoS, Multi-PLMN RAN sharing - Service continuity (including mobility of the UE and/or relay) - Multi-link connectivity by means of one or a series of mobile base station relays - Relays' roaming, regulatory requirements, emergency services, security, priority services, RAN management.  NOTE: it is assumed that the wireless link between a mobile BS relay and UEs, as well as between mobile BS relay and donor RAN, uses NR-Uu radio; in that regard, it should be clear that a BS relay is different than a UE relay (which uses instead a PC5-based link to provide indirect network connection to remote UEs). NOTE 2: while the identified service requirements target potential 5G system (UE and/or NW) enhancements, mobile relay operation with legacy UEs shall also be supported.</t>
  </si>
  <si>
    <t>Objective: This work item shall specify requirements for using the 5G system for Customer Premises and Personal IoT Networks as derived from TR 22.858 and TR 22.859. Specifically, this work item shall address requirements for: - Creation, provisioning and management of local networks and management of entities within these networks (e.g. the Smart Home / Office or Personal IoT Network) - Service and UE/ device discovery within a Customer Premises or Personal IoT network - Interactions between UEs / devices / applications within a Personal IoT or Customer Premises network and with UEs and/or services / applications in the cellular network. - Support of radio access within a Customer Premises Network - Support of gateway functionality between Personal IoT or Customer Premises network and 5G network - Enhancements to 5GLAN networks, e.g. for scalability - Support security aspects</t>
  </si>
  <si>
    <t>Objective: This work items proposes new normative service exposure requirements for TS 22.261, and it also corrects and augments existing TS-22.261 requirements. All pursuant change requests are based on specific requirements in the 5G-ACIA document 'Exposure of 5G Capabilities for Connected Industries and Automation Applications'. The topics covered in the change requests are - QoS monitoring and - UE position information.</t>
  </si>
  <si>
    <t>Objective: The objective is to define normative stage 1 requirements to support: - MPS for MMTEL voice/video calls when the UE has WLAN access to the EPC/5GC, and - MPS for DTS sessions when the UE or IoT device has WLAN access to the EPC/5GC (including aspects for Non-seamless WLAN Offload (NSWO) case when the 3GPP system is used to verify MPS authorization).</t>
  </si>
  <si>
    <t>Objective: The objective of this work item will be to specify requirements to support Ad hoc Group communication feature as part of MCX Services and thereby available for MCPTT, MCVideo and MCData. Ad hoc Group communication will be treated as a type of MCX service Group communication and it supports the mechanism of call processing and call termination identical to MCX service Group communication. This work item will identify and specify service requirements for:  o enabling users to choose an arbitrary set of users and establish group communication without having to create group ahead of communication o enabling administrators to configure parameters related to the ad hoc group communication (e.g., authorization aspects, maximum call duration, default priority, maximum number of participants etc.)  o security aspects o affiliation aspects pertaining to the participants of the ad hoc group communication o off-network support</t>
  </si>
  <si>
    <t>Objective: The objective of this work is to define normative service requirements for adding support for sharing administrative configuration between interconnected MCX Service systems. Target requirements are based on the consolidated potential requirements derived from the FS_SACI_MCS study, captured in TR 22.881.</t>
  </si>
  <si>
    <t>22.859 CR0004; 22.859 CR0008; 22.859 CR0002R1; 22.859 CR0001R1; 22.859 CR0003R1; 22.859 CR0007R1; 22.859 CR0009R1; 22.859 CR0012R1; 22.859 CR0013R1; 22.859 CR0005R1; 22.859 CR0017R1; 22.859 CR0018R1</t>
  </si>
  <si>
    <t>22.844 CR0004; 22.844 CR0001R1; 22.844 CR0002R1; 22.844 CR0005R1; 22.844 CR0006R1; 22.844 CR0003R5; 22.844 CR0008R1</t>
  </si>
  <si>
    <t>Apple</t>
  </si>
  <si>
    <t>Mona Mustapha</t>
  </si>
  <si>
    <t>SA WG2 Rel-18 Status and Planning Considerations</t>
  </si>
  <si>
    <t xml:space="preserve">SA WG2 Chair </t>
  </si>
  <si>
    <t>New SID: PWS over non-3GPP access</t>
  </si>
  <si>
    <t>Apple, Verizon UK Ltd, Broadcom, Convida Wireless</t>
  </si>
  <si>
    <t>Krisztian Kiss</t>
  </si>
  <si>
    <t>Objective: The objective of this study is to investigate the feasibility of Public Warning System (PWS) over non-3GPP access. Detailed objectives of the study item are: 1) study the architectural impacts of adding non-3GPP access, connected to 3GPP core network, to PWS in EPS and 5GS network architectures. 2) study how to filter warning messages over non-3GPP access that are not relevant to the UE so the UE only displays warning messages that are intended in the geolocation area the UE is currently located. The time budget is estimated to be 4 TUs (3 TUs for study, 1 TU for normative phase).</t>
  </si>
  <si>
    <t>Bonneville</t>
  </si>
  <si>
    <t>Hervé</t>
  </si>
  <si>
    <t>+33 2 23 45 58 43</t>
  </si>
  <si>
    <t>h.bonneville@fr.merce.mee.com</t>
  </si>
  <si>
    <t>Chan</t>
  </si>
  <si>
    <t>Yee Sin</t>
  </si>
  <si>
    <t>yeesinchan@fb.com</t>
  </si>
  <si>
    <t>Cheng</t>
  </si>
  <si>
    <t>hongc@qti.qualcomm.com</t>
  </si>
  <si>
    <t>Subgroup chair</t>
  </si>
  <si>
    <t>chong</t>
  </si>
  <si>
    <t>vivian</t>
  </si>
  <si>
    <t>vivian.chong@vivo.com</t>
  </si>
  <si>
    <t>Corbett</t>
  </si>
  <si>
    <t>Cherita</t>
  </si>
  <si>
    <t>cherita.corbett@jhuapl.edu</t>
  </si>
  <si>
    <t>Das</t>
  </si>
  <si>
    <t>Shashi</t>
  </si>
  <si>
    <t>shashikala.h.das@lmco.com</t>
  </si>
  <si>
    <t>Ferrus</t>
  </si>
  <si>
    <t>Ramon</t>
  </si>
  <si>
    <t>+34 678 53 59 28</t>
  </si>
  <si>
    <t>ramon.ferrus@sateliot.space</t>
  </si>
  <si>
    <t>Garcia</t>
  </si>
  <si>
    <t>Jorge</t>
  </si>
  <si>
    <t>jgarcia@hispasat.es</t>
  </si>
  <si>
    <t>Hu</t>
  </si>
  <si>
    <t>Haijing</t>
  </si>
  <si>
    <t>haijing_hu@apple.com</t>
  </si>
  <si>
    <t>James</t>
  </si>
  <si>
    <t>qh8316@att.com</t>
  </si>
  <si>
    <t>Ido</t>
  </si>
  <si>
    <t>ido@nict.go.jp</t>
  </si>
  <si>
    <t>Daniel</t>
  </si>
  <si>
    <t>Jin</t>
  </si>
  <si>
    <t>Hui</t>
  </si>
  <si>
    <t>hui.jin@huawei.com</t>
  </si>
  <si>
    <t>KEUKELEIRE</t>
  </si>
  <si>
    <t>nicolas.keukeleire@tessares.net</t>
  </si>
  <si>
    <t>Tessares</t>
  </si>
  <si>
    <t>eekoser@uwe.nsa.gov</t>
  </si>
  <si>
    <t>Koza</t>
  </si>
  <si>
    <t>Yvette</t>
  </si>
  <si>
    <t>+46 85 55 289 72</t>
  </si>
  <si>
    <t>Yvette.Koza@zte.com.cn</t>
  </si>
  <si>
    <t>Lalith</t>
  </si>
  <si>
    <t>lalith.kumar@samsung.com</t>
  </si>
  <si>
    <t>Seung-Ik</t>
  </si>
  <si>
    <t>Leung</t>
  </si>
  <si>
    <t>Nikolai</t>
  </si>
  <si>
    <t>nleung@qti.qualcomm.com</t>
  </si>
  <si>
    <t>li</t>
  </si>
  <si>
    <t>Mu</t>
  </si>
  <si>
    <t>limu17@huawei.com</t>
  </si>
  <si>
    <t>Pengyu</t>
  </si>
  <si>
    <t>lipengyu@chinatelecom.cn</t>
  </si>
  <si>
    <t>Ruyue Yu-Ngok</t>
  </si>
  <si>
    <t>li.ruyue@zte.com.cn</t>
  </si>
  <si>
    <t>yuan</t>
  </si>
  <si>
    <t>liyuanyjy@chinamobile.com</t>
  </si>
  <si>
    <t>Lyu</t>
  </si>
  <si>
    <t>Huazhang</t>
  </si>
  <si>
    <t>huazhang.lv@vivo.com</t>
  </si>
  <si>
    <t>Chair</t>
  </si>
  <si>
    <t>Vice Chair</t>
  </si>
  <si>
    <t>Marco</t>
  </si>
  <si>
    <t>Yi</t>
  </si>
  <si>
    <t>Breland</t>
  </si>
  <si>
    <t>+47 22 82 47 11</t>
  </si>
  <si>
    <t>dbr@nkom.no</t>
  </si>
  <si>
    <t>Chassaigne</t>
  </si>
  <si>
    <t>alexander.chassaigne@telefonica.com</t>
  </si>
  <si>
    <t>Du</t>
  </si>
  <si>
    <t>Zhongda</t>
  </si>
  <si>
    <t>duzhongda@oppo.com</t>
  </si>
  <si>
    <t>jiangyi@chinamobile.com</t>
  </si>
  <si>
    <t>Zhijun</t>
  </si>
  <si>
    <t>+86 25 52871919</t>
  </si>
  <si>
    <t>li.zhijun3@zte.com.cn</t>
  </si>
  <si>
    <t>WITHDRAWN: Rel-18 content from SA WG1</t>
  </si>
  <si>
    <t>22.261 CR0554R1; 22.261 CR0555R1; 22.261 CR0556R1; 22.261 CR0557R1</t>
  </si>
  <si>
    <t>22.101 CR0576; 22.011 CR0324; 22.261 CR0572; 22.101 CR0577; 22.101 CR0574R1; 22.101 CR0575R1; 22.261 CR0575R1; 22.261 CR0576R1; 22.261 CR0571R1</t>
  </si>
  <si>
    <t>22.261 CR0549R1</t>
  </si>
  <si>
    <t>22.280 CR0146R1</t>
  </si>
  <si>
    <t>22.261 CR0551R1; 22.261 CR0552R1</t>
  </si>
  <si>
    <t>22.261 CR0534; 22.261 CR0533R1; 22.261 CR0535R1; 22.261 CR0536R1; 22.261 CR0539R1</t>
  </si>
  <si>
    <t>22.261 CR0560R1</t>
  </si>
  <si>
    <t>22.261 CR0568R1</t>
  </si>
  <si>
    <t>22.011 CR0322R4</t>
  </si>
  <si>
    <t>22.261 CR0519R2</t>
  </si>
  <si>
    <t>22.261 CR0565; 22.104 CR0078R1; 22.104 CR0087R1; 22.104 CR0080R1; 22.104 CR0082R1; 22.104 CR0083R1; 22.261 CR0550R1; 22.261 CR0547R1; 22.261 CR0577R2</t>
  </si>
  <si>
    <t>22.261 CR0542R1; 22.261 CR0543R1; 22.261 CR0544R1</t>
  </si>
  <si>
    <t>22.153 CR0049R1</t>
  </si>
  <si>
    <t>22.280 CR0148R1</t>
  </si>
  <si>
    <t>22.261 CR0566; 22.101 CR0576; 22.011 CR0324; 22.261 CR0572; 22.101 CR0577; 22.101 CR0574R1; 22.101 CR0575R1; 22.261 CR0575R1; 22.261 CR0576R1; 22.261 CR0567R1; 22.261 CR0571R1</t>
  </si>
  <si>
    <t>22.867 CR0012; 22.867 CR0013; 22.867 CR0015; 22.867 CR0002R1; 22.867 CR0003R1; 22.867 CR0004R1; 22.867 CR0005R1; 22.867 CR0006R1; 22.867 CR0007R3; 22.867 CR0014R1; 22.867 CR0011R1; 22.867 CR0001R1; 22.867 CR0008R1; 22.867 CR0009R1; 22.867 CR0010R1; 22.867 CR0016R1</t>
  </si>
  <si>
    <t>22.858 CR0009; 22.858 CR0010; 22.858 CR0012; 22.858 CR0013; 22.858 CR0015; 22.858 CR0016; 22.858 CR0008R1; 22.858 CR0007R1; 22.858 CR0003R1; 22.858 CR0005R1; 22.858 CR0001R1; 22.858 CR0002R1; 22.858 CR0017R1; 22.858 CR0018R1; 22.858 CR0020R1; 22.858 CR0021R1; 22.858 CR0024R1; 22.858 CR0011R1; 22.858 CR0014R1; 22.858 CR0006R1; 22.858 CR0025R1</t>
  </si>
  <si>
    <t>Abstract of document: The present document identifies use cases and associated guidelines for the provision of services when a 5G public network has an extraterritoriality access component. This Technical Report (TR) addresses: - Use cases and associated conditions generating extraterritoriality of public 5G systems (e.g. HAPS covering multiple countries, satellite access covering international waters, aeronautical networks), - 3GPP features (e.g. emergency calls, PWS, LI, charging) and technical aspects (e.g. MCC/MNC, location of UE/NW) for which extraterritoriality may be relevant, and types of regulations that may be applicable. - Guidelines on the fulfilment of relevant regulatory requirements (e.g. routing to a core network in a specific country, use of MCC).  Changes since last presentation: First presentation Outstanding Issues: Conclusions Clean up Contentious Issues: None</t>
  </si>
  <si>
    <t>Abstract of document: TR 22.990 captures the outcome of the SA WG1 Rel-18 study FS_OffNetRail, aiming at identifying new use cases and potential service requirements for 5GS support of Rail Off-Network.  The attached TR 22.990 is submitted for information.  Changes since last presentation to SA: Agreed updated use cases and requirements, and conclusions.  Outstanding Issues: A further step is necessary to identify limitations, missing requirements and gaps in existing functionalities supported by 3GPP before any potential normative work. This step could be performed by external bodies involved in the definition of Rail Off-Network use cases (e.g., UIC, ETSI TC RT). It was therefore recommended to wait for further gap analysis before finalizing consolidated requirements in this TR and trigger potential subsequent normative work (if deemed necessary).  Contentious Issues: None</t>
  </si>
  <si>
    <t>Abstract of document: TR 22.839 captures the outcome of the SA WG1 Rel-18 study FS_VMR, aiming at identifying new use cases and potential service requirements for 5GS support of vehicle-mounted mobile BS relays, e.g. related to configuration, access control, service continuity, charging, mobility optimizations, PLMN-sharing, multi-connectivity, and other aspects.  The attached TR 22.839 is submitted for approval.  Changes since last presentation to SA: Agreed consolidated requirements, conclusions, and other clean-ups.  Outstanding Issues: None  Contentious Issues: None</t>
  </si>
  <si>
    <t>Abstract of document: TR 22.847 captures the outcome of the SA WG1 Rel-18 study FS_TACMM, aiming at identifying new use cases and potential service requirements for 5GS support of tactile and multi-modality communication services.  Use cases involve immersive VR, remote control robot, support of skillset sharing for cooperative perception and maneuvering of robots, haptic feedback for a personal exclusion zone in dangerous remote environments, live event selective immersion, support for IEEE P1918.1 architecture and virtual factory.  Requirements involves service exposure requirements to enable 5G system support of tactile and multi-modality applications. The attached TR 22.847 is submitted for approval.  Changes since last presentation to SA: Not presented before.  Outstanding Issues: Use cases have completed from rapporteur's point of view. Potential Requirements need to be to reviewed. Consolidated requirements need to be extracted from the existing use cases. Contentious Issues: None</t>
  </si>
  <si>
    <t>4.3.33.1; 5.3.2.1; 5.3.3.0</t>
  </si>
  <si>
    <t>4.2.2.2.1</t>
  </si>
  <si>
    <t>5.15.11.5</t>
  </si>
  <si>
    <t>4.11.5.x(new),</t>
  </si>
  <si>
    <t>6.3.17</t>
  </si>
  <si>
    <t>To: TSG SA. CC: SA WG1, SA WG2, SA WG5, SA WG6</t>
  </si>
  <si>
    <t>LS from Automotive Edge Computing Consortium (AECC): LS on Prioritized Vehicle to Cloud Technical Solutions</t>
  </si>
  <si>
    <t>AECC (AECC_3GPP_LS_final)</t>
  </si>
  <si>
    <t>Overall Description: The Automotive Edge Computing Consortium (AECC, https://aecc.org/) was launched in February 2018 as a global consortium of automotive, telecommunication, cloud and mobility service companies. AECC is greatly interested in accelerating the deployment of automotive services based on network and distributed computing infrastructure. Such a goal is also achieved by identifying, developing and accessing functional and performance requirements of access networks and compute platforms, that are deemed important to enable prioritized and high-value automotive services. To this extent, AECC will require standardized solutions which are industry-wide aligned and introduced in the market. Use Case Development Working Group in AECC aims to develop use cases and requirements for the connected vehicles industry. The most relevant use case scenarios with 3GPP are intelligent driving, high-definition maps, vehicle-to-cloud cruise assist, and multi-tenant systems. Further details can be found in the attached AECC General Principle and Vision White Paper. Technical Solution Working Group in AECC focuses on developing and recommending technical solutions for the connected vehicles industry based on the requirements defined by the AECC service scenarios and use cases. The technical solution recommendations by AECC on edge data offloading, mobility service provider server selection and vehicle system reachability are in line with 3GPP Rel-17 work items. Also, AECC would like to share information about some new key issues that have been identified as important from connected vehicles industry perspective. The new key issues are access network selection, provisioning and configuration update and opportunistic data transfer. For AECC's recommendations to address these key issues, AECC would from a technical solution perspective recommend 3GPP in the Rel-18 development to study the technical gaps, and develop corresponding solutions for any identified one. For example, for key issue access network selection, a mechanism to expose information about network status to UE OS/Apps layer. Further details can be found in the chapters 3.4.3, 3.5.3 and 3.6.3 of the attached Technical Report. Another track of work undertaking in the AECC Technical Solution Working Group is around distributed computing architecture. AECC has defined the preliminary service and architecture level requirements as well as an initial functional architecture for distributed computing in the context of automotive edge computing. AECC would ask 3GPP to kindly take AECC service requirements and system architecture into account in 3GPP Rel-18 specification development as well. More technical details can be found in the attached Distributed Computing White Paper. Action: AECC kindly invites 3GPP to review and provide feedback to the attached white papers and technical report.</t>
  </si>
  <si>
    <t>Lei Zhong</t>
  </si>
  <si>
    <t>Revised and CRs Reissued in SP-211096</t>
  </si>
  <si>
    <t>Revised and CRs Reissued in SP-211097</t>
  </si>
  <si>
    <t>Revised and CRs Reissued in SP-211099</t>
  </si>
  <si>
    <t>WITHDRAWN: SA WG1 thanks SA WG6 for the copy of their LS to SA WG 3 ('LS on new SID on Application Enablement for Data Integrity Verification Service in IOT'). Please consider the SA WG 1 input on this LS and the related new SA WG 6 study FS_DIV (S6-211481). Comment on justification of FS_DIV S6-211481 was drafted to address the following TS 22.261 requirement. 'Subject to regulatory requirements and based on operator policy, the 5G system shall provide a mechanism to support data integrity verification service to assure the integrity of the data exchanged between the 5G network and a third-party service provider. NOTE: This requirement could apply to mechanisms supported over the interface between 5G core network and an external application, with no impact on RAN and UE.' This requirement stipulates a data integrity verification service for data exchanged between the 5G network and a third-party service provider. (It explicitly states that the RAN and UE are not affected.) However, it appears that SA WG 6 instead infers the stipulation for data integrity protection between an application on a UE and a third-party application server ['Therefore, an additional ability to provide data integrity protection service between an application on UE and an Application Server offered by a third-party service provider for IoT services (especially for the services that collect data from IoT devices) would be very valuable to support for 3GPP system.']. This leads SA 1 to believe that SA 6 is developing an end-to-end integrity protection service, overstepping the initial intent of the SA WG1 service requirement. Background: during the SA WG1 discussion of the requirement and subsequent agreement, there were two assumptions underlying the requirements which SA WG1 believes will assist SA WG6 and SA WG3 in comprehending the scope of the requirement. First, that hop-by-hop integrity protection for the user plane path(s) between the IOT devices and the third-party service party is sufficient for the underlying use case. Second, SA WG1 is led to believe that user plane integrity protection for all the user plane 'hops' is provided by the 5G system, except for the 'hop' between the interface between the 5G network and the third-party service provider. The two main issues with SA WG 6's interpretation of the TS 22.261 requirement are as follows. 1) The TS 22.261 requirements does not call for the verification of the exchanged data end-to-end and not for the protection of the exchanged data end-to-end. 2) The TS 22.261 requirement does not address the data exchanged between an application on the UE side and application server on the data network side. Rather, it addresses data exchanged between the 5G network and the application server. The UE and applications 'behind' the UE are not part of the 5G network, nor is the application behind the application server (see, for instance, figure 6-1 in TS 29.561).</t>
  </si>
  <si>
    <t>Was not SA WG1 agreed. WITHDRAWN</t>
  </si>
  <si>
    <t>22.859 CR0004; 22.859 CR0008; 22.859 CR0002R1; 22.859 CR0003R1; 22.859 CR0007R1; 22.859 CR0009R1; 22.859 CR0012R1; 22.859 CR0013R1; 22.859 CR0005R1; 22.859 CR0001R3; 22.859 CR0017R1; 22.859 CR0018R1</t>
  </si>
  <si>
    <t>22.859 CR0001R1 was revised at SA WG1 in 22.859 CR0001R3. Revised and CRs Reissued in SP-211098</t>
  </si>
  <si>
    <t>Jha</t>
  </si>
  <si>
    <t>Pranav</t>
  </si>
  <si>
    <t>pranavjha@ee.iitb.ac.in</t>
  </si>
  <si>
    <t>Future TSG SA and SA WG Meetings Planning</t>
  </si>
  <si>
    <t>UE handling of DNS configuration - Way Forward Proposal</t>
  </si>
  <si>
    <t>Target Release and Completion dates missing. Revised to SP-211100.</t>
  </si>
  <si>
    <t>Work Plan review at SA#93e</t>
  </si>
  <si>
    <t>Qualcomm Incorporated, Convida Wireless, KPN, Vodafone, SK Telecom, Deutsche Telekom, BT, Orange, Ericsson, Telecom Italia, TNO, NTT DoCoMo, Charter Communications, Telstra, KDDI, Rakuten Mobile, Huawei, HiSilicon, Telefonica, Verizon Wireless, InterDigital Inc., Nokia, Nokia Shanghai Bell, Intel, CMCC, China Unicom, Telenor, Sandive, Rogers, Amdocs, Reliance Jio, Matrixx, AT&amp;T, Facebook, NEC, T-Mobile USA</t>
  </si>
  <si>
    <t>Ce</t>
  </si>
  <si>
    <t>ZHENG</t>
  </si>
  <si>
    <t>ce.zheng@sony.com</t>
  </si>
  <si>
    <t>Beijing Xiaomi Mobile Softwar</t>
  </si>
  <si>
    <t>Jingran</t>
  </si>
  <si>
    <t>chenjingran@oppo.com</t>
  </si>
  <si>
    <t>DOU</t>
  </si>
  <si>
    <t>Fenghui</t>
  </si>
  <si>
    <t>doufenghui@huawei.com</t>
  </si>
  <si>
    <t>Duan</t>
  </si>
  <si>
    <t>Xiaoyan</t>
  </si>
  <si>
    <t>duanxiaoyan@catt.cn</t>
  </si>
  <si>
    <t>Giménez</t>
  </si>
  <si>
    <t>Jordi</t>
  </si>
  <si>
    <t>gimenez@5g-mag.com</t>
  </si>
  <si>
    <t>5G MAG</t>
  </si>
  <si>
    <t>Jaewoo</t>
  </si>
  <si>
    <t>jaewoo1.kim@lge.com</t>
  </si>
  <si>
    <t>leimin</t>
  </si>
  <si>
    <t>lileimin@commsat.cn</t>
  </si>
  <si>
    <t>Commsat</t>
  </si>
  <si>
    <t>michael.mayer1@huawei.com</t>
  </si>
  <si>
    <t>Moon</t>
  </si>
  <si>
    <t>Sang-Jun</t>
  </si>
  <si>
    <t>moonst@samsung.com</t>
  </si>
  <si>
    <t>[DRAFT] Reply LS to LS on Inclusive language review</t>
  </si>
  <si>
    <t>To: TSG RAN, TSG CT</t>
  </si>
  <si>
    <t>WITHDRAWN: Rel-19 stage 1 timeline proposal</t>
  </si>
  <si>
    <t>Revision of Postponed SP-210462 from SP-92E. Noted</t>
  </si>
  <si>
    <t>Revision of Postponed SP-210560 from SP-92E. Noted</t>
  </si>
  <si>
    <t>This will be updated for each conference call. Noted at CC#1</t>
  </si>
  <si>
    <t>Revised to SP-211101.</t>
  </si>
  <si>
    <t>Discussion paper to provide our view on the handling of Energy Efficiency in 3GPP going forward</t>
  </si>
  <si>
    <t>This was presented at the Rel-18 Workshop and was noted.</t>
  </si>
  <si>
    <t>Noted and the CR in SP-211007 was left for e-mail discussion and the CR will be reviewed at a future CC.</t>
  </si>
  <si>
    <t>This issue was left for further e-mail discussion and was noted.</t>
  </si>
  <si>
    <t>Revision of SP-210854. This was left for further e-mail discussion and was noted.</t>
  </si>
  <si>
    <t>TS23.502 Correction to the NSAC to maintain service continuity</t>
  </si>
  <si>
    <t>NEC</t>
  </si>
  <si>
    <t>Iskren Ianev</t>
  </si>
  <si>
    <t>TSG CT would like to thank TSG RAN for their LS on Inclusive language review. When discussing usage of inclusive language in 5G specifications, CT decided to also cover 2G, 3G and LTE specifications. The related CRs were approved in CT plenary #91 for Rel-17. Action: TSG CT respectfully asks TSGs SA and RAN to take note of the above.</t>
  </si>
  <si>
    <t>To: TSG SA, TSG RAN</t>
  </si>
  <si>
    <t>LS from TSG CT: Reply LS on Inclusive language review</t>
  </si>
  <si>
    <t>TSG CT (CP-212260)</t>
  </si>
  <si>
    <t>[DRAFT] On Sustainability and Energy Efficiency</t>
  </si>
  <si>
    <t>To: TSG RAN, TSG CT, SA WG1, SA WG2, SA WG3, SA WG4, SA WG5, SA WG6, RAN WG1, RAN WG2, RAN WG3, RAN WG4, RAN WG5, CT WG1, CT WG3, CT WG4, CT WG6</t>
  </si>
  <si>
    <t>Submission of the TR 26.998 V 1.0.0 for information</t>
  </si>
  <si>
    <t>Revision of Postponed SP-210457 from SP-92E. Noted</t>
  </si>
  <si>
    <t>This CR Pack was approved.</t>
  </si>
  <si>
    <t>This was left for further discussion over e-mail and was noted</t>
  </si>
  <si>
    <t>This was left for further discussion over e-mail and was noted.</t>
  </si>
  <si>
    <t>4.2.11.2, 4.2.11.4, 5.2.21.2.2, 5.2.21.3.2</t>
  </si>
  <si>
    <t>Summary of change: It is suggested that the NSACF in 5GS is made aware of the UE handover from EPS to 5GS and based on the operator policy the NSACF may not reject the UE if the max number of registered UEs or the max number of established PDU Sessions for the network slice has been reached. 19/08/21, R02 - revised to align with the CR against TS23.501, i.e. the decision of NSACF to reject or not is based on the operator policy. SA#93E Plenary update - Removed the 'NSAC support in EPS' parameter from the AMF/SMF to the NSACF as NSACF may deduct itself that NSAC is not required in EPS if the UE is not found within the UEs registered with the network slice or within the UEs established PDU Session with the network slice</t>
  </si>
  <si>
    <t>Revision of 26.247 CR0168R3 proposed in SP-211026. CC#2: 26.247 CR0168R3 revised in SP-211026. Noted</t>
  </si>
  <si>
    <t>Revision of 32.291 CR0343R1 proposed in SP-210990. CC#2: 32.291 CR0343R1 was considered revised. The remaining CRs in this CR Pack were approved</t>
  </si>
  <si>
    <t>CC#2: This CR PACK was approved</t>
  </si>
  <si>
    <t>Revision of S5-214710 in CR Pack SP-210887. CC#2: This CR was approved</t>
  </si>
  <si>
    <t>Revision of SP-210893. Revision of S2-2106580 in CR Pack SP-210938. CC#2: This CR was approved</t>
  </si>
  <si>
    <t>Revision of 23.502 CR3045R1 in SP-210938. CC#2: This CR was approved</t>
  </si>
  <si>
    <t>Revision of 23.501 CR3172R2 in SP-210938. CC#2: Postponed</t>
  </si>
  <si>
    <t>CC#2: This was noted and further e-mail discussion was encouraged.</t>
  </si>
  <si>
    <t>Revision of 26.247 CR0168R3 in SP-210824. CC#2: This CR was approved</t>
  </si>
  <si>
    <t>Revision of 22.280 CR0148R1 in CR Pack SP-211073. CC#2: This CR was approved</t>
  </si>
  <si>
    <t>Revision of 22.502 CR3035R1 in CR Pack SP-210938. CC#2: This CR was approved</t>
  </si>
  <si>
    <t>Revision of SP-210943. CC#2: This WID NEW was approved</t>
  </si>
  <si>
    <t>Revision of 22.280 CR0148R1 proposed in SP-211074. CC#2: 22.280 CR0148R1 was considered revised. This CR Pack was noted.</t>
  </si>
  <si>
    <t>LS from TSG RAN:  Draft LTI ANSWER TO LIAISON STATEMENT TO EXTERNAL ORGANISATIONS ON THE REVISION OF RECOMMENDATION ITU-R M.1801-2</t>
  </si>
  <si>
    <t>TSG RAN (RP-212580)</t>
  </si>
  <si>
    <t>For 3GPP review: Overall description: ITU-R Working Party 5A kindly invites external organizations to provide updated and/or new material, and any other relevant information, for the draft revision of Recommendation ITU R M.1801-2. Also, please indicate if any of the standards in Recommendation ITU-R M.1801-2 could be removed from the next revision should any of them have fallen into disuse. In RAN #92e, RAN ITU AH proposed that further consider a potential Reply LS to ITU-R WP5A, if an answer is needed and in case provide it to RAN#93e. Actions: TSG RAN asks TSG SA to review this document and provide feedbacks to the PCG, by September 17, 2021. It is reminded that before final submission to ITU-R, in footnote 1 of this document, the source PCG doc number has to be updated as soon as it is available. The submission deadline for the submission of the material to ITU-R is November 8th. 3GPP PCG#47e is asked to approve this document to allow Individual Members to submit it to ITU-R WP5A.</t>
  </si>
  <si>
    <t>Meng Xi</t>
  </si>
  <si>
    <t>LS from TSG RAN: DRAFT LTI on Liaison statement to External Organizations on the schedule for updating Recommendation ITU-R M.2012 to Revision 6</t>
  </si>
  <si>
    <t>TSG RAN (RP-212538)</t>
  </si>
  <si>
    <t>For 3GPP review: in: TSG SA feedback LS before: September 17, 2021 to: 3GPP PCG Overall description: ITU-R Working Party 5D (WP 5D) informed 3GPP on their schedule towards Revision 6 of Recommendation M.2012. Actions: TSG RAN asks TSG SA to review this document and provide feedbacks to the PCG, by September 17, 2021. It is reminded that before final submission to ITU-R, in footnote 1 of this document, the source PCG doc number has to be updated as soon as it is available. The submission deadline for the submission of the material to ITU-R is January 31st, 2022. Therefore, 3GPP PCG#47e is asked to approve and provide the approved version of the material to ATIS. The final version of the document will be submitted to ITU-R WP5D by ATIS on behalf of 3GPP OPs.</t>
  </si>
  <si>
    <t>LS from TSG RAN: DRAFT LTI on Liaison statement to External Organizations on the schedule for updating Recommendation ITU-R M.2150 to Revision ‘After Year 2021’</t>
  </si>
  <si>
    <t>TSG RAN (RP-212576)</t>
  </si>
  <si>
    <t>For 3GPP review: in: TSG SA feedback LS before: September 17, 2021 to: 3GPP PCG Overall description: ITU-R Working Party 5D (WP 5D) informed 3GPP on their schedule for updating Recommendation ITU-R M.2150 to Revision 'After Year 2021'. Actions: TSG RAN asks TSG SA to review this document and provide feedbacks to the PCG, by September 17, 2021. It is reminded that before final submission to ITU-R, in footnote 1 of this document, the source PCG doc number has to be updated as soon as it is available. The submission deadline for the submission of the material to ITU-R is January 31st, 2022. Therefore, 3GPP PCG#47e is asked to approve and provide the approved version of the material to ATIS. The final version of the document will be submitted to ITU-R WP5D by ATIS on behalf of 3GPP OPs.</t>
  </si>
  <si>
    <t>LS from TSG RAN: DRAFT LTI on 3GPP activities on 'Satellite IOT'</t>
  </si>
  <si>
    <t>TSG RAN (RP-212578)</t>
  </si>
  <si>
    <t>For 3GPP review: in: TSG SA feedback LS before: September 17, 2021 to: 3GPP PCG Overall description: WP4B requires information on 3GPP activities relevant to the topic of deployment scenarios and network architectures that are being considered to efficiently provide M2M/IoT applications over satellite systems. This document provides the 3GPP proposal, stating that 3GPP completed the Study Item, initiated a Work Item within the framework of Release 17 and provides the link to the TR 38.829 Study on Narrow-Band Internet of Things (NB-IoT ) / enhanced Machine Type Communication (eMTC ) support for Non-Terrestrial Networks (NTN ) Actions: TSG RAN asks TSG SA to review this document and provide feedbacks to the PCG, by September 17, 2021. It is reminded that before final submission to ITU-R, in footnote 1 of this document, the source PCG doc number has to be updated as soon as it is available. The submission deadline for the submission of the material to ITU-R is October 18th, before PCG#47e. Therefore, 3GPP PCG#47e is asked to approve this document by correspondence by October 11th. The final version of the document will be submitted to ITU-R WP4B by 3GPP Individual Members on behalf of TSG RAN.</t>
  </si>
  <si>
    <t>Time Critical Communication: Latency Critical High-Rate Adaptive services &amp; Low Latency Low Loss Scalable Throughput (L4S)</t>
  </si>
  <si>
    <t>TSG RAN#93e endorsed the following principle on how to manage satellite-specific technical specification in future submissions to ITU related to terrestrial-only technologies: Satellite specific technical specifications will not be submitted to ITU for inclusion in future submissions related to terrestrial-only technologies. Action: TSG RAN respectfully asks TSG SA and 3GPP PCG to take the above information into account.</t>
  </si>
  <si>
    <t>To: TSG SA, 3GPP PCG</t>
  </si>
  <si>
    <t>LS from TSG RAN: LS on how to handle satellite specific specifications in future submissions to ITU related to terrestrial-only technologies</t>
  </si>
  <si>
    <t>TSG RAN (RP-212537)</t>
  </si>
  <si>
    <t>NOTE: 28.541 CR0548 should be WI Code adNRM, not eNRM. 3GU has been corrected for this CR. CC#3: Block Approved</t>
  </si>
  <si>
    <t>This SID NEW was approved</t>
  </si>
  <si>
    <t>CC#3: This was then noted and can be contributed by companies to SA WG5.</t>
  </si>
  <si>
    <t>Reissue of SP-211031. CC#3: Block Approved</t>
  </si>
  <si>
    <t>Reissue of SP-211044. CC#3: Block Approved</t>
  </si>
  <si>
    <t>Reissue of SP-211046. 22.859 CR0001R1 is withdrawn as replacement 22.859 CR0001R3 (in this CR Pack) was agreed in SA WG1. CC#3: Block Approved</t>
  </si>
  <si>
    <t>Reissue of SP-211045. CC#3: Block Approved</t>
  </si>
  <si>
    <t>Related to LS from TSG RAN in SP-210806. CC#3: Noted</t>
  </si>
  <si>
    <t>Draft report of TSG CT#93-e</t>
  </si>
  <si>
    <t>Status report of TSG CT#93-e</t>
  </si>
  <si>
    <t>Status Report of TSG RAN#93-e</t>
  </si>
  <si>
    <t>Chairmans Report of TSG RAN#93-e.</t>
  </si>
  <si>
    <t>To: CT WG1, TSG CT, TSG SA, SA WG2</t>
  </si>
  <si>
    <t>TSG RAN (RP-212617)</t>
  </si>
  <si>
    <t>TSG RAN would like to thank SA WG2 for their LS on EPS support for IoT NTN in Rel-17. TSG RAN notes that SA WG2 does not plan to define new functionality in Rel-17 to support discontinuous coverage. TSG RAN would like to emphasize that support for discontinuous coverage (incl. related impact on paging, (e)DRX, PSM, and PLMN search) is considered minimum essential functionality in TSG RAN with work under way in RAN WGs. Bearing in mind the scope of SA WG2 WID, TSG RAN would like to ask: - TSG SA, SA WG2 to reconsider supporting new functionality to support discontinuous coverage; - TSG CT/CT WG1 to consider whether low-hanging fruit solutions are feasible at NAS relying on existing functionality to support discontinuity in coverage, or, should TSG SA, SA WG2 decide to introduce new functionality to support discontinuous coverage, to align with TSG SA, SA WG2. - TSG SA/SA WG2/CT/CT WG1 to inform TSG RAN on the outcome of the discussion above. TSG RAN may adjust the scope of its Work Item depending on the outcome of the above discussions in TSG SA, SA WG2, CT, CT WG1. TSG RAN notes that SA WG2 decided not to support WUS, assuming it was not discussed in RAN for Rel-17 IoT NTN. TSG RAN would like to emphasize that work to support WUS in IoT NTN is indeed ongoing, with RAN WG2 concluding the existing WUS mechanism can be reused without enhancement (except for minor enhancements if needed to support discontinuous coverage). TSG RAN would therefore like to ask TSG SA, SA WG2, CT and CT WG1 to ensure WUS is not excluded. Action: TSG RAN would like to ask TSG SA, SA WG2, TSG CT and CT WG1 to take note of the information above.</t>
  </si>
  <si>
    <t>SP-211125</t>
  </si>
  <si>
    <t>SP-211126</t>
  </si>
  <si>
    <t>SP-211127</t>
  </si>
  <si>
    <t>SP-211128</t>
  </si>
  <si>
    <t>SP-211129</t>
  </si>
  <si>
    <t>SP-211130</t>
  </si>
  <si>
    <t>SP-211131</t>
  </si>
  <si>
    <t>SP-211132</t>
  </si>
  <si>
    <t>SP-211133</t>
  </si>
  <si>
    <t>SP-211134</t>
  </si>
  <si>
    <t>SP-211135</t>
  </si>
  <si>
    <t>SP-211136</t>
  </si>
  <si>
    <t>SP-211137</t>
  </si>
  <si>
    <t>SP-211138</t>
  </si>
  <si>
    <t>SP-211139</t>
  </si>
  <si>
    <t>SP-211140</t>
  </si>
  <si>
    <t>SP-211141</t>
  </si>
  <si>
    <t>SP-211142</t>
  </si>
  <si>
    <t>SP-211143</t>
  </si>
  <si>
    <t>CC#3: Updated in SP 210834_rev1. CC#4: Revised to SP-211117.</t>
  </si>
  <si>
    <t>CC#3: Block Approved. Should be for information. Moved to agenda item 6.7. CC#4: Noted</t>
  </si>
  <si>
    <t>CC#4: Noted</t>
  </si>
  <si>
    <t>Huawei raised issues with  23.502 CR2948R1. Removed from Block approval. CC#4: Huawei withdrew their issue with a CR and this CR Pack was approved.</t>
  </si>
  <si>
    <t>Revision of 23.502 CR2950R1 proposed in SP-211104. CC#4: 23.502 CR2950R1 was postponed. 23.501 CR3058 was postponed. The remaining CRs in this CR Pack were approved. (This CR Pack was partially approved).</t>
  </si>
  <si>
    <t>CC#1: Removed from Block approval. CC#4: Approved</t>
  </si>
  <si>
    <t>CC#4: This was noted.</t>
  </si>
  <si>
    <t>Revision of S2-2106816. CC#4: Noted</t>
  </si>
  <si>
    <t>Revision of 23.502 CR2950R1 in CR Pack SP-210925. CC#4: Noted</t>
  </si>
  <si>
    <t>Created at meeting. CC#3: This was left for further e-mail discussion. CC#4: Noted</t>
  </si>
  <si>
    <t>For review and forwarding to PCG. CC#4: This LS was endorsed and will be forwarded to the PCG.</t>
  </si>
  <si>
    <t>Revision of SP-210832_rev5. Endorsed (in particular, Slide 2 was endorsed)</t>
  </si>
  <si>
    <t>Revision of SP-210833_rev3. Endorsed</t>
  </si>
  <si>
    <t>Revision of SP-210838_rev1. Approved</t>
  </si>
  <si>
    <t>Revision of SP-210858_rev2. Approved</t>
  </si>
  <si>
    <t>ZTE,LG Electronics,Samsung, Alibaba,Apple,AT&amp;T,CATT ,China Telecom,China Unicom,Convida Wireless LLC,Ericsson,Intel,InterDigital ,KDDI,Lenovo ,Matrixx,MITRE,Motorola Mobility,NEC ,Nokia,Nokia Shanghai Bell ,NTT Docomo,OPPO,Orange,Qualcomm,Sanechips ,T-Mob</t>
  </si>
  <si>
    <t>Revision of SP-210889_rev1. Noted</t>
  </si>
  <si>
    <t>Revision of SP-210892_rev1. Noted</t>
  </si>
  <si>
    <t>Revision of SP-210944_rev3. Approved</t>
  </si>
  <si>
    <t>Revision of SP-210992_rev2. Noted</t>
  </si>
  <si>
    <t>Revision of SP-210993_rev3. Noted</t>
  </si>
  <si>
    <t>Revision of SP-210994_rev1. Noted</t>
  </si>
  <si>
    <t>Lenovo, Motorola Mobility, ZTE, Broadcom, Apple, Alibaba, Tencent, China Mobile, Convida Wireless, Deutsche Telekom, Nokia, Nokia Shanghai Bell, Samsung, Interdigital, Matrixx, Cisco Systems, Charter Communications, CableLabs, Comcast, CATT, Intelsat, Viv</t>
  </si>
  <si>
    <t>Revision of SP-210995_rev1. Noted</t>
  </si>
  <si>
    <t>Revision of SP-210996_rev2. Noted</t>
  </si>
  <si>
    <t>Summary of change: Clause 4.3.33.1: Editorial fix: 'AMF' replaced with 'MME'. Clause 5.3.2.1: Clarify that the Requested Alternative IMSI Offset can be sent in Initial Attach as an exception to the general rule that UE shall use a MUSIM feature only after MME has indicated that it supports it.</t>
  </si>
  <si>
    <t>Revision of SP-211005_rev4. Approved</t>
  </si>
  <si>
    <t>Summary of change: A new trigger is added to the triggers for initating a Mobility Registration procedure. This CR is based on S2-2104686r02.</t>
  </si>
  <si>
    <t>Revision of SP-211007_rev3. Approved</t>
  </si>
  <si>
    <t>Revision of SP-211009_rev1. Noted</t>
  </si>
  <si>
    <t>Nokia, NokiaShanghai Bell, Telecom Italia</t>
  </si>
  <si>
    <t>Revision of SP-211013_rev2. Approved</t>
  </si>
  <si>
    <t>Reply LS to 5G-ACIA on 5G capabilities exposure for factories of the future</t>
  </si>
  <si>
    <t>To: 5G-ACIA. CC: SA WG1, SA WG2, SA WG3, SA WG5, SA WG6, CT WG3</t>
  </si>
  <si>
    <t>Revision of SP-211019_rev3. Approved</t>
  </si>
  <si>
    <t>Revision of SP-211029_rev1. Noted</t>
  </si>
  <si>
    <t>Revision of SP-211083_rev1. Noted</t>
  </si>
  <si>
    <t>Revision of SP-211086_rev1. Noted</t>
  </si>
  <si>
    <t>Revision of SP-211088_rev1. Noted</t>
  </si>
  <si>
    <t>Revision of SP-211091_rev3. Noted</t>
  </si>
  <si>
    <t>Reply LS on Inclusive language review</t>
  </si>
  <si>
    <t>To: TSG RAN, TSG CT, SA WG1, SA WG2, SA WG3, SA WG4, SA WG5, SA WG6</t>
  </si>
  <si>
    <t>Revision of SP-211103_rev1. Approved</t>
  </si>
  <si>
    <t>Revision of Postponed SP-210281 from SP-92E. Response drafted in SP-211019. Final response in SP-211134</t>
  </si>
  <si>
    <t>Revision of Postponed SP-210594 from SP-92E. Response drafted in SP-211103. Final response in SP-211140</t>
  </si>
  <si>
    <t>Discussed in CC#1. CC#4: SP-210832_rev5 endorsed (in particular, Slide 2 was endorsed). Revised to SP-211118.</t>
  </si>
  <si>
    <t>SP-210833_rev3 endorsed. Revised to SP-211119.</t>
  </si>
  <si>
    <t>CC#3: SP-210838_rev1 approved. Revised to SP-211120.</t>
  </si>
  <si>
    <t>CC#3: SP-210858_rev1 approved.CC#4: SP-210858_rev2 approved. Revised to SP-211121.</t>
  </si>
  <si>
    <t>CC#4: _rev1 noted. Revised to SP-211122.</t>
  </si>
  <si>
    <t>CC#4: _rev1 noted. Revised to SP-211123.</t>
  </si>
  <si>
    <t>CC#2: SP 210944_rev3 approved. Revised to SP-211124.</t>
  </si>
  <si>
    <t>CC#4: rev2 noted. Revised to SP-211125.</t>
  </si>
  <si>
    <t>CC#4: _rev3 noted. Revised to SP-211126.</t>
  </si>
  <si>
    <t>CC#4: _rev1 noted. Revised to SP-211127.</t>
  </si>
  <si>
    <t>CC#4: _rev1 noted. Revised to SP-211128.</t>
  </si>
  <si>
    <t>CC#4: _rev2 noted. Revised to SP-211129.</t>
  </si>
  <si>
    <t>Revision of (Postponed) S2-2105496. CC#4: _rev4 approved. Revised to SP-211130.</t>
  </si>
  <si>
    <t>Revision of (Technically Endorsed) S2-2106824. CC#4: _rev3 approved. Revised to SP-211131.</t>
  </si>
  <si>
    <t>CC#4: _rev1 noted. Revised to SP-211132.</t>
  </si>
  <si>
    <t>Revision of 23.501 CR3126R1 in SP-210938. CC#4: _rev2 approved. Revised to SP-211133.</t>
  </si>
  <si>
    <t>Revision of SP-210556 from SP-92E. Response to SP-210802. CC#3: SP 211019_rev3 was approved. Revised to SP-211134.</t>
  </si>
  <si>
    <t>CC#1: SP-211029_rev1 was noted. Revised to SP-211135.</t>
  </si>
  <si>
    <t>CC#4: _rev1 noted. Revised to SP-211136.</t>
  </si>
  <si>
    <t>CC#4: _rev1 noted. Revised to SP-211137.</t>
  </si>
  <si>
    <t>CC#4: _rev1 noted. (To be revised by MCC). Revised to SP-211138.</t>
  </si>
  <si>
    <t>CC#4: _rev3 noted. Revised to SP-211139.</t>
  </si>
  <si>
    <t>Created at CC#1. Response to SP-210806. CC#3: SP 211103_rev1 was approved. Revised to SP-211140.</t>
  </si>
  <si>
    <t>To: TSG RAN, TSG CT, SA WG1, SA WG2, SA WG3, SA WG4, SA WG5, SA WG6.</t>
  </si>
  <si>
    <t>S1-213297</t>
  </si>
  <si>
    <t>agreed</t>
  </si>
  <si>
    <t>approved</t>
  </si>
  <si>
    <t>0087</t>
  </si>
  <si>
    <t>18.1.0</t>
  </si>
  <si>
    <t>Inclusion of Smart Energy Infrastructure Requirements</t>
  </si>
  <si>
    <t>23.502 CR2981R1 revised. 23.501 CR3172R2 postponed. 23.502 CR3045R1 revised. 22.502 CR3035R1 revised.  23.501 CR3126R1 revised. This CR pack was then noted.</t>
  </si>
  <si>
    <t>CT WG4 received Reply LS from RAN WG3 on Information on the port number allocation solutions (R3-212800, C4-214143). CT WG4 thanks RAN WG3 for their support with the FS_PortAl work. CT WG4 has also received updated reply LS from IETF IESG (C4-214811), which clarifies the existing procedure for obtaining IANA assigned port numbers. Based on the feedback, CT WG4 is able to finalize the primary outcome of the FS_PortAl work, which is documented in 3GPP TR 29.941. Reply LS from IETF IESG and the latest version of the 3GPP TR 29.941 v1.1.0 are attached to this LS. CT WG4 believes that the use of IANA assigned port numbers remain the simplest and most efficient solution to identify a particular protocol, interface or service. In particular, it is strongly recommended to apply to IANA for assigned service name and port number for any protocol potentially supported by inter-domain and/or roaming interfaces. However, when the IETF requirements for obtaining new port number from IANA cannot be met, 3GPP TR 29.941 describes solutions that can be adopted as alternative to the use of IANA assigned transport port numbers. CT WG4 believes that each of the solutions#1-8 have own merits and limitations. Each 3GPP WG is encouraged to study which solution would fit best the requirements of a given interface application. One of the solutions in 3GPP TR 29.941, 3GPP allocated port number solution#6 offers 3GPP specific mechanism to request and obtain new default port numbers from the subrange of 101 ports [65400 - 65500], which is taken from the Dynamic/Private range [49152 - 65535]. 3GPP TR 29.941 will maintain the repository of the 3GPP assigned port numbers.</t>
  </si>
  <si>
    <t>LS from CT WG4: LS on Guidelines on Port Allocation for New 3GPP Interfaces</t>
  </si>
  <si>
    <t>CT WG4 (C4-214848)</t>
  </si>
  <si>
    <t>Revision of SP-211117. Noted</t>
  </si>
  <si>
    <t>Revised to SP-211141.</t>
  </si>
  <si>
    <t>CC#4: This was left open for the Monday CC#5. Noted</t>
  </si>
  <si>
    <t>The TSG RAN Chair was thanked for this report, which was noted</t>
  </si>
  <si>
    <t>Revision of SP-210834_rev1. Revised to SP-211143.</t>
  </si>
  <si>
    <t>Revision of SP-211102. Noted</t>
  </si>
  <si>
    <t>Referred to in TSG CT Report. Noted</t>
  </si>
  <si>
    <t>Draft report of TSG SA meeting #93E for approval</t>
  </si>
  <si>
    <t>SP-211244</t>
  </si>
  <si>
    <t>SP-211245</t>
  </si>
  <si>
    <t>SP-211246</t>
  </si>
  <si>
    <t>SP-211247</t>
  </si>
  <si>
    <t>SP-211248</t>
  </si>
  <si>
    <t>SP-211249</t>
  </si>
  <si>
    <t>SP-211250</t>
  </si>
  <si>
    <t>SP-211251</t>
  </si>
  <si>
    <t>SP-211252</t>
  </si>
  <si>
    <t>SP-211253</t>
  </si>
  <si>
    <t>SP-211254</t>
  </si>
  <si>
    <t>SP-211255</t>
  </si>
  <si>
    <t>SP-211256</t>
  </si>
  <si>
    <t>SP-211257</t>
  </si>
  <si>
    <t>SP-211258</t>
  </si>
  <si>
    <t>SP-211259</t>
  </si>
  <si>
    <t>SP-211260</t>
  </si>
  <si>
    <t>SP-211261</t>
  </si>
  <si>
    <t>SP-211262</t>
  </si>
  <si>
    <t>SP-211263</t>
  </si>
  <si>
    <t>SP-211264</t>
  </si>
  <si>
    <t>SP-211265</t>
  </si>
  <si>
    <t>SP-211266</t>
  </si>
  <si>
    <t>SP-211267</t>
  </si>
  <si>
    <t>SP-211268</t>
  </si>
  <si>
    <t>SP-211269</t>
  </si>
  <si>
    <t>SP-211270</t>
  </si>
  <si>
    <t>SP-211271</t>
  </si>
  <si>
    <t>SP-211272</t>
  </si>
  <si>
    <t>SP-211273</t>
  </si>
  <si>
    <t>SP-211274</t>
  </si>
  <si>
    <t>SP-211275</t>
  </si>
  <si>
    <t>SP-211276</t>
  </si>
  <si>
    <t>SP-211277</t>
  </si>
  <si>
    <t>SP-211278</t>
  </si>
  <si>
    <t>SP-211279</t>
  </si>
  <si>
    <t>SP-211280</t>
  </si>
  <si>
    <t>SP-211281</t>
  </si>
  <si>
    <t>SP-211282</t>
  </si>
  <si>
    <t>SP-211283</t>
  </si>
  <si>
    <t>SP-211284</t>
  </si>
  <si>
    <t>SP-211285</t>
  </si>
  <si>
    <t>SP-211286</t>
  </si>
  <si>
    <t>SP-211287</t>
  </si>
  <si>
    <t>SP-211288</t>
  </si>
  <si>
    <t>SP-211289</t>
  </si>
  <si>
    <t>SP-211290</t>
  </si>
  <si>
    <t>SP-211291</t>
  </si>
  <si>
    <t>SP-211292</t>
  </si>
  <si>
    <t>SP-211293</t>
  </si>
  <si>
    <t>SP-211294</t>
  </si>
  <si>
    <t>SP-211295</t>
  </si>
  <si>
    <t>SP-211296</t>
  </si>
  <si>
    <t>SP-211297</t>
  </si>
  <si>
    <t>SP-211298</t>
  </si>
  <si>
    <t>SP-211299</t>
  </si>
  <si>
    <t>SP-211300</t>
  </si>
  <si>
    <t>SP-211301</t>
  </si>
  <si>
    <t>SP-211302</t>
  </si>
  <si>
    <t>SP-211303</t>
  </si>
  <si>
    <t>SP-211304</t>
  </si>
  <si>
    <t>SP-211305</t>
  </si>
  <si>
    <t>SP-211306</t>
  </si>
  <si>
    <t>SP-211307</t>
  </si>
  <si>
    <t>SP-211308</t>
  </si>
  <si>
    <t>SP-211309</t>
  </si>
  <si>
    <t>SP-211310</t>
  </si>
  <si>
    <t>SP-211311</t>
  </si>
  <si>
    <t>SP-211312</t>
  </si>
  <si>
    <t>SP-211313</t>
  </si>
  <si>
    <t>SP-211314</t>
  </si>
  <si>
    <t>SP-211315</t>
  </si>
  <si>
    <t>SP-211316</t>
  </si>
  <si>
    <t>SP-211317</t>
  </si>
  <si>
    <t>SP-211318</t>
  </si>
  <si>
    <t>SP-211319</t>
  </si>
  <si>
    <t>SP-211320</t>
  </si>
  <si>
    <t>SP-211321</t>
  </si>
  <si>
    <t>SP-211322</t>
  </si>
  <si>
    <t>SP-211323</t>
  </si>
  <si>
    <t>SP-211324</t>
  </si>
  <si>
    <t>SP-211325</t>
  </si>
  <si>
    <t>SP-211326</t>
  </si>
  <si>
    <t>SP-211327</t>
  </si>
  <si>
    <t>SP-211328</t>
  </si>
  <si>
    <t>SP-211329</t>
  </si>
  <si>
    <t>SP-211330</t>
  </si>
  <si>
    <t>SP-211331</t>
  </si>
  <si>
    <t>SP-211332</t>
  </si>
  <si>
    <t>SP-211333</t>
  </si>
  <si>
    <t>SP-211334</t>
  </si>
  <si>
    <t>SP-211335</t>
  </si>
  <si>
    <t>SP-211336</t>
  </si>
  <si>
    <t>SP-211337</t>
  </si>
  <si>
    <t>SP-211338</t>
  </si>
  <si>
    <t>SP-211339</t>
  </si>
  <si>
    <t>SP-211340</t>
  </si>
  <si>
    <t>SP-211341</t>
  </si>
  <si>
    <t>SP-211342</t>
  </si>
  <si>
    <t>SP-211343</t>
  </si>
  <si>
    <t>SP-211344</t>
  </si>
  <si>
    <t>SP-211345</t>
  </si>
  <si>
    <t>SP-211346</t>
  </si>
  <si>
    <t>SP-211347</t>
  </si>
  <si>
    <t>SP-211348</t>
  </si>
  <si>
    <t>SP-211349</t>
  </si>
  <si>
    <t>SP-211350</t>
  </si>
  <si>
    <t>SP-211351</t>
  </si>
  <si>
    <t>SP-211352</t>
  </si>
  <si>
    <t>SP-211353</t>
  </si>
  <si>
    <t>SP-211354</t>
  </si>
  <si>
    <t>SP-211355</t>
  </si>
  <si>
    <t>SP-211356</t>
  </si>
  <si>
    <t>SP-211357</t>
  </si>
  <si>
    <t>SP-211358</t>
  </si>
  <si>
    <t>SP-211359</t>
  </si>
  <si>
    <t>SP-211360</t>
  </si>
  <si>
    <t>SP-211361</t>
  </si>
  <si>
    <t>SP-211362</t>
  </si>
  <si>
    <t>SP-211363</t>
  </si>
  <si>
    <t>SP-211364</t>
  </si>
  <si>
    <t>SP-211365</t>
  </si>
  <si>
    <t>SP-211366</t>
  </si>
  <si>
    <t>SP-211367</t>
  </si>
  <si>
    <t>SP-211368</t>
  </si>
  <si>
    <t>SP-211369</t>
  </si>
  <si>
    <t>SP-211370</t>
  </si>
  <si>
    <t>SP-211371</t>
  </si>
  <si>
    <t>SP-211372</t>
  </si>
  <si>
    <t>SP-211373</t>
  </si>
  <si>
    <t>SP-211374</t>
  </si>
  <si>
    <t>SP-211375</t>
  </si>
  <si>
    <t>SP-211376</t>
  </si>
  <si>
    <t>SP-211377</t>
  </si>
  <si>
    <t>SP-211378</t>
  </si>
  <si>
    <t>SP-211379</t>
  </si>
  <si>
    <t>SP-211380</t>
  </si>
  <si>
    <t>SP-211381</t>
  </si>
  <si>
    <t>SP-211382</t>
  </si>
  <si>
    <t>SP-211383</t>
  </si>
  <si>
    <t>SP-211384</t>
  </si>
  <si>
    <t>SP-211385</t>
  </si>
  <si>
    <t>SP-211386</t>
  </si>
  <si>
    <t>SP-211387</t>
  </si>
  <si>
    <t>SP-211388</t>
  </si>
  <si>
    <t>SP-211389</t>
  </si>
  <si>
    <t>SP-211390</t>
  </si>
  <si>
    <t>SP-211391</t>
  </si>
  <si>
    <t>SP-211392</t>
  </si>
  <si>
    <t>SP-211393</t>
  </si>
  <si>
    <t>SP-211394</t>
  </si>
  <si>
    <t>SP-211395</t>
  </si>
  <si>
    <t>SP-211396</t>
  </si>
  <si>
    <t>SP-211397</t>
  </si>
  <si>
    <t>SP-211398</t>
  </si>
  <si>
    <t>SP-211399</t>
  </si>
  <si>
    <t>SP-211400</t>
  </si>
  <si>
    <t>SP-211401</t>
  </si>
  <si>
    <t>SP-211402</t>
  </si>
  <si>
    <t>SP-211403</t>
  </si>
  <si>
    <t>SP-211404</t>
  </si>
  <si>
    <t>SP-211405</t>
  </si>
  <si>
    <t>SP-211406</t>
  </si>
  <si>
    <t>SP-211407</t>
  </si>
  <si>
    <t>SP-211408</t>
  </si>
  <si>
    <t>SP-211409</t>
  </si>
  <si>
    <t>SP-211410</t>
  </si>
  <si>
    <t>SP-211411</t>
  </si>
  <si>
    <t>SP-211412</t>
  </si>
  <si>
    <t>SP-211413</t>
  </si>
  <si>
    <t>SP-211414</t>
  </si>
  <si>
    <t>SP-211415</t>
  </si>
  <si>
    <t>SP-211416</t>
  </si>
  <si>
    <t>SP-211417</t>
  </si>
  <si>
    <t>SP-211418</t>
  </si>
  <si>
    <t>SP-211419</t>
  </si>
  <si>
    <t>SP-211420</t>
  </si>
  <si>
    <t>SP-211421</t>
  </si>
  <si>
    <t>SP-211422</t>
  </si>
  <si>
    <t>SP-211423</t>
  </si>
  <si>
    <t>SP-211424</t>
  </si>
  <si>
    <t>SP-211425</t>
  </si>
  <si>
    <t>SP-211426</t>
  </si>
  <si>
    <t>SP-211427</t>
  </si>
  <si>
    <t>SP-211428</t>
  </si>
  <si>
    <t>SP-211429</t>
  </si>
  <si>
    <t>SP-211430</t>
  </si>
  <si>
    <t>SP-211431</t>
  </si>
  <si>
    <t>SP-211432</t>
  </si>
  <si>
    <t>SP-211433</t>
  </si>
  <si>
    <t>SP-211434</t>
  </si>
  <si>
    <t>SP-211435</t>
  </si>
  <si>
    <t>SP-211436</t>
  </si>
  <si>
    <t>SP-211437</t>
  </si>
  <si>
    <t>SP-211438</t>
  </si>
  <si>
    <t>SP-211439</t>
  </si>
  <si>
    <t>SP-211440</t>
  </si>
  <si>
    <t>SP-211441</t>
  </si>
  <si>
    <t>SP-211442</t>
  </si>
  <si>
    <t>SP-211443</t>
  </si>
  <si>
    <t>SP-211444</t>
  </si>
  <si>
    <t>SP-211445</t>
  </si>
  <si>
    <t>SP-211446</t>
  </si>
  <si>
    <t>SP-211447</t>
  </si>
  <si>
    <t>SP-211448</t>
  </si>
  <si>
    <t>SP-211449</t>
  </si>
  <si>
    <t>SP-211450</t>
  </si>
  <si>
    <t>SP-211451</t>
  </si>
  <si>
    <t>SP-211452</t>
  </si>
  <si>
    <t>SP-211453</t>
  </si>
  <si>
    <t>SP-211454</t>
  </si>
  <si>
    <t>SP-211455</t>
  </si>
  <si>
    <t>SP-211456</t>
  </si>
  <si>
    <t>SP-211457</t>
  </si>
  <si>
    <t>SP-211458</t>
  </si>
  <si>
    <t>SP-211459</t>
  </si>
  <si>
    <t>SP-211460</t>
  </si>
  <si>
    <t>SP-211461</t>
  </si>
  <si>
    <t>SP-211462</t>
  </si>
  <si>
    <t>SP-211463</t>
  </si>
  <si>
    <t>SP-211464</t>
  </si>
  <si>
    <t>SP-211465</t>
  </si>
  <si>
    <t>SP-211466</t>
  </si>
  <si>
    <t>SP-211467</t>
  </si>
  <si>
    <t>SP-211468</t>
  </si>
  <si>
    <t>SP-211469</t>
  </si>
  <si>
    <t>SP-211470</t>
  </si>
  <si>
    <t>SP-211471</t>
  </si>
  <si>
    <t>SP-211472</t>
  </si>
  <si>
    <t>SP-211473</t>
  </si>
  <si>
    <t>SP-211474</t>
  </si>
  <si>
    <t>SP-211475</t>
  </si>
  <si>
    <t>SP-211476</t>
  </si>
  <si>
    <t>SP-211477</t>
  </si>
  <si>
    <t>SP-211478</t>
  </si>
  <si>
    <t>SP-211479</t>
  </si>
  <si>
    <t>SP-211480</t>
  </si>
  <si>
    <t>SP-211481</t>
  </si>
  <si>
    <t>SP-211482</t>
  </si>
  <si>
    <t>SP-211483</t>
  </si>
  <si>
    <t>SP-211484</t>
  </si>
  <si>
    <t>SP-211485</t>
  </si>
  <si>
    <t>SP-211486</t>
  </si>
  <si>
    <t>SP-211487</t>
  </si>
  <si>
    <t>SP-211488</t>
  </si>
  <si>
    <t>SP-211489</t>
  </si>
  <si>
    <t>SP-211490</t>
  </si>
  <si>
    <t>SP-211491</t>
  </si>
  <si>
    <t>SP-211492</t>
  </si>
  <si>
    <t>SP-211493</t>
  </si>
  <si>
    <t>SP-211494</t>
  </si>
  <si>
    <t>SP-211495</t>
  </si>
  <si>
    <t>SP-211496</t>
  </si>
  <si>
    <t>SP-211497</t>
  </si>
  <si>
    <t>SP-211498</t>
  </si>
  <si>
    <t>SP-211499</t>
  </si>
  <si>
    <t>SP-211500</t>
  </si>
  <si>
    <t>SP-211501</t>
  </si>
  <si>
    <t>SP-211502</t>
  </si>
  <si>
    <t>SP-211503</t>
  </si>
  <si>
    <t>SP-211504</t>
  </si>
  <si>
    <t>SP-211505</t>
  </si>
  <si>
    <t>SP-211506</t>
  </si>
  <si>
    <t>SP-211507</t>
  </si>
  <si>
    <t>SP-211508</t>
  </si>
  <si>
    <t>SP-211509</t>
  </si>
  <si>
    <t>SP-211510</t>
  </si>
  <si>
    <t>SP-211511</t>
  </si>
  <si>
    <t>SP-211512</t>
  </si>
  <si>
    <t>SP-211513</t>
  </si>
  <si>
    <t>SP-211514</t>
  </si>
  <si>
    <t>SP-211515</t>
  </si>
  <si>
    <t>SP-211516</t>
  </si>
  <si>
    <t>SP-211517</t>
  </si>
  <si>
    <t>SP-211518</t>
  </si>
  <si>
    <t>SP-211519</t>
  </si>
  <si>
    <t>SP-211520</t>
  </si>
  <si>
    <t>SP-211521</t>
  </si>
  <si>
    <t>SP-211522</t>
  </si>
  <si>
    <t>SP-211523</t>
  </si>
  <si>
    <t>SP-211524</t>
  </si>
  <si>
    <t>SP-211525</t>
  </si>
  <si>
    <t>SP-211526</t>
  </si>
  <si>
    <t>SP-211527</t>
  </si>
  <si>
    <t>SP-211528</t>
  </si>
  <si>
    <t>SP-211529</t>
  </si>
  <si>
    <t>SP-211530</t>
  </si>
  <si>
    <t>SP-211531</t>
  </si>
  <si>
    <t>SP-211532</t>
  </si>
  <si>
    <t>SP-211533</t>
  </si>
  <si>
    <t>SP-211534</t>
  </si>
  <si>
    <t>SP-211535</t>
  </si>
  <si>
    <t>SP-211536</t>
  </si>
  <si>
    <t>SP-211537</t>
  </si>
  <si>
    <t>SP-211538</t>
  </si>
  <si>
    <t>SP-211539</t>
  </si>
  <si>
    <t>SP-211540</t>
  </si>
  <si>
    <t>SP-211541</t>
  </si>
  <si>
    <t>SP-211542</t>
  </si>
  <si>
    <t>SP-211543</t>
  </si>
  <si>
    <t>SP-211544</t>
  </si>
  <si>
    <t>SP-211545</t>
  </si>
  <si>
    <t>SP-211546</t>
  </si>
  <si>
    <t>SP-211547</t>
  </si>
  <si>
    <t>SP-211548</t>
  </si>
  <si>
    <t>SP-211549</t>
  </si>
  <si>
    <t>SP-211550</t>
  </si>
  <si>
    <t>SP-211551</t>
  </si>
  <si>
    <t>SP-211552</t>
  </si>
  <si>
    <t>SP-211553</t>
  </si>
  <si>
    <t>SP-211554</t>
  </si>
  <si>
    <t>SP-211555</t>
  </si>
  <si>
    <t>SP-211556</t>
  </si>
  <si>
    <t>SP-211557</t>
  </si>
  <si>
    <t>SP-211558</t>
  </si>
  <si>
    <t>SP-211559</t>
  </si>
  <si>
    <t>SP-211560</t>
  </si>
  <si>
    <t>SP-211561</t>
  </si>
  <si>
    <t>SP-211562</t>
  </si>
  <si>
    <t>SP-211563</t>
  </si>
  <si>
    <t>SP-211564</t>
  </si>
  <si>
    <t>SP-211565</t>
  </si>
  <si>
    <t>SP-211566</t>
  </si>
  <si>
    <t>SP-211567</t>
  </si>
  <si>
    <t>SP-211568</t>
  </si>
  <si>
    <t>SP-211569</t>
  </si>
  <si>
    <t>SP-211570</t>
  </si>
  <si>
    <t>SP-211571</t>
  </si>
  <si>
    <t>SP-211572</t>
  </si>
  <si>
    <t>SP-211573</t>
  </si>
  <si>
    <t>SP-211574</t>
  </si>
  <si>
    <t>SP-211575</t>
  </si>
  <si>
    <t>SP-211576</t>
  </si>
  <si>
    <t>SP-211577</t>
  </si>
  <si>
    <t>SP-211578</t>
  </si>
  <si>
    <t>SP-211579</t>
  </si>
  <si>
    <t>SP-211580</t>
  </si>
  <si>
    <t>SP-211581</t>
  </si>
  <si>
    <t>SP-211582</t>
  </si>
  <si>
    <t>SP-211583</t>
  </si>
  <si>
    <t>SP-211584</t>
  </si>
  <si>
    <t>SP-211585</t>
  </si>
  <si>
    <t>SP-211586</t>
  </si>
  <si>
    <t>SP-211587</t>
  </si>
  <si>
    <t>SP-94E</t>
  </si>
  <si>
    <t>6.11</t>
  </si>
  <si>
    <t>7.5</t>
  </si>
  <si>
    <t>21.1</t>
  </si>
  <si>
    <t>21.2</t>
  </si>
  <si>
    <t>21.3</t>
  </si>
  <si>
    <t>21.4</t>
  </si>
  <si>
    <t>21.5</t>
  </si>
  <si>
    <t>21.6</t>
  </si>
  <si>
    <t>21.7</t>
  </si>
  <si>
    <t>21.8</t>
  </si>
  <si>
    <t>23</t>
  </si>
  <si>
    <t>Note: Joint Session with RAN &amp; CT on Wednesday 14:00 - 15:00.</t>
  </si>
  <si>
    <t>Tuesday, 14 December 2021, 09:00 UTC</t>
  </si>
  <si>
    <t>Documents under this agenda item will not be presented.</t>
  </si>
  <si>
    <t>Step 1: Latest 17:00 UTC on Friday 17 December 2021 Step 2: MCC/RAN/CT reporting on Monday 20 December 2021 (see below)</t>
  </si>
  <si>
    <t xml:space="preserve">Items for early consideration </t>
  </si>
  <si>
    <t>New Release 18 Study Item Descriptions (for SA WG2: use Agenda Item 7.4)</t>
  </si>
  <si>
    <t>New Release 18 Work Item Descriptions (for SA WG2: use Agenda Item 7.4)</t>
  </si>
  <si>
    <t>Revised Release 18 Study Item Descriptions and Work Item Descriptions (for SA WG2: use Agenda Item 7.4)</t>
  </si>
  <si>
    <t>New Release 19 Study Item Descriptions</t>
  </si>
  <si>
    <t>New Release 19 Work Item Descriptions</t>
  </si>
  <si>
    <t>Revised Release 19 Study Item and Work Item Descriptions</t>
  </si>
  <si>
    <t>Release 19 Planning (schedule, prioritization, etc.)</t>
  </si>
  <si>
    <t xml:space="preserve">Rel-8 CRs </t>
  </si>
  <si>
    <t xml:space="preserve">Rel-9 CRs </t>
  </si>
  <si>
    <t xml:space="preserve">Rel-12 CRs </t>
  </si>
  <si>
    <t xml:space="preserve">Rel-13 CRs </t>
  </si>
  <si>
    <t xml:space="preserve">Rel-14 CRs </t>
  </si>
  <si>
    <t xml:space="preserve">Rel-15 CRs </t>
  </si>
  <si>
    <t xml:space="preserve">Rel-16 CRs </t>
  </si>
  <si>
    <t>Rel-19 CRs</t>
  </si>
  <si>
    <t>Improvements to working methods &amp; CRs against TSG SA owned Specifications</t>
  </si>
  <si>
    <t>(will be handled on Monday)</t>
  </si>
  <si>
    <t>Challenges to working agreements</t>
  </si>
  <si>
    <t>(Must have been previously requested)</t>
  </si>
  <si>
    <t>CRs related to Study Items</t>
  </si>
  <si>
    <t>We would like to inform you about the publication of Standard MEF 84 Network Slice Service and Attributes. This standard specifies Network Slicing in the context of MEF Lifecycle Service Orchestration (LSO) and MEF Services. Key concepts of Network Slicing, Network Slices and Network Services are described. Network Services as defined in this Standard enables Service Providers to offer Network Slices in the Service Provider domain as Services to Subscribers in the Customer domain. The focus is on the Subscriber visible aspects of the Service Provider's internal Network Slices. MEF Standards are available at: https://www.mef.net/learn/mef-technical-standards-sdks/</t>
  </si>
  <si>
    <t>RAN WG3 thanks CT WG4 for the latest information and status report on the port number allocation solutions. Solutions #1-4, 8 all have varying impacts on implementations and/or deployments, and have dependencies on the operator's infrastructure, including transport infrastructure. In general, they are not considered feasible. Solutions #3, 5 which affect the transport network layer, including SCTP, are also unfeasible. RAN WG3 prefers not to impact transport layer implementations, given that SCTP is today the basis for all RAN WG3-defined interfaces. We acknowledge the possible drawback of Solution #6, as described in Sec. 4.4.3 of TR 29.941. RAN WG3 understands that implementations are responsible for resolving any collisions. We would ask CT WG4 to keep us informed of any updates on this. RAN WG3 confirms that static port number allocation by 3GPP (Solution #6 in TR 29.941) and port allocation via OAM (Solution #7 in TR 29.941) shall be the way forward.</t>
  </si>
  <si>
    <t>As communicated in LS SP-201144, 3GPP is replacing the occurrences of non-inclusive terminology (i.e. Master, Slave, Whitelist, Blacklist) from all Rel-17 3GPP Technical Specifications and 3GPP Technical Reports. 3GPP TS 23.501 and TS 23.502 have been using the same terminology as used in IEEE specifications for describing the Time Synchronization functionality specified for 5G System. SA WG2 has technically endorsed the attached CRs to replace 'Master'/'Slave' with 'Leader'/'Follower' along with a clarification Note regarding the mapping between 3GPP and IEEE terminology. SA WG2 plans to send attached CRs to TSG SA#94-e (Dec, 2021) for final approval.</t>
  </si>
  <si>
    <t>SA WG2 would like to thank TSG RAN for their reply LS on EPS support for IoT NTN in Rel-17 and to provide the following comments on TSG RAN requests: - TSG SA, SA WG2 to reconsider supporting new functionality to support discontinuous coverage; SA WG2 Comment: SA WG2 is attempting at resolving the issue of discontinuous coverage in Rel-17 but has yet to conclude how. SA WG2 has not yet updated the WID. - TSG SA, SA WG2, CT and CT WG1 to ensure WUS is not excluded. SA WG2 Comment: No explicit disabling of WUS functionality will be specified by SA WG2.</t>
  </si>
  <si>
    <t>SA WG3 would like to thank SA WG1 for the information regarding introducing PWS in SNPN's. In R12, SA WG3 studied security for PWS for PLMN's in TR 33.969 and concluded not to continue with the normative work for PWS security. SA WG3 assume SA WG1 has evaluated requirements from regulators and not identified any differences between a PLMN and SNPN operated network in relation to PWS. If differences exist, SA WG3 would like to ask SA WG1 to provide the added/updated requirements, such that security for PWS for SNPN's can be reevaluated.</t>
  </si>
  <si>
    <t>SA WG3 would like to thank SA WG6 for sending LS S6-211496. Since the LS and SA WG3's answer relates to a requirement made by SA WG1, SA WG3 provides a common reply to the kind attention of SA WG6 and SA WG1. In LS S6-211496 (S3-212444) SA WG6 has informed SA WG3 about a new study (S6-211481) proposed in SA WG6 on the application layer support of the service for data integrity verification in IOT based on the stage 1 requirements in TS 22.261. SA WG3 could not agree, if the intention of the SA WG1 requirement was providing an 'additional ability to provide data integrity protection service between an application on UE and an Application Server' as stipulated in S6-211481. SA WG3 sees a potential contradiction with the SA WG1 requirement, which restricts the scope of the integrity protection service to data exchange between network and application server. SA WG3 can provide feedback and guidance on security aspects on a service for data integrity verification as soon as more detailed information about use cases, scope and intention of the data integrity verification service is available. Therefore, SA WG3 kindly asks SA WG6 and SA WG1 to provide this information as an input to SA WG3. Specifically, SA WG3 asks for information and clarification with respect to: - Is the scope of the integrity verification service end to end protection on application layer, or does the integrity verification service address the integrity of the link between 5GC and the application server? - To what extent is the UE and specifically the USIM or UICC involved in the data integrity verification service? Due to the expected security impact related to data integrity and authenticity under the remit of SA WG3, SA WG3 kindly suggests that the SA WG6 study on a data integrity verification service waits for clarification between SA WG6 and SA WG3 and between SA WG1 and SA WG3.</t>
  </si>
  <si>
    <t>SA WG3 would like to thank SA WG2 for the LS(S3‑213874/S2-2108172) on MINT functionality for Disaster Roaming. SA WG3 would like to inform SA WG2 that the MINT functionality must ensure that a VPLMN cannot single-handedly trick the HPLMN into considering the VPLMN as providing the disaster roaming. With this in mind, OAM configuration in the HPLMN seems important. SA WG3 would also like to inform SA WG2 that SA WG3 will continue to analyse further security impact caused by Disaster Roaming service indication and will keep SA WG2 informed when there is progress.</t>
  </si>
  <si>
    <t>SA WG5 would like to thank GSMA NG for their LS on New Whitepaper: 'E2E Network Slicing Architecture'. SA WG5 supports the intention of the whitepaper to show guidance of the entire industry ecosystem, for operators, vendors and service providers to be able to consider common solutions of network slicing. SA WG5 provides the following feedback on the whitepaper: - Regarding 2.4 SLA/SLS attributes for Network Slicing o Besides the alignment work of attributes between Service Profile in 3GPP TS 28.541 and GST NG.116 is proceeding at the present time, Service Profile can be translated to corresponding requirements for dedicated domains. For example, 5GC SliceProfile is used to carry 5GC domain requirements, NG-RAN SliceProfile is used to carry NG-RAN domain requirements, and TN requirements are translated and provided to TN domain. Please see 3GPP TS 28.541 for further information on the relation between GSMA GST, ServiceProfile and SliceProfile. - Regarding the figure of High level diagram of O&amp;M domain in 5.4 O&amp;M o Why is there TMF638 Inventory Mgmt illustrated in RAN Mgmt domain and CN Mgmt Domain? SA WG5 thinks the intent of TMF638 Inventory Mgmt API is to provide a consistent/standardized mechanism to query and manipulate the Service inventory in E2E Network &amp; Service Mgmt Domain, not for a dedicated domain like RAN Mgmt domain or CN Mgmt domain. - Regarding the figure of 3GPP NRM for 5G network in 5.4.1 SA WG5 o JSON is listed as one kind of Solution Sets in the figure. However, in SA WG5 Rel-17 work, JSON has been replaced by YAML. 3GPP NRM Stage 3 Solution Sets are YAML and YANG.</t>
  </si>
  <si>
    <t>Background: SA WG5 has been working on standards to support management of automation already since 4G/LTE with Self Organizing Networks (SON), and since last year several studies and work items for 5G related to Autonomous Networks (AN) have been started (e.g., Closed loop automation, Autonomous Network Levels, Intent driven management, Management Data Analytics, SON, etc.). Autonomous Networks standardisation has also lately become a very 'popular' topic in practically all SDOs/organisations defining management standards within their respective areas: 3GPP, ETSI, GSMA, ONAP, NGMN, CCSA, IEEE, IETF, ITU-T and TM Forum. Therefore, TM Forum last year launched a global joint effort by coordinating all these SDOs/organisations to try to harmonise all AN-related standards as much as possible, to enable increased interoperability between products implementing the different standards. This cooperation project started with a series of conference calls and email exchanges as well as a project website where meeting minutes and other documents such as technical contributions could be stored. SA WG5 also joined these discussions from the start, as we believe it would be a great advantage if we could share all the experience and definitions that we have in the automation/AN area with the other SDOs, thus increasing the possibility that they would reuse SA WG5's definitions to a large extent. However, so far there is no formally signed cooperation agreement (including IPR policy for this project and how to publish any jointly produced documents like a White Paper); therefore, until now we have not submitted any technical contributions from SA WG5 to this project. In order to resolve this issue, TM Forum has recently prepared a first draft proposal on how such a cooperation agreement could look like and sent it with an LS to all participating SDOs for comments and agreement if possible, or update proposals if necessary, to be able to sign the cooperation agreement. This is the attached LS S5-215480, and therein, the cooperation agreement is the embedded document entitled 'DRAFT Multi SDO Participant Agreement'. The proposed IPR policy and Antitrust Policy &amp; Guidelines (based on TM Forum's policies) are found in the link 'By-laws of TM Forum' in the body text of the LS (note: not in the embedded document). This cooperation agreement and related IPR policy / Antitrust Policy comprise legally formal text that neither SA WG5's delegates nor leadership are able to judge and decide whether it would be legally correct to sign. We therefore kindly ask the OPs, on recommendation from the SA leadership, to analyse this and take a decision on whether it can be signed for 3GPP or if some changes of the participation agreement description would be needed before signing.</t>
  </si>
  <si>
    <t>SA WG5 would like to inform TM Forum, MEF and GSMA that we have started a Release 17 study on network slice management capability exposure. SA WG5 is currently working on two main use cases for the ordering and provisioning of network slices. {. . .} SA WG5 would like to collect your feedback on the above statements. It should be noted that the Assurance part of the network slice is not yet addressed. Candidate APIs shall be identified, for interface types listed here above. SA WG5 is also thinking about new use cases in which the Network Slice Customer (NSC) could be willing to have access to more technical information concerning the network slice, than only the information exposed via the Network Slice Provider (NSP) product catalogue at BSS level. Such use cases are still under investigation. Finally, SA WG5 is also studying whether and how intent-based management may be used in this architecture, in particular when abstraction is required between the two sides of interfaces, and when multiple APIs are candidate for the same purpose. SA WG5 would be happy to collaborate further on all this with TMF, MEF and GSMA.</t>
  </si>
  <si>
    <t>SA WG5 would like to thank ITU-T SG2 for your LS on initiation of a new work item M.il-AITOM 'Intelligence Levels of AI enhanced Telecom Operation and Management'(S5-214045/SG2-LS195-TD1437R1) informing SA WG5 about the initiation of a new work item on Intelligence Levels of AI enhanced Telecom Operation and Management. SA WG5 would also like to inform ITU-T SG2 that SA WG5 is now working on autonomous network levels, the study output is captured in TR 28.810 (the latest released version is TR 28.810 V17.0.0), and the normative work is ongoing, the output will be captured in TS 28.100 (the latest version is draft TS 28.100 V0.6.0).</t>
  </si>
  <si>
    <t>To: SA WG5. CC: TSG SA, SA WG2, RAN WG3, SA WG3-LI</t>
  </si>
  <si>
    <t xml:space="preserve">To: TSG SA, SA WG6. CC: </t>
  </si>
  <si>
    <t xml:space="preserve">To: 3GPP, BBF, ETSI ISGs ENI; NEF; ZSM, GSMA, IETF, ITU-T, NGNM, ONF, TMF. CC: </t>
  </si>
  <si>
    <t xml:space="preserve">To: TSG RAN, TSG SA, ITU-R, ETSI ISGs, CCSA TC5. CC: </t>
  </si>
  <si>
    <t>To: CT WG4. CC: RAN WG2, SA WG4, CT WG3, SA WG5, SA WG2, TSG SA, TSG CT, TSG RAN</t>
  </si>
  <si>
    <t>To: IEEE 1588 WG. CC: IEEE 802.1 WG, TSG SA</t>
  </si>
  <si>
    <t>To: SA WG3, SA WG5, CT WG1, CT WG4, CT WG6, RAN WG2. CC: TSG SA, TSG CT, TSG RAN</t>
  </si>
  <si>
    <t>To: RAN WG2, TSG SA, CT WG1, TSG CT, TSG RAN. CC: CT WG4, CT WG3, RAN WG3</t>
  </si>
  <si>
    <t>To: SA WG1. CC: SA WG2, CT WG1, RAN WG2, RAN WG3, TSG SA, TSG CT, TSG RAN</t>
  </si>
  <si>
    <t>To: SA WG6, SA WG1. CC: TSG SA</t>
  </si>
  <si>
    <t>To: SA WG2. CC: TSG RAN, TSG CT, TSG SA, RAN WG2, CT WG6, CT WG4, CT WG1, SA WG5</t>
  </si>
  <si>
    <t>To: GSMA NG. CC: TSG SA, SA WG2, TSG RAN</t>
  </si>
  <si>
    <t>To: 3GPP PCG and Organizational Partners (OPs). CC: TSG SA</t>
  </si>
  <si>
    <t>To: TM Forum, MEF, GSMA. CC: TSG SA</t>
  </si>
  <si>
    <t>To: ITUT SG2. CC: TSG SA</t>
  </si>
  <si>
    <t>LS from ETSI TC LI: Reply LS on PSCELL ID availability in SGW CDR</t>
  </si>
  <si>
    <t>ETSI TC LI (LI(21)P58049r1)</t>
  </si>
  <si>
    <t>ETSI TC LI would like to thank SA WG5 for the LS (S5-214069) on PSCELL ID availability in SGW CDR replying to ETSI TC LI request in providing the same capability in allowing the CSPs to comply with the Retained Data Regulations. ETSI TC LI gladly confirms that the above added functionality fulfils the Retained Data related requirements by allowing the CSPs to have access to the PSCELL ID information at a later time.</t>
  </si>
  <si>
    <t>LS from APT: APT REPORT ON EMERGING CRITICAL APPLICATIONS &amp; USE CASES OF IMT FOR INDUSTRIAL, SOCIETAL AND ENTERPRISE USERS</t>
  </si>
  <si>
    <t>AWG28/OUT03 (Rev.1) (AWG28/OUT03 (Rev.1))</t>
  </si>
  <si>
    <t>The AWG is developing a working document towards an APT Report on 'EMERGING CRITICAL APPLICATIONS &amp; USE CASES OF IMT FOR INDUSTRIAL, SOCIETAL AND ENTERPRISE USERS' The scope of the report is on new/emerging critical applications and use cases of IMT-Advanced and IMT-2020 for industrial, societal and enterprise users, both 4G LTE and NR. Current draft working document being developed in the AWG is enclosed for reference. As SA WG6 (SA WG6) is the application enablement and critical communication applications group for critical applications of IMT, AWG would kindly invite the 3GPP to provide relevant materials, use cases and any other related material that would facilitate in completion of this Report. AWG would appreciate 3GPP to provide any feedback before the next 29th APT Wireless Group (AWG-29) meeting, scheduled in March/April 2022, if any. For technical queries please contact: Mr. Bharat Bhatia ITU-APT Foundation of India +91 9810173737 Email: Bharat.bhatia@itu-apt.org AWG will keep 3GPP informed of the progress and outcomes of relevant studies in future AWG meetings. Mr. Le Van Tuan Chairman APT Wireless Group</t>
  </si>
  <si>
    <t>Mr. Le Van Tuan</t>
  </si>
  <si>
    <t>MEF Forum (LS00319_001)</t>
  </si>
  <si>
    <t>Nan Chen</t>
  </si>
  <si>
    <t>LS from ETSI ISG RIS: Formation of a new ETSI ISG for Reconfigurable Intelligent Surfaces (RIS)</t>
  </si>
  <si>
    <t>ETSI ISG RIS (RIS(21)001003r2)</t>
  </si>
  <si>
    <t>Overall description: ETSI's new Industry Specification Group on Reconfigurable Intelligent Surfaces (RSI) was officially launched on the 30th September 2021 with a kick-off meeting (KoM). The ISG RIS mission is to explore RIS and its applications across the wide spectrum of use cases and deployments and identify any specification needs that may be required, thus paving the way for future standardization of the technology (notably within 3GPP). {. . .} ETSI ISG RIS activities and deliverables will be complementary to existing ETSI work, and relationships with other ETSI bodies and the wider industry will be established to avoid duplication, maximize synergies and act to ensure broad industry adoption. Further information on the ISG RIS terms of reference, work programme, planned deliverables, and other documentations are available through the ISG portal:</t>
  </si>
  <si>
    <t>Arman Shojaeifard</t>
  </si>
  <si>
    <t>LS from RAN WG3: Reply LS on Guidelines on Port Allocation for New 3GPP Interfaces</t>
  </si>
  <si>
    <t>RAN WG3 (R3-216233)</t>
  </si>
  <si>
    <t>LS from SA WG2: LS on use of inclusive terminology for Time Synchronization</t>
  </si>
  <si>
    <t>SA WG2 (S2-2107800)</t>
  </si>
  <si>
    <t>Enhanced support of Industrial Internet of Things</t>
  </si>
  <si>
    <t>Devaki Chandramouli</t>
  </si>
  <si>
    <t>LS from SA WG2: LS on MINT functionality for Disaster Roaming</t>
  </si>
  <si>
    <t>SA WG2 (S2-2108172)</t>
  </si>
  <si>
    <t>MINT</t>
  </si>
  <si>
    <t>SA WG2 thanks TSG SA and CT WG1 for their respective LS, (SP-210581 / S2-2105307) and (C1-213908 / S2-2105249). According to the WID on MINT approved SA#92-e meeting (Target Date: December, 2021), SA WG2 has specified the normative work since SA WG2#146-e meeting, SA WG2 made the following agreements in SA WG2#147E: NOTE 1: The AUSF and the UDM are configured with Disaster Condition via OAM based on operator policy and the request by the government agencies. Based on this local configuration, the AUSF can execute authentication of the UE, and the UDM can provides the subscription data for a Disaster Roaming service to the AMF. NOTE 2: The AMF is recommended to provide the Disaster Roaming service indication to AUSF/UDMs if the HPLMN is from a different country. For AUSF/UDMs of HPLMNs of the same country the detection can be based on home operator policy and local configuration. Editor's note: The details of authentication are determined by SA WG3, including whether the Disaster Roaming service indication is needed. Disaster Roaming service indication may be removed, e.g. based on the feedback. Editor's note: It is FFS if Disaster Roaming indication needs to be provided from AMF to SMF, and further in charging related information. This will be evaluated based on the feedback from SA WG3 and SA WG5. SA WG2 respectfully asks SA WG3 and SA WG5 to provide their feedback on above agreements. SA WG2 respectfully asks SA WG3, SA WG5, CT WG1, CT WG4, CT WG6, and RAN WG2 to take above information into consideration and to update their specifications accordingly, if deemed necessary.</t>
  </si>
  <si>
    <t>LS from SA WG2: Reply LS on EPS support for IoT NTN in Rel-17</t>
  </si>
  <si>
    <t>SA WG2 (S2-2108176)</t>
  </si>
  <si>
    <t>LTE_NBIOT_eMTC_NTN, IoT_SAT_ARCH_EPS</t>
  </si>
  <si>
    <t>LS from SA WG3: Reply to LS on support of PWS over SNPN</t>
  </si>
  <si>
    <t>SA WG3 (S3-213609)</t>
  </si>
  <si>
    <t>Bo Bjerrum</t>
  </si>
  <si>
    <t>LS from SA WG3: LS on reply to SA6 about new SID on Application Enablement for Data Integrity Verification Service in IOT</t>
  </si>
  <si>
    <t>SA WG3 (S3-214337)</t>
  </si>
  <si>
    <t>Markus Staufer</t>
  </si>
  <si>
    <t>Reply LS on LS on MINT functionality for Disaster Roaming</t>
  </si>
  <si>
    <t>SA WG3 (S3-214342)</t>
  </si>
  <si>
    <t>Dongjoo Kim</t>
  </si>
  <si>
    <t>LS from SA WG5: Reply LS to GSMA on new whitepaper E2E Network Slicing Architecture</t>
  </si>
  <si>
    <t>SA WG5 (S5-215083)</t>
  </si>
  <si>
    <t>Kai ZHANG</t>
  </si>
  <si>
    <t>LS from SA WG5: LS to 3GPP OPs on Multi-SDO Autonomous Networks (AN) formal cooperation proposal</t>
  </si>
  <si>
    <t>SA WG5 (S5-215484)</t>
  </si>
  <si>
    <t>LS from SA WG5: Reply to TM Forum on Intent Management</t>
  </si>
  <si>
    <t>SA WG5 (S5-215486)</t>
  </si>
  <si>
    <t>SA WG5 wishes to thank TM Forum for the 'Reply 3GPP LS S5-213522 to TM Forum on Intent Management' and we would like to give the following feedback and comments: Re: Action: 1 'TM Forum kindly asks SA WG5 to take the above information into account in Release 17 and provide feedback on our IG1253 documents': - After looking at IG1230 and IG1253 set of documents published by TM Forum we see the benefit to share understanding of Intent-driven concept between SA WG5 and TM Forum specified in IG1230 v.1.1.0 Sec 6.5. - At the next MSDO meeting discussing topic 'Intent-driven Interaction' we propose to discuss what the issues would be if SA WG5 and/or any other SDO join efforts with TM Forum to work on specification of Intent-driven MnS or Intent-base API and discuss how those issues can be resolved. Re: Action: 2 'Please keep TM Forum informed of the progress of SA WG5 work related to intent-driven management': The work around Intent Management including Intent-driven MnS, Intent Management, Operations and Intent Modelling is ongoing in SA WG5 working group since 2018 with target completion date of normative work in December 2021. In order to eliminate the need for adaptation between solutions defined by TM Forum and 3GPP, we propose to start a discussion about how to align standardization activities around Intent API, and Intent management and modelling. Proper scoping and timing for cooperation shall be considered to avoid any delay of 3GPP Rel-17 standardization work. Question 1: There are 3 intent driven occurrence, 29 intent-driven occurrence, 3 intent-based occurrences in TMF IG1230. It would be better to clarify which intent concept TM Forum is addressing. Intent-based networking seems is published by IETF. It would be better to clarify the relation also in MSDO. Question 2: Is it possible to use CRUD (Create, Read, Update, Delete) operations (described in 3GPP TS 28.532, cl.11.1.1.1) to support methods described by TM Forum for Intent Life-Cycle management procedures in IG1253C, cl.3 and cl.4?</t>
  </si>
  <si>
    <t>Volodymyr Malashnyak</t>
  </si>
  <si>
    <t>LS from SA WG5: LS to TM Forum, MEF and GSMA on overall architecture for network slice ordering, provisioning and assurance</t>
  </si>
  <si>
    <t>SA WG5 (S5-215530)</t>
  </si>
  <si>
    <t>Jean-Michel CORNILY</t>
  </si>
  <si>
    <t>LS from SA WG5: LS to ITU-T SG2 on autonomous network levels</t>
  </si>
  <si>
    <t>SA WG5 (S5-215539)</t>
  </si>
  <si>
    <t>Cao Xi</t>
  </si>
  <si>
    <t>CT WG1 would like to thank TSG RAN, RAN WG2 and SA WG2 for their LSs on EPS support for IoT NTN in Rel-17. Considering support for discontinuous coverage: CT WG1#132e and 133e discussed and assumes that SA WG2 and RAN/RAN WG2 should first discuss on the topic and decide whether new functionality needs to be introduced. CT WG1 will align with the decision. Considering support for WUS (response to C1-216539/S2-2108176): CT WG1 confirms that WUS is not excluded from CT WID. Action: CT WG1 kindly asks groups to consider response given and provide feedback if necessary.</t>
  </si>
  <si>
    <t>SA WG1 would like to thank SA WG3 for their LS on PWS over SNPN. In response to SA WG3 request to provide any added/updated PWS requirements, SA WG1 confirms there are no new PWS requirements specific to NPNs.</t>
  </si>
  <si>
    <t>ITU-T Study Group 3 (SG3), Tariff and accounting principles and international telecommunication/ICT economic and policy issues, thanks the former Focus Group on Machine Learning for Future Networks including 5G (FG-ML5G) for their comments on STUDY_IMT2020MVNOs, a Technical Report on 'IMT2020-Related Policy Considering MVNOs', which SG3 studied with interest. SG3 is interested on the situation of the deliverables of FG-ML5G and their status in Study Group 13. Please inform us accordingly. Further, SG3 is seeking your guidance from a technical perspective on this draft Technical Report so that we can make progress. We kindly seek your cooperation to assist us with a mapping of your Recommendation ITU-T Y.3111 (09/2017), IMT-2020 network management and orchestration framework, to the scope of our report. We further request 3GPP and other organizations to share with us relevant use cases on the subject matter to enhance the progress of the work item. SG3 plans to discuss the attached contribution (SG3-C337) further during its next SG3 meeting (Virtual, 13 to 17 December 2021). To help inform our discussion and progress the work, we welcome any feedback you may have on this contribution or on the work item overall. SG3 looks forward to your input and to continued collaboration and cooperation on this topic.</t>
  </si>
  <si>
    <t>Introduction: GSMA OPG thanks TSG SA, SA WG2, SA WG5, and SA WG6 also ETSI ISG MEC for details of mapping and support for multi-party discussions. GSMA has now launched Operator Platform API Group (OPAG) which is a sub-group of the OPG and will focus on aligning Operator Platform APIs meeting Operator Platform requirements. The architectural requirements have been published in June and identified the actions to be taken by the industry to ensure a full standardisation and development of the operator platform. Discussion: As a first phase, GSMA OPAG is mapping Operator Platform requirements against specifications available from 3GPP and ETSI. The intent is to reuse existing standards, where appropriate, and to address gaps through API contributions based on existing OP trials and POCs. For these, the OPAG plans to work with the Linux Foundation on the development on the OP APIs. Actions: Based on the above mapping the GSMA wishes to start a multi-party discussion with ETSI ISG and 3GPP in order to:- - align on mapping of requirements, APIs and SDOs to ensure standard development of the defined interfaces and avoid duplication of works or divergences - invite 3GPP and ETSI members to join an informational webinar on 2 December, 13:00-15:00 GMT [2]. This will be for OPAG to share an overview of required OP APIs and their mapping to SDO solutions. - A follow-up workshop on 21 January 2022, 13:00-15:00 GMT [3], for 3GPP and ETSI to provide feedback based on OPAG mapping and review/discuss/align - Build the governance and collaboration model between GSMA, 3GPP, ETSI ISG to guarantee E2E delivery of the Operator Platform standardisation.</t>
  </si>
  <si>
    <t>To: SA WG2, RAN WG2, TSG CT, TSG RAN, TSG SA. CC: CT WG4, RAN WG3</t>
  </si>
  <si>
    <t>To: SA WG3. CC: SA WG2, CT WG1, RAN WG2, RAN WG3, TSG SA, TSG CT, TSG RAN</t>
  </si>
  <si>
    <t>To: ITU-T SG13. CC: ITU-D SG1, ITU-T SG3 RGs, 3GPP</t>
  </si>
  <si>
    <t xml:space="preserve">To: TSG SA, SA WG2, SA WG5, SA WG6, ETSI ISG MEC. CC: ETSI ISG NFV </t>
  </si>
  <si>
    <t>LS from CT WG1: Reply LS on EPS support for IoT NTN in Rel-17</t>
  </si>
  <si>
    <t>CT WG1 (C1-217258)</t>
  </si>
  <si>
    <t>Marko Niemi</t>
  </si>
  <si>
    <t>LS from SA WG1: Reply to LS on support of PWS over SNPN</t>
  </si>
  <si>
    <t>SA WG1 (S1-214049)</t>
  </si>
  <si>
    <t>Betsy Covell</t>
  </si>
  <si>
    <t>Reply LS on EPS support for IoT NTN in Rel-17</t>
  </si>
  <si>
    <t>SA WG2 (S2-2109344)</t>
  </si>
  <si>
    <t>As a follow-up to the LS from SA WG2#147e in S2-2108176, SA WG2 would like to inform it has concluded to support discontinuous coverage in Rel-17 as documented in the attached CR. SA WG2 has also updated the WID accordingly as shown in attachment. The agreed solution assumes corresponding functionality in RAN WG2 and CT WG1 specifications. Please note that the support of discontinuous coverage may be further studied in Rel-18. SA WG2 would appreciate feedback on these aspects as necessary. Action: SA WG2 would like to ask TSG RAN, RAN WG2, CT, CT WG1 and TSG SA to take note of the information above.</t>
  </si>
  <si>
    <t>LS from ITU-T SG3: LS on ongoing work within ITU-T Study Group 3 (SG3) on new Technical Report on 'IMT2020-Related Policy Considering MVNOs'</t>
  </si>
  <si>
    <t>ITU-T SG3 (SG3-LS99)</t>
  </si>
  <si>
    <t>Seiichi Tsugawa</t>
  </si>
  <si>
    <t>LS from GSMA: Reply LS from GSMA Operator Platform Group to TSG SA, SA WG2, SA WG5, SA WG6 and ETSI ISG MEC on edge computing definition and integration</t>
  </si>
  <si>
    <t>GSMA (OPG_72_Doc_04)</t>
  </si>
  <si>
    <t>Faisal Zia</t>
  </si>
  <si>
    <t>SA WG2 Chair Status Report</t>
  </si>
  <si>
    <t>Revised WID: 'Architecture support for NB-IoT/eMTC Non-Terrestrial Networks in EPS' [IoT_SAT_ARCH_EPS].</t>
  </si>
  <si>
    <t>OPPO, Samsung</t>
  </si>
  <si>
    <t>Correction of IMC definition for SNPN terminals</t>
  </si>
  <si>
    <t>WID New: 5G Multicast-Broadcast Protocols [WI Code: 5MBP3; UID: 940008]</t>
  </si>
  <si>
    <t>WID New: Edge Extensions to 5GMS Stage 3 [WI Code: 5GMS_EDGE_3; UID: 940009]</t>
  </si>
  <si>
    <t>Revised WID : 5G Multicast-Broadcast User Service Architecture and related 5GMS Extensions [WI Code: 5MBUSA; UID: 920010]</t>
  </si>
  <si>
    <t>SID New: Feasibility Study on 5G Media Service Enablers [WI Code: FS_5G_MSE; UID: 940010]</t>
  </si>
  <si>
    <t>Presentation of TR titled, 'Study on 5G media streaming extensions' to TSG: 26.804 Version 1.0.0</t>
  </si>
  <si>
    <t>Presentation of TR titled, 'Study on Media Production over 5G NPN Systems' to TSG: 26.805 Version 1.0.0</t>
  </si>
  <si>
    <t>Presentation of TS titled,'General Description and Architecture' to TSG; 26.531 Version 1.0.0</t>
  </si>
  <si>
    <t>CRs for supporting network-based media processing in FLUS (26.238) [WI Code: E_FLUS, TEI17]</t>
  </si>
  <si>
    <t>CRs for Extension of headset interface tests of UE (26.131, 26.132) [WI Code: HInT]</t>
  </si>
  <si>
    <t>CRs to support content hosting and Edge media processing in 5GMS (26.501) [WI Code: 5GMS_EDGE]</t>
  </si>
  <si>
    <t>SA WG5 would like to thank Automotive Edge Computing Consortium (AECC) for the LS about Prioritized Vehicle to Cloud Technical Solutions. SA WG5 is currently responsible for:  Management and Orchestration, which covers aspects such as operation, assurance, fulfillment and automation, including management interaction with entities external to the network operator (e.g. verticals).  Charging, which covers aspects such as Quota Management and Charging Data Records (CDRs) generation, related to end-user and service-provider. {. . .} All documents are available at: https://www.3gpp.org/DynaReport/TSG WG--S5.htm SA WG5 is looking forward to further information exchange with AECC if needed.</t>
  </si>
  <si>
    <t>SA WG5 would like to thank CT WG3 and CT WG4 for the LS on updating the readme.md file in 3GPP Forge. SA WG5 supports the initiative to (re-)organize the 'README.md' to better reflect the content of forge. SA WG5 is currently maintaining the 'SA WG5 - Management &amp; Orchestration and Charging / Management and Orchestration APIs' in https://forge.3gpp.org/rep/sa5/MnS as the focal point to access SA WG5 developed stage 3 work. SA WG5 OAM develops two solution sets including yang-models and OpenAPI. There are three readme.md files so far kept in SA WG5 forge folder: 1. Readme.md under link https://forge.3gpp.org/rep/sa5/MnS provides the overall introduction of forge for 'Management and Orchestration - TSG SA Working Group 5 (SA WG5)' 2. Readme.md under link https://forge.3gpp.org/rep/sa5/MnS/tree/Rel17-draft/OpenAPI provides the introduction of the SA WG5 OpenAPIs. SA WG5 OpenAPI forge repository includes two categorizes of information: Network Resource Models (NRM) and Management Services (MnS). The use of SA WG5 OpenAPI needs to combine the MnS and selected NRM for the corresponding management. 3. Readme.md under link https://forge.3gpp.org/rep/sa5/MnS/tree/Rel17-draft/yang-models provides the introduction of all SA WG5 YANG modules and submodules. SA WG5 Charging is currently maintaining the charging APIs including TS32291_Nchf_ConvergedCharging.yaml and TS32291_Nchf_ConvergedCharging.yaml in the 5G APIs https://forge.3gpp.org/rep/all/5G_APIs as following, SA WG5 may consider further reorganization of Charging part if needed. 1. Readme.md under link https://forge.3gpp.org/rep/all/5G_APIs/blob/master/README.md provides the introduction of CHF (Charging Function). SA WG5 welcome opinions or suggestions from CT groups for the organization of SA WG5 forge repository.</t>
  </si>
  <si>
    <t>CRs on RACS (Rel-16)</t>
  </si>
  <si>
    <t>CR on ATSSS (Rel-16)</t>
  </si>
  <si>
    <t>CRs on 5G_eLCS (Rel-16, Rel-17)</t>
  </si>
  <si>
    <t>CRs on 5WWC (Rel-16, Rel-17)</t>
  </si>
  <si>
    <t>CRs on eNA (Rel-16, Rel-17)</t>
  </si>
  <si>
    <t>CRs on ETSUN (Rel-16, Rel-17)</t>
  </si>
  <si>
    <t>CRs on eV2XARC (Rel-16, Rel-17)</t>
  </si>
  <si>
    <t>CRs on Vertical_LAN (Rel-16, Rel-17)</t>
  </si>
  <si>
    <t>CRs on TEI16 (Rel-16, Rel-17)</t>
  </si>
  <si>
    <t>CRs on 5G_eLCS_Ph2 (Rel-17)</t>
  </si>
  <si>
    <t>CRs on 5G_ProSe (Rel-17)</t>
  </si>
  <si>
    <t>CRs on 5GS_Ph1 (Rel-17)</t>
  </si>
  <si>
    <t>CRs on 5MBS (Rel-17)</t>
  </si>
  <si>
    <t>CRs on ARCH_NR_REDCAP (Rel-17)</t>
  </si>
  <si>
    <t>CRs on ATSSS_Ph2 (Rel-17)</t>
  </si>
  <si>
    <t>CRs on EDGEAPP (Rel-17)</t>
  </si>
  <si>
    <t>CRs on eEDGE_5GC (Rel-17)</t>
  </si>
  <si>
    <t>CR on en5GPccSer17 (Rel-17)</t>
  </si>
  <si>
    <t>CRs on eNA_Ph2 (Rel-17)</t>
  </si>
  <si>
    <t>CRs on eNPN (Rel-17)</t>
  </si>
  <si>
    <t>CRs on eNS_Ph2 (Rel-17)</t>
  </si>
  <si>
    <t>CRs on eV2XARC_Ph2 (Rel-17)</t>
  </si>
  <si>
    <t>CRs on ID_UAS (Rel-17)</t>
  </si>
  <si>
    <t>CRs on IIoT (Rel-17)</t>
  </si>
  <si>
    <t>CRs on MINT (Rel-17)</t>
  </si>
  <si>
    <t>CRs on MUSIM (Rel-17)</t>
  </si>
  <si>
    <t>CRs on UPIP_SEC_LTE (Rel-17)</t>
  </si>
  <si>
    <t>CRs on TEI17 (Rel-17)</t>
  </si>
  <si>
    <t>CRs on TEI17_&lt;MINIWID&gt; (Rel-17)</t>
  </si>
  <si>
    <t>CRs where company revisions are expected (Rel-17)</t>
  </si>
  <si>
    <t>To: Automotive Edge Computing Consortium (AECC). CC: SA WG1, SA WG2, SA WG6</t>
  </si>
  <si>
    <t>To: CT WG3, CT WG4. CC: TSG SA, TSG CT, CT WG1, SA WG4</t>
  </si>
  <si>
    <t>LS from SA WG5: Reply LS on Prioritized Vehicle to Cloud Technical Solutions (Automotive Edge Computing Consortium (AECC))</t>
  </si>
  <si>
    <t>SA WG5 (S5-216412)</t>
  </si>
  <si>
    <t>LS from SA WG5: Reply LS on updating the readme.md file in 3GPP Forge</t>
  </si>
  <si>
    <t>SA WG5 (S5-216413)</t>
  </si>
  <si>
    <t>LS from SA WG5: LS on MANO performance measurements accuracy to estimate VNF energy consumption</t>
  </si>
  <si>
    <t>SA WG5 (S5-216419)</t>
  </si>
  <si>
    <t>3GPP TSG WG5 (Telecom Management), a.k.a. SA WG5, thanks ETSI NFV for your LS on MANO performance measurements accuracy to estimate VNF energy consumption. SA WG5 would like to inform ETSI NFV that our Rel-17 study on new aspects of EE for 5G networks and Rel-17 work item on enhancements on EE for 5G networks have been completed at this meeting and that we have planned to continue working on these aspects during our Release 18. Both a new study and work item have been proposed and discussed within SA WG5. Pending SA approval at its December meeting, the Release 18 work on energy efficiency of 5G network will start on January 2022. SA WG5 may need further interactions with ETSI NFV to progress on these topics during our Release 18 timeframe. Also, SA WG5 will keep ETSI NFV informed of any progress from our side.</t>
  </si>
  <si>
    <t>Agenda &amp; Procedures &amp; Time Schedule for TSG SA#94-e</t>
  </si>
  <si>
    <t>Draft report of TSG SA meeting #93E</t>
  </si>
  <si>
    <t>LS from MEF Forum: Liaison informing about Publication of Standard MEF 84 Network Slice Service and Attributes</t>
  </si>
  <si>
    <t>SA WG2 Chair Status Report to TSG SA#94-e</t>
  </si>
  <si>
    <t>IoT_SAT_ARCH_EPS</t>
  </si>
  <si>
    <t>21.905</t>
  </si>
  <si>
    <t>SA WG4 Chair Report to TSG SA plenary</t>
  </si>
  <si>
    <t>5MBUSA</t>
  </si>
  <si>
    <t>Presentation TR titled, 'Traffic Models and Quality Evaluation Methods for Media and XR Services in 5G Systems' to TSG: 26.926, Version 1.0.0</t>
  </si>
  <si>
    <t>26.926</t>
  </si>
  <si>
    <t>26.804</t>
  </si>
  <si>
    <t>FS_5GMS_EXT</t>
  </si>
  <si>
    <t>26.805</t>
  </si>
  <si>
    <t>FS_NPN4AVProd</t>
  </si>
  <si>
    <t>26.531</t>
  </si>
  <si>
    <t>EVEX</t>
  </si>
  <si>
    <t>26.502</t>
  </si>
  <si>
    <t>Presentation of TR titled, 'Virtual Reality (VR) Streaming Interoperability and Characterization' to TSG: 26.999, Version 2.0.0</t>
  </si>
  <si>
    <t>26.999</t>
  </si>
  <si>
    <t>FS_VR_CoGui</t>
  </si>
  <si>
    <t>CRs for Corrections to EVS Fixed-Point &amp; alternative Fixed Point Source Code, Floating Point Source Code and Update of Test Vectors (26.442, 26.443, 26.444 and 26.452) [WI Code: EVS_codec-SA WG4]</t>
  </si>
  <si>
    <t>EVS_codec-SA4</t>
  </si>
  <si>
    <t>CR for reference fixes to TV Video Profiles (26.116) [WI Code: TEI16, TVProf-SA WG4]</t>
  </si>
  <si>
    <t>TEI16, TVProf-SA4</t>
  </si>
  <si>
    <t>CR for adding MMtel Call Setup Time (26.114) [WI Code:EQoE_MTSI, TEI17 ]</t>
  </si>
  <si>
    <t>EQoE_MTSI, TEI17</t>
  </si>
  <si>
    <t>CR for inclusive language review (26.237) [WI Code: TEI17]</t>
  </si>
  <si>
    <t>26.237</t>
  </si>
  <si>
    <t>26.238</t>
  </si>
  <si>
    <t>E_FLUS, TEI17</t>
  </si>
  <si>
    <t>HInT</t>
  </si>
  <si>
    <t>5GMS_EDGE</t>
  </si>
  <si>
    <t>Clean up for List of Aerial UEs in a geographic area</t>
  </si>
  <si>
    <t>1) Remove the deferred reporting in clause 5.3.4 to align with clause 5.3.1.3. 2) In the text of clause 5.3.4 step6, change the 'step 4' to 'step 5'. 3) Other editorial change and rewording.</t>
  </si>
  <si>
    <t>SA WG5 thanks RAN WG2 for the LS R2-2108869 on Inclusive language for ANR. Considering the inconsistencies, corresponding relationship of RAN related references are replaced with 'exclude-list' in the TS 28.541, and there would be no issues due to the terms are not fully aligned.</t>
  </si>
  <si>
    <t>To: RAN WG2. CC: RAN WG3, TSG RAN, TSG SA</t>
  </si>
  <si>
    <t>Reply LS on Inclusive language for ANR</t>
  </si>
  <si>
    <t>SA WG5 (S5-216197)</t>
  </si>
  <si>
    <t>Xiaoli Shi</t>
  </si>
  <si>
    <t>CRs on 5GSAT_ARCH, IoT_SAT_ARCH_EPS (Rel-17)</t>
  </si>
  <si>
    <t>Toaha</t>
  </si>
  <si>
    <t>toahaahmad@microsoft.com</t>
  </si>
  <si>
    <t>Aravindakshan</t>
  </si>
  <si>
    <t>Jishnu</t>
  </si>
  <si>
    <t>jishnu@tejasnetworks.com</t>
  </si>
  <si>
    <t>Baniel</t>
  </si>
  <si>
    <t>Uri</t>
  </si>
  <si>
    <t>uri.baniel@oracle.com</t>
  </si>
  <si>
    <t>Broszeit</t>
  </si>
  <si>
    <t>marco.broszeit@vodafone.com</t>
  </si>
  <si>
    <t>Chandramouli</t>
  </si>
  <si>
    <t>Devaki</t>
  </si>
  <si>
    <t>devaki.chandramouli@nokia.com</t>
  </si>
  <si>
    <t>Chang</t>
  </si>
  <si>
    <t>Jaehyun</t>
  </si>
  <si>
    <t>jaehyunchang@lguplus.co.kr</t>
  </si>
  <si>
    <t>Chiba</t>
  </si>
  <si>
    <t>Tsunehiko</t>
  </si>
  <si>
    <t>tsunehiko.chiba@viavisolutions.com</t>
  </si>
  <si>
    <t>Cho</t>
  </si>
  <si>
    <t>Seung-Mo</t>
  </si>
  <si>
    <t>seungmo@sk.com</t>
  </si>
  <si>
    <t>Choksi</t>
  </si>
  <si>
    <t>Ojas</t>
  </si>
  <si>
    <t>Ojas.choksi@ligado.com</t>
  </si>
  <si>
    <t>Cioni</t>
  </si>
  <si>
    <t>+31 71 5654204</t>
  </si>
  <si>
    <t>stefano.cioni@esa.int</t>
  </si>
  <si>
    <t>Eitoku</t>
  </si>
  <si>
    <t>Haruka</t>
  </si>
  <si>
    <t>haruka.eitoku.yg@hco.ntt.co.jp</t>
  </si>
  <si>
    <t>Evans</t>
  </si>
  <si>
    <t>Tim P.</t>
  </si>
  <si>
    <t>tim.evans1@vodafone.com</t>
  </si>
  <si>
    <t>Fine</t>
  </si>
  <si>
    <t>Jean-Yves</t>
  </si>
  <si>
    <t>Flament</t>
  </si>
  <si>
    <t>Maxime</t>
  </si>
  <si>
    <t>maxime.flament@5gaa.org</t>
  </si>
  <si>
    <t>5GAA</t>
  </si>
  <si>
    <t>Galante</t>
  </si>
  <si>
    <t>Maria Pia</t>
  </si>
  <si>
    <t>mariapia.galante@telecomitalia.it</t>
  </si>
  <si>
    <t>MATRIXX Software</t>
  </si>
  <si>
    <t>Graves</t>
  </si>
  <si>
    <t>Benoit</t>
  </si>
  <si>
    <t>benoit.graves@orange.com</t>
  </si>
  <si>
    <t>Gu</t>
  </si>
  <si>
    <t>Junrong</t>
  </si>
  <si>
    <t>JUNRONG.GU@tcl.com</t>
  </si>
  <si>
    <t>Guan</t>
  </si>
  <si>
    <t>Ke</t>
  </si>
  <si>
    <t>kguan@bjtu.edu.cn</t>
  </si>
  <si>
    <t>Boren</t>
  </si>
  <si>
    <t>guoboren@oppo.com</t>
  </si>
  <si>
    <t>Yali</t>
  </si>
  <si>
    <t>guoyali@oppo.com</t>
  </si>
  <si>
    <t>Hirisave</t>
  </si>
  <si>
    <t>Pradeep</t>
  </si>
  <si>
    <t>pradeep.hirisave@ril.com</t>
  </si>
  <si>
    <t>Sungpyo</t>
  </si>
  <si>
    <t xml:space="preserve"> 82-10-7239-5261</t>
  </si>
  <si>
    <t>sungpyo.hong@kt.com</t>
  </si>
  <si>
    <t>Hsu</t>
  </si>
  <si>
    <t>+886-35670766 E25001</t>
  </si>
  <si>
    <t>alex.hsu@mediatek.com</t>
  </si>
  <si>
    <t>Huang</t>
  </si>
  <si>
    <t>Changzheng</t>
  </si>
  <si>
    <t>huangcz2@chinatelecom.cn</t>
  </si>
  <si>
    <t>Jia</t>
  </si>
  <si>
    <t>Jing</t>
  </si>
  <si>
    <t>jiaj@chinatelecom.cn</t>
  </si>
  <si>
    <t>Jian</t>
  </si>
  <si>
    <t>Mengzhen</t>
  </si>
  <si>
    <t>jianmz@chinatelecom.cn</t>
  </si>
  <si>
    <t>Jung</t>
  </si>
  <si>
    <t>Kyunghun</t>
  </si>
  <si>
    <t>kyunghun@fb.com</t>
  </si>
  <si>
    <t>Kakinada</t>
  </si>
  <si>
    <t>Achari</t>
  </si>
  <si>
    <t>Achari.Kakinada@Charter.com</t>
  </si>
  <si>
    <t>HyunJeong</t>
  </si>
  <si>
    <t>hyunjeong.kang@samsung.com</t>
  </si>
  <si>
    <t>Joel</t>
  </si>
  <si>
    <t>Joelkim@fb.com</t>
  </si>
  <si>
    <t>Younsun</t>
  </si>
  <si>
    <t>younsun@samsung.com</t>
  </si>
  <si>
    <t>DongJin</t>
  </si>
  <si>
    <t>dongjin@sk.com</t>
  </si>
  <si>
    <t>Jie</t>
  </si>
  <si>
    <t>liujie6@chinatelecom.cn</t>
  </si>
  <si>
    <t>Mengmeng</t>
  </si>
  <si>
    <t>mengmeng.liu@zhejianglab.com</t>
  </si>
  <si>
    <t>ctlongbiao@foxmail.com</t>
  </si>
  <si>
    <t>yang.lu@vodafone.com</t>
  </si>
  <si>
    <t>LV</t>
  </si>
  <si>
    <t>Ling</t>
  </si>
  <si>
    <t>ling.lv@quectel.com</t>
  </si>
  <si>
    <t>Ly</t>
  </si>
  <si>
    <t>Quang</t>
  </si>
  <si>
    <t>Ly.Quang@convidawireless.com</t>
  </si>
  <si>
    <t>Merino Gomez</t>
  </si>
  <si>
    <t>Pedro</t>
  </si>
  <si>
    <t>pmerino@uma.es</t>
  </si>
  <si>
    <t>Miklós</t>
  </si>
  <si>
    <t>György</t>
  </si>
  <si>
    <t>gyorgy.miklos@ericsson.com</t>
  </si>
  <si>
    <t>Mladin</t>
  </si>
  <si>
    <t>Catalina</t>
  </si>
  <si>
    <t>mladin.catalina@convidawireless.com</t>
  </si>
  <si>
    <t>Mo</t>
  </si>
  <si>
    <t>Zhiwei</t>
  </si>
  <si>
    <t>mozw@chinatelecom.cn</t>
  </si>
  <si>
    <t>Mohammed Mikaeil</t>
  </si>
  <si>
    <t>Ahmed</t>
  </si>
  <si>
    <t>ahmed.mikaeil@tcl.com</t>
  </si>
  <si>
    <t>Murphy</t>
  </si>
  <si>
    <t>andrew.murphy@bbc.co.uk</t>
  </si>
  <si>
    <t>Hao</t>
  </si>
  <si>
    <t>WITHDRAWN: 1) Remove the deferred reporting in clause 5.3.4 to align with clause 5.3.1.3. 2) In the text of clause 5.3.4 step6, change the 'step 4' to 'step 5'. 3) Other editorial change and rewording.</t>
  </si>
  <si>
    <t>Work Item Exception for eEDGE_5GC</t>
  </si>
  <si>
    <t>Work Item Exception for 5G_ProSe Security Aspects</t>
  </si>
  <si>
    <t>Work Item Exception for UAS security</t>
  </si>
  <si>
    <t>Revised WID on Enhancements of 3GPP profiles for cryptographic algorithms and security protocols</t>
  </si>
  <si>
    <t>New WID on Security aspects of Non-Seamless WLAN offload in 5GS</t>
  </si>
  <si>
    <t>New WID on Authentication enhancements in 5GS</t>
  </si>
  <si>
    <t>New WID on enhanced security for Phase 2 network slicing</t>
  </si>
  <si>
    <t>New WID on Security Assurance Specification for Management Function (MnF)</t>
  </si>
  <si>
    <t>New WID on Mission critical security enhancements phase 3</t>
  </si>
  <si>
    <t>New SID on privacy of identifiers over radio access</t>
  </si>
  <si>
    <t>New WID on SECAM and SCAS for 3GPP virtualized network products</t>
  </si>
  <si>
    <t>New WID on Security enhancement of SEAL</t>
  </si>
  <si>
    <t>Revised Study on enhanced Security Aspects of the 5G Service Based Architecture</t>
  </si>
  <si>
    <t>FS_eSBA_SEC</t>
  </si>
  <si>
    <t>Rel-14 CRs on Security Assurance Specification for 3GPP network products (SCAS)</t>
  </si>
  <si>
    <t>SCAS</t>
  </si>
  <si>
    <t>Rel-15 CRs on MC Security Enhancements</t>
  </si>
  <si>
    <t>eMCSec</t>
  </si>
  <si>
    <t>Rel-17 CRs on Enhancements of 3GPP profiles for cryptographic algorithms and security</t>
  </si>
  <si>
    <t>Rel-16 CRs on Security for IAB</t>
  </si>
  <si>
    <t>NR_IAB</t>
  </si>
  <si>
    <t>Rel-17 CRs on Study on security aspects of Uncrewed Aerial Systems (UAS)</t>
  </si>
  <si>
    <t>Rel-17 CRs on User Plane Integrity Protection for LTE</t>
  </si>
  <si>
    <t>UPIP_SEC_LTE</t>
  </si>
  <si>
    <t>UC3S_SEC</t>
  </si>
  <si>
    <t>SCAS_5G_SECOP</t>
  </si>
  <si>
    <t>5GMSG</t>
  </si>
  <si>
    <t>Rel-17 CRs on Integration of Generic Bootstrapping Architecture (GBA) into 5GC</t>
  </si>
  <si>
    <t>GBA_5G</t>
  </si>
  <si>
    <t>TR 33.881 Study on Non-Seamless WLAN Offload (NSWO) in 5G System (5GS) using 3GPP credentials</t>
  </si>
  <si>
    <t>33.881</t>
  </si>
  <si>
    <t>FS_NSWO_5G</t>
  </si>
  <si>
    <t>TR 33.851 Study on security for enhanced support of Industrial Internet of Things (IIoT)</t>
  </si>
  <si>
    <t>33.851</t>
  </si>
  <si>
    <t>TS 33.522 5G Security Assurance Specification (SCAS); Service Communication Proxy (SECOP)</t>
  </si>
  <si>
    <t>33.522</t>
  </si>
  <si>
    <t>TR 33.857 Study on enhanced security support for Non-Public Networks (NPN)</t>
  </si>
  <si>
    <t>33.857</t>
  </si>
  <si>
    <t>FS_eNPN_SEC</t>
  </si>
  <si>
    <t>TR 33.846 Study on authentication enhancements in the 5G System (5GS)</t>
  </si>
  <si>
    <t>33.846</t>
  </si>
  <si>
    <t>FS_AUTH_ENH</t>
  </si>
  <si>
    <t>TR 33.864 Study on the security of Access and Mobility Management Function (AMF) re-allocation</t>
  </si>
  <si>
    <t>33.864</t>
  </si>
  <si>
    <t>FS_AMFREAL_SEC</t>
  </si>
  <si>
    <t>TR 33.850 Study on security aspects of enhancements for 5G Multicast-Broadcast Services (MBS)</t>
  </si>
  <si>
    <t>33.850</t>
  </si>
  <si>
    <t>FS_5MBS_SEC</t>
  </si>
  <si>
    <t>TR 33.867 Study on user consent for 3GPP services</t>
  </si>
  <si>
    <t>33.867</t>
  </si>
  <si>
    <t>FS_UC3S</t>
  </si>
  <si>
    <t>TR 33.875 Study on enhanced security aspects of the 5G Service Based Architecture (eSBA)</t>
  </si>
  <si>
    <t>33.875</t>
  </si>
  <si>
    <t>TR 33.862 Study on security aspects of the Message Service for MIoT over the 5G System (MSGin5G)</t>
  </si>
  <si>
    <t>33.862</t>
  </si>
  <si>
    <t>FS_SEC_5GMSG</t>
  </si>
  <si>
    <t>TR 33.839 Study on security aspects of enhancement of support for edge computing in 5G Core (5GC)</t>
  </si>
  <si>
    <t>33.839</t>
  </si>
  <si>
    <t>FS_eEDGE_Sec</t>
  </si>
  <si>
    <t>TR 33.847 Study on security aspects of enhancement for proximity based services in the 5G System (5GS)</t>
  </si>
  <si>
    <t>33.847</t>
  </si>
  <si>
    <t>FS_5G_ProSe_Sec</t>
  </si>
  <si>
    <t>TR 33.866 Study on security aspects of enablers for Network Automation (eNA) for the 5G system (5GS) Phase 2</t>
  </si>
  <si>
    <t>33.866</t>
  </si>
  <si>
    <t>FS_eNA_SEC</t>
  </si>
  <si>
    <t>TS 33.256 Security aspects of Uncrewed Aerial Systems (UAS)</t>
  </si>
  <si>
    <t>33.256</t>
  </si>
  <si>
    <t>This is a follow-up LS of S3-214342, which was a reply LS on the LS(S3‑213874/S2-2108172) on MINT functionality for Disaster Roaming. SA WG3 has discussed the security aspect on the inclusion of the Disaster Roaming indication and concluded there is no additional security issue caused by the indication. SA WG3 believes the indication is not used in AKA procedure. Thus, SA WG3 would like to request SA WG2 to make their own decision on whether to support the indication or not based on the use cases, and keep SA WG3 informed on the progress. SA WG3 will then update the specification under SA WG3 control accordingly.</t>
  </si>
  <si>
    <t>SA WG3 would like to inform that the work on integrity protection for user plane in EPS has been completed except for the following issue which is in the remits of RAN groups and hence left open. SA WG3 has decided to use LTE algorithms for integrity protection of the user plane. However, SA WG3 did not decide on using either LTE or NR algorithm code points for signalling to the UE which integrity algorithm to use. SA WG3 does not see any security issue with choosing either of the alternatives. This is because the algorithms are identical and can be mapped to each other. Therefore, SA WG3 kindly requests the RAN groups to take the final decision in this matter and inform SA WG3. To complete the work, SA WG3 has agreed on the attached CRs.</t>
  </si>
  <si>
    <t>To: RAN WG3, RAN WG2. CC: TSG RAN, TSG SA</t>
  </si>
  <si>
    <t>LS from SA WG3: Reply LS on LS on MINT functionality for Disaster Roaming</t>
  </si>
  <si>
    <t>SA WG3 (S3-214416)</t>
  </si>
  <si>
    <t>LS on LTE User Plane Integrity Protection</t>
  </si>
  <si>
    <t>SA WG3 (S3-214462)</t>
  </si>
  <si>
    <t>Tim Evans</t>
  </si>
  <si>
    <t>LS from ITU-R WP5D: Development of a draft new Report ITU-R M.[IMT.INDUSTRY] -Applications of IMT for specific societal, industrial and enterprise usages</t>
  </si>
  <si>
    <t>ITU-R WP5D (ITU_R_WP5D_TEMP_464rev3)</t>
  </si>
  <si>
    <t>'Applications of IMT for specific societal, industrial and enterprise usages'. The scope of this draft new Report ITU-R M.[IMT.INDUSTRY] addresses, inter alia, the usage, technical and operational aspects and capabilities of IMT for meeting specific needs of societal, industrial and enterprise usages. Current preliminary draft working document being developed in the WP 5D is enclosed for reference (TEMP/463Rev.2 published as 5D/886 (Annex 3.3)). This work has been initiated under Question ITU-R 262/5. WP 5D would like to invite the External Organizations to provide information on industrial and enterprise on its usage, applications, required capabilities, technical and operational aspects, and any other related material that would facilitate in completion of this Report. External Organizations are invited to provide material preferably to the 40th meeting of WP 5D but no later than 41st meeting of WP 5D, as appropriate. Working Party 5D looks forward to collaborating with External Organizations on this matter. Working Party 5D will keep the External Organizations informed of the progress and outcomes of relevant studies in future WP 5D meetings.</t>
  </si>
  <si>
    <t>To: EXTERNAL ORGANIZATIONS. Attachment: 5D_886_Chapter3_Annex 3.3</t>
  </si>
  <si>
    <t xml:space="preserve">Block 4_x000D_
</t>
  </si>
  <si>
    <t>To: ITU-SG11, SG17, 3GPP, GSMA. Attachments: SG2-LS222-TD1512-Att1, SG2-LS222-TD1512-Att2</t>
  </si>
  <si>
    <t>LS from ITU-T SG2: LS on new work item TR.SPN, 'spoofing using national numbers'</t>
  </si>
  <si>
    <t>ITU-T SG2 (SG2-LS222-TD1512)</t>
  </si>
  <si>
    <t>During the ITU-T Study Group 2 (SG2) meeting, Question 3/2 held a meeting on 9 November 2021, at which discussions took place on contribution C362 (Egypt), relating to spoofing using national numbers. The contribution provided a technical solution to avoid spoofing using national numbers. The solution is based on using a firewall on an international gateway to block all international calls with national numbers except for roaming subscribers. Therefore, no national number with international format should call unless it is a real roamer number. Q3/2 created a new work item, a Technical Report on spoofing using national numbers (TR.SPN). The objective of this new Technical Report is to study the technical and security aspects that Member States and operators may face while applying this solution. (Please refer to the A.13 justification at SG2-TD90R1/PLEN.) Q3/2 would welcome comments and views on these documents, and kindly requests that you provide us with the technical and security aspects that may be considered. Attach: - SG2-C362, 'Spoofing using national number'. - SG2-TD090R1/PLEN, 'A.13 justification for the new work item TR.SPN: 'Spoofing using national number'</t>
  </si>
  <si>
    <t>Hossam Abdel Maoula</t>
  </si>
  <si>
    <t>Clarifications of NSAC and NSAC for roaming cases</t>
  </si>
  <si>
    <t>Summary of change: This CR introduces a number of editorial changes to improve the readability of sections 5.15.11.0, 5.15.11.1, 5.15.11.2., 5.15.11.3 In addition, the CR adds the possibility of HPLMN based admission control for roaming UEs and both for the count of registrations and for the count of PDU connections per network slice.</t>
  </si>
  <si>
    <t>Clarification on definition of NSSRG</t>
  </si>
  <si>
    <t>Nokia, Nokia Shanghai Bell, Ericsson</t>
  </si>
  <si>
    <t>Summary of change: The text is updated to read: ' When S-NSSAIs have associated NSSRG information, then the S-NSSAIs in the Allowed NSSAI shall share at least one NSSRG.'</t>
  </si>
  <si>
    <t>5.3.1.3, 5.3.4.</t>
  </si>
  <si>
    <t>5.15.12.1</t>
  </si>
  <si>
    <t>5.15.11.0, 5.15.11.1, 5.15.11.2</t>
  </si>
  <si>
    <t>The ITU-T Joint Coordination Activity for IMT2020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in July 2022 alongside the ITU-T SG13 meeting 4 - 15 July 2022, place TBC. We invite your inputs/updates to the roadmap.</t>
  </si>
  <si>
    <t>To: ITU SGs, External IMT-2020 liaison partners</t>
  </si>
  <si>
    <t>LS from ITU-T JCA-IMT2020: LS on Invitation to update the information in the IMT2020 roadmap</t>
  </si>
  <si>
    <t>ITU-T JCA-IMT2020 (JCA-IMT2020-O-019)</t>
  </si>
  <si>
    <t>5GAA has submitted its contribution [RWS-210360] with most relevant evolution topics of the automotive sector to the TSG RAN Rel-18 workshop. Those topics were identified through a survey amongst 5GAA members. 5GAA appreciates that many of those topics are currently reflected in Rel-18 draft WIDs. 5GAA has identified a mapping of the topics provided in RWS-210360 with potentially corresponding RAN draft WIDs as outcome of the October 2021 discussions:. The green marked topics are considered by 5GAA to be addressed by some of the aspects in the listed draft WIDs, while the remaining topics could not be identified within the draft Rel-18 WIDs currently available. Alignment of those topics between RAN and SA work is important and should be part of the 3GPP internal alignment process. Actions to TSG RAN: 5GAA understands that Rel-18 will address many topics of different industry sectors. 5GAA would like to encourage 3GPP to keep the green marked topics within the Rel-18 scope during the Rel-18 packaging at RAN#94e and if 3GPP workload allows, also to consider including some of the black marked topics to the appropriate WIs.</t>
  </si>
  <si>
    <t>Summary for WI 'Extension for headset interface tests of UE' (HInT)</t>
  </si>
  <si>
    <t>Jan Reimes</t>
  </si>
  <si>
    <t>TR 28.813 Study on new aspects of Energy Efficiency (EE) for 5G</t>
  </si>
  <si>
    <t>TS 28.556 Management and orchestration; Network policy management for 5G mobile networks; Stage 2 and stage 3</t>
  </si>
  <si>
    <t>28.556</t>
  </si>
  <si>
    <t>TR 28.811 Study on network slice management enhancement</t>
  </si>
  <si>
    <t>28.811</t>
  </si>
  <si>
    <t>FS_NSMEN</t>
  </si>
  <si>
    <t>TR 28.816 Study on charging aspects of 5GS CIoT</t>
  </si>
  <si>
    <t>TR 28.822 Study on charging aspect of 5G LAN-type Services</t>
  </si>
  <si>
    <t>28.822</t>
  </si>
  <si>
    <t>FS_5GLAN_CH</t>
  </si>
  <si>
    <t>TR 32.846 Study on charging aspects of Proximity-based Services (ProSe) in 5GS</t>
  </si>
  <si>
    <t>TR 32.847 Study on Charging Aspects for Network Slicing Phase 2</t>
  </si>
  <si>
    <t>32.847</t>
  </si>
  <si>
    <t>FS_NETSLICE_CH_Ph2</t>
  </si>
  <si>
    <t>TR 28.817 Study on the access control for management services</t>
  </si>
  <si>
    <t>Revised WID on Improved support for NSA in the service-based management architecture</t>
  </si>
  <si>
    <t>NSA_SBMA</t>
  </si>
  <si>
    <t>New WID on Charging aspects of Architecture Enhancement for NR Reduced Capability Devices</t>
  </si>
  <si>
    <t>New WID on Charging aspects of Proximity-based Services in 5GS</t>
  </si>
  <si>
    <t>New WID on Charging Aspects of 5G LAN VN Group</t>
  </si>
  <si>
    <t>New WID on Self-Configuration of RAN Nes</t>
  </si>
  <si>
    <t>New Study on Fault Supervision Evolution</t>
  </si>
  <si>
    <t>New Study on Key Quality Indicators (KQIs) for 5G service experience</t>
  </si>
  <si>
    <t>New WID on Network slice provisioning enhancements</t>
  </si>
  <si>
    <t>New Study on Enhancement of the management aspects related to NWDAF</t>
  </si>
  <si>
    <t>New Study on enhancement of management of non-public networks</t>
  </si>
  <si>
    <t>Revised Study on new aspects of EE for 5G networks</t>
  </si>
  <si>
    <t>Revised WID on Enhancements on EE for 5G networks</t>
  </si>
  <si>
    <t>Revised WID on Enhancements of Management Data Analytics Service</t>
  </si>
  <si>
    <t>eMDAS</t>
  </si>
  <si>
    <t>New Study on new aspects of EE for 5G networks Phase 2</t>
  </si>
  <si>
    <t>New WID on Enhancements of EE for 5G Phase 2</t>
  </si>
  <si>
    <t>New Study on Deterministic Communication Service Assurance</t>
  </si>
  <si>
    <t>New Study on AI/ ML management</t>
  </si>
  <si>
    <t>New Study on Network and Service Operations for Energy Utilities</t>
  </si>
  <si>
    <t>New Study on evaluation of autonomous network levels</t>
  </si>
  <si>
    <t>New Study on enhancement of autonomous network levels</t>
  </si>
  <si>
    <t>New Study on Charging Aspects for Enhanced Support of Non-Public Networks</t>
  </si>
  <si>
    <t>New WID on Charging enhancements for 5G CIoT</t>
  </si>
  <si>
    <t>New WID on Network slicing provisioning rules</t>
  </si>
  <si>
    <t>New Study on enhanced intent driven management services for mobile networks</t>
  </si>
  <si>
    <t>Revised Study on Enhancement of service based management architecture</t>
  </si>
  <si>
    <t>FS_eSBMA</t>
  </si>
  <si>
    <t>Rel-17 CRs on Network slice provisioning enhancements</t>
  </si>
  <si>
    <t>Rel-15 CRs on Management and orchestration of 5G networks and network slicing</t>
  </si>
  <si>
    <t>NETSLICE</t>
  </si>
  <si>
    <t>Rel-17 CRs on Edge Computing Management</t>
  </si>
  <si>
    <t>ECM</t>
  </si>
  <si>
    <t>PACMAN</t>
  </si>
  <si>
    <t>Rel-16 CRs on Enhancement of 3GPP management system for multiple tenant environment support</t>
  </si>
  <si>
    <t>MEMTANE</t>
  </si>
  <si>
    <t>Rel-17 CRs on Improved support for NSA in the service-based management architecture</t>
  </si>
  <si>
    <t>Rel-17 CRs on Access control for management service</t>
  </si>
  <si>
    <t>MSAC</t>
  </si>
  <si>
    <t>Rel-17 CRs on Charging aspects of Proximity-based Services in 5GS</t>
  </si>
  <si>
    <t>Rel-17 CRs on Charging Aspects of 5G LAN VN Group</t>
  </si>
  <si>
    <t>LS from 5GAA: LS on 3GPP Rel-18 items</t>
  </si>
  <si>
    <t>5GAA (5GAA_S-210187)</t>
  </si>
  <si>
    <t>Maxime Flament</t>
  </si>
  <si>
    <t>To: TSG RAN, TSG SA</t>
  </si>
  <si>
    <t>23.501 CR2524R1; 23.401 CR3617R1</t>
  </si>
  <si>
    <t>23.501 CR3423R1</t>
  </si>
  <si>
    <t>23.273 CR0203; 23.273 CR0204; 23.273 CR0207; 23.273 CR0208; 23.273 CR0193R3; 23.273 CR0194R2; 23.273 CR0214R1; 23.273 CR0215R1; 23.502 CR3315; 23.502 CR3316; 23.273 CR0212R1; 23.273 CR0213R1; 23.273 CR0219R1; 23.273 CR0220R1</t>
  </si>
  <si>
    <t>23.502 CR3294R1; 23.502 CR3295R1</t>
  </si>
  <si>
    <t>23.288 CR0473R1; 23.288 CR0474R1</t>
  </si>
  <si>
    <t>23.501 CR3365; 23.501 CR3366; 23.502 CR3226R1; 23.502 CR3227R1</t>
  </si>
  <si>
    <t>23.287 CR0171; 23.287 CR0172</t>
  </si>
  <si>
    <t>23.501 CR3437; 23.501 CR3443; 23.501 CR3356R1; 23.502 CR3241R1; 23.502 CR3242R1; 23.501 CR3392R1; 23.501 CR3393R1; 23.502 CR3255R1; 23.502 CR3256R1; 23.501 CR3446R1; 23.501 CR3447R1; 23.502 CR3302R1; 23.502 CR3303R1</t>
  </si>
  <si>
    <t>23.503 CR0683; 23.503 CR0684; 23.502 CR3310; 23.032 CR0020R1; 23.032 CR0021R1; 23.503 CR0671R1; 23.503 CR0672R1; 23.501 CR3461R1; 23.501 CR3462R1; 23.501 CR3441R1; 23.501 CR3442R1; 23.502 CR3298R1; 23.502 CR3299R1; 23.203 CR1137R1; 23.203 CR1138R1; 23.502 CR3262R1</t>
  </si>
  <si>
    <t>23.502 CR3180; 23.273 CR0201; 23.273 CR0200R1; 23.273 CR0202R1; 23.273 CR0196R1; 23.273 CR0151R6; 23.273 CR0206R1; 23.273 CR0209R1; 23.273 CR0218R1</t>
  </si>
  <si>
    <t>23.304 CR0001; 23.304 CR0004; 23.304 CR0017; 23.304 CR0022; 23.304 CR0020R1; 23.304 CR0021R1; 23.304 CR0027R1; 23.304 CR0005R1; 23.304 CR0016R1; 23.304 CR0023R1; 23.304 CR0018R1; 23.304 CR0002R1; 23.304 CR0014R1; 23.304 CR0026R1; 23.304 CR0003R1; 23.304 CR0015R1; 23.304 CR0013R1; 23.304 CR0012R2; 23.304 CR0019R4</t>
  </si>
  <si>
    <t>23.304 CR0039; 23.304 CR0037R1; 23.502 CR3193R1; 23.304 CR0030R1; 23.304 CR0029R1; 23.304 CR0031R1; 23.304 CR0055; 23.304 CR0054R1; 23.304 CR0051R1; 23.304 CR0057R1; 23.502 CR3232R1; 23.501 CR3378R1; 23.304 CR0049R1; 23.304 CR0059R1; 23.304 CR0056R1; 23.304 CR0058R1; 23.304 CR0038R2; 23.304 CR0050R1</t>
  </si>
  <si>
    <t>23.501 CR3367; 23.502 CR3229; 23.502 CR3223R1</t>
  </si>
  <si>
    <t>23.502 CR2930R1; 23.501 CR3290R1; 23.401 CR3668R1; 23.502 CR3161R2; 23.501 CR3376; 23.501 CR3379; 23.502 CR3250; 23.502 CR3251; 23.203 CR1136R2; 23.501 CR3364R1; 23.501 CR3323R2; 23.501 CR3284R3; 23.503 CR0659R3; 23.501 CR3415R1; 23.501 CR3318R2; 23.271 CR0436R3; 23.682 CR0487R2; 23.401 CR3663R3; 23.401 CR3667R2; 23.501 CR3030R4</t>
  </si>
  <si>
    <t>23.247 CR0001; 23.247 CR0031R1; 23.247 CR0006R1; 23.247 CR0012R1; 23.247 CR0032R1; 23.247 CR0033R1; 23.247 CR0023R1; 23.247 CR0025R1; 23.247 CR0027R1; 23.247 CR0035R2; 23.247 CR0019R2; 23.247 CR0026R3; 23.247 CR0015R3; 23.247 CR0002R3; 23.247 CR0038R3; 23.247 CR0029R4; 23.247 CR0014R3; 23.247 CR0022R4; 23.247 CR0010R2; 23.247 CR0008R2; 23.247 CR0021R4</t>
  </si>
  <si>
    <t>23.247 CR0044R1; 23.247 CR0051R1; 23.247 CR0041R1; 23.502 CR3188R1; 23.247 CR0043R1; 23.247 CR0045R1; 23.502 CR3140R1; 23.501 CR3092R3; 23.502 CR3192R1; 23.247 CR0054; 23.501 CR3055R3; 23.247 CR0068R1; 23.247 CR0066R1; 23.247 CR0067R1; 23.247 CR0055R1; 23.247 CR0062R1; 23.247 CR0050R2; 23.247 CR0060R1; 23.247 CR0064R1; 23.247 CR0073R1; 23.247 CR0057R1; 23.247 CR0074R1</t>
  </si>
  <si>
    <t>23.501 CR3265; 23.501 CR3346; 23.501 CR3349; 23.502 CR3148R1; 23.501 CR3324R2; 23.501 CR3454; 23.501 CR3316R2</t>
  </si>
  <si>
    <t>23.501 CR3302; 23.501 CR3247R1; 23.501 CR3248R1; 23.501 CR3250R1; 23.501 CR3110R2; 23.502 CR3013R2; 23.501 CR3338R1; 23.316 CR2062R1; 23.503 CR0654R4; 23.501 CR3421R1</t>
  </si>
  <si>
    <t>23.501 CR2385R8; 23.502 CR2926R4</t>
  </si>
  <si>
    <t>23.548 CR0003; 23.502 CR3166; 23.501 CR3293; 23.548 CR0024; 23.502 CR3211R1; 23.502 CR3162R1; 23.548 CR0014R1; 23.502 CR3179R1; 23.502 CR3219R1; 23.548 CR0034R1; 23.548 CR0005R1; 23.501 CR3299R2; 23.502 CR3212R2; 23.548 CR0018R3; 23.548 CR0001R3; 23.548 CR0017R4; 23.502 CR3185R3; 23.548 CR0036R1; 23.548 CR0038R1; 23.548 CR0039R1; 23.548 CR0031R3; 23.548 CR0035R1; 23.548 CR0040R1; 23.502 CR3155R4; 23.502 CR3277R1; 23.501 CR3418R1; 23.548 CR0030R4; 23.548 CR0042R1</t>
  </si>
  <si>
    <t>23.503 CR0639R2</t>
  </si>
  <si>
    <t>23.288 CR0441; 23.288 CR0464; 23.288 CR0444R1; 23.288 CR0449R1; 23.288 CR0461R1; 23.288 CR0438R1; 23.288 CR0439R1; 23.288 CR0445R1; 23.288 CR0456R1; 23.288 CR0457R1; 23.288 CR0458R1; 23.288 CR0459R1; 23.288 CR0451R1; 23.288 CR0465R1; 23.288 CR0437R1; 23.288 CR0468R1; 23.288 CR0443R1; 23.288 CR0469R1; 23.288 CR0447R1; 23.288 CR0453R2; 23.288 CR0467R3; 23.288 CR0463R3; 23.288 CR0450R3</t>
  </si>
  <si>
    <t>23.503 CR0656; 23.503 CR0657; 23.501 CR3339; 23.288 CR0471R1; 23.503 CR0653R1; 23.502 CR3258; 23.503 CR0664R1; 23.288 CR0481R1; 23.501 CR3320R4; 23.502 CR3196R3; 23.288 CR0491R1; 23.288 CR0492R1; 23.288 CR0486R1; 23.288 CR0478R1; 23.288 CR0490R1; 23.288 CR0476R1; 23.288 CR0479R1; 23.288 CR0455R3; 23.288 CR0475R1; 23.288 CR0482R1; 23.288 CR0480R1; 23.288 CR0484R1; 23.288 CR0493R1</t>
  </si>
  <si>
    <t>23.502 CR3138; 23.501 CR3303R1; 23.501 CR3340R1; 23.501 CR3297R1; 23.502 CR3176R1; 23.501 CR3342R1; 23.501 CR3254R1; 23.501 CR3255R1; 23.501 CR3277R1; 23.502 CR3008R2; 23.501 CR3281R1; 23.501 CR3328R1; 23.501 CR3241R1; 23.503 CR0661R2; 23.501 CR3257R3; 23.501 CR3314R2; 23.501 CR3373R1; 23.501 CR3374R1; 23.502 CR3280R1; 23.502 CR3281R1; 23.501 CR3431R1; 23.501 CR3274R3; 23.502 CR3206R3; 23.501 CR3394R1</t>
  </si>
  <si>
    <t>23.502 CR2944R1; 23.501 CR3296; 23.502 CR3173; 23.502 CR3215; 23.501 CR3268R1; 23.502 CR3152R1; 23.501 CR3295R1; 23.502 CR3172R1; 23.502 CR3181R1; 23.502 CR3187R1; 23.501 CR3205R2; 23.501 CR3300R1; 23.501 CR3261R2; 23.501 CR3400; 23.501 CR3410; 23.501 CR3428; 23.501 CR3269R2; 23.502 CR3304R1; 23.501 CR3401R1; 23.502 CR3309R1; 23.502 CR3252R1; 23.502 CR3260R1; 23.503 CR0652R3; 23.502 CR3128R2; 23.501 CR3240R2</t>
  </si>
  <si>
    <t>23.287 CR0169; 23.287 CR0165R3</t>
  </si>
  <si>
    <t>23.256 CR0005; 23.256 CR0007; 23.256 CR0014; 23.256 CR0022; 23.256 CR0003R1; 23.256 CR0004R1; 23.256 CR0012R1; 23.256 CR0006R1; 23.256 CR0013R1; 23.256 CR0015R1; 23.256 CR0016R1; 23.256 CR0020R1; 23.256 CR0009R1; 23.256 CR0011R2; 23.256 CR0002R2; 23.256 CR0010R3</t>
  </si>
  <si>
    <t>23.501 CR3280; 23.256 CR0028R1; 23.256 CR0024R1; 23.256 CR0026R1; 23.256 CR0030R1; 23.256 CR0044; 23.256 CR0031R3; 23.256 CR0032R1; 23.502 CR3240R1; 23.256 CR0035R1; 23.256 CR0038R1; 23.256 CR0036R1; 23.256 CR0039R1; 23.256 CR0040R1; 23.501 CR3416R1</t>
  </si>
  <si>
    <t>23.501 CR3243; 23.501 CR3351R1; 23.501 CR3276R1; 23.501 CR3244R1; 23.501 CR3245R1; 23.501 CR3260R1; 23.501 CR3275R1; 23.501 CR3285R1; 23.501 CR3312R1; 23.501 CR3321R1; 23.501 CR3352R1; 23.501 CR3330R1; 23.501 CR3313R2; 23.501 CR3357R1; 23.501 CR3242R3; 23.501 CR3375R2; 23.501 CR3386R1; 23.501 CR3405R1; 23.501 CR3406R1; 23.501 CR3322R2; 23.501 CR3107R4; 23.501 CR3438R1</t>
  </si>
  <si>
    <t>23.502 CR3167; 23.502 CR3217R1; 23.502 CR3158R1; 23.502 CR3156R1; 23.502 CR3157R1; 23.503 CR0658R1; 23.502 CR3164R1; 23.502 CR3210R1; 23.502 CR3291; 23.501 CR3439; 23.501 CR3358R1; 23.502 CR3235R1; 23.502 CR3246R1; 23.502 CR3247R1; 23.502 CR3248R1; 23.503 CR0675R1; 23.503 CR0680R1; 23.502 CR3269R1; 23.503 CR0681R1; 23.503 CR0682R1; 23.503 CR0634R4; 23.503 CR0689R1</t>
  </si>
  <si>
    <t>23.501 CR3252; 23.502 CR3134; 23.501 CR3251R1; 23.501 CR3311R1; 23.501 CR3287R1; 23.501 CR3294R1; 23.502 CR3174R1; 23.501 CR3264R3; 23.502 CR3146R2; 23.502 CR3228R1; 23.501 CR3389R1; 23.501 CR3407R1; 23.501 CR3408R1</t>
  </si>
  <si>
    <t>23.502 CR3123; 23.401 CR3659; 23.502 CR3141; 23.501 CR3229R2; 23.502 CR3170R1; 23.501 CR3094R2; 23.401 CR3664R1; 23.501 CR3334R1; 23.401 CR3665R1; 23.502 CR3239R1; 23.502 CR3287R1; 23.501 CR3430R1; 23.502 CR3288R1; 23.401 CR3677R1; 23.401 CR3678R1; 23.501 CR3449R1; 23.501 CR3235R4; 23.401 CR3658R2; 23.501 CR3237R2; 23.502 CR3124R2</t>
  </si>
  <si>
    <t>23.501 CR3327; 23.502 CR3205</t>
  </si>
  <si>
    <t>23.501 CR3246; 23.501 CR3267; 23.501 CR3172R5; 23.501 CR3253R1; 23.503 CR0685; 23.502 CR3311; 23.303 CR0330R2; 23.401 CR3670R1; 23.501 CR3382R1; 23.502 CR3301R1; 23.502 CR3272R1; 23.502 CR3233R1; 23.316 CR2061R1; 23.502 CR3276R1; 23.502 CR3263R1; 23.501 CR3319R4</t>
  </si>
  <si>
    <t>23.502 CR3125; 23.503 CR0650; 23.503 CR0651; 23.502 CR3142; 23.503 CR0655; 23.682 CR0484; 23.502 CR3175R1; 23.228 CR1248R1; 23.503 CR0662R1; 23.501 CR3362; 23.502 CR3189R2; 23.501 CR3455R1; 23.502 CR3312R1; 23.501 CR3422R1; 23.501 CR3440R1</t>
  </si>
  <si>
    <t>23.501 CR3345R1; 23.501 CR3331R1; 23.256 CR0008R1</t>
  </si>
  <si>
    <t>33.501 CR1202R1</t>
  </si>
  <si>
    <t>33.434 CR0004R1</t>
  </si>
  <si>
    <t>33.916 CR0008R1; 33.916 CR0009; 33.916 CR0010; 33.116 CR0002R1; 33.116 CR0003R1; 33.116 CR0004R1</t>
  </si>
  <si>
    <t>33.512 CR0014; 33.512 CR0015; 33.512 CR0016; 33.512 CR0017; 33.512 CR0020; 33.512 CR0021</t>
  </si>
  <si>
    <t>33.512 CR0019; 33.512 CR0018R1; 33.926 CR0050; 33.511 CR0026R1</t>
  </si>
  <si>
    <t>33.226 CR0001</t>
  </si>
  <si>
    <t>33.535 CR0101; 33.535 CR0108; 33.535 CR0104R1</t>
  </si>
  <si>
    <t>33.535 CR0098R1; 33.535 CR0099R1; 33.535 CR0103R1</t>
  </si>
  <si>
    <t>33.180 CR0177; 33.180 CR0184</t>
  </si>
  <si>
    <t>33.180 CR0178; 33.180 CR0179; 33.180 CR0180; 33.180 CR0181; 33.180 CR0182; 33.180 CR0183</t>
  </si>
  <si>
    <t>33.501 CR1218R1; 33.501 CR1219R1</t>
  </si>
  <si>
    <t>33.501 CR1210; 33.501 CR1242; 33.401 CR0700R1</t>
  </si>
  <si>
    <t>33.303 CR0135; 33.310 CR0124; 33.210 CR0072; 33.328 CR0068R1; 33.203 CR0262R1; 33.222 CR0056R1; 33.203 CR0261R2</t>
  </si>
  <si>
    <t>33.501 CR1240; 33.501 CR1241</t>
  </si>
  <si>
    <t>33.501 CR1245; 33.501 CR1246; 33.501 CR1213R1; 33.501 CR1214R1; 33.501 CR1231R1; 33.501 CR1232R1; 33.501 CR1237R1; 33.501 CR1238R1</t>
  </si>
  <si>
    <t>33.854 CR0001R1; 33.854 CR0002R1</t>
  </si>
  <si>
    <t>33.501 CR1252</t>
  </si>
  <si>
    <t>33.401 CR0701; 33.501 CR1253</t>
  </si>
  <si>
    <t>33.501 CR1254</t>
  </si>
  <si>
    <t>33.501 CR1255</t>
  </si>
  <si>
    <t>33.926 CR0049</t>
  </si>
  <si>
    <t>33.501 CR1256</t>
  </si>
  <si>
    <t>33.501 CR1222R1</t>
  </si>
  <si>
    <t>33.501 CR1257</t>
  </si>
  <si>
    <t>33.220 CR0214; 33.223 CR0031</t>
  </si>
  <si>
    <t>33.163 CR0014R1</t>
  </si>
  <si>
    <t>33.127 CR0151; 33.128 CR0259R1; 33.128 CR0260R1; 33.128 CR0262R1; 33.128 CR0264R1; 33.128 CR0266R1; 33.128 CR0268R1; 33.128 CR0277R1; 33.128 CR0263R1; 33.128 CR0265R1; 33.128 CR0267R1; 33.128 CR0269R1; 33.128 CR0278R1</t>
  </si>
  <si>
    <t>33.127 CR0152; 33.128 CR0255R1; 33.128 CR0256R1; 33.128 CR0257R1; 33.128 CR0261R1; 33.128 CR0279; 33.127 CR0155; 33.127 CR0156; 33.128 CR0290; 33.126 CR0020R1; 33.126 CR0021R1; 33.127 CR0153R1; 33.127 CR0154R1; 33.128 CR0270R1; 33.128 CR0271R1; 33.128 CR0258R8; 33.128 CR0272R1; 33.128 CR0273R1; 33.128 CR0274R1; 33.128 CR0275R1; 33.128 CR0276R1; 33.128 CR0288R1</t>
  </si>
  <si>
    <t>Discussion on 5G Support-based Advanced Interactive System for Integrated Wastewater Management of Food Industry in South Asia</t>
  </si>
  <si>
    <t>5G_AIS</t>
  </si>
  <si>
    <t>Yunjian Jia</t>
  </si>
  <si>
    <t>Stage 1 CRs on 5GSAT</t>
  </si>
  <si>
    <t>Stage 1 CRs on AMMT</t>
  </si>
  <si>
    <t>Stage 1 CRs on FS_TACMM</t>
  </si>
  <si>
    <t>Stage 1 CRs on ID_UAS</t>
  </si>
  <si>
    <t>Stage 1 CRs on MSP2</t>
  </si>
  <si>
    <t>Stage 1 CRs on Pirates</t>
  </si>
  <si>
    <t>Stage 1 CRs on QoS_Mon</t>
  </si>
  <si>
    <t>Stage 1 CRs on Rel18 Studies already approved</t>
  </si>
  <si>
    <t>Stage 1 CRs on SEI</t>
  </si>
  <si>
    <t>Stage 1 CRs on TEI16</t>
  </si>
  <si>
    <t>TR 22.926 on 'Guidelines for Extraterritorial 5G Systems' v.2.0.0</t>
  </si>
  <si>
    <t>C:\Meetings\TSG\TSGS_94E_Electronic_2021_12\_Orig_Fmt</t>
  </si>
  <si>
    <t>C:\Meetings\TSG\TSGS_94E_Electronic_2021_12\Docs</t>
  </si>
  <si>
    <t>08/12/2021: 23:59</t>
  </si>
  <si>
    <t>TD Requests:    Wednesday, 8 December 2021 – 23:59 UTC</t>
  </si>
  <si>
    <t>TD Submission: Wednesday, 8 December 2021 – 23:59 UTC</t>
  </si>
  <si>
    <t>TR 22.990 on Study on Off-Network for Rail, v.2.0.0 for Approval</t>
  </si>
  <si>
    <t>Revised WID on Stage 1 of PIRates</t>
  </si>
  <si>
    <t>PIRates</t>
  </si>
  <si>
    <t>SA WG1 report to SA#94e</t>
  </si>
  <si>
    <t>SA WG6 status report to TSG SA#94</t>
  </si>
  <si>
    <t>Presentation of TR 23.700-95 v1.0.0 for information</t>
  </si>
  <si>
    <t>23.700-95</t>
  </si>
  <si>
    <t>FS_SNAAPP</t>
  </si>
  <si>
    <t>Revised SID for Network Slice Capability Exposure for Application Layer Enablement</t>
  </si>
  <si>
    <t>FS_NSCALE</t>
  </si>
  <si>
    <t>Revised SID on Enhanced architecture for enabling Edge Applications</t>
  </si>
  <si>
    <t>Revised SID on Enhanced architecture for UAS Applications</t>
  </si>
  <si>
    <t>FS_eUASAPP</t>
  </si>
  <si>
    <t>Revised SID on 5G-enabled fused location service capability exposure</t>
  </si>
  <si>
    <t>New SID on Application Data Analytics Enablement Service</t>
  </si>
  <si>
    <t>New SID on Sharing of administrative configuration between interconnected MC service systems</t>
  </si>
  <si>
    <t>New SID on Application layer support for Personal IoT and Residential Networks</t>
  </si>
  <si>
    <t>New SID on Mission Critical ad hoc group communications</t>
  </si>
  <si>
    <t>New WID on Mission Critical Services over 5GProSe</t>
  </si>
  <si>
    <t>New WID on Enhanced Service Enabler Architecture Layer for Verticals Phase 2</t>
  </si>
  <si>
    <t>New WID on Enhanced Mission Critical Push-To-Talk architecture phase 4</t>
  </si>
  <si>
    <t>Rel-16 CRs to TS23283 for eMCCI</t>
  </si>
  <si>
    <t>eMCCI</t>
  </si>
  <si>
    <t>Rel-17 CRs to TS23554 and TS23434 for 5GMARCH</t>
  </si>
  <si>
    <t>Rel-18 CRs to TS23280, TS23281, TS23282 and TS23379 for MCGWUE</t>
  </si>
  <si>
    <t>MCGWUE</t>
  </si>
  <si>
    <t>Rel-18 CRs to TS23289 MCOver5MBS</t>
  </si>
  <si>
    <t>MCOver5MBS</t>
  </si>
  <si>
    <t>Reserved for SA WG6 CR Pack</t>
  </si>
  <si>
    <t>Study on system architecture for next generation real time communication services.</t>
  </si>
  <si>
    <t>China Mobile, China Unicom, Huawei, Hisilicon, ZTE, CATT, Vivo, Deutsche Telekom, T-Mobile USA, Ericsson, AT&amp;T</t>
  </si>
  <si>
    <t>28.313 CR0044; 28.313 CR0043R1; 28.313 CR0037R1; 28.313 CR0040R1; 28.313 CR0041R1; 28.552 CR0340R1</t>
  </si>
  <si>
    <t>28.405 CR0003R1</t>
  </si>
  <si>
    <t>28.532 CR0188; 28.532 CR0189; 28.541 CR0603; 28.541 CR0604; 28.531 CR0086R1; 28.531 CR0087R1; 28.532 CR0187R1; 28.532 CR0190R1; 28.541 CR0572R1; 28.541 CR0574R1; 28.541 CR0575R1; 28.541 CR0588R1; 28.541 CR0589R1; 28.541 CR0591R1; 32.158 CR0020R2; 28.405 CR0004; 28.533 CR0094; 28.533 CR0095; 28.532 CR0193R1</t>
  </si>
  <si>
    <t>28.531 CR0088R1</t>
  </si>
  <si>
    <t>28.533 CR0084R2; 28.533 CR0085R2; 28.533 CR0089R1</t>
  </si>
  <si>
    <t>28.541 CR0592; 28.552 CR0332R1</t>
  </si>
  <si>
    <t>32.422 CR0375; 32.422 CR0376; 28.622 CR0121; 32.421 CR0102; 32.422 CR0377; 32.421 CR0103; 32.422 CR0378; 28.623 CR0142; 32.422 CR0382; 32.422 CR0383; 32.422 CR0380R1; 32.422 CR0381R1; 32.423 CR0127R1; 32.423 CR0128R1</t>
  </si>
  <si>
    <t>28.554 CR0086R1; 28.310 CR0018R1; 28.554 CR0087R1; 28.554 CR0088R1</t>
  </si>
  <si>
    <t>28.310 CR0019R1; 28.310 CR0020R1</t>
  </si>
  <si>
    <t>28.313 CR0029R2</t>
  </si>
  <si>
    <t>28.313 CR0031; 28.313 CR0032; 28.541 CR0594R1; 28.541 CR0595R1; 28.541 CR0576R1; 28.313 CR0035R1; 28.313 CR0033R1; 28.541 CR0577R1</t>
  </si>
  <si>
    <t>32.255 CR0334; 32.290 CR0170R1; 28.530 CR0048R1; 32.255 CR0335R1; 32.255 CR0333R1; 32.255 CR0347; 28.541 CR0619R1; 32.255 CR0348R1; 32.291 CR0358</t>
  </si>
  <si>
    <t>28.530 CR0049; 28.530 CR0050; 28.541 CR0605R1; 28.541 CR0606R1</t>
  </si>
  <si>
    <t>28.658 CR0055; 28.658 CR0056; 28.623 CR0138R1; 28.530 CR0051R1</t>
  </si>
  <si>
    <t>28.541 CR0578; 28.541 CR0579; 28.541 CR0599R1; 28.541 CR0587R1; 28.541 CR0612; 28.541 CR0626R1; 28.541 CR0627R1; 28.531 CR0098R1</t>
  </si>
  <si>
    <t>28.533 CR0090; 28.622 CR0122; 28.623 CR0140; 28.537 CR0007R1; 28.537 CR0008</t>
  </si>
  <si>
    <t>28.533 CR0092; 28.533 CR0093; 28.540 CR0016</t>
  </si>
  <si>
    <t>28.536 CR0036R1; 28.536 CR0035R1</t>
  </si>
  <si>
    <t>28.535 CR0058R1; 28.535 CR0059R1; 28.535 CR0060; 28.535 CR0062; 28.535 CR0061R1; 28.535 CR0063R1</t>
  </si>
  <si>
    <t>28.541 CR0468R3; 32.130 CR0015; 32.130 CR0016; 28.541 CR0622</t>
  </si>
  <si>
    <t>28.541 CR0570; 28.541 CR0571; 28.541 CR0623; 28.541 CR0624</t>
  </si>
  <si>
    <t>28.541 CR0580; 28.541 CR0600R1; 28.541 CR0601R1; 28.541 CR0602R1; 28.541 CR0581R1; 28.541 CR0582R1; 28.541 CR0583R1; 28.541 CR0584R1; 28.541 CR0585R1; 28.623 CR0141; 28.541 CR0607; 28.541 CR0613; 28.541 CR0629R1; 28.541 CR0630R1; 28.541 CR0631R1; 28.541 CR0634R1; 28.541 CR0636R1; 28.541 CR0637R1</t>
  </si>
  <si>
    <t>28.552 CR0336; 28.541 CR0608R1; 28.541 CR0609R1; 28.541 CR0610R1; 28.541 CR0611R1</t>
  </si>
  <si>
    <t>28.623 CR0139R1; 28.541 CR0620; 28.541 CR0621; 28.541 CR0638; 28.541 CR0640; 28.622 CR0125R1</t>
  </si>
  <si>
    <t>28.552 CR0321; 28.552 CR0324; 28.552 CR0329; 28.552 CR0330; 28.552 CR0331; 28.552 CR0322R1; 28.552 CR0338; 28.552 CR0339; 28.552 CR0333R1</t>
  </si>
  <si>
    <t>28.552 CR0325R1; 28.552 CR0326R1; 28.552 CR0327R1; 28.552 CR0328R1; 28.552 CR0334; 28.552 CR0335</t>
  </si>
  <si>
    <t>28.622 CR0123; 28.622 CR0124</t>
  </si>
  <si>
    <t>32.240 CR0429R1; 32.277 CR0033R1; 32.277 CR0034R1</t>
  </si>
  <si>
    <t>32.255 CR0351R1; 32.255 CR0350R1; 32.240 CR0434</t>
  </si>
  <si>
    <t>32.255 CR0341; 32.255 CR0338R2; 32.291 CR0354R3; 32.298 CR0881R3</t>
  </si>
  <si>
    <t>32.291 CR0345; 32.291 CR0347R1; 32.291 CR0344R1; 32.291 CR0346R1; 32.281 CR0011R1; 32.275 CR0083R1; 32.291 CR0357R1; 32.291 CR0356R1</t>
  </si>
  <si>
    <t>32.423 CR0126; 32.421 CR0101; 32.423 CR0125R1; 32.421 CR0104; 32.422 CR0379R1</t>
  </si>
  <si>
    <t>32.255 CR0336; 32.255 CR0337; 32.255 CR0331R1; 32.255 CR0332R1; 32.255 CR0344R1; 32.255 CR0345R1; 32.298 CR0879R1; 32.298 CR0880R1; 32.290 CR0175; 32.290 CR0176; 32.291 CR0359; 32.255 CR0352R1; 32.255 CR0353R1; 32.291 CR0352R3; 32.291 CR0353R3; 32.290 CR0171R1; 32.290 CR0172R1; 32.290 CR0174R1</t>
  </si>
  <si>
    <t>22.011 CR0326R1; 22.011 CR0327R1</t>
  </si>
  <si>
    <t>22.261 CR0583R1; 22.261 CR0629; 22.261 CR0597R1; 22.261 CR0598R1</t>
  </si>
  <si>
    <t>22.989 CR0009; 22.989 CR0011; 22.989 CR0008R2; 22.989 CR0010R2</t>
  </si>
  <si>
    <t>22.847 CR0002; 22.847 CR0011R1; 22.847 CR0013R1; 22.847 CR0003R1; 22.847 CR0001R1; 22.847 CR0012R2; 22.847 CR0007R2; 22.847 CR0008R2; 22.847 CR0009R2; 22.847 CR0005R2; 22.847 CR0006R2; 22.847 CR0010R2</t>
  </si>
  <si>
    <t>22.125 CR0039R1; 22.125 CR0040R1; 22.125 CR0038R1; 22.125 CR0041R2</t>
  </si>
  <si>
    <t>22.153 CR0051R1; 22.153 CR0052R1; 22.153 CR0053R1; 22.153 CR0054R1</t>
  </si>
  <si>
    <t>22.261 CR0588; 22.261 CR0627R1; 22.261 CR0614R1</t>
  </si>
  <si>
    <t>22.261 CR0607; 22.261 CR0599R1; 22.261 CR0600R1; 22.261 CR0602R1; 22.261 CR0604R1; 22.261 CR0605R1; 22.101 CR0578R1; 22.261 CR0610R1; 22.261 CR0622R2; 22.261 CR0623R2; 22.261 CR0624R2</t>
  </si>
  <si>
    <t>22.261 CR0580; 22.261 CR0581; 22.261 CR0582</t>
  </si>
  <si>
    <t>22.881 CR0001; 22.858 CR0027; 22.878 CR0003; 22.835 CR0005; 22.839 CR0001; 22.874 CR0003R1; 22.859 CR0019R1; 22.844 CR0009R1; 22.867 CR0018R1; 22.867 CR0019R1; 22.859 CR0020R1; 22.867 CR0020R2; 22.867 CR0017R2</t>
  </si>
  <si>
    <t>22.104 CR0090; 22.104 CR0089R1; 22.104 CR0091R1; 22.261 CR0590R1</t>
  </si>
  <si>
    <t>22.261 CR0611R2</t>
  </si>
  <si>
    <t>22.261 CR0584R1; 22.261 CR0585R1; 22.261 CR0628R1; 22.261 CR0591R1; 22.261 CR0594R1</t>
  </si>
  <si>
    <t>22.016 CR0014; 22.261 CR0625; 22.261 CR0626; 22.261 CR0586R1; 22.261 CR0587R1; 22.228 CR0234R1; 22.261 CR0592R1</t>
  </si>
  <si>
    <t>22.261 CR0593R1; 22.153 CR0055R1</t>
  </si>
  <si>
    <t>22.261 CR0619</t>
  </si>
  <si>
    <t>23.283 CR0056; 23.283 CR0057</t>
  </si>
  <si>
    <t>23.554 CR0001R1; 23.554 CR0002R1; 23.554 CR0005R1; 23.554 CR0006R1; 23.554 CR0008R1; 23.554 CR0010R1; 23.554 CR0011R1; 23.434 CR0083R1; 23.554 CR0004R2; 23.554 CR0007R1; 23.554 CR0012R2; 23.554 CR0015; 23.554 CR0016; 23.554 CR0017; 23.554 CR0014R1; 23.554 CR0019R1; 23.554 CR0018R1; 23.554 CR0020R1</t>
  </si>
  <si>
    <t>23.558 CR0060; 23.558 CR0053R2; 23.558 CR0054R2; 23.558 CR0057R2; 23.558 CR0058R2; 23.558 CR0072R1; 23.558 CR0065R1; 23.558 CR0066R1; 23.558 CR0063R1; 23.558 CR0069R1; 23.558 CR0064R1; 23.558 CR0056R4; 23.558 CR0062R2; 23.558 CR0042R5; 23.558 CR0074R2</t>
  </si>
  <si>
    <t>23.282 CR0287; 23.282 CR0288R1; 23.282 CR0291R1; 23.282 CR0289R2</t>
  </si>
  <si>
    <t>23.280 CR0296; 23.280 CR0297; 23.379 CR0301; 23.280 CR0304R1</t>
  </si>
  <si>
    <t>23.434 CR0082R1; 23.434 CR0087; 23.434 CR0084R1; 23.434 CR0086R1</t>
  </si>
  <si>
    <t>23.289 CR0013R1</t>
  </si>
  <si>
    <t>23.283 CR0059R2</t>
  </si>
  <si>
    <t>23.255 CR0018; 23.255 CR0019; 23.255 CR0020; 23.255 CR0021; 23.255 CR0022; 23.255 CR0023R1</t>
  </si>
  <si>
    <t>23.280 CR0300; 23.280 CR0298R1; 23.280 CR0301R1; 23.280 CR0299R2; 23.280 CR0303; 23.280 CR0302R1; 23.379 CR0300R1; 23.281 CR0159R1; 23.282 CR0290R1</t>
  </si>
  <si>
    <t>23.289 CR0007R1; 23.289 CR0008R1; 23.289 CR0009R1; 23.289 CR0010R1; 23.289 CR0004R2; 23.289 CR0016; 23.289 CR0007R2; 23.289 CR0014R1; 23.289 CR0017R1; 23.289 CR0020R1; 23.289 CR0011R2; 23.289 CR0012R3; 23.289 CR0021R2; 23.289 CR0022R2</t>
  </si>
  <si>
    <t>Rel-17 CR to TS23283 TEI17</t>
  </si>
  <si>
    <t>Rel-17 CR to TS23289 MCOver5GS</t>
  </si>
  <si>
    <t>Stage 1 CR on VMR</t>
  </si>
  <si>
    <t>Stage 1 CR on TACMM</t>
  </si>
  <si>
    <t>Rel-17 CR on Plug and connect support for management of Network Functions</t>
  </si>
  <si>
    <t>Rel-17 CR on Enhancement of QoE Measurement Collection</t>
  </si>
  <si>
    <t>Rel-17 CR on Adapting BEST for use in 5G networks</t>
  </si>
  <si>
    <t>Rel-17 CR on Security aspects of the 5GMSG Service</t>
  </si>
  <si>
    <t>Rel-17 CR on Security Aspects of Enhancements of Support for Edge Computing in 5GC</t>
  </si>
  <si>
    <t>Rel-17 CR on Security aspects of eNA_Ph2</t>
  </si>
  <si>
    <t>Rel-17 CR on eSCAS_5G for Service Communication Proxy</t>
  </si>
  <si>
    <t>Rel-17 CR on Security Aspects of Enhancements for 5G Multicast-Broadcast Services</t>
  </si>
  <si>
    <t>Rel-17 CR on Security aspects on User Consent for 3GPP services</t>
  </si>
  <si>
    <t>Rel-17 CR on Security Aspects of eNPN</t>
  </si>
  <si>
    <t>Rel-17 CR on Assurance Specification for IMS</t>
  </si>
  <si>
    <t>Rel-17 CR on Security enhancement for SEAL</t>
  </si>
  <si>
    <t>Rel-17 CR on Security aspects of Non-Seamless WLAN offload in 5GS</t>
  </si>
  <si>
    <t>Abstract of document: The authentication and authorization between the EEC and EES/ECS is needed to be defined from the security point of view. The main mechanisms used for authentication and authorization were concluded in the TR 33.839. However, the details still need to be worked out on how to support multiple options. This work item exception requests to extend the deadline of the SA WG3 EDGE work till February 2022. Contentious Issues: The following issues have been identified: - How to avoid the connection establishment issue when the UE, HPLMN, EEC and EES/ECS support different authentication and authorization mechanisms.  - How to address the key isolation issue in AKMA and GBA based solutions and EEC authentication need more discussion.</t>
  </si>
  <si>
    <t>Abstract of document: Both User Plane-based security procedure and Control Plane-based security procedure defined for 5G ProSe Communication via 5G ProSe Layer-3 UE-to-Network Relay are under development. This work item exception requests to extend the deadline of the SA WG3 5G_ProSe work till February 2022. Contentious Issues: None</t>
  </si>
  <si>
    <t>Abstract of document: This work item covers specifying the security part of the Uncrewed Aerial Systems work. Contentious Issues: None</t>
  </si>
  <si>
    <t>Objective: To specify support for Non-seamless WLAN Offload (NSWO) in 5GS as per the conclusions in TR 33.881.</t>
  </si>
  <si>
    <t>Objective: The objective of the work item is the specification of necessary network as well as UE behaviour for addressing the concluded key issues. More specifically the following changes are expected to be specified as a result of this work item:  - Informative changes to the USIM and the home network function UDM with respect to the AKA algorithm.</t>
  </si>
  <si>
    <t>Objective: The objective of this work item is to specify security requirements and enhancements to address the security risks or privacy concerns as agreed and documented in TR33.874. Specifically,  - Define security enhancements and security services to allow only authenticated and authorized AFs to access network slice information in 3GPP systems.</t>
  </si>
  <si>
    <t>Objective: The objective is to develop the Security Assurance Specification (SCAS) for the MnF network product class, especially on the generic management services specified in TS28.622 and TS28.532, including: - identifying critical assets and threats of the MnF network product class not already identified in 3GPP TR 33.926 - developing and/or adapting MnF specific security functional requirements and related test cases, if any - developing and/or adapting MnF specific basic vulnerability testing requirements and related test cases, if any This new work item shall not create functional requirements in test specs which are not in 3GPP TS 33.501.</t>
  </si>
  <si>
    <t>Objective: This work item will address the Rel-18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Rel-18 includes: - Discreet listening and logging; - User login/logout; - Temporary user identities; - Off network enhancements (such as ProSe); - Interworking between LMR and 3GPP; - Railway; - Functional aliases; - MC gateways and relays; - MC over 5G; - MC Over 5MBS; - ETSI plugtest and field test related issues, and - Unplanned MC security architecture corrections and/or clarifications. NOTE: Additional objectives to be considered based on approved SA WG6 Rel-18 WIDs on MCx. The Stage 2 MC security architecture defined in Release 17 shall form the basis of the Release 18 architecture to maintain cohesion, integration, and backward compatibility across Mission Critical services.</t>
  </si>
  <si>
    <t>Objective: Analysis of 3GPP identifiers that represent either targets of privacy attacks themselves or may aid adversaries in privacy attacks. Analysis of the feasibility of privacy attacks; the analysis should consider newer methodologies such as those involving AI/ML Analysis of available countermeasures to the identified and feasible privacy attacks; the analysis should consider newer methodologies such as those involving AI/ML Recommendations (e.g., remedies) to the identified and feasible privacy attacks. Recommendations may include but are not limited to technical remedies, architectural recommendations, and procedural fixes.</t>
  </si>
  <si>
    <t>Objective: Based on the conclusion of study on SECAM and SCAS for 3GPP virtualized network products, it proposes: - To capture the methodology specific to virtualised network products in a new 9-series document (to pair with TR 33.916) - To capture the threats and critical assets for all types of virtualised network products in a new 9-series document (to pair with TR 33.926) - To capture the requirements and corresponding test cases for all types of virtualised network products in a new document (to pair with TS 33.117)</t>
  </si>
  <si>
    <t>Objective: This work item will address the SA WG3 normative security work for the SEAL architecture based on the output of SA WG6 as specified in TS 23.434, as follows: - Transport security for the newly defined LWP-x reference points when CoAP is used to support constrained devices. - Protocol to provide end-to-end security for CoAP messages at the application layer. - Updating the existing user authentication and authorization procedure (as defined in TS 33.434) further to support end-to-end security for CoAP messages.</t>
  </si>
  <si>
    <t>Abstract of document: This TR 33.881 details the key issue, solutions, and conclusion for authentication of Non-Seamless WLAN Offload (NSWO) in 5G System (5GS).  Changes since last presentation to SA Meeting #93-e: Resolution of editor´s notes and conclusion for key issue#1 Outstanding Issues: None Contentious Issues: None</t>
  </si>
  <si>
    <t>Abstract of document: TR 33851 is the study of the security aspects for Industrial IoT. This study investigated in security enhancements to 5G System to enable enhanced support of Time Sensitive Communication and deterministic applications.  The following key issues were addressed and concluded: security for time synchronization, spoofing identifies in multiple TSN working domains, protection of UE-UE time sensitive communication, protection of AF-NEF interface.  Changes since last presentation: None as first presentation Outstanding Issues: none Contentious Issues: none</t>
  </si>
  <si>
    <t>Abstract of document: TS 33.522 describes objectives, requirements and test cases that are specific to the SCP network product class. It refers to the Catalogue of General Security Assurance Requirements and formulates specific adaptions of the requirements and test cases given there, as well as specifying requirements and test cases unique to the SCP network product class.  Changes since last presentation: None as first presentation Outstanding Issues: none Contentious Issues: none</t>
  </si>
  <si>
    <t>Abstract of document: TR 33.857 studies the security and privacy aspects of enhanced Non-Public Networks as studied in TR 23.700-07. This includes the study of authentication using credentials owned by an external entity, provisioning of credentials, security impacts from supporting IMS voice and IMS services in SNPNs, securing initial access for UE onboarding between UE and SNPN, and roaming-related security mechanisms for SNPNs. Changes since last presentation to &lt;TSG&gt; Meeting #&lt;N&gt;: Not yet presented Outstanding Issues: None Contentious Issues: None</t>
  </si>
  <si>
    <t>Abstract of document: The TR 33.846 documents the results of the study of Authentication enhancements to the 5GS. The focus of the study is on the key issues, security requirements and solutions of (a) how to enhance the authentication process to ensure the security of session anchor keys in case the long-term key is leaked, (b) how to mitigate linkability attacks, (c) how to mitigate the impacts of potential DDoS threats due to concealing the SUPI and (c) how to mitigate the leaking of SQN values during AKA re-synchronisation. Changes since last presentation to TSG SA: This is first time this document is presented to the TSG SA.  Outstanding Issues: - Editorial clean up - Clean up of Editor's Notes  Contentious Issues: None.</t>
  </si>
  <si>
    <t>Abstract of document: The TR 33.846 documents the results of the study of the security of AMF re-allocation. The focus of the study is on the key issues, security requirements and solutions for addressing the security handling of the UE registration with indirect, via-RAN, AMF re-allocation.   Changes since last presentation to TSG SA: This is first time this document is presented to the TSG SA.  Outstanding Issues: - Editorial clean up - Clean up of Editor's Notes  Contentious Issues: None.</t>
  </si>
  <si>
    <t>Abstract of document: The TR 33.850 documents the results of the study on security aspects of enhancements for 5G Multicast-Broadcast Services. The study focuses on the key issues, security requirements and solutions of (a) how to authenticate and authorize the UEs for multicast communication services, (b) how to protect the MBS traffic, including the key management, (c) how to protect the new interfaces between AF and 5GC for MBS service. Changes since last presentation to TSG SA: This is first time this document is presented to the TSG SA.  Outstanding Issues: None.  Contentious Issues: None.</t>
  </si>
  <si>
    <t>Abstract of document: This report identifies and evaluates the requirement and solutions to support user consent for 3GPP services while complying with user privacy considerations.  The report details key issues, solutions and conclusions. Changes since last presentation to SA Meeting #93-e: Editorial changes, and conclusions for key issue #3 and key issue #5. Outstanding Issues: None Contentious Issues: None</t>
  </si>
  <si>
    <t>Abstract of document: The present document studies enhanced security aspects of the 5G Service Based Architecture. It analyses potential threats, studies necessary security enhancements, and documents decisions of solutions to be adopted or not adopted after evaluating the risks versus the complexity.  Changes since last presentation to SA Meeting #93-e First presentation.   Outstanding Issues: - Missing solution for KI#2  - Refinement of solutions with resolution of editor's notes  - Missing details at evaluation of solutions - Conclusions with explanation on whether solutions should be adopted or not adopted, i.e., with decision documentation  Contentious Issues: Subscribe-notify, SCP authorization</t>
  </si>
  <si>
    <t>Abstract of document: The present document studies key issues, derived security requirements and potential solutions to support security aspects of the Message Service for MIoT over the 5G System (MSGin5G). This includes the study of transport security for the MSGin5G interfaces, authentication and authorization between 5GMSGS client and MSGin5G Server, authentication and authorization between application server and MSGin5G server, authentication and authorization between message Gateway and MSGin5G Server. Changes since last presentation to &lt;TSG&gt; Meeting #&lt;N&gt;: Not yet presented Outstanding Issues: None Contentious Issues: None</t>
  </si>
  <si>
    <t>Abstract of document: The TR 33.839 documents the results of the study on the security enhancement on the support for Edge Computing in the 5G Core network define in TR 23.748 and TS 23.548, and application architecture for enabling Edge Applications defined in TR 23.758 and TS 23.558. The study focuses on the key issues, security requirements and solutions of (a) security of the discovery message, (b) how to authenticate and authorize the UE for EDN networks, (c) how to authenticate and authorize the EEC for ECS/EES, (d) how to protect the interfaces defined in TS 23.558. Changes since last presentation to TSG SA: This is first time this document is presented to the TSG SA.  Outstanding Issues: None.  Contentious Issues: None.</t>
  </si>
  <si>
    <t>Abstract of document: TR 33.847 studies the security aspects of enhancement for proximity based services (including public safety and commercial proximity services) in 5GS and ensure the security solutions are aligned with the work in SA WG1 and SA WG2. It studies the security key issues, threats and requirements of proximity based services in 5G system, elaborates on the potential security solutions to cover these requirements. Both non-roaming and roaming scenarios are considered. Changes since last presentation to SA Meeting #93-e Not yet presented Outstanding Issues: None Contentious Issues: Whether to support secondary authentication and NSSAA aspects need more discussion.</t>
  </si>
  <si>
    <t>Abstract of document: The present document will study the security aspects of enablers for network automation for the 5G system. More specifically, this study will identify security issues, requirements and corresponding potential security solutions related to the following objectives: - UE data collection protection to fulfil the NWDAF functionalities including privacy consideration, data authenticity, data integrity, and accessibility aspects requirements. - Detection of cyber-attacks and anomaly events supported by NWDAF and its related functions, specifically to identify parameters provided by UE and NFs, which can help to detect attacks and abnormal behaviours; - Protection of data transferring (e.g. privacy consideration) in the inter-NWDAF/NWDAF instances. Changes since last presentation to &lt;TSG&gt; Meeting #&lt;N&gt;: Not yet presented Outstanding Issues: None Contentious Issues: None</t>
  </si>
  <si>
    <t>Abstract of document: This specification covers the security part of the Uncrewed Aerial Systems work. Changes since last presentation to SA Meeting: None as this is first presentation Outstanding Issues: Completion of some 5GS procedure and adding similar procedures for EPS as are available for 5GS. The expected completion is by March 2022 SA plenary. Contentious Issues: None</t>
  </si>
  <si>
    <t>audebert</t>
  </si>
  <si>
    <t>vincent</t>
  </si>
  <si>
    <t>vincent.audebert@edf.fr</t>
  </si>
  <si>
    <t>EDF Recherche et Développement</t>
  </si>
  <si>
    <t>Beicht</t>
  </si>
  <si>
    <t>peter.beicht@kontron.com</t>
  </si>
  <si>
    <t>Bouchmal</t>
  </si>
  <si>
    <t>Faiza</t>
  </si>
  <si>
    <t>faiza.bouchmal@casa-systems.com</t>
  </si>
  <si>
    <t>Qian</t>
  </si>
  <si>
    <t>qian.xb.chen@ericsson.com</t>
  </si>
  <si>
    <t>Clemons</t>
  </si>
  <si>
    <t>peter@quixoticity.com</t>
  </si>
  <si>
    <t>Comstock</t>
  </si>
  <si>
    <t>David</t>
  </si>
  <si>
    <t>david.comstock@kyocera.com</t>
  </si>
  <si>
    <t>Djapic</t>
  </si>
  <si>
    <t>Relja</t>
  </si>
  <si>
    <t>relja.djapic@tno.nl</t>
  </si>
  <si>
    <t>Han</t>
  </si>
  <si>
    <t>Yan</t>
  </si>
  <si>
    <t>hanyan@chinamobile.com</t>
  </si>
  <si>
    <t>Harper</t>
  </si>
  <si>
    <t>Colby</t>
  </si>
  <si>
    <t>+1 206-409-5767</t>
  </si>
  <si>
    <t>colby@pathfinderwireless.com</t>
  </si>
  <si>
    <t>Hasegawa</t>
  </si>
  <si>
    <t>Fumiki</t>
  </si>
  <si>
    <t>Hasegawa.Fumiki@df.MitsubishiElectric.co.jp</t>
  </si>
  <si>
    <t>Hassan</t>
  </si>
  <si>
    <t>Khaled</t>
  </si>
  <si>
    <t>khaled.hassan@de.bosch.com</t>
  </si>
  <si>
    <t>Hedman</t>
  </si>
  <si>
    <t>+46 10 7154339</t>
  </si>
  <si>
    <t>peter.hedman@ericsson.com</t>
  </si>
  <si>
    <t>Jaffar</t>
  </si>
  <si>
    <t>Munira</t>
  </si>
  <si>
    <t>munirajaffar@hughes.com</t>
  </si>
  <si>
    <t>Yunjian</t>
  </si>
  <si>
    <t>yunjian@cqu.edu.cn</t>
  </si>
  <si>
    <t>Lau</t>
  </si>
  <si>
    <t>slau@kepler.space</t>
  </si>
  <si>
    <t>Kepler</t>
  </si>
  <si>
    <t>Lipsky</t>
  </si>
  <si>
    <t>Jeff</t>
  </si>
  <si>
    <t>jeffrey.d.lipsky.ctr@mail.mil</t>
  </si>
  <si>
    <t>Yubing</t>
  </si>
  <si>
    <t>liuyb9@chinatelecom.cn</t>
  </si>
  <si>
    <t>Markman</t>
  </si>
  <si>
    <t>alexander.markman@rci.rogers.com</t>
  </si>
  <si>
    <t>Proposed timeline for Rel-19 Stage 1</t>
  </si>
  <si>
    <t>SA WG1 Chair, ETSI MCC</t>
  </si>
  <si>
    <t>3GPP Forge CR working Procedures for ASN.1 / XML</t>
  </si>
  <si>
    <t>On Connection Release and Paging Restriction during a Mobility Registration Update in a TA outside the current Registration Area</t>
  </si>
  <si>
    <t>Nokia, Nokia Shanghai Bell, Intel</t>
  </si>
  <si>
    <t>Summary of change: Adds text clarifying that the UE does not need to wait to learn the capabilities to provide the indication and the PRs.</t>
  </si>
  <si>
    <t>Handling Machine Emergency</t>
  </si>
  <si>
    <t>Enabling User Initiated broadcast</t>
  </si>
  <si>
    <t>TR 28.825 Study on management aspects of 5G network sharing</t>
  </si>
  <si>
    <t>28.825</t>
  </si>
  <si>
    <t>FS_MANS</t>
  </si>
  <si>
    <t>TR 28.815 Study on charging aspects of edge computing</t>
  </si>
  <si>
    <t>TS 28.100 Levels of autonomous network</t>
  </si>
  <si>
    <t>28.100</t>
  </si>
  <si>
    <t>EN resolve for mobility restriction</t>
  </si>
  <si>
    <t>Summary of change: it is clarified to remove emergency/priority support since that is part of proposed Rel-18 work (endorsed Rel-18 SID (S2-2109359).</t>
  </si>
  <si>
    <t>Correction on PMF protocol stack for non-3GPP access</t>
  </si>
  <si>
    <t>ATSSS_Ph2</t>
  </si>
  <si>
    <t>Categories changed to CAT A since mirror of CR3423 approved in subsequent meeting</t>
  </si>
  <si>
    <t>[DRAFT] LS on Energy Efficiency as guiding principle for new solutions</t>
  </si>
  <si>
    <t>Public Safety Priority for SA WG2 Release 18 Work</t>
  </si>
  <si>
    <t>FirstNet, AT&amp;T, UK Home Office, Erillisverkot, SyncTechno Inc, Softil, BDBOS, Netherlands Police, Nkom, MINISTERE DE L'INTERIEUR</t>
  </si>
  <si>
    <t>Discuss and consider high priority work items in SA WG2 for Public Safety in Release 18</t>
  </si>
  <si>
    <t>5.38</t>
  </si>
  <si>
    <t>5.4.3</t>
  </si>
  <si>
    <t>5.32.5.4</t>
  </si>
  <si>
    <t>chen.sun@sony.com</t>
  </si>
  <si>
    <t>Dong</t>
  </si>
  <si>
    <t>dong.hao1@zte.com.cn</t>
  </si>
  <si>
    <t>Dumas</t>
  </si>
  <si>
    <t>Sophie</t>
  </si>
  <si>
    <t>sophie.dumas@st.com</t>
  </si>
  <si>
    <t>Gandotra</t>
  </si>
  <si>
    <t>Pimmy</t>
  </si>
  <si>
    <t>pimmy.gandotra@cse.iitd.ac.in</t>
  </si>
  <si>
    <t>IIT Delhi</t>
  </si>
  <si>
    <t>Gludovacz</t>
  </si>
  <si>
    <t>Dieter</t>
  </si>
  <si>
    <t>+43 1 795 85 5728</t>
  </si>
  <si>
    <t>dieter.gludovacz@magenta.at</t>
  </si>
  <si>
    <t>Ivy</t>
  </si>
  <si>
    <t>ivy_guo@apple.com</t>
  </si>
  <si>
    <t>hans@ipcom-munich.com</t>
  </si>
  <si>
    <t>Howell</t>
  </si>
  <si>
    <t>+44 1242 221491/4184</t>
  </si>
  <si>
    <t>ahowell@cellulartechnologies.co.uk</t>
  </si>
  <si>
    <t>Jain</t>
  </si>
  <si>
    <t>Puneet</t>
  </si>
  <si>
    <t>puneet.jain@intel.com</t>
  </si>
  <si>
    <t>Jiao</t>
  </si>
  <si>
    <t>Jerry</t>
  </si>
  <si>
    <t>jiao.bin@caltta.com</t>
  </si>
  <si>
    <t>Karampatsis</t>
  </si>
  <si>
    <t>Dimitrios</t>
  </si>
  <si>
    <t>dkarampatsis@lenovo.com</t>
  </si>
  <si>
    <t>Klatt</t>
  </si>
  <si>
    <t>Axel</t>
  </si>
  <si>
    <t>axel.klatt@telekom.de</t>
  </si>
  <si>
    <t>Lavasani</t>
  </si>
  <si>
    <t>Shahab</t>
  </si>
  <si>
    <t>+46 70 6360204</t>
  </si>
  <si>
    <t>shahab.lavasani@huawei.com</t>
  </si>
  <si>
    <t>jinyan</t>
  </si>
  <si>
    <t>lijinyan@chinatelecom.cn</t>
  </si>
  <si>
    <t>Yajian</t>
  </si>
  <si>
    <t>yajian.liu@huawei.com</t>
  </si>
  <si>
    <t>longb@189.cn</t>
  </si>
  <si>
    <t>M Vamanan</t>
  </si>
  <si>
    <t>Sudeep</t>
  </si>
  <si>
    <t>smvamanan@apple.com</t>
  </si>
  <si>
    <t>Murakami</t>
  </si>
  <si>
    <t>Homare</t>
  </si>
  <si>
    <t>+81 46 847 5067</t>
  </si>
  <si>
    <t>homa@nict.go.jp</t>
  </si>
  <si>
    <t>Nair</t>
  </si>
  <si>
    <t>suresh.p.nair@nokia.com</t>
  </si>
  <si>
    <t>Askerup</t>
  </si>
  <si>
    <t>Anders</t>
  </si>
  <si>
    <t>Anders.Askerup@hpe.com</t>
  </si>
  <si>
    <t>+86 10 63604880</t>
  </si>
  <si>
    <t>caoxi@chinamobile.com</t>
  </si>
  <si>
    <t>Hawbaker</t>
  </si>
  <si>
    <t>Tyler</t>
  </si>
  <si>
    <t>tyler.hawbaker@trideaworks.com</t>
  </si>
  <si>
    <t>Rel-18 Package proposal</t>
  </si>
  <si>
    <t>MediaTek Inc. et al.</t>
  </si>
  <si>
    <t>MUSIM capabilities in Emergency Attach</t>
  </si>
  <si>
    <t>Intel, Apple</t>
  </si>
  <si>
    <t>Summary of change: The Reason for change and Summary of changes have been updated to match the CR content. Namely, instead of UE not indicating MUSIM capabilities during Emergency Attach, the agreed content states that it is the network that shall not indicate MUSIM capabilities during Emergency Attach.</t>
  </si>
  <si>
    <t>Revision of S2-2109309. WITHDRAWN</t>
  </si>
  <si>
    <t>MUSIM capabilities in Emergency Registration</t>
  </si>
  <si>
    <t>Apple, Intel</t>
  </si>
  <si>
    <t>UE onboarding architecture</t>
  </si>
  <si>
    <t>Intel, Nokia, Nokia Shanghai Bell</t>
  </si>
  <si>
    <t>Summary of change: Editor's note removed and the ON-SNPN architecture with DCS updated. Updated NSSAAF description.</t>
  </si>
  <si>
    <t>23.502 Clarification on NF discovery by NRF in Onboarding or external authentication scenario</t>
  </si>
  <si>
    <t>23.502 Update procedure of Registration with Onboarding SNPN</t>
  </si>
  <si>
    <t>Summary of change: Update call flow for registration with Onboarding SNPN to cover two cases i.e. DCS with AAA server and DCS with AUSF/UDM.</t>
  </si>
  <si>
    <t>3GPP Work Plan presentation at TSG#94e</t>
  </si>
  <si>
    <t>ETSI MCC</t>
  </si>
  <si>
    <t>TR 21.917 v.0.1.0 on Review of Rel-17</t>
  </si>
  <si>
    <t>21.917</t>
  </si>
  <si>
    <t>0.1.0</t>
  </si>
  <si>
    <t>Summary for WI: Enhancement on MIMO for NR</t>
  </si>
  <si>
    <t>16.0.1</t>
  </si>
  <si>
    <t>New SID on Service Function Chaining support for Edge Data Networks</t>
  </si>
  <si>
    <t>Support of Paging subgrouping</t>
  </si>
  <si>
    <t>Qualcomm Inc., Nokia, Nokia Shanghai, MediaTek Inc., OPPO, Huawei, HiSilicon</t>
  </si>
  <si>
    <t>TEI17, NR_UE_pow_sav_enh</t>
  </si>
  <si>
    <t>Summary of change: Registration procedure: -Include indications of NR paging subgrouping support and AMF indication of NR paging subgrouping ID. -Extend paging probability from UE to apply to NR paging subgrouping Network intiated service request procedure: -Include support of NR paging subgrouping and NR paging subgrouping in N2 paging request - Rev 2: Reuse paging probability information for UE assistance to AMF PEIPS assistance information determination. MM context: Include NR paging subgrouping support and NR paging subgrouping ID.</t>
  </si>
  <si>
    <t>On the SA WG6 study item proposal on Service Function Chaining (SP-211559)</t>
  </si>
  <si>
    <t>Discussion in support of the resubmission of SA WG6 SID on Service Function Chaining (SP-211559 / S6-2127237)</t>
  </si>
  <si>
    <t>Support for Paging Early Indication</t>
  </si>
  <si>
    <t>MediaTek Inc., Qualcomm Inc., OPPO, Huawei, HiSilicon, Nokia, Nokia Shanghai Bell, [Apple, Ericsson, Vodafone]</t>
  </si>
  <si>
    <t>Summary of change: Support for NR Paging Early Indication in RRC_IDLE and RRC_INACTIVE. Support of CN assigned Paging Early Indication with Paging subgrouping assistance information.</t>
  </si>
  <si>
    <t>Considerations on application-enablement requirements</t>
  </si>
  <si>
    <t>Discussion related to SP-211377 on removal of unspecified expiration of AV in 5G AKA in Rel-16 and Rel-17</t>
  </si>
  <si>
    <t>WITHDRAWN: Discussion in support of the resubmission of SA WG6 SID on Service Function Chaining (SP-211559 / S6-2127237)</t>
  </si>
  <si>
    <t>WITHDRAWN: Summary of change: The Reason for change and Summary of changes have been updated to match the CR content. Namely, instead of UE not indicating MUSIM capabilities during Emergency Attach, the agreed content states that it is the network that shall not indicate MUSIM capabilities during Emergency Attach.</t>
  </si>
  <si>
    <t>Summary of change: The summary of the 'Enhancement on MIMO for NR' feature is added</t>
  </si>
  <si>
    <t>19.1.17 (New)</t>
  </si>
  <si>
    <t>New WID on enhanced capability for SMS</t>
  </si>
  <si>
    <t>Enhanced capability for short message with delivery time limitation</t>
  </si>
  <si>
    <t>18.4.0</t>
  </si>
  <si>
    <t>DUMMY, TEI18</t>
  </si>
  <si>
    <t>Summary of change: To enable 5GS to provide enhanced capability for supporting short message delivery within the time limitation requirement of 3rd party</t>
  </si>
  <si>
    <t>6.29.1, 6.29.2</t>
  </si>
  <si>
    <t>This contribution raises some consideration and observations related to recent controversial discussions, involving SA WG1 and SA WG6, on the definition of application-enablement requirements, and aims at clarifying WGs' role and responsibility in this area. ToRs of respective WGs are captured in Annex, for reference.</t>
  </si>
  <si>
    <t>S3-214499/S3-214498 remove a requirement on unspecified expiration of AV in 5G AKA, since no stage 3 is available. While this is a correct, i.e., the requirement is not needed for interoperability, it is still necessary to explain the behaviour of handling expired AVs in the operator domain. It is therefore proposed to send the CRs back to SA WG3 for further investigation.</t>
  </si>
  <si>
    <t>To: GSMA OPG, GSMA OPAG. CC: SA WG2, SA WG3, SA WG5, SA WG6, CT WG1, CT WG3, ETSI ISG MEC, ETSI ISG NFV. Attachments: Attachment_3GPP Inputs to GSMA OPAG API Mapping</t>
  </si>
  <si>
    <t>New SID on Study on architecture enhancement for XR and media services</t>
  </si>
  <si>
    <t>Xiaomi</t>
  </si>
  <si>
    <t>Study on UPF enhancement for Exposure And SBA</t>
  </si>
  <si>
    <t>New WID: MPS when access to EPC/5GC is WLAN</t>
  </si>
  <si>
    <t>New SID: Study on System Enabler for Service Function Chaining</t>
  </si>
  <si>
    <t>New SID on Study of Further Architecture Enhancement for UAV and UAM</t>
  </si>
  <si>
    <t>Peraton Labs, CISA ECD, Verizon UK Ltd, AT&amp;T, T-Mobile USA, Dish Networks</t>
  </si>
  <si>
    <t>Nokia, Nokia Shanghai Bell, Verizon, AT&amp;T, Sennheiser, Huawei, HiSilicon, Matrixx, ZTE, China Unicom, Vivo, NTT Docomo, ETRI, Xiaomi, Orange, China Mobile, KDDI, Tencent, T-Mobile USA, Interdigital, Samsung, CATT, Deutsche Telekom, Ericsson, Denso, BMWi, SK Telecom, Oracle, CBN, Broadcom, LG Electronics, NICT, Mediatek Inc, Alibaba</t>
  </si>
  <si>
    <t>Ericsson, Deutsche Telekom, Verizon, Xiaomi, Sony, Nokia, Nokia Shanghai Bell, MediaTek, AT&amp;T, Apple, Qualcomm, Vodafone, InterDigital, China Mobile, OPPO, DISH Network, Spreadtrum.</t>
  </si>
  <si>
    <t>Qualcomm Incorporated, Sony, InterDigital Inc. AT&amp;T, Verizon UK Ltd, ZTE Corporation, Telstra, vivo Mobile Communications Ltd, Volkswagen AG, Philips International B.V., Xiaomi, SyncTechno Inc., FirstNet, Lenovo/Motorola Mobility, LG Electronics, Rakuten Mobile Inc., Thales, TNO, Apple</t>
  </si>
  <si>
    <t>Huawei, HiSilicon, Samsung, CATT, China Mobile, China Telecom, China Unicom, ZTE, Juniper, SK Telecom, KT Corp, LG Uplus, KPN, Siemens, Robert Bosch GmbH, LGE, Spreadtrum Communications, ETRI, CAICT, China Southern Power Grid, CEPRI, CBN, SIA, DISH Network, Volkswagen AG, Quectel</t>
  </si>
  <si>
    <t>ZTE, LG Electronics, Samsung, Alibaba, Apple, AT&amp;T, CATT, China Telecom, China Unicom, Convida Wireless LLC, Ericsson, Intel, InterDigital, KDDI, Lenovo, Matrixx, MITRE, Motorola Mobility, NEC , Nokia, Nokia Shanghai Bell , NTT Docomo, OPPO, Oracle, Orange, Qualcomm, Sanechips, Sharp, T-Mobile USA, Spreadtrum, Tencent, Verizon UK Ltd, Xiaomi</t>
  </si>
  <si>
    <t>China Telecom, CATT, China Mobile, China Unicom, Ericsson, Huawei, Intel, Oracle, Tencent, vivo, ZTE, CAICT, CEPRI, Inspur, Vodafone, Facebook, Charter, Telstra</t>
  </si>
  <si>
    <t>Vivo Mobile Communications Co. Ltd, CATT, China Mobile, China Telecom, Convida Wireless, InterDigital, KPN, OPPO, Philips, Spreadtrum Communications, T-Mobile USA, Tencent, Futurewei, Xiaomi, Inspur, Guangdong Genius, Apple</t>
  </si>
  <si>
    <t>China Mobile, China Unicom, Huawei, Hisilicon, ZTE, CATT, Vivo, Deutsche Telekom, T-Mobile USA, Ericsson, AT&amp;T, HONOR, KPN, Telefonica, Telecom Italia, Vodafone, Spreadtrum</t>
  </si>
  <si>
    <t>Lenovo, Motorola Mobility, ZTE, Broadcom, Apple, Alibaba, Tencent, China Mobile, Convida Wireless, Deutsche Telekom, Nokia, Nokia Shanghai Bell, Samsung, Interdigital, MATRIXX Software, Cisco Systems, Charter Communications, CableLabs, Comcast, CATT, Intelsat, Vivo, BT, Thales, HPE, Tessares, Telefonica, KPN, Orange, MediaTek Inc., Rogers Communications Canada, Huawei, Xiaomi, Bouygues Telecom, US Cellular, ETRI, NEC, UMA, Telstra, Tejas Networks, UIC</t>
  </si>
  <si>
    <t>Intel, Qualcomm Incorporated, OPPO, ZTE, NTT Docomo, vivo, Telecom Italia, China Unicom, Huawei, HiSilicon, Vodafone, CATT, MediaTek, KPN, China Telecom, CMCC, KDDI, Xiaomi, Apple, Verizon UK Ltd, Samsung, Lenovo, Motorola Mobility, LG Electronics, Rakuten Mobile Inc., Ericsson, Convida Wireless, Orange, DISH Network</t>
  </si>
  <si>
    <t>Thales, Xiaomi, Novamint, TNO, ABS</t>
  </si>
  <si>
    <t>Ericsson, Futurewei, Convida Wireless, Charter, China Unicom, ETRI; Cisco, China Mobile, Lenovo, Motorola Mobility, Qualcomm, ZTE, Philips, Intel, MATRIXX Software, SHARP, InterDigital, LG Electronics, NEC, Samsung, OPPO, T-Mobile USA, NICT, DISH Network, vivo, KPN, CableLabs</t>
  </si>
  <si>
    <t>China Mobile, AT&amp;T, Vodafone, CATT, Tencent, Deutsche Telekom, SK Telecom, Sandvine, Matrixx, Siemens, Sennheiser, DISH Network, Telstra, TELUS</t>
  </si>
  <si>
    <t>Presentation of TS titled. '5G multicast-broadcast services; User Service architecture' to TSG: 26.502 Version 1.0.0</t>
  </si>
  <si>
    <t>WITHDRAWN: Update to SA WG2 approved SID - 5GAIML to add additional supporting companies and remove unnecessary notes.</t>
  </si>
  <si>
    <t>WITHDRAWN: The SID is revised to add more supporting companies.</t>
  </si>
  <si>
    <t>Revision of S2-2108904. WITHDRAWN</t>
  </si>
  <si>
    <t>Update IETF reference</t>
  </si>
  <si>
    <t>12.10.0</t>
  </si>
  <si>
    <t>IMS_WebRTC</t>
  </si>
  <si>
    <t>Update of draft-ietf-rtcweb-overview-13 published as RFC 8825</t>
  </si>
  <si>
    <t>13.8.0</t>
  </si>
  <si>
    <t>14.6.0</t>
  </si>
  <si>
    <t>15.4.0</t>
  </si>
  <si>
    <t>New SID on Study on 5G Timing Resiliency and TSC enhancements</t>
  </si>
  <si>
    <t>New SID: Study on enhanced support of NR RedCap with long eDRX for RRC INACTIVE State</t>
  </si>
  <si>
    <t>New SID on Study on Architecture Enhancements for Vehicle Mounted Relays</t>
  </si>
  <si>
    <t>New SID on Enhancement to the 5GC LoCation Services Phase 3</t>
  </si>
  <si>
    <t>New SID on Enhancement of support for Edge Computing in 5G Core network - phase 2</t>
  </si>
  <si>
    <t>New SID on Study on Support of Satellite Backhauling in 5GS</t>
  </si>
  <si>
    <t>New SID on generic group management, exposure and communication enhancements</t>
  </si>
  <si>
    <t>Study on Enhancement of Network Slicing Phase 3</t>
  </si>
  <si>
    <t>New SID on enhancement of 5G AM Policy</t>
  </si>
  <si>
    <t>New SID on Personal IoT Network architecture</t>
  </si>
  <si>
    <t>New SID: Study on system architecture for next generation real time communication services</t>
  </si>
  <si>
    <t>New SID: Architectural enhancements for 5G multicast-broadcast services Phase 2</t>
  </si>
  <si>
    <t>New SID on Study on Architecture Enhancement to support Ranging based services and sidelink positioning</t>
  </si>
  <si>
    <t>New SID on Access Traffic Steering, Switching and Splitting support in the 5G system architecture; Phase 3</t>
  </si>
  <si>
    <t>New SID: Study on Enablers for Network Automation for 5G - phase 3</t>
  </si>
  <si>
    <t>New SID: Study on 5GC enhancement for satellite access Phase 2</t>
  </si>
  <si>
    <t>Summary of change: Correcting the definition of term IMC to allow IMC use also for SNPN UEs. A discussion paper was submitted to SA WG2#147E in S2-2107370 proposing this change as way forward.</t>
  </si>
  <si>
    <t>Objective: The work item has the following objectives: 1. Specify the stage 3 format and protocol for User Service Announcement (between MBSF and MBS Client). 2. Specify the stage 3 protocols for the MBS distribution methods (between MBSTF and MBS Client) based on existing MBMS delivery methods. - Object distribution method, based on or reference to clause 7 of TS 26.346. - Packet distribution method, based on or reference to clause 8 and clause 8B of TS 26.346. 3. Specify stage 3 associated delivery procedures, specifically range-based File Repair based on TS 26.346. 4. Specify the relevant extensions to TS 26.512, TS 26.346 and TS 26.347 to support 5G Media Streaming via eMBMS.</t>
  </si>
  <si>
    <t>Objective: The work item has the following objectives: 1. Extend the M1 interface and APIs to support the provisioning of edge resources for media services 2. Enhance the M5 interface and APIs to support the configuration, discovery, QoS support, tracking, and relocation of edge processing resources 3. Define the 5GMS AF and 5GMS AS application context and the corresponding transfer procedures 4. Any other related stage 3 enablers for edge media processing</t>
  </si>
  <si>
    <t>Objective: To address the potential standardization areas identified in the justification above, the objective on architectural work are as follows: 1. Specify the 5MBS User Service architecture, including the following reference points/interfaces and entities: a. New entities MBSF, MBSTF, 5MBS Client, and 5MBS AS. b. The northbound reference points Nmb6 and Nmb4. c. The reference point Nmb2 between the MBSF and the MBSTF. d. The interfaces between the 5MBS Client and 5MBS network functions: MBS-4-UC, MBS-4-MC and MBS 5. e. The 5MBS Client reference points MBS-6 and MBS-7. 3. Extend the 5G Media Streaming architecture by providing a general description and architecture of: c. 5GMS via eMBMS Note that there is a dependency on SA WG2's work on Rel-17 TS 23.247.</t>
  </si>
  <si>
    <t>Objective: The objective of the study item is the definition of 5G Media Service Enablers, which includes among others  - Define the principal properties of Media Service Enablers - Define minimum and typical functionalities of Media Service Enablers - Define a specification template for Media Service Enablers - Identify possibly relevant stage-2 and stage-3 work for Media Service Enablers - Collect a set of initially relevant Media Service Enablers for normative work</t>
  </si>
  <si>
    <t>Abstract of document: This Technical Report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 Changes since last presentation to SA Meeting #94-e: This is the first presentation to SA. Outstanding Issues: The following aspects are still outstanding: - Porting all agreed information from the permanent document (also attached) to the Technical Report - Editorial updates  Contentious Issues: none</t>
  </si>
  <si>
    <t>Abstract of document: The 5G Media Streaming Architecture defined in Release 16 includes the first version of procedures and APIs. This Technical Report contains the study results for improvements, focusing on the following key aspects: - Content Preparation - Traffic Identification - Additional / New transport protocols - Uplink media streaming - Background traffic - Content Aware Streaming - Network Event usage - Per-application-authorization - Support for encrypted and high-value content - Scalable distribution of unicast Live Services  Changes since last presentation to SA Meeting #93-e: This is the first presentation Outstanding Issues: Finalize the remaining key aspects, resolve editor's notes and agree conclusions for each key topic. Contentious Issues: None foreseen.</t>
  </si>
  <si>
    <t>Abstract of document: The study on Media Production over 5G NPN aims to identify standardization needs and potential standards gaps when using 5G Systems for media production. This Technical Report provides a detailed description of existing media production content delivery protocols for audio-visual, camera control (Tally, lighting control, etc) and talkback media data. The TR contains a summary of the NMOS based media device and network orchestration solution, which is often used in combination with ST 2110 based production networks. Finally, it contains a set of key issues with according solutions. Changes since last presentation to SA Meeting #93-e: This is the first presentation. Outstanding Issues: Finalize solutions descriptions, resolve editor's notes and agree conclusions. Contentious Issues: None foreseen.</t>
  </si>
  <si>
    <t>Abstract of document: Created at the request of SA WG2, TS 26.531 provides a stage 2 specification for data collection and reporting as part of the EVEX Work Item. It includes a reference architecture defining a generic Data Collection AF that: 1. Receives UE data reports directly from the UE ('direct reporting') or via an Application Service Provider ('indirect reporting') or from an AS. 2. Optionally processes the UE data to aggregate or otherwise summarise it. 3. Exposes the processed UE data in the form of events to authorised subscribers such as the Network Data Analytics Function (NWDAF) and/or the Application Service Provider associated with the application. This generic architecture is intended to be instantiated in other 3GPP technical specifications for the collection, reporting and exposure of UE data pertaining to particular application domains. The first such domain anticipated is 5G Media Streaming. The generic architecture is also intended to collect, report and expose UE data using the events already specified by SA WG2 in TS 23.288. Changes since last presentation to SA Meeting #93-e: This is the first presentation. Outstanding Issues: The stage 2 design may need to be amended or expanded as a result of ongoing stage 3 specification work in TS 26.532, or instantiation of the architecture for 5G Media Streaming in TS 26.501. Ongoing liaison with SA WG2 and CT WG3 is needed to fully specify the Ndcaf service in Release 17 timeframe and resolve the outstanding Editor's Notes. Contentious Issues: There are no known contentious issues at this point.</t>
  </si>
  <si>
    <t>Abstract of document: As the first deliverable of the 5MBUSA Work Item, TS 26.502 defines the stage 2 User Services architecture for 5G multicast-broadcast services. It builds on the foundations of the recently completed MBS System specification defined by SA WG2 in TS 23.247. Definitions of the following features can be found in TS 26.502 V1.0.0: 1. An MBS User Services network architecture placing the scope of this specification in the context of the TS 23.247 reference model. 2. Two distribution methods for the multicast/broadcast transport of objects and packets respectively. 3. The announcement of MBS User Services. 4. An architectural reference model for MBS User Services, including descriptions of the roles of the principal network and UE functions involved, and the reference points between them. 5. A high-level baseline procedure for the interactions between the system actors. 6. An informative annex documenting common collaboration models. Changes since last presentation to SA Meeting #93-e: This is the first presentation. Outstanding Issues: Static domain model, including baseline parameters for User Service Announcements. Dynamic life-cycle model for User Services and sessions. Stage 2 procedures for User Service announcement/discovery, service initiation/termination and data transfer. Stage 2 definitions for the Nmbsf service at reference point Nmb10/Nmb5, and for the Nmbstf service at Nmb2. Collaboration model for the Group Communication System (GCS). Contentious Issues: The delivery of User Service Announcements via MBS Sessions is not yet agreed.</t>
  </si>
  <si>
    <t>26.442 CR0044; 26.442 CR0045; 26.442 CR0046; 26.442 CR0047; 26.442 CR0048; 26.443 CR0041; 26.443 CR0042; 26.443 CR0043; 26.443 CR0044; 26.443 CR0045; 26.444 CR0041; 26.444 CR0042; 26.444 CR0043; 26.444 CR0044; 26.444 CR0045; 26.452 CR0005; 26.445 CR0053R1; 26.445 CR0054R1; 26.445 CR0055R1; 26.445 CR0056R1; 26.445 CR0057R1</t>
  </si>
  <si>
    <t>26.116 CR0017R1</t>
  </si>
  <si>
    <t>26.114 CR0522</t>
  </si>
  <si>
    <t>26.237 CR0085</t>
  </si>
  <si>
    <t>26.238 CR0026R1</t>
  </si>
  <si>
    <t>26.131 CR0083; 26.132 CR0105</t>
  </si>
  <si>
    <t>26.501 CR0029; 26.501 CR0030R1</t>
  </si>
  <si>
    <t>Objective: The objective of this study item is to analyse potential threats, study necessary security enhancements, and document decisions of solutions to be adopted or not adopted after evaluating the risks versus the complexity. In particular, the following topics are addressed: - Need and mechanism of enabling end to end authentication in roaming case if no cross-certification between operators is enabled - Need and mechanism of enabling NF Service Consumer authentication of NRF and the NF Service Producer  - Need for addressing potential security impact of different deployment scenarios including the several SCPs  - Verification of URI in subscription/notification  - Dynamic authorization between SCPs or NF and SCP - End-to-End Critical HTTP headers/body parts integrity protection - Security of NRF service management - N32 security related roaming security aspects</t>
  </si>
  <si>
    <t>Abstract of document: This Technical Report studies new aspects of Energy Efficiency (EE) for 5G. It investigates the opportunities for defining new Energy Efficiency (EE) KPIs and new Energy Saving (ES) solutions. It identifies and documents key issues related to energy efficiency and energy saving, documents and evaluates potential solutions, and provides recommendations for the normative work. Changes since last presentation to SA Meeting: - Conclusions to key issues #2 (EE KPI for 5GC), 2a (Resource Efficiency KPI for 5GC), 3 (Network data analysis assisted energy saving) and 9 (5GC Energy Consumption) have been drawn; - A potential solution for key issue #7 (Area based energy saving) has been described and a conclusion has been drawn; - Editorial enhancements, some of them based on Edithelp comments, have been made. Outstanding Issues: No outstanding issues. Contentious Issues: No contentious issues.</t>
  </si>
  <si>
    <t>Abstract of document: The present document describes policy management procedures, stage 2 and stage 3 for policy MnS in 5G network. Changes since last presentation to SA Meeting #: First presentation Outstanding Issues: No outstanding issues Contentious Issues: No contentious issues</t>
  </si>
  <si>
    <t>Abstract of document: This Technical Report describes potential enhancements to network slice management. Outstanding Issues: The specification of network slice isolation may be further improved and extended in Release 18. Contentious Issues: No contentious issues</t>
  </si>
  <si>
    <t>Abstract of document: This technical report studies the enhancements of charging aspects for 5GS CIoT features, defined in TS 23.501 and specifications. This technical report investigates the related charging aspects, including 5G data connectivity domain charging, Control plane data transfer domain charging, Monitoring event domain charging and the North bound API charging, and the charging use cases of 5GS CIoT that can be applicable to those charging aspects. The technical report identifies the potential solutions to key issues in charging use cases, evaluate potential solutions, and provides recommendations for the normative work. Changes since last presentation to SA Meeting: - Add potential solutions in addition to 28.816-1.0.0. - Provide the evaluation of key issues. - Provide the conclusions and the recommendations for normative work.  Outstanding Issues: None. Contentious Issues: None</t>
  </si>
  <si>
    <t>Abstract of document: It is the TR of Rel-17 study on charging aspect of 5G LAN-type Services. Changes since last presentation to SA Meeting: This is the first presentation to SA meeting. In the TR 28.822, the following topics are researched and discussed.  - Converged charging for 5G VN group management; - Converged charging for traffic forwarding of 5G VN group communication; - Converged charging for 5G VN Group Communication; - Charging the usage of 5G VN group communication. The conclusion of TR 28.822 is present as the following. - NEF based solution and CEF based solution are selected for 5G VN Group management charging.  - SMF reports to CHF with the charging information including the traffic forwarding methods indication. - SMF reports the usage of 5G VN group communication per PDU session. Outstanding Issues: None Contentious Issues: None.</t>
  </si>
  <si>
    <t>Abstract of document: It is the TR of Rel-17 study on charging aspects of Proximity-based Services in 5GS. Changes since last presentation to SA Meeting #92e: - Added possible solutions for ProSe Direct Communication via ProSe UE-to-Network Relay charging; - Added possible solutions for ProSe Direct Communication based on QoS flow charging; - Added evaluations and conclusions for the possible solutions of charging for 5GS ProSe Direct Discovery, ProSe UE-to-Network Relay Discovery, ProSe Direct communication, ProSe Direct Communication via ProSe UE-to-Network Relay, and ProSe Direct Communication based on QoS flow; - Added general conclusions and recommendations;  - Editorial clean-ups.  Outstanding Issues:  Contentious Issues: None.</t>
  </si>
  <si>
    <t>Abstract of document: It is the TR of Rel-17 study on charging aspects for enhancements of Network Slicing Phase 2 in continuation of the converged charging limited to data collection functionalities,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 Conducted by considering TS 23.501 and TS 23.502.  - consider service-based management framework for Network Slicing management specified under TSs series (TS 28.533, TS 28.532 and TS 28.541).  Changes since last presentation to SA Meeting: N/A Outstanding Issues: The following Key Issues identified for Converged Charging for: - simultaneous number of UEs/max. number of UEs per network slice  - concurrent number of PDU sessions/max. number of PDU sessions per network slice  - volume based charging per network slice  - max duration per network slice  - number of unique UEs per network slice  - charging based on network slice charging - actual duration per network slice  - NSSAA and need to be worked further on: - Possible solutions for event and session based charging for CTF and respectively for CEF - Possible solutions for network slice actural duration charging from different NF - Evaluation and conclusion of possible solutions - General conclusions and recommendations.  Contentious Issues: None</t>
  </si>
  <si>
    <t>Abstract of document: This Technical Report describes access control on management service. Outstanding Issues: No outstanding issues Contentious Issues: No contentious issues</t>
  </si>
  <si>
    <t>Objective: The objectives of this work item are to support enhancement of service-based management architecture in the following aspects: 1. Specify the solution sets for management of 5G NSA scenarios identified in TR 28.925, (i.e. providing YANG and YAML solution set for legacy nodes NRM in the EUTRAN NRM and RAN NRM). 2. Specify what parts support the Service Based Management Architecture (SBMA; used in 5G) and what parts support the IRP architecture (used before 5G) in the Generic NRM TS (supports both SBMA and IRP architecture). 3. Specify inventory NRM for 3GPP systems using SBMA.</t>
  </si>
  <si>
    <t>Objective: Identify aspects of the continuous integration and delivery platform that need to be compatible across different vendors. These may include  - Common aspects/information models used in release models across vendors - Version control: enabling operators to recognise and integrate different vendor versions as they are released - Automation of the CI-CD pipeline - Multi-vendor joint testing environment including testing of NFs in operational environment (including as part of NSSI or NSI instances) The SID will study such and other relevant aspects of CI-CD automation for software artefacts relevant to the 3GPP system, in particular 3GPP NF and their execution environment. It will provide possible recommendations towards specification.</t>
  </si>
  <si>
    <t>Objective: The objective of this work item is to specify charging enhancements to support NR Reduced Capability Devices, including: -    Specify charging functionality enhancements to support NR RedCap; -    Specify corresponding CHF-CDR parameters impacts and potential open API impacts;</t>
  </si>
  <si>
    <t>Objective: The objective of this work item is to develop specifications on the charging aspects for ProSe services in 5G system. Specifically, the areas of work for SA WG5 include:  - support of architecture for converged charging for 5G ProSe;  - support of ProSe Direct Discovery and Direct Communication, including UE-to-Network Relay;  - support of ProSe Direct Communication based on QoS flow. This work will be based on  - the corresponding conclusions documented in clauses 6.1.6, 6.2.6 and 6.3.6 of TR 32.846; - architecture enhancement for 5G ProSe as specified in TS 23.304.</t>
  </si>
  <si>
    <t>Acronym: FS_CICDNS Unique identifier: 940026</t>
  </si>
  <si>
    <t>Acronym: ARCH_NR_REDCAP Unique identifier: 940027</t>
  </si>
  <si>
    <t>Acronym: NSA_SBMA Unique identifier: 930009</t>
  </si>
  <si>
    <t>Objective: The objective of the work item is to: - Specify the charging requirements, service operations, parameters for 5G LAN VN group service charging.  - Specify the corresponding Open API and ASN.1 for 5G LAN VN group service charging.</t>
  </si>
  <si>
    <t>Acronym: 5GLAN_CH Unique identifier: 940029</t>
  </si>
  <si>
    <t>Acronym: RANSC Unique identifier: 940030</t>
  </si>
  <si>
    <t>Objective: The objectives of this work item are to document the self-configuration management of RAN NEs of NR and future RAT technology if possible in the context of SBMA by specifying the following aspects: - Specify concepts, use cases and requirements for Self-configuration management and ARCF data handling of RAN NEs. - Specify the procedure of self-configuration management and ARCF data handling of RAN NEs; - Specify the management services for self-configuration management and ARCF data handling of RAN NEs which may include the management operations and management information. The management operations specified in the generic management service specification shall be reused when applicable.  The work item will keep same scope of such content (i.e. Self-configuration management and ARCF data handling) in LTE.</t>
  </si>
  <si>
    <t>Objective: This study item aims to study the following aspects of incident management: - Concepts and characteristics of incident, relation with existing fault supervision, performance management and other related aspects; - Scenarios, use cases and key issues, e.g., 5G SLS deterioration incidents, 5GC risk incidents, and large-scale radio access network decommissioning incidents, etc.; - Fault supervision evolution solutions and interface capabilities for incident lifecycle management and closed loop control (incident awareness, root cause analysis, demarcation, decision-making and recovery execution, etc.), etc.; - Relation and interaction with eMDAS and eCOSLA for evolved fault supervision, e.g., how to take advantage of and integrate eMDAS capabilities into the solutions and if any, recommended capabilities needed for eMDAS enhancements.</t>
  </si>
  <si>
    <t>Acronym: FS_FSEV Unique identifier: 940031</t>
  </si>
  <si>
    <t>Acronym: FS_KQI_5G Unique identifier: 940032</t>
  </si>
  <si>
    <t>Objective: The objectives of this study item are: - Study the definition, scope and scenarios of the KQIs for 5G service experience. In this SI the KQIs of the typical services, e.g. services of Video Uploading, Remote Controlling and Cloud VR will be studied; - Study the influencing factors for 5G service experience according to the typical services; - Study the KQIs for each of the typical services; And the related KPIs which will influence the KQIs; - Study the evaluation method and formula definition of related KQIs for the typical services; - Study the evaluation criterion of the KQIs for the typical services; - Study the relation with the SLS requirements.</t>
  </si>
  <si>
    <t>Objective: The objective of this WID includes: 1. Enhancing the network slice and network slice subnet provisioning related to the following functionalities 1.1. Network slice resource reservation and feasibility check. 1.2. Supporting network slice subnet MnS producer capabilities with respect to the aggregated slice subnet(s) capabilities it manages.  1.3. Update procedures and operations in TS 28.531 to support asynchronous mode of operation. 2. Fixing inconsistencies in the specification and aligning of Stage 2 and Stage 3 solutions. 2.1. Clarify relationship between nSID and nSSID operation parameters and instance DNs in TS 28.531 and the slice NRM in TS 28.541. If needed make corresponding stage 2 and stage 3 updates. 2.2. Provide a RESTful solution (based on the design rules in 32.158) or describe how existing definitions can be used, make any required changes and/or additions to TS 28.531 and TS 28.541 2.3. Ascertain the need of use case for which there is no solution defined. Depending on the assertion define the appropriate solutions. 2.4. Add or update stage 3 OpenAPI and YANG solution sets where needed.</t>
  </si>
  <si>
    <t>Acronym: eNETSLICE_PRO Unique identifier: 940033</t>
  </si>
  <si>
    <t>Acronym: FS_MANWDAF Unique identifier: 940034</t>
  </si>
  <si>
    <t>Objective: The objective of this study will focus on how to improve the following management aspects related to NWDAF: - Investigate whether the NRM of NWDAF needs to be enhanced to support the logical decomposition of NWDAF and the deployment of multiple NWDAF in a hierarchy/tree with a flexible number of layers/branches, and how; - Investigate and provide the performance management of the NWDAF on the following aspects: 1. Interaction aspect, such as quantifying the requests, subscriptions, responses and notifications received and/or generated by NWDAF. 2. Data collection aspect, such as quantifying data collection. 3. Output KPI aspect, such as measuring response time and training times, indicating model accuracy. 4. Efficiency aspect, such as estimating the usage of compute resource for treating the request/subscription, etc.</t>
  </si>
  <si>
    <t>Acronym: FS_OAM_eNPN Unique identifier: 940035</t>
  </si>
  <si>
    <t>Objective: The objectives of this study item to support enhanced management of SNPN and PNI-NPN, by taking into account the relevant works in SA WG1, SA WG2 and RAN WG3, including: - Study enhanced management of SNPN and PNI-NPN. For example, study new requirements and potential solutions of management capability exposure for SNPN and PNI-NPN, and how the mobile network operator and vertical customer cooperate to realize management and orchestration of network in management mode 1b and 2b in TS 28.557. - Study management of vertical as an authorized NPN service customer, e.g. the management of authorized capability of utilizing management services and management data. - Study requirements and potential solutions to support end to end network management (including RAN domain and CN domain) in NPN scenarios. - Study on potential solutions for cooperation between 3GPP and non-3GPP management systems to coordinate the execution of activities across them, for example, by sending one management system notifications about the state of the activities carried out in other management system if necessary. The existing solutions (e.g. the related solutions of network slicing management, the related solutions of management capability exposure and the related solutions of access control for management service) which aim at network slicing should be reused as much as possible for PNI-NPN in NPN management mode 1b. SA WG5 may need to cooperate with relevant standard groups and industry fora when needed.</t>
  </si>
  <si>
    <t>Acronym: FS_EE5G Unique identifier: 870021</t>
  </si>
  <si>
    <t>Objective: The objective is to study (non-exhaustive list): - the definition of new EE KPIs, and means to measure them - in case of 5G RAN sharing; - for 5G Core Network and, in particular, for 5GC Control Plane network functions; - for standardized network slice types (eMBB, URLLC, mIoT), - the definition of the Energy Consumption (EC) of a VNF, and means to measure it - cross-WGs/SDOs issues related to energy efficiency / saving.</t>
  </si>
  <si>
    <t>Acronym: EE5GPLUS  Unique identifier: 870022</t>
  </si>
  <si>
    <t>Objective: The objective is to: - address the cross-WGs/SDOs issues related to energy efficiency / saving, for the purpose of coordination on energy saving; - provide OA&amp;M solutions where applicable, to requirements expressed by other 3GPP working groups; - introduce use cases and solutions in existing TSs, once they have been studied in the companion study item mentioned in clause 2.3; - define new EE KPIs, and means to measure them: o in case of 5G RAN sharing, o for 5G Core Network and, in particular, for 5GC control plane network functions, o for standardized network slice types (eMBB, URLLC, etc.).</t>
  </si>
  <si>
    <t>Acronym: eMDAS Unique identifier: 910027</t>
  </si>
  <si>
    <t>Acronym: FS_EE5G_Ph2  Unique identifier: 940036</t>
  </si>
  <si>
    <t>Objective: The objective of this study is to investigate on the following main axis: - On the energy consumption of Network Functions: - Study whether additional virtual resource metrics provided by NFV MANO other than virtual CPU usage, such as e.g. virtual memory usage, virtual disk usage, etc., could participate to define VNF energy consumption, - Study how the existing virtual CPU usage metric provided by NFV MANO could give more accurate measurements, - Study a method to estimate the energy consumption of Containerized Network Functions (CNF) and elaborate corresponding energy consumption KPI(s) definition; - On the energy efficiency KPIs: o Investigate on the definition of new EE KPIs which consider aspects such as e.g. coverage area, user experience, reliability of URLLC network slice, o Investigate how to define the energy efficiency KPI for V2X type of network slice, o Investigate further on definition of the Resource Efficiency KPI, in particular on the Useful Output of 5GC network functions, o Investigate further for solutions to any outstanding issue from Rel-17; - On energy saving: o Study new use cases, requirements and solutions for energy saving, applying to NG-RAN and/or 5GC and/or network slicing, including AI/ML assisted energy saving. This study will focus on end-to-end energy saving use case(s) description and potential solution(s) leveraging the Rel-18 study on AI/ML management, o Study OA&amp;M support to other 3GPP WGs energy saving use cases and solutions, if any; - On digital sobriety: o Study which forms digital sobriety could take in SA WG5, e.g. minimize the volume of OA&amp;M data (number of operation parameters in MnS APIs, input data to MDAF, etc.) to be transported and/or stored, o Study if any metrics can be defined to compare different alternative solutions with regards to digital sobriety. This study will feed the companion Rel-18 work item 'Enhancements of EE for 5G Phase 2'. For the aforementioned items, exchanges with other 3GPP WGs, ETSI TC EE, ETSI NFV, ITU-T SG5, GSMA and NGMN may be needed.</t>
  </si>
  <si>
    <t>Acronym: EE5GPLUS_Ph2  Unique identifier: 940037</t>
  </si>
  <si>
    <t>Objective: The objective is to: - address the cross-WGs/SDOs issues related to energy efficiency / energy saving, for the purpose of coordination; - address any remaining solutions from pending Rel-17 items; - consider conclusions from the companion Rel-18 Study on new aspects of EE for 5G networks Phase 2 mentioned in clause 2.3; - define new KPIs, including for Energy Consumption (EC) and Energy Efficiency (EE), and means to calculate them: o EE KPI(s) for new types of network slice such as e.g. V2X and new KPIs for any network slice types, o VM-based NF EC KPI enhanced definition(s) based on:  more accurate virtual CPU usage metrics if they can be provided by ETSI NFV MANO,  more virtual resource usage metrics such as e.g. virtual disk usage, virtual link usage, also provided by ETSI NFV MANO, o Containerized NF EC KPI definition(s) based on latest achievements from ETSI NFV, o Resource Efficiency KPI of 5GC network functions; - specify new use cases, requirements and solutions for energy saving, applying to NG-RAN and/or 5GC and/or network slicing, including AI/ML assisted energy saving. This work item will focus on end-to-end energy saving use case(s) description and potential solution(s), - provide OA&amp;M solutions, if needed, to energy saving use cases and requirements expressed by other 3GPP working groups.  For the aforementioned items, exchanges with other 3GPP WGs, ETSI TC EE, ITU-T SG5, GSMA and NGMN may be needed, e.g. via LSs.</t>
  </si>
  <si>
    <t>Acronym: FS_DCSA Unique identifier: 940038</t>
  </si>
  <si>
    <t>Objective: This study item aims to study the following management aspects: - Investigate the scenarios and procedures for deterministic communication services; - Study the potential enhancement of provisioning of deterministic communication services, e.g., deployment of the related network functions according to the SLA requirements; - Potential enhancements related to performance management and fault management to support deterministic communication services, e.g. potential new performance measurements related to clause 5 of TS 22.104, service quality degradation related fault management etc; - Study if there are any gaps in the existing service profile and slice profile to support deterministic communication services; - Study key issues and solutions for the operation and assurance of deterministic communication services; - Relation and potential enhancements to eCOSLA MnS to support deterministic communication services; This study aims to provide higher confidence level for provisioning and assurance of deterministic communication services. This study may need cooperation with SA WG2, SA WG4, SA WG6, RAN WG2 and RAN WG3 on network and service quality aspects.</t>
  </si>
  <si>
    <t>Acronym: FS_AIML_MGMT Unique identifier: 940039</t>
  </si>
  <si>
    <t>Objective: To study the AI/ML management capabilities and management services to support/coordinate AI/ML in 5GS (3GPP management system, 5GC and NG-RAN) without disclosing or restricting the proprietary algorithm of AI/ML model, including  1) the use cases, potential requirements, and possible solutions for management of AI/ML capabilities for the AI/ML-enabled functions (e.g., MDA, RAN intelligence, NWDAF, etc.) in 5GS, including but not limited to the following capabilities: - Validation of AI/ML model and AI/ML-enabled function - Testing of AI/ML model and AI/ML-enabled function (before deployment) - Deployment of AI/ML model (new or updated model) and AI/ML-enabled function - Configuration of AI/ML-enabled function - Performance evaluation of AI/ML-enabled function 2) investigation of coordination between the AI/ML management capabilities and the AI/ML capabilities in 5GC; 3) relation between AI/ML management and other services/functions/entities (including MnSs and network functions/entities); 4) investigation of deployment scenarios where the solutions are needed for AI/ML model training and each of the AI/ML model management capability mentioned in objective 1). The study will also investigate whether there are available AI/ML management mechanisms developed outside of 3GPP can be considered. Note: as a priority, the study will first focus on the objective 1), specifically addressing management capabilities for AI/ML model validation, testing and deployment to support the AI/ML in NG-RAN when AI/ML model training is in OAM and inference is in NG-RAN.</t>
  </si>
  <si>
    <t>Acronym: FS_NSOEV   Unique identifier: 940040</t>
  </si>
  <si>
    <t>Objective: The objectives of this study item include: - Study the output of the SA WG1 service requirements (as a result of the SEI work item) to identify the potential stage 1 use cases and requirements regarding exposure of management capabilities to external energy utility service providers. Specifically, there are three functional areas to develop: i. Study how MNOs can provide standardized monitoring information corresponding to network performance problems to Energy Utility mobile telecommunication customers.   Motivation: This information will enable the Utility to proactively identify and respond to problems (e.g. to determine when to initiate a back-up communication service) and thereby achieve higher availability. ii. Study how Energy Utility customers of MNOs can provide standardized reports of network performance problems to MNOs.  Motivation: This information will enable MNOs to leverage extensive performance information known to the customer in their own processes. It will potentially improve response time to resolve a communication system performance incident, as currently this information is not delivered in any standard manner. iii. Study how Energy Utility service providers and MNOs can exchange information in a standardized format related to an energy service interruption and how to resolve it.   Motivation: Mobile telecommunications require energy, so will also suffer an outage when the energy system is interrupted. Currently disaster recovery plans are 'static' and data exchanged is not standards based. The Utility knows when and where recovery will occur and when communications are critically important for recovery. The MNO knows their uninterruptable power supply resources and the possibility of availability of the communication system to enable Energy system recovery. NOTE: All three objectives above (i, ii and iii) will consider the study and conclusions of FS_NCSE as the basis for continuing study. - Conduct an analysis to determine gaps in existing specifications and studies based on the identified requirements (see bullet 1). - Identify the roles involved in the above use cases, and identify the interactions between them in detail - in terms of information exchanged and expected outcomes. Propose mechanisms needed for specifying and handling the management capabilities and services identified above. - Derive recommendations for a normative work item. NOTE: The charging aspects of smart energy management are out of scope of this SID.</t>
  </si>
  <si>
    <t>Objective: The objective is to study the following evaluation aspects of autonomous network levels: 1) Generic methodology for quantitatively evaluating the autonomous network levels (evaluation mechanisms for autonomous network levels).  2) Key effectiveness indicators for evaluating the effects of achieving each autonomous network level for each identified scenarios from network management perspective. 3) Process of autonomous network levels evaluation for the use cases defined in Rel-17. 4) Potential autonomy requirements for corresponding management services with evaluation of autonomous network levels.</t>
  </si>
  <si>
    <t>Acronym: FS_ANLEVA Unique identifier: 940041</t>
  </si>
  <si>
    <t>Objective: The objectives of this study item are as following aspects on enhancement of autonomous network levels: 1) Identify the additional generic MnS requirements of generic autonomous network level for network optimization, RAN NE deployment and fault management defined in Rel-17, especially those missing requirements to support autonomous network level 4 and 5. 2) Study the potential solutions for generic MnS requirements identified in Objective: 1). 3) Identify the enhanced autonomy capabilities corresponding to different autonomous network levels for additional management use cases for network and service deployment, maintenance and optimization phases which is not defined in Rel-17, including but not limited to energy saving and service provisioning.  4) Study the concrete enhanced autonomy requirements and potential solutions for the enhanced autonomy capabilities identified in Objective: 3).</t>
  </si>
  <si>
    <t>Acronym: FS_eANL Unique identifier: 940042</t>
  </si>
  <si>
    <t>Acronym: FS_eNPN_CH Unique identifier: 940043</t>
  </si>
  <si>
    <t>Objective: The objective of the study is to investigate and make recommendations on charging aspects for Non-Public Networks based on the TS 23.501, TS 23.502, TS 23.503, TS 23.228 and TS 23.167: - Identify charging scenarios and potential charging requirements for Non-Public Networks. It will cover non-roaming cases. It may include either Stand-alone Non-Public Network (SNPN) or Public Network Integrated NPN (PNI-NPN) models with one or more enterprise customers. - Identify the potential charging solutions for Non-Public Networks, i.e. identify the charging solution for SNPN and PNI-NPN. - Identify the recommendations for the normative work further.</t>
  </si>
  <si>
    <t>Objective: The work item will provide the charging enhancements of 5G data connectivity domain charging for 5GS CIoT including: - The charging information for SMF and CHF related to 5GS CIoT in TS 32.255 and TS 32.291. - Update procedures for 5GS CIoT based on those in TS 32.255. - Update and include new information elements in CDR in TS 32.298.</t>
  </si>
  <si>
    <t>Acronym: 5G_CIoT_CH Unique identifier: 940044</t>
  </si>
  <si>
    <t>Acronym: NSRULE  Unique identifier: 940045</t>
  </si>
  <si>
    <t>Objective: Specify use cases, requirements and solutions (procedures/operations/NRM) allowing the network slice or network slice subnet MnS consumer to specify additional requirements influencing certain MnS producer decisions. The detailed objectives include: - Extend allocation and modification use cases and procedures to allow the MnS consumer to provide a list of additional rules as part of the requirements to be fulfilled in request towards network slice or network slice subnet provisioning MnS producer. - The list of rules provided by the consumer should be able to include different kinds of rules to guide MnS producer decisions, supporting: o Ability to control NetworkSlice or NetworkSliceSubnet instance sharing o Ability to control sharing/isolation of resources based on different types and granularities o Ability to express that sharing is required in addition to allowed or not allowed o Ability to indicate a group, restricting mandatory or optional sharing expressed in the rule to set of profiles for which the same group was indicated in the allocation or modification request.</t>
  </si>
  <si>
    <t>Objective: The objective of this study item is to study the following areas for enhancing the intent driven management services of 5G network: 1. Investigate the new requirements for intent driven management for 3gpp network and services in the multi-vendor environment. 2. Investigate the new generic capabilities for intent driven management, which includes but not limited to: - Intent capability obtaining, allowing MnS consumer to obtain which intent expectation capability (e.g. coverage target and corresponding value range, RAN UE throughput target and corresponding value range, recommendations regarding partial or best effort fulfilling of the target) can be fulfilled by MnS producer. - Improvements for Intent LCM automation (e.g. around detection of conflicting requirements and their resolution), improvements for common Intent model and model extensions 3. Investigate the solution (including enhance the intent information model based on R17 generic intent information model) to support Rel-17 leftover requirements (including intent expectation and intent report for radio network coverage performance to be assured and RAN UE throughput performance to be assured, IntentExpectation for radio service). 4. Collaboration/alignment for intent driven management (e.g. model federation) with other SDOs (e.g. ETSI ZSM, TM Forum) should be considered.</t>
  </si>
  <si>
    <t>Acronym:  FS_eIDMS_MN  Unique identifier: 940046</t>
  </si>
  <si>
    <t>Objective: The objectives of this study item are: 1. Investigate the content in TS 32.101 which is applicable for 5G management architecture.  2. Study on illustration of how management reference model in TS 32.101 can be supported with management services defined in SBMA specified in TS 28.533. 3. Investigation on whether there are more information in other IRP specifications that should be moved or converted to support SBMA. 4. Study and clarify how SBMA could support the management of 5G SA and NSA scenarios. 5. Study management architectures and frameworks specified in other relevant SDOs and open source projects, and investigate whether and how they can be supported by SBMA.  6. Investigate the principles for standardizing management of Management Functions (which types of Management Functions needs to be managed, is configuration and performance counters etc. needed). 7. Make a recommendation of which Management Functions shall be managed and what management information is needed, especially for Management Functions that already have some management (e.g. objects and attributes).  8. Investigate if new management mechanisms for managing Management Functions are needed. The study work may collaborate with Management of the enhanced tenant concept (eMEMTANE) work item and Study on access control for management service (FS_MNSAC) study item if needed.</t>
  </si>
  <si>
    <t>Acronym: FS_eSBMA  Unique identifier:  910031</t>
  </si>
  <si>
    <t>The main contribution is an advanced interactive system design solution for the integrated management of food industry waste water in South Asia, which can provide advanced interactive support for the intelligent plant-group cloud management of wastewater treatment and other process-based continuous production and manufacturing processes.</t>
  </si>
  <si>
    <t>Abstract of document: The Technical Report (TR) 22.926 identifies use cases and associated guidelines for the provision of services when a 5G public network has an extraterritoriality access component. It addresses: - Use cases and associated conditions generating extraterritoriality of public 5G systems (e.g. HAPS covering multiple countries, satellite access covering international waters, aeronautical networks), - 3GPP features (e.g. emergency calls, PWS, LI, charging) and technical aspects (e.g. MCC/MNC, location of UE/NW) for which extraterritoriality may be relevant, and types of regulations that may be applicable. - Guidelines on the fulfilment of relevant regulatory requirements (e.g. routing to a core network in a specific country, use of MCC).  Changes since last presentation: Addition of - Section 9.2 Guidelines for handling extra-territoriality in the 3GPP system Revision of - Section 2 References (2 new references) - Section 5.2 Country: Clarification of country borders - Section 6.2 Public Warning System (EN removed) - Section 7.2.1 Description (resolving ENs) - Section 8.2.3 Potential 3GPP approach (resolving ENs) - Overall editorial cleaning  Outstanding Issues: None Contentious Issues: None</t>
  </si>
  <si>
    <t>Abstract of document: TR 22.990 captures the outcome of the SA WG1 Rel-18 study FS_OffNetRail, aiming at identifying new use cases and potential service requirements for 5GS support of Rail Off-Network.  The attached TR 22.990 is submitted for approval.  Changes since last presentation to SA: Global clean up to remove unnecessary clauses and to update references.  Outstanding Issues: A further step is necessary to identify limitations, missing requirements and gaps in existing functionalities supported by 3GPP before any potential normative work. This step could be performed by external bodies involved in the definition of Rail Off-Network use cases (e.g., UIC, ETSI TC RT). It was therefore recommended to wait for further gap analysis before finalizing consolidated requirements in this TR and trigger potential subsequent normative work (if deemed necessary).  Contentious Issues: None</t>
  </si>
  <si>
    <t>Acronym: PIRates Unique identifier: 930022</t>
  </si>
  <si>
    <t>Abstract of document: 3GPP TR 23.700-95 studies the potential enhancements in CAPIF and application enablement frameworks to support the subscriber-aware northbound API access (SNA), whose requirements are specified in TS 22.261. TR 23.700-95 has identified key issues and solutions that are applicable to UE-originated and/or AF-originated API invocation scenarios. The TR studies the role of a new CAPIF entity, i.e. the resource owner, and the relationship between the resource owner and the existing CAPIF functions. The solutions are to be recommended for the normative work and some detailed security procedures are to be further discussed in SA WG3. Changes since last presentation to TSG SA Meeting: This is the first presentation to TSG SA. Outstanding Issues: - Resource owner registration - Determination of the APIs requiring user consent - Evaluation of the solutions - Conclusion Contentious Issues: None.</t>
  </si>
  <si>
    <t>Acronym: FS_NSCALE Unique identifier: 910022</t>
  </si>
  <si>
    <t>Acronym: FS_eEDGEAPP  Unique identifier: 920017</t>
  </si>
  <si>
    <t>Acronym: FS_eUASAPP Unique identifier: 930012</t>
  </si>
  <si>
    <t>Acronym: FS_5GFLS Unique identifier: 920015</t>
  </si>
  <si>
    <t>Acronym: FS_ADAES  Unique identifier: 940019</t>
  </si>
  <si>
    <t>Objective: To study how the enablement layer can be enhanced to provide application data analytics as a new capability to support the application specific layer. The objectives of the study are: 1) Study value-add services related to potential new application data analytics and the capability exposure to the vertical / application specific layer. Such value-add services include: - application data analytics services (stats/predictions) to optimize the application service operation by notifying the application specific layer, and potentially 5GS, for expected/predicted application service parameters changes considering both on-network and off-network deployments (e.g. related to application QoS parameters) - edge/cloud analytics (e.g. EDN load statistics/predictions) enablement and exposure to application specific layer - data collection and collection configuration per identified application data analytics service- what data need to be collected by 5GS (NWDAF, MDAS) from edge/cloud platforms and from the UE. Coordination of data collection from multiple sources. It is assumed that the analytics enabler shall re-use DCCF / ADRF (as specified in TS 23.288) for storing the data to be collected. To this end, further coordination with SA WG2 is required. 2)  Identify potential enhancements to existing enabler layer services (SEAL, eEDGEAPP, vertical specific enablers), to consume application data analytics enablement services described in 1. 3)  Investigate possible impacts of application data analytics enablement for different deployments, e.g. where application data are collected from both edge and cloud platforms. NOTE: Coordination may be required with SA WG2, SA WG4 and SA WG5 for the data to be collected by the application data analytics enabler entity.</t>
  </si>
  <si>
    <t>Objective: 1) Identify key issues to fulfil the stage 1 requirements, develop corresponding architecture requirements and potential enhancements to the architecture as required, and consider the following aspects, amongst others: a. support configuration of requests and responses to configure MC user information (e.g., users, groups, security level), b. support for the exchange of operationally relevant information for specific MC users, e.g., MC user capability information, with partner MC service systems, c. support for the secure exchanging of administrative and security related information with interconnected MC service systems considering aspects, such as topology hiding without compromising the integrity of either system. 2) Identify potential solutions as required, including the information flows satisfying the architectural requirements and enhancements identified in bullet 1) above.</t>
  </si>
  <si>
    <t>Acronym: FS_MCShAC Unique identifier: 940020</t>
  </si>
  <si>
    <t>Acronym: FS_PIRatesAPP Unique identifier: 940021</t>
  </si>
  <si>
    <t>Objective: The objectives of this SA WG6 study are to study how 5G application layer architecture can be enhanced to support PIRates whose requirements are captured in 3GPP TS 22.261 for PIRates WID. The study will look at the following aspects, performing gap analysis where necessary: - Analyse the Stage 1 specifications (TS 22.261 and TS 22.101) to determine which requirements of PIRates have potential application level impacts; - Develop key issues, corresponding architecture requirements and solution recommendations to enable the application layer support for PIRates services over 3GPP systems o Application layer architecture to support PIRates network o Information and support from 3GPP network to PIRates network o Service or applications discovery within a PIRates network or by outside UE via 3GPP network. o Service or applications authorization and access control o To study the application layer service continuity when path switch happens between PIRates entity.</t>
  </si>
  <si>
    <t>Acronym: FS_MCAHGC Unique identifier: 940022</t>
  </si>
  <si>
    <t>Objective: The objectives include: 1. Review and identify requirements from Stage 1, which are applicable to MC ad hoc group communications, and have yet to be fully supported by the MC services functional architecture and information flows. This includes the requirements as described in - Justification above. 2. Analyze the MC service architecture (e.g. use of functional alias for MC ad hoc group communications) to identify those architectural aspects that have not been fully specified. 3. For those architectural aspects identified in objectives (1) and (2): a. Identify key issues and gaps with the existing MCPTT architecture as specified in TS 23.379, TS 23.280 b. Create solutions for enhancements to the existing MCPTT architecture based on (a) above; c. Document the evaluations and conclusions based on (a) and (b) above.  This study will build upon the existing MC stage 2 architecture developed for Release 17. Proposed solutions should provide for backward compatibility. This study will also address the MCData and MCVideo services.</t>
  </si>
  <si>
    <t>Objective: The present work item will address the necessary normative subjects required for the support of MC Services over 5GS to cover focus area 3: Off-network communication and On-network communication of Mission Critical Services (encompassing UE-to-network relay support) with the following objectives: 1.) Functional model - To address necessary updates (e.g. referencing and editorial alignments with TS 23.304) on MC common functional model and MC service functional models in correspondence to the 5G ProSe architectural model for supporting Off-network communication and On-network communication of Mission Critical Services over UE-to-Network relay. 2.) Identification - To address differences in the use of 5G ProSe identifiers. 3.) Off-network communication and On-network communication of Mission Critical Services over UE-to-Network relay signalling procedure aspects:  - To address group member discovery via 5G ProSe for off-network private communication and group communication. - To address required configuration in the use of 5G ProSe. - To address usage of layer-2 based UE-to-network relay and layer-3 based UE-to-network relay</t>
  </si>
  <si>
    <t>Acronym: MCOver5GProSe Unique identifier: 940023</t>
  </si>
  <si>
    <t>Acronym: eSEAL2 Unique identifier: 940024</t>
  </si>
  <si>
    <t>Objective: The SA WG6 objectives include the following: 1. Develop SEAL architectural enhancements mainly to support the following items: a. The list of capabilities and services that have been concluded in FS_FFAPP b. SEAL services to support multiple service provider deployments including architecture support and procedures to deploy SEAL servers at Edge; c. Addressing open issues present in Rel-17 TS 23.434; d. Enhancements to SEAL services utilizing 5GS; e. The support of SEAL services based and complementing on existing Core Network capabilities, e.g. Network Exposure Function (NEF); f. Additional deployment models; g. Improvements to existing procedure, services and APIs; h. Refinement of the SEAL services with service-based interface representation. 2. Specify the stage 2 (architecture) aspects to support SEAL enhancements based on objective 1, namely: a) SEAL architectural requirements;  b) Enhancements to SEAL functional model (including functional entities, reference points, service-based interfaces); c) Procedures, information flows and APIs supporting solutions for SEAL enhancements.  NOTE: The detailed specification related to security aspects will be developed in SA WG3 and management aspects will be developed in SA WG5.</t>
  </si>
  <si>
    <t>Objective: The objectives include: 1. Review and identify requirements from Stage 1, which are applicable to MCPTT, and have yet to be fully supported by the MCPTT functional architecture and information flows. This includes items (a) through (g) in clause 3 - Justification. 2. Analyze the MCPTT architecture to identify those architectural aspects that have not been fully specified.  3. For those architectural aspects identified in objectives (1) and (2):  - Specify the MCPTT architectural requirements, procedures, information flows, and configuration parameters as needed. - Where the underlying requirements support solutions that are applicable to other MC services (MCVideo, MCData), specify these solutions such that they can be applied to these other services. This work item will build upon the stage 2 architecture developed for Release 17, and provide for backward compatibility. Stage 2 architecture for MCPTT is contained both in 3GPP TS 23.280 and 3GPP TS 23.379.</t>
  </si>
  <si>
    <t>Acronym: enh4MCPTT Unique identifier: 940025</t>
  </si>
  <si>
    <t>This document gives the SA WG3LI working procedures for using the Forge in conjunction with the 3GPP CR process.</t>
  </si>
  <si>
    <t>Objective: The objective of this study item is to study the following areas for enhancing the mechanisms to handle 'Machine Emergency' in 5G network for the purpose of IIOT and certain Smart City deployment requirements: 1. Investigate possible mechanisms to handle Machine emergency independent of Human emergency handling in 3GPP networks. 2. Investigate the different granular levels of 'Machine Emergency' that covers: - Scenarios that may arise from IIoT and Smart City use cases. - Study regulatory definitions of 'emergencies' for IIoT and Smart Cities as applicable and investigate solutions that can address these definitions.  3. Investigate emergencies that may be derived either from alarms, logs or such data and once such an emergency is identified, investigate possible response mechanism within the 3GPP scope that may include combination of sensor data, user calls, video feeds etc.</t>
  </si>
  <si>
    <t>Acronym:    Unique identifier:</t>
  </si>
  <si>
    <t>Abstract of document: This Technical Report describes management aspects of 5G network sharing. Outstanding Issues: No outstanding issues Contentious Issues: No contentious issues</t>
  </si>
  <si>
    <t>Abstract of document: It is the TR of Rel-17 study on charging aspects of edge computing. Changes since last presentation to SA Meeting #92e: - Updated 5GS high-level architecture for Edge Computing aligning with TS 23.548; - Added solutions for charging for 5GS usage based on monitored QoS; - Added evaluation of solutions for edge application access charging; - Added solutions and evaluations for ECS charging information aggregation. Outstanding Issues: None.  Contentious Issues: None.</t>
  </si>
  <si>
    <t>Abstract of document: The TS specifies the concepts for autonomous networks, autonomous network level, dimensions and framework approach for evaluating autonomous network levels. Use cases , requirements and solutions for the levels of autonomous functions in a 3GPP network are specified too. Changes since last presentation to TSG SA Meeting #94: This is the first presentation. Outstanding Issues: None Contentious Issues: None</t>
  </si>
  <si>
    <t>Abstract of document: TR 21.917 will summarise all the Release 17 Features as well as some significant Work Items. This is the first call for contributions.  All expected contributions are listed in the Annex A ('List of requested contributions'). The template to contribute is provided in Annex A1 ('Annex A1: Template for contributions to this document'). It is not meant to be raised to v.1.0.0 after this presentation. Changes since last presentation: First presentation. Outstanding Issues: Write this TR. Contentious Issues: None</t>
  </si>
  <si>
    <t>Objective: This Work Item covers the following objectives to introduce minimum essential functionality to support NB-IoT and eMTC over Non-Terrestrial Networks in EPS using 5GSAT_ARCH solutions as baseline: - Functionality to support NTN for NB-IoT and eMTC for transparent payload based scenarios, including: - Support for fixed Earth-based tracking areas - Support for policy and QoS control considering satellite access - Support for extended NAS timers at least for eMTC when GEO constellations are used, using existing NAS timer extension introduced for CE mode B as baseline NOTE: NB-IoT NAS timers are natively extended and thus expected to be reused as is (CT WG1 to confirm) - Support for regulatory services (e.g. Lawful intercept) with super-national satellite ground stations - Support for country-specific CN routing - Support for identification and restriction of satellite access - Support for broadcasting more than one TAC per PLMN  - Related functionality to support the above as part of EPS: - Network access control  - Packet routing and transfer  - Mobility management  - Radio resource management - Support for discontinuous coverage including - Configuration based adaptation of MME behaviour to handle discontinuous coverage by the MME being configured to use existing functionality incl. handling of mobile reachable timer and implicit detach timer to avoid UE detach in lack of coverage, handling of downlink data buffering when the UE is not reachable. - Use of RAN provided awareness of discontinuous coverage in the UE to disable Access Stratum procedures and avoid triggering NAS transactions e.g. TAU request during lack of coverage.  NOTE: Additional functionality to support satellite backhaul is not included as part of this work item. - All functionality applicable to NB-IoT and/or LTE-M, except: - MBMS (not discussed in RAN for Rel-17 IoT NTN) - No additional functionality will be defined to support or restrict the use of Dedicated bearer.  This Work Item assumes UEs are able to determine their own location using GNSS.</t>
  </si>
  <si>
    <t>Acronym: IoT_SAT_ARCH_EPS  Unique identifier: 930019</t>
  </si>
  <si>
    <t>Acronym: FS_AEUA Unique identifier: 940051</t>
  </si>
  <si>
    <t>Acronym: FS_SFC Unique identifier: 940052</t>
  </si>
  <si>
    <t>Acronym: MPS_WLAN  Unique identifier: 940053</t>
  </si>
  <si>
    <t>Acronym: FS_DetNet  Unique identifier: 940054</t>
  </si>
  <si>
    <t>Acronym: FS_5GTTUe  Unique identifier: 940055</t>
  </si>
  <si>
    <t>Acronym: FS_ARCH_NR_REDCAP_Ph2 Unique identifier: 940056</t>
  </si>
  <si>
    <t>Acronym: FS_VMR_ARC Unique identifier: 940057</t>
  </si>
  <si>
    <t>Acronym: FS_eLCS_Ph3 Unique identifier: 940058</t>
  </si>
  <si>
    <t>Acronym: FS_eEDGE_5GC_Ph2 Unique identifier: 940059</t>
  </si>
  <si>
    <t>Acronym: FS_5GSATB Unique identifier: 940060</t>
  </si>
  <si>
    <t>Acronym: FS_GMEC  Unique identifier: 940061</t>
  </si>
  <si>
    <t>Acronym: FS_5WWC_Ph2 Unique identifier: 940062</t>
  </si>
  <si>
    <t>Acronym: FS_eNS_Ph3  Unique identifier: 940063</t>
  </si>
  <si>
    <t>Acronym: FS_eAMP  Unique identifier: 940064</t>
  </si>
  <si>
    <t>Acronym: FS_PIN_Arch Unique identifier: 940065</t>
  </si>
  <si>
    <t>Acronym: FS_NG_RTC Unique identifier: 940066</t>
  </si>
  <si>
    <t>Acronym: FS_5MBS_Ph2 Unique identifier: 940067</t>
  </si>
  <si>
    <t>Acronym: FS_XRM Unique identifier: 940068</t>
  </si>
  <si>
    <t>Acronym: FS_Ranging_SL_ARC  Unique identifier: 940069</t>
  </si>
  <si>
    <t>Acronym: FS_ATSSS_Ph3 Unique identifier: 940070</t>
  </si>
  <si>
    <t>Acronym: FS_5GAIML   Unique identifier: 940071</t>
  </si>
  <si>
    <t>Acronym: FS_eUEPO Unique identifier: 940072</t>
  </si>
  <si>
    <t>Acronym: FS_eNA_Ph3  Unique identifier: 940073</t>
  </si>
  <si>
    <t>Acronym: FS_5GSAT_ARCH_Ph2  Unique identifier: 940074</t>
  </si>
  <si>
    <t>Acronym: 5MBP3 Unique identifier: 940008</t>
  </si>
  <si>
    <t>Acronym: 5GMS_EDGE_3  Unique identifier: 940009</t>
  </si>
  <si>
    <t>Acronym: 5MBUSA  Unique identifier: 920010</t>
  </si>
  <si>
    <t>Acronym: FS_5G_MSE Unique identifier: 940010</t>
  </si>
  <si>
    <t>Acronym: eCryptPr Unique identifier: 910024</t>
  </si>
  <si>
    <t>Acronym: NSWO_5G Unique identifier: 940011</t>
  </si>
  <si>
    <t>Acronym: AUTH_ENH  Unique identifier:940012</t>
  </si>
  <si>
    <t>Acronym: eNS2_SEC Unique identifier: 940013</t>
  </si>
  <si>
    <t>Acronym: SCAS_5G_MF  Unique identifier: 940014</t>
  </si>
  <si>
    <t>Acronym: MCXSec3  Unique identifier: 940015</t>
  </si>
  <si>
    <t>Acronym: FS_Id_Prvc  Unique identifier: 940016</t>
  </si>
  <si>
    <t>Acronym: VNP_SECAM_SCAS  Unique identifier: 940017</t>
  </si>
  <si>
    <t>Acronym: eSEAL Unique identifier: 940018</t>
  </si>
  <si>
    <t>Acronym: FS_eSBA_SEC  Unique identifier: 900020</t>
  </si>
  <si>
    <r>
      <t xml:space="preserve">Acronym: FS_SFCEDN </t>
    </r>
    <r>
      <rPr>
        <sz val="8"/>
        <color rgb="FF0000FF"/>
        <rFont val="Arial"/>
        <family val="2"/>
      </rPr>
      <t>Unique identifier: nnnnnn</t>
    </r>
  </si>
  <si>
    <t>Intel, AT&amp;T, Sandvine, CATT, KPN, Deutsche Telekom, Convida Wireless, Lenovo, Motorola Mobility, Vivo Mobile</t>
  </si>
  <si>
    <r>
      <t xml:space="preserve">Acronym: eSMS </t>
    </r>
    <r>
      <rPr>
        <sz val="8"/>
        <color rgb="FF0000FF"/>
        <rFont val="Arial"/>
        <family val="2"/>
      </rPr>
      <t>Unique identifier: TBC</t>
    </r>
  </si>
  <si>
    <t>Resubmission of S6-212737. Objective: The objectives of the study are to: 1) Study and identify the application architecture requirements to enable the support of service functions and service function chains in the Edge Data Network and Cloud Data Network. 2) Analyze requirements as identified in (1) and study whether that places requirements on existing EDGEAPP architecture and EEL. For example: - the feasibility of using one or more EAS(es) as a chain of service functions, - the new interfaces, APIs, and/or enhancement of Edge Enabling Layer for handling the chain of service functions for an application at EDN, - the handling of SFC at a EDN for an application of a hosting UE when the UE moves with the change of EDN operated by the same or different operators, - Identify key issues and solutions in the EDGEAPP architecture and/or EEL. 3) Coordinate with SA WG2 WG related to the potential new north bound APIs over N33 for providing information, e.g., to steer the traffic of an application towards the required SFC at EDN or cloud data network.</t>
  </si>
  <si>
    <t>Objective: This work item proposes new normative messaging requirements to for legacy SMS in TS 22.261.  The objective is: - Enhancement of short message delivery, so that it will occur within the 'time limitation requirement' determined by a 3rd party</t>
  </si>
  <si>
    <t>Acronym: FS_eNPN_Ph2 Unique identifier: 940075</t>
  </si>
  <si>
    <t>Acronym: FS_UPEAS Unique identifier: 940076</t>
  </si>
  <si>
    <t>Acronym: FS_5G_ProSe_Ph2 Unique identifier: 940077</t>
  </si>
  <si>
    <t>B-A</t>
  </si>
  <si>
    <t>Introduction: GSMA OPG Operator Platform API Group (OPAG) would like to thanks TSG SA, SA WG2, SA WG5, and SA WG6 delegates as well as ETSI ISG MEC members for attending the webinar on the mapping of SDO specifications to APIs to be exposed or used by the Operator Platform to realise its required interfaces. For delegates that were unable to attend, OPAG would like to inform that a recording of the webinar as well as the slides used are now available, see [3]. Discussion: The OPAG would like to invite feedback to that mapping at the joint workshop that has been planned for 21st January 2022, see [2], targeting a conclusion of that mapping allowing work to close the gaps identified to start shortly after. Actions: Based on the mapping presented during the webinar, the OPAG wishes to continue the multi-party discussion with ETSI ISG and 3GPP. For this a follow-up workshop has been agreed on 21 January 2022, 13:00-15:00 GMT [2], for 3GPP and ETSI to provide feedback based on OPAG mapping and review/discuss/align. GSMA wishes to invite all delegates of the involved groups to join this workshop.</t>
  </si>
  <si>
    <t>LS from GSMA OPAG: Reply LS on edge computing definition and integration</t>
  </si>
  <si>
    <t>GSMA OPAG (OPAG_04_Doc_02)</t>
  </si>
  <si>
    <t>Tom Van Pelt</t>
  </si>
  <si>
    <t>Rel-18 Package proposal. Changes vs SP-211547: WT clarified for SFC / GMEC updated / ATSSS updated</t>
  </si>
  <si>
    <t>2, U.1.0</t>
  </si>
  <si>
    <t>SA WG2 Rel-18 Package Proposal</t>
  </si>
  <si>
    <t>CMCC, China Unicom, CATT, Huawei, INSPUR, Oppo, Spreadtrum, Tencent, vivo, xiaomi, ZTE</t>
  </si>
  <si>
    <t xml:space="preserve">Nokia, Nokia Shanghai Bell, Deutsche Telekom, Telecom Italia, Telefonica, Orange, Verizon, KDDI, AT&amp;T, Sony, Xiaomi </t>
  </si>
  <si>
    <t>SP-211588</t>
  </si>
  <si>
    <t>SP-211589</t>
  </si>
  <si>
    <t>SP-211590</t>
  </si>
  <si>
    <t>SP-211591</t>
  </si>
  <si>
    <t>SP-211592</t>
  </si>
  <si>
    <t>SP-211593</t>
  </si>
  <si>
    <t>SP-211594</t>
  </si>
  <si>
    <t>SP-211595</t>
  </si>
  <si>
    <t>SP-211596</t>
  </si>
  <si>
    <t>SP-211597</t>
  </si>
  <si>
    <t>SP-211598</t>
  </si>
  <si>
    <t>SP-211599</t>
  </si>
  <si>
    <t>SP-211600</t>
  </si>
  <si>
    <t>SP-211601</t>
  </si>
  <si>
    <t>SP-211602</t>
  </si>
  <si>
    <t>SP-211603</t>
  </si>
  <si>
    <t>SP-211604</t>
  </si>
  <si>
    <t>SP-211605</t>
  </si>
  <si>
    <t>SP-211606</t>
  </si>
  <si>
    <t>SP-211607</t>
  </si>
  <si>
    <t>SP-211608</t>
  </si>
  <si>
    <t>SP-211609</t>
  </si>
  <si>
    <t>SP-211610</t>
  </si>
  <si>
    <t>SP-211611</t>
  </si>
  <si>
    <t>SP-211612</t>
  </si>
  <si>
    <t>SP-211613</t>
  </si>
  <si>
    <t>SP-211614</t>
  </si>
  <si>
    <t>SP-211615</t>
  </si>
  <si>
    <t>SP-211616</t>
  </si>
  <si>
    <t>SP-211617</t>
  </si>
  <si>
    <t>SP-211618</t>
  </si>
  <si>
    <t>SP-211619</t>
  </si>
  <si>
    <t>SP-211620</t>
  </si>
  <si>
    <t>SP-211621</t>
  </si>
  <si>
    <t>SP-211622</t>
  </si>
  <si>
    <t>SP-211623</t>
  </si>
  <si>
    <t>SP-211624</t>
  </si>
  <si>
    <t>SP-211625</t>
  </si>
  <si>
    <t>SP-211626</t>
  </si>
  <si>
    <t>SP-211627</t>
  </si>
  <si>
    <t>SP-211628</t>
  </si>
  <si>
    <t>SP-211629</t>
  </si>
  <si>
    <t>SP-211630</t>
  </si>
  <si>
    <t>SP-211631</t>
  </si>
  <si>
    <t>SP-211632</t>
  </si>
  <si>
    <t>SP-211633</t>
  </si>
  <si>
    <t>SP-211634</t>
  </si>
  <si>
    <t>SP-211635</t>
  </si>
  <si>
    <t>SP-211636</t>
  </si>
  <si>
    <t>SP-211637</t>
  </si>
  <si>
    <t>SP-211638</t>
  </si>
  <si>
    <t>SP-211639</t>
  </si>
  <si>
    <t>SP-211640</t>
  </si>
  <si>
    <t>SP-211641</t>
  </si>
  <si>
    <t>SP-211642</t>
  </si>
  <si>
    <t>SP-211643</t>
  </si>
  <si>
    <t>SP-211644</t>
  </si>
  <si>
    <t>SP-211645</t>
  </si>
  <si>
    <t>SP-211646</t>
  </si>
  <si>
    <t>SP-211647</t>
  </si>
  <si>
    <t>SP-211648</t>
  </si>
  <si>
    <t>AT&amp;T, Ericsson, Intel, KDDI, MediaTek, Qualcomm, Sony, Telstra, Vodafone</t>
  </si>
  <si>
    <t>Faurie</t>
  </si>
  <si>
    <t>Rene</t>
  </si>
  <si>
    <t>rfaurie-LS@sfr.fr</t>
  </si>
  <si>
    <t>Gutierrez Estevez</t>
  </si>
  <si>
    <t>d.estevez@samsung.com</t>
  </si>
  <si>
    <t>Hall</t>
  </si>
  <si>
    <t>Edward</t>
  </si>
  <si>
    <t>edward.hall@huawei.com</t>
  </si>
  <si>
    <t>Yoohwa</t>
  </si>
  <si>
    <t>yhkang@etri.re.kr</t>
  </si>
  <si>
    <t>ke</t>
  </si>
  <si>
    <t>xiaowan</t>
  </si>
  <si>
    <t>xiaowan.ke@vivo.com</t>
  </si>
  <si>
    <t>Kilgour</t>
  </si>
  <si>
    <t>Kit</t>
  </si>
  <si>
    <t>kit.kilgour@sepura.com</t>
  </si>
  <si>
    <t>Kuchibhotla</t>
  </si>
  <si>
    <t>Ravi</t>
  </si>
  <si>
    <t>Ravi.Kuchibhotla@motorola.com</t>
  </si>
  <si>
    <t>Motorola Mobility España SA</t>
  </si>
  <si>
    <t>KUMAR</t>
  </si>
  <si>
    <t>ASHWANI</t>
  </si>
  <si>
    <t>ashwani.kumar5@huawei.com</t>
  </si>
  <si>
    <t>Brian</t>
  </si>
  <si>
    <t>brian.lee@dolby.com</t>
  </si>
  <si>
    <t>Jiayifan</t>
  </si>
  <si>
    <t>liujyf2020@163.com</t>
  </si>
  <si>
    <t>MAO</t>
  </si>
  <si>
    <t>Yuxin</t>
  </si>
  <si>
    <t>maoyuxin1@xiaomi.com</t>
  </si>
  <si>
    <t>List of SA WG2 R18 SIDs for Prioritization</t>
  </si>
  <si>
    <t>New SID: Study on Seamless UE context recovery.</t>
  </si>
  <si>
    <t>Samsung, NEC, CableLabs, Cisco, InterDigital Inc.</t>
  </si>
  <si>
    <t>Acronym: FS_SUECR Unique identifier: TBD</t>
  </si>
  <si>
    <r>
      <t xml:space="preserve">Acronym: FS_SUECR </t>
    </r>
    <r>
      <rPr>
        <sz val="8"/>
        <color rgb="FF0000FF"/>
        <rFont val="Arial"/>
        <family val="2"/>
      </rPr>
      <t>Unique identifier: TBD</t>
    </r>
  </si>
  <si>
    <t>Draft report of TSG CT#94-e</t>
  </si>
  <si>
    <t>Status report of TSG CT#94-e</t>
  </si>
  <si>
    <t>Status Report of TSG RAN#94-e</t>
  </si>
  <si>
    <t>Chairmans Report of TSG RAN#94-e.</t>
  </si>
  <si>
    <t>The report of meeting TSG SA #93-e was approved.</t>
  </si>
  <si>
    <t>Response drafted in SP-211580. CC#1: This LS was postponed.</t>
  </si>
  <si>
    <t>CC#1: This CR Pack was approved</t>
  </si>
  <si>
    <t>Revised to SP-211582.</t>
  </si>
  <si>
    <t>Revised to SP-211579.</t>
  </si>
  <si>
    <t>Response to SP-211266. Revised to SP-211580.</t>
  </si>
  <si>
    <t>Revised to SP-211583.</t>
  </si>
  <si>
    <t>4.4.33.1; 5.3.2.1</t>
  </si>
  <si>
    <t>5.38.1</t>
  </si>
  <si>
    <t>4.2.2.2.2</t>
  </si>
  <si>
    <t>5.30.2.10.2.2; 5.30.2.10.2.7; 5.30.2.10.2.6; 6.2.23</t>
  </si>
  <si>
    <t>4.17.4a (new)</t>
  </si>
  <si>
    <t>4.2.2.2.4</t>
  </si>
  <si>
    <t>4.2.2.2.2, 4.2.3.3, 5.2.2.2.2</t>
  </si>
  <si>
    <t>5.3.3.2.5, 5.4.4a, 5.4.X (new)</t>
  </si>
  <si>
    <t>CC#2: Block Noted</t>
  </si>
  <si>
    <t>Revision of 23.304 CR0027R1 proposed in SP-211542. CC#2: 23.304 CR0027R1 was postponed and the remaining CRs were approved</t>
  </si>
  <si>
    <t>Action is to TSG RAN. CC#2: Block Noted</t>
  </si>
  <si>
    <t>23.501 CR3335R3. Revision of S2-2108152 (partially merged at SA2#148-e). CC#2: This CR was approved</t>
  </si>
  <si>
    <t>Revision of 23.304 CR0027R1  in CR Pack SP-211281. CC#2: 23.304 CR0027R1 in CR Pack SP-211281 was returned to SA WG2. Noted</t>
  </si>
  <si>
    <t>Revision of S2-2109262 (23.502 CR3280R1) in CR Pack SP-211294. CC#2: This CR was withdrawn</t>
  </si>
  <si>
    <t>CC#2: Noted</t>
  </si>
  <si>
    <t>CC#2: Check Category. This CR was approved</t>
  </si>
  <si>
    <t>CC#2: This CR was approved.</t>
  </si>
  <si>
    <t>WITHDRAWN: Summary of change: Add a new clause to describe the NF/NF service discovery by NF service consumer in the same SNPN.</t>
  </si>
  <si>
    <t>To: TSG SA.</t>
  </si>
  <si>
    <t xml:space="preserve">LS from TSG RAN: Draft reply LS to ITU-R WP5D/TEMP/482rev1 = RP-212699 on work towards two new recommendations Generic unwanted emission characteristics of base / mobile stations using the terrestrial radio interfaces of IMT-2020 </t>
  </si>
  <si>
    <t>TSG RAN (RP-213642)</t>
  </si>
  <si>
    <t>Deadline for the final output to ITU: January 31st, 2022 (16:00 hours UTC) way to make this document available for ITU (see Art.51 of 3GPP working procedures): Via Individual Members (for PCG or TSG review) coordinated by ITU sector convener. For 3GPP review: in: TSG SA feedback LS before: December 17, 2021 to: 3GPP PCG</t>
  </si>
  <si>
    <t>LS from TSG RAN:  Draft reply LS to ITU-R WP5D/TEMP/327(Rev.1) = RP-210747 on Revision of Recommendations ITU-R M.2070 and ITU-R M.2071 on Unwanted Emissions of IMT-Advanced</t>
  </si>
  <si>
    <t>TSG RAN (RP-213643)</t>
  </si>
  <si>
    <t>This ITU input will become part of ITU deliverable(s): yes Responsible 3GPP group for final output to ITU: 3GPP PCG deadline for the final output to ITU: January 31st, 2022 (16:00 hours UTC) way to make this document available for ITU (see Art.51 of 3GPP working procedures): via Individual Members (for PCG or TSG review) coordinated by ITU sector convener. For 3GPP review: in: TSG SA feedback LS before: December 17, 2021 to: 3GPP PCG</t>
  </si>
  <si>
    <t>Ben Henda</t>
  </si>
  <si>
    <t>Noamen</t>
  </si>
  <si>
    <t>noamen.ben.henda@huawei.com</t>
  </si>
  <si>
    <t>Li-Sheng</t>
  </si>
  <si>
    <t>dolphin6660@gmail.com</t>
  </si>
  <si>
    <t>Ma</t>
  </si>
  <si>
    <t>Ruitao</t>
  </si>
  <si>
    <t>mart7@chinaunicom.cn</t>
  </si>
  <si>
    <t>Present</t>
  </si>
  <si>
    <t>5.30.2.4.1, 5.16.4.1, 5.30.2.1</t>
  </si>
  <si>
    <t>Support for emergency calls in limited service state</t>
  </si>
  <si>
    <t>Summary of change: Aligns text for emergency service in limited service state with TS 23.122.</t>
  </si>
  <si>
    <t>The Agenda was approved</t>
  </si>
  <si>
    <t>For Block Noting. CC#4: Block Noted</t>
  </si>
  <si>
    <t>For Block Approval. CC#4: Block Approved</t>
  </si>
  <si>
    <t>CC#1: If WID in SP-211306 is approved either an LS could be sent or reported to the relevant groups. CC#4: This LS was noted.</t>
  </si>
  <si>
    <t>Revision of 23.501 CR3302 proposed in SP-211543. CC#2: For further discussion. CC#4: 23.501 CR3302 revised. Remaining CRs approved (partially approved).</t>
  </si>
  <si>
    <t>Revision of 23.502 CR3280R1 proposed in SP-211553; Revision of 23.502 CR3281R1 proposed in SP-211554; NTT DOCOMO have an issue with 23.501 CR3314R2. CC#2+CC#4: 23.502 CR3281R1 revised. 23.501 CR3314R2 revised. Partially approved</t>
  </si>
  <si>
    <t>Proposed revision of 23.401 CR3658R2 in SP-211548; Proposed revision of 23.501 CR3237R2 in SP-211550; Proposed revision of 23.502 CR3124R2 in SP-211551. The remaining CRs in this CR Pack were approved (the CR Pack was partially approved)</t>
  </si>
  <si>
    <t>Proposed revision of 23.501 CR3319R4 in SP-211562. CC#4: 23.501 CR3319R4 was considered revised. Remaining CRs approved (the CR Pack was partially approved)</t>
  </si>
  <si>
    <t>Proposed revision of 23.256 CR0008R1 in SP-211407; Proposed revision of 23.501 CR3345R1 in SP-211415; Proposed revision of 23.501 CR3331R1 in SP-211416. CC#4: Noted</t>
  </si>
  <si>
    <t>CC#4: This CR Pack was approved.</t>
  </si>
  <si>
    <t>SP-211564 proposes sending 33.501 CR1218R1 and 33.501 CR1219R1 back to SA WG3. CC#2: For further discussion. CC#4: These CRs were returned to SA WG3. Noted</t>
  </si>
  <si>
    <t>Revision of 23.256 CR0008R1 (S2-2107969) in CR Pack SP-211307. CC#4: This CR was approved</t>
  </si>
  <si>
    <t>Revision of S2-2107955 in CR Pack SP-211307. CC#4: This CR was approved</t>
  </si>
  <si>
    <t>For Block Noting. CC#4: Block Endorsed</t>
  </si>
  <si>
    <t>Removed from Block Approval. CC#4: Postponed. SA WG5 to further consider</t>
  </si>
  <si>
    <t>CC#2: For further discussion. CC#4: This was noted.</t>
  </si>
  <si>
    <t>CC#4: way of working on ASN.1 / XML in SA3-LI is acceptable to be worked on by SA WG3-LI internall. Noted</t>
  </si>
  <si>
    <t>CC#4: This was postponed.</t>
  </si>
  <si>
    <t>Revision of S2-2109309 (23.401 CR3658R2) in CR Pack SP-211302. CC#4: This CR was approved</t>
  </si>
  <si>
    <t>Revision of S2-2109310 (23.501 CR3237R2) in CR Pack SP-211302. CC#4: This CR was approved</t>
  </si>
  <si>
    <t>Revision of S2-2109311 (23.502 CR3124R2) in CR Pack SP-211302. CC#4: This CR was approved</t>
  </si>
  <si>
    <t>Proposes sending 33.501 CR1218R1 and 33.501 CR1219R1 in CR Pack SP-211377 back to SA WG3. CC#2: For further discussion. CC#4: companies to discuss and provide a clarification of the required responsibilities for TSG SA#95-e. Postponed</t>
  </si>
  <si>
    <t>CC#2: For further discussion. CC#4: Noted</t>
  </si>
  <si>
    <t>Revision of noted S1-214151. Related to proposed eSMS MiniWID in SP-211566. CC#2: For further discussion. CC#4: This was noted.</t>
  </si>
  <si>
    <t>Revision of SP-211547. CC#4: This was noted.</t>
  </si>
  <si>
    <t>Revision of SP-211557. Response to SP-211266. CC#1: Left Open. CC#4: Postponed</t>
  </si>
  <si>
    <t>Revision of SP-211581. CC#4: This was noted.</t>
  </si>
  <si>
    <t>For endorsement and forwarding to PCG. CC#4: This LS was Endorsed and will be forward to PCG.</t>
  </si>
  <si>
    <t>Revision of S2-2109259 (23.501 CR3314R2) in CR Pack SP-211294. CC#4: This CR was approved.</t>
  </si>
  <si>
    <t>Revision of Prioritization Workshop SP-211145r02. SP-211308rev_01 agreed. Revised to SP-211593.</t>
  </si>
  <si>
    <t>Revision of Prioritization Workshop SP-211148r04. SP-211309_rev06 agreed. Revised to SP-211594.</t>
  </si>
  <si>
    <t>Revision of Prioritization Workshop SP-211150r01. SP-211310rev_01 agreed. Revised to SP-211595.</t>
  </si>
  <si>
    <t>Revision of Prioritization Workshop SP-211155r02. SP-211313rev_04 agreed. Revised to SP-211598.</t>
  </si>
  <si>
    <t>Revision of Prioritization Workshop SP-211157r01. SP-211314rev_05 agreed. Revised to SP-211599.</t>
  </si>
  <si>
    <t>Revision of Prioritization Workshop SP-211158r02. SP-211315rev_03 agreed. Revised to SP-211600.</t>
  </si>
  <si>
    <t>Revision of Prioritization Workshop SP-211161r02. SP-211316rev_02 agreed. Revised to SP-211601.</t>
  </si>
  <si>
    <t>Revision of Prioritization Workshop SP-211163r01. SP-211317rev_05 agreed. Revised to SP-211602.</t>
  </si>
  <si>
    <t>Revision of Prioritization Workshop SP-211164r01. SP-211318rev_06 agreed. Revised to SP-211603.</t>
  </si>
  <si>
    <t>Revision of Prioritization Workshop SP-211169r01. SP-211319rev_02 agreed. Revised to SP-211604.</t>
  </si>
  <si>
    <t>Revision of Prioritization Workshop SP-211170r01. SP-211320rev_09 agreed. Revised to SP-211605.</t>
  </si>
  <si>
    <t>Revision of Prioritization Workshop SP-211174r01. SP-211321rev_01 agreed. Revised to SP-211606.</t>
  </si>
  <si>
    <t>Revision of Prioritization Workshop SP-211175r03. SP-211322rev_05 agreed. Revised to SP-211607.</t>
  </si>
  <si>
    <t>Revision of Prioritization Workshop SP-211176. SP-211323rev_02 agreed. Revised to SP-211608.</t>
  </si>
  <si>
    <t>Revision of Prioritization Workshop SP-211177. SP-211324rev_03 agreed. Revised to SP-211609.</t>
  </si>
  <si>
    <t>Revision of Prioritization Workshop SP-211178. SP-211325rev_06 agreed. Revised to SP-211610.</t>
  </si>
  <si>
    <t>Revision of Prioritization Workshop SP-211180r03. SP-211326rev_03 agreed. Revised to SP-211611.</t>
  </si>
  <si>
    <t>Revision of Prioritization Workshop SP-211191r02. SP-211327rev_02 agreed. Revised to SP-211612.</t>
  </si>
  <si>
    <t>Revision of Prioritization Workshop SP-211192r01. SP-211328rev_08 agreed. Revised to SP-211613.</t>
  </si>
  <si>
    <t>Revision of Prioritization Workshop SP-211193r02. SP-211329rev_08 agreed. Revised to SP-211614.</t>
  </si>
  <si>
    <t>Revision of Prioritization Workshop SP-211194r01. SP-211330rev_02 agreed. Revised to SP-211615.</t>
  </si>
  <si>
    <t>Revision of Prioritization Workshop SP-211195r01. SP-211331rev_04 agreed. Revised to SP-211616.</t>
  </si>
  <si>
    <t>Revision of Prioritization Workshop SP-211196r01. SP-211568rev_03 agreed. Revised to SP-211617.</t>
  </si>
  <si>
    <t>Revision of Prioritization Workshop SP-211197r02. SP-211569rev_02 agreed. Revised to SP-211618.</t>
  </si>
  <si>
    <t>Revision of Prioritization Workshop SP-211198r02. SP-211570rev_05 agreed. Revised to SP-211619.</t>
  </si>
  <si>
    <t>Revision of Prioritization Workshop SP-211156. SP-211585rev_04 agreed. Revised to SP-211620.</t>
  </si>
  <si>
    <t>Revision of SP-211309_rev06. Approved</t>
  </si>
  <si>
    <t>Revision of SP-211310_rev01. Approved</t>
  </si>
  <si>
    <t>Revision of SP-211318_rev06. Approved</t>
  </si>
  <si>
    <t>Revision of SP-211327_rev02. Approved</t>
  </si>
  <si>
    <t>LS on Energy Efficiency as guiding principle for new solutions</t>
  </si>
  <si>
    <t>Acronym: FS_NSOEU   Unique identifier: 940040</t>
  </si>
  <si>
    <t>Summary of change: Registration procedure: -Include indications of NR paging subgrouping support and AMF indication of NR paging subgrouping ID.  -Extend paging probability from UE to apply to NR paging subgrouping Network intiated service request procedure:  -Include support of NR paging subgrouping and NR paging subgrouping in N2 paging request - Allow reuse UE paging probability information also for PEIPS if the UE supports PEIPS.  - Align the EN in clause 4.2.2.2.2 with TS 23.501 CR 3319.  MM context: - Include NR paging subgrouping support and NR paging subgrouping ID.</t>
  </si>
  <si>
    <t>22.847 CR0007R2; 22.847 CR0008R2; 22.847 CR0009R2; 22.847 CR0010R2; 22.847 CR0006R2; 22.847 CR0005R2; 22.847 CR0002; 22.847 CR0011R1; 22.847 CR0013R1; 22.847 CR0001R1; 22.847 CR0003R1; 22.847 CR0012R2</t>
  </si>
  <si>
    <t>CC#1: Clarify which WGs can provide response information. CC#4: To be forward to SA WG1 - please provide input till March. This LS was postponed and will be forwarded to SA WG1 by MCC.</t>
  </si>
  <si>
    <t>CC#4: SP-211333r02 was approved. Revised to SP-211630.</t>
  </si>
  <si>
    <t>Revision of S2-2107943 in CR Pack SP-211307. CC#4: SP-211415r01 was approved. Revised to SP-211626.</t>
  </si>
  <si>
    <t>Removed from Block Approval. CC#2: SP-211444r03 was approved. Revised to SP-211622.</t>
  </si>
  <si>
    <t>CRs are missing from CR Pack. Removed from Block Approval. CC#4:SP-211490r01 was approved. Revised to SP-211629.</t>
  </si>
  <si>
    <t>Revision of 23.501 CR3302 in CR Pack SP-211288. CC#2: For further discussion. CC#4: SP-211543r01 was provided. CC#4: SP-211543r01 was provided. SP-211543r01 was approved. Revised to SP-211624.</t>
  </si>
  <si>
    <t>CC#4: SP-211544r02 was approved. Revised to SP-211621.</t>
  </si>
  <si>
    <t>Revision of Postponed S2-2108095 (23.501 CR3256R1). CC#2: SP-211552r03 approved. Revised to SP-211627.</t>
  </si>
  <si>
    <t>Revision of S2-2109263 (23.501 CR3281R1) in CR Pack SP-211294. CC#2: SP-211554r03 approved. Revised to SP-211625.</t>
  </si>
  <si>
    <t>Revision of Postponed S2-2108944 (23.502 CR3216). CC#2: SP-211560r01 approved. Revised to SP-211623.</t>
  </si>
  <si>
    <t>Revision of S2-2109339 (23.501 CR3319R4) in SP-211304. CC#2: For further discussion. CC#4: SP-211562r01 was approved. Revised to SP-211628.</t>
  </si>
  <si>
    <t>Revision of SP-211544r02. This LS OUT was approved</t>
  </si>
  <si>
    <t>Revision of SP-211444r03. This SID NEW was approved</t>
  </si>
  <si>
    <t>Revision of SP-211560r01. This CR was approved</t>
  </si>
  <si>
    <t>Revision of SP-211543r01. This CR was approved</t>
  </si>
  <si>
    <t>Revision of SP-211554r03. This CR was approved</t>
  </si>
  <si>
    <t>Revision of SP-211415r01. This CR was approved</t>
  </si>
  <si>
    <t>Revision of SP-211552r03. This CR was approved</t>
  </si>
  <si>
    <t>Revision of SP-211562r01. This CR was approved</t>
  </si>
  <si>
    <t>Revision of SP-211490r01. This CR PACK was approved</t>
  </si>
  <si>
    <t>Revision of SP-211333r02. This CR was approved</t>
  </si>
  <si>
    <t>Qualcomm Inc., Nokia, Nokia Shanghai, MediaTek Inc., OPPO, Huawei, HiSilicon, Ericsson</t>
  </si>
  <si>
    <t>Intel, Nokia, Nokia Shanghai Bell, Qualcomm Inc.</t>
  </si>
  <si>
    <t>MediaTek Inc., Qualcomm Inc., OPPO, Huawei, HiSilicon, Nokia, Nokia Shanghai Bell, Ericsson</t>
  </si>
  <si>
    <t>Peraton Labs, CISA ECD, Verizon UK Ltd, AT&amp;T, T-Mobile USA, Dish Networks, MITRE</t>
  </si>
  <si>
    <t>Ericsson, Deutsche Telekom, Verizon, Xiaomi, Sony, Nokia, Nokia Shanghai Bell, MediaTek, AT&amp;T, Apple, Qualcomm, Vodafone, InterDigital, China Mobile, OPPO, DISH Network, Spreadtrum</t>
  </si>
  <si>
    <r>
      <t xml:space="preserve">Acronym: FS_SUECR </t>
    </r>
    <r>
      <rPr>
        <sz val="8"/>
        <color rgb="FF0000FF"/>
        <rFont val="Arial"/>
        <family val="2"/>
      </rPr>
      <t>Unique identifier: 940079 (TBC)</t>
    </r>
  </si>
  <si>
    <t>Revision of Prioritization Workshop SP-211153r06. SP-211312rev_04 agreed. Revised to SP-211597.</t>
  </si>
  <si>
    <t>Revision of Prioritization Workshop SP-211152r02. SP-211311rev_02 agreed. Revised to SP-211596.</t>
  </si>
  <si>
    <t>Revision of SP-211308_rev01. Approved. Corrections at CC#5. Revised to SP-211632.</t>
  </si>
  <si>
    <t>Revision of SP-211311_rev02. Approved. Corrections at CC#5. Revised to SP-211633.</t>
  </si>
  <si>
    <t xml:space="preserve">Nokia, Nokia Shanghai Bell, Verizon, AT&amp;T, Sennheiser, Huawei, HiSilicon, Matrixx, ZTE, China Unicom, Vivo, NTT Docomo, ETRI, Xiaomi, Orange, China Mobile, KDDI, Tencent, T-Mobile USA, Interdigital, Samsung, CATT, Deutsche Telekom, Ericsson, Denso, BMWi, </t>
  </si>
  <si>
    <t>Revision of SP-211312_rev04. Approved. Corrections at CC#5. Revised to SP-211634.</t>
  </si>
  <si>
    <t>Revision of SP-211313_rev04. Approved. Corrections at CC#5. Revised to SP-211635.</t>
  </si>
  <si>
    <t xml:space="preserve">Qualcomm Incorporated, Sony, InterDigital Inc. AT&amp;T, Verizon UK Ltd, ZTE Corporation, Telstra, vivo Mobile Communications Ltd, Volkswagen AG, Philips International B.V., Xiaomi, SyncTechno Inc., FirstNet, Lenovo/Motorola Mobility, LG Electronics, Rakuten </t>
  </si>
  <si>
    <t>Revision of SP-211314_rev05. Approved. Corrections at CC#5. Revised to SP-211636.</t>
  </si>
  <si>
    <t>Revision of SP-211315_rev03. Approved. Corrections at CC#5. Revised to SP-211637.</t>
  </si>
  <si>
    <t>Revision of SP-211316_rev02. Approved. Corrections at CC#5. Revised to SP-211638.</t>
  </si>
  <si>
    <t>Revision of SP-211317_rev05. Approved. Corrections at CC#5. Revised to SP-211639.</t>
  </si>
  <si>
    <t>Huawei, HiSilicon, Samsung, CATT, China Mobile, China Telecom, China Unicom, ZTE, Juniper, SK Telecom, KT Corp, LG Uplus, KPN, Siemens, Robert Bosch GmbH, LGE, Spreadtrum Communications, ETRI, CAICT, China Southern Power Grid, CEPRI, CBN, SIA, DISH Networ</t>
  </si>
  <si>
    <t>Revision of SP-211319_rev02. Approved. Corrections at CC#5. Revised to SP-211640.</t>
  </si>
  <si>
    <t>ZTE, LG Electronics, Samsung, Alibaba, Apple, AT&amp;T, CATT, China Telecom, China Unicom, Convida Wireless LLC, Ericsson, Intel, InterDigital, KDDI, Lenovo, Matrixx, MITRE, Motorola Mobility, NEC , Nokia, Nokia Shanghai Bell , NTT Docomo, OPPO, Oracle, Orang</t>
  </si>
  <si>
    <t>Revision of SP-211320_rev09. Approved. Corrections at CC#5. Revised to SP-211641.</t>
  </si>
  <si>
    <t>Revision of SP-211321_rev01. Approved. Corrections at CC#5. Revised to SP-211642.</t>
  </si>
  <si>
    <t>Revision of SP-211322_rev05. Approved. Corrections at CC#5. Revised to SP-211643.</t>
  </si>
  <si>
    <t>Revision of SP-211323_rev02. Approved. Corrections at CC#5. Revised to SP-211644.</t>
  </si>
  <si>
    <t>Revision of SP-211324_rev03. Approved. Corrections at CC#5. Revised to SP-211645.</t>
  </si>
  <si>
    <t>Revision of SP-211325_rev06. Approved. Corrections at CC#5. Revised to SP-211646.</t>
  </si>
  <si>
    <t>Revision of SP-211326_rev03. Approved. Corrections at CC#5. Revised to SP-211647.</t>
  </si>
  <si>
    <t>Lenovo, Motorola Mobility, ZTE, Broadcom, Apple, Alibaba, Tencent, China Mobile, Convida Wireless, Deutsche Telekom, Nokia, Nokia Shanghai Bell, Samsung, Interdigital, MATRIXX Software, Cisco Systems, Charter Communications, CableLabs, Comcast, CATT, Inte</t>
  </si>
  <si>
    <t>Revision of SP-211328_rev08. Approved. Corrections at CC#5. Revised to SP-211648.</t>
  </si>
  <si>
    <t>Intel, Qualcomm Incorporated, OPPO, ZTE, NTT Docomo, vivo, Telecom Italia, China Unicom, Huawei, HiSilicon, Vodafone, CATT, MediaTek, China Telecom, CMCC, KDDI, Xiaomi, Apple, Verizon UK Ltd, Samsung, Lenovo, Motorola Mobility, LG Electronics, Rakuten Mob</t>
  </si>
  <si>
    <t>Revision of SP-211329_rev08. Approved. Corrections at CC#5. Revised to SP-211649.</t>
  </si>
  <si>
    <t>Revision of SP-211330_rev02. Approved. Corrections at CC#5. Revised to SP-211650.</t>
  </si>
  <si>
    <t>Revision of SP-211331_rev04. Approved. Corrections at CC#5. Revised to SP-211651.</t>
  </si>
  <si>
    <t>Ericsson, Futurewei, Convida Wireless, Charter, China Unicom, ETRI; Cisco, China Mobile, Lenovo, Motorola Mobility, Qualcomm, ZTE, Philips, Intel, MATRIXX Software, SHARP, InterDigital, LG Electronics, NEC, Samsung, OPPO, T-Mobile USA, NICT, DISH Network,</t>
  </si>
  <si>
    <t>Revision of SP-211569_rev02. Approved. Corrections at CC#5. Revised to SP-211652.</t>
  </si>
  <si>
    <t>Revision of SP-211570_rev05. Approved. Corrections at CC#5. Revised to SP-211653.</t>
  </si>
  <si>
    <t>Study on Seamless UE context recovery</t>
  </si>
  <si>
    <t>Acronym: FS_SUECR Unique identifier: 940079</t>
  </si>
  <si>
    <t>Revision of SP-211585_rev04. Approved. Corrections at CC#5. Revised to SP-211654.</t>
  </si>
  <si>
    <t>New SID: Study on Phase 2 for UAS, UAV and UAM</t>
  </si>
  <si>
    <t>Acronym: FS_UAS_Ph2 Unique identifier: 940051</t>
  </si>
  <si>
    <t>Revision of SP-211593. This SID NEW was approved</t>
  </si>
  <si>
    <t>New SID: Study on Extensions to the TSC Framework to support DetNet</t>
  </si>
  <si>
    <t>Acronym: FS_DetNet Unique identifier: 940054</t>
  </si>
  <si>
    <t>Revision of SP-211596. This SID NEW was approved</t>
  </si>
  <si>
    <t>New SID: Study on 5G Timing Resiliency and TSC &amp; URLLC enhancements</t>
  </si>
  <si>
    <t>Acronym: FS_5TRS_URLLC Unique identifier: 940055</t>
  </si>
  <si>
    <t>Revision of SP-211597. This SID NEW was approved</t>
  </si>
  <si>
    <t>New SID: Study on RedCap Phase 2</t>
  </si>
  <si>
    <t>Acronym: FS_REDCAP_Ph2 Unique identifier: 940056</t>
  </si>
  <si>
    <t>Revision of SP-211598. This SID NEW was approved</t>
  </si>
  <si>
    <t>New SID: Study on Vehicle Mounted Relays</t>
  </si>
  <si>
    <t>Acronym: FS_VMR Unique identifier: 940057</t>
  </si>
  <si>
    <t>Revision of SP-211599. This SID NEW was approved</t>
  </si>
  <si>
    <t>New SID: Study on 5GC LoCation Services Phase 3</t>
  </si>
  <si>
    <t>Revision of SP-211600. This SID NEW was approved</t>
  </si>
  <si>
    <t>New SID: Study on Edge Computing Phase 2</t>
  </si>
  <si>
    <t>Acronym: FS_EDGE_Ph2 Unique identifier: 940059</t>
  </si>
  <si>
    <t>Revision of SP-211601. This SID NEW was approved</t>
  </si>
  <si>
    <t>New SID: Study on 5G System with Satellite Backhaul</t>
  </si>
  <si>
    <t>Revision of SP-211602. This SID NEW was approved</t>
  </si>
  <si>
    <t>New SID: Study on the support for 5WWC Phase 2</t>
  </si>
  <si>
    <t>Revision of SP-211604. This SID NEW was approved</t>
  </si>
  <si>
    <t>New SID: Study on Network Slicing Phase 3</t>
  </si>
  <si>
    <t>Acronym: FS_eNS_Ph3 Unique identifier: 940063</t>
  </si>
  <si>
    <t>Revision of SP-211605. This SID NEW was approved</t>
  </si>
  <si>
    <t>New SID: Study on 5G AM Policy Phase 2</t>
  </si>
  <si>
    <t>Acronym: FS_AMP_Ph2 Unique identifier: 940064</t>
  </si>
  <si>
    <t>Revision of SP-211606. This SID NEW was approved</t>
  </si>
  <si>
    <t>New SID: Study on Personal IoT Networks</t>
  </si>
  <si>
    <t>Acronym: FS_PIN Unique identifier: 940065</t>
  </si>
  <si>
    <t>Revision of SP-211607. This SID NEW was approved</t>
  </si>
  <si>
    <t>Revision of SP-211608. This SID NEW was approved</t>
  </si>
  <si>
    <t>New SID: Study on 5G multicast-broadcast services Phase 2</t>
  </si>
  <si>
    <t>Revision of SP-211609. This SID NEW was approved</t>
  </si>
  <si>
    <t>New SID: Study on XR (Extended Reality) and media services</t>
  </si>
  <si>
    <t>Revision of SP-211610. This SID NEW was approved</t>
  </si>
  <si>
    <t>New SID: Study on Ranging based services and sidelink positioning</t>
  </si>
  <si>
    <t>Acronym: FS_Ranging_SL Unique identifier: 940069</t>
  </si>
  <si>
    <t>Revision of SP-211611. This SID NEW was approved</t>
  </si>
  <si>
    <t>New SID: Study on System Support for AI/ML-based Services</t>
  </si>
  <si>
    <t>Revision of SP-211613. This SID NEW was approved</t>
  </si>
  <si>
    <t>SP-211649</t>
  </si>
  <si>
    <t>Revision of SP-211614. This SID NEW was approved</t>
  </si>
  <si>
    <t>SP-211650</t>
  </si>
  <si>
    <t>New SID: Study on Enablers for Network Automation for 5G - Phase 3</t>
  </si>
  <si>
    <t>Acronym: FS_eNA_Ph3 Unique identifier: 940073</t>
  </si>
  <si>
    <t>Revision of SP-211615. This SID NEW was approved</t>
  </si>
  <si>
    <t>SP-211651</t>
  </si>
  <si>
    <t>New SID: Study on satellite access Phase 2</t>
  </si>
  <si>
    <t>Acronym: FS_5GSAT_Ph2 Unique identifier: 940074</t>
  </si>
  <si>
    <t>Revision of SP-211616. This SID NEW was approved</t>
  </si>
  <si>
    <t>SP-211652</t>
  </si>
  <si>
    <t>New SID: Study on UPF enhancement for Exposure And SBA</t>
  </si>
  <si>
    <t>China Mobile, AT&amp;T, Vodafone, CATT, Tencent, Deutsche Telekom, SK Telecom, Sandvine, Matrixx, Siemens, Sennheiser, DISH Network, Telstra, TELUS, Microsoft</t>
  </si>
  <si>
    <t>Revision of SP-211618. This SID NEW was approved</t>
  </si>
  <si>
    <t>SP-211653</t>
  </si>
  <si>
    <t>New SID: Study on Proximity-based Services in 5GS Phase 2</t>
  </si>
  <si>
    <t>Revision of SP-211619. This SID NEW was approved</t>
  </si>
  <si>
    <t>SP-211654</t>
  </si>
  <si>
    <t>Revision of SP-211620. This SID NEW was approved</t>
  </si>
  <si>
    <t>New SID: Study on generic group management, exposure and communication enhancements</t>
  </si>
  <si>
    <t>New SID: Study on Access Traffic Steering, Switching and Splitting support in the 5G system architecture; Phase 3</t>
  </si>
  <si>
    <t>New SID: Study on enhanced support of Non-Public Networks Phase 2</t>
  </si>
  <si>
    <t>SP-211655</t>
  </si>
  <si>
    <t>SP-211656</t>
  </si>
  <si>
    <t>SP-211657</t>
  </si>
  <si>
    <t>SP-211658</t>
  </si>
  <si>
    <t>SP-211659</t>
  </si>
  <si>
    <t>SP-211660</t>
  </si>
  <si>
    <t>SP-211661</t>
  </si>
  <si>
    <t>SP-211662</t>
  </si>
  <si>
    <t>SP-211663</t>
  </si>
  <si>
    <t>SP-211664</t>
  </si>
  <si>
    <t>SP-211665</t>
  </si>
  <si>
    <t>SP-211666</t>
  </si>
  <si>
    <t>List of Approved  SA WG2  Study and Work Items</t>
  </si>
  <si>
    <t>List of Approved SA WG2 Study and Work Items</t>
  </si>
  <si>
    <t>Revision of SP-211568_rev03. Approved. Corrections at CC#5. Revised to SP-211656.</t>
  </si>
  <si>
    <t>Revision of SP-211617. This SID NEW was approved</t>
  </si>
  <si>
    <t>SA WG1 Chair &amp; ETSI MCC</t>
  </si>
  <si>
    <t>Ericsson, Futurewei, Convida Wireless, Charter, China Unicom, ETRI; Cisco, China Mobile, Lenovo, Motorola Mobility, Qualcomm, ZTE, Philips, Intel, MATRIXX Software, SHARP, InterDigital, LG Electronics, NEC, Samsung, OPPO, T-Mobile USA, NICT, DISH Network, vivo, KPN, CableLabs, Sennheiser, Siemens, MediaTek Inc., Nokia, Nokia Shanghai Bell, Microsoft, MITRE, Spreadtrum Communications</t>
  </si>
  <si>
    <t>New SID: Study on Enhancement of 5G UE Policy</t>
  </si>
  <si>
    <t>Acronym: FS_AIMLsys  Unique identifier: 940071</t>
  </si>
  <si>
    <t>Intel, Telecom Italia, Spreadtrum, Sandvine, Convida Wireless, KPN, InterDigital, Microsoft, MATRIXX Software, KDDI, AT&amp;T, Deutsche Telekom, Cisco, Charter Communications</t>
  </si>
  <si>
    <t xml:space="preserve">Nokia, Nokia Shanghai Bell, Verizon, AT&amp;T, Sennheiser, Huawei, HiSilicon, MATRIXX Software, ZTE, China Unicom, Vivo, NTT Docomo, ETRI, Xiaomi, Orange, China Mobile, KDDI, Tencent, T-Mobile USA, Interdigital, Samsung, CATT, Deutsche Telekom, Ericsson, Denso, BMWi, </t>
  </si>
  <si>
    <t>ZTE, LG Electronics, Samsung, Alibaba, Apple, AT&amp;T, CATT, China Telecom, China Unicom, Convida Wireless LLC, Ericsson, Intel, InterDigital, KDDI, Lenovo, MATRIXX Software, MITRE, Motorola Mobility, NEC , Nokia, Nokia Shanghai Bell , NTT Docomo, OPPO, Oracle, Orang</t>
  </si>
  <si>
    <t>Revised to SP-211658.</t>
  </si>
  <si>
    <t>Revision of SP-211506. Noted</t>
  </si>
  <si>
    <t>CC#4: SP-211584r04 agreed, to be revised by MCC. Revised to SP-211631.</t>
  </si>
  <si>
    <t>Revision of SP-211584r04. CC#5: Noted</t>
  </si>
  <si>
    <t>Revised to SP-211657.</t>
  </si>
  <si>
    <t>Revision of SP-211655. CC#5: Noted</t>
  </si>
  <si>
    <t>Revision of SP-211555. Noted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</si>
</sst>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9"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0"/>
      <color rgb="FFFF0000"/>
      <name val="Arial"/>
      <family val="2"/>
    </font>
    <font>
      <sz val="10"/>
      <color rgb="FF0000FF"/>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8"/>
      <color rgb="FF0000FF"/>
      <name val="Arial"/>
      <family val="2"/>
    </font>
  </fonts>
  <fills count="22">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1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s>
  <borders count="24">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49">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2" fontId="5" fillId="0" borderId="0" xfId="0" applyNumberFormat="1" applyFont="1" applyAlignment="1" applyProtection="1">
      <alignment horizontal="center" vertical="top" wrapText="1"/>
      <protection locked="0"/>
    </xf>
    <xf numFmtId="49" fontId="5" fillId="0" borderId="0" xfId="0" applyNumberFormat="1" applyFont="1" applyAlignment="1" applyProtection="1">
      <alignment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3" fillId="0" borderId="9" xfId="0" applyNumberFormat="1" applyFont="1" applyFill="1" applyBorder="1" applyAlignment="1" applyProtection="1">
      <alignment horizontal="left" vertical="top" wrapText="1"/>
      <protection locked="0"/>
    </xf>
    <xf numFmtId="49" fontId="25" fillId="2" borderId="3" xfId="0" applyNumberFormat="1" applyFont="1" applyFill="1" applyBorder="1" applyAlignment="1" applyProtection="1">
      <alignment vertical="top" wrapText="1"/>
      <protection locked="0"/>
    </xf>
    <xf numFmtId="49" fontId="8" fillId="9" borderId="0" xfId="0" applyNumberFormat="1" applyFont="1" applyFill="1" applyBorder="1" applyAlignment="1" applyProtection="1">
      <alignment horizontal="center" vertical="top" wrapText="1"/>
      <protection locked="0"/>
    </xf>
    <xf numFmtId="0" fontId="26"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7" fillId="0" borderId="0" xfId="0" applyFont="1" applyBorder="1">
      <alignment vertical="top" wrapText="1"/>
    </xf>
    <xf numFmtId="49" fontId="22" fillId="0" borderId="0" xfId="0" applyNumberFormat="1" applyFont="1" applyAlignment="1" applyProtection="1">
      <alignment horizontal="center" vertical="top" wrapText="1"/>
      <protection locked="0"/>
    </xf>
    <xf numFmtId="0" fontId="28" fillId="0" borderId="0" xfId="0" applyNumberFormat="1" applyFont="1" applyAlignme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Alignment="1" applyProtection="1">
      <alignment vertical="top" wrapText="1"/>
      <protection locked="0"/>
    </xf>
    <xf numFmtId="0" fontId="13" fillId="2" borderId="8" xfId="0" applyNumberFormat="1"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Border="1" applyAlignment="1" applyProtection="1">
      <alignment horizontal="center" vertical="top" wrapText="1"/>
      <protection locked="0"/>
    </xf>
    <xf numFmtId="1" fontId="29" fillId="10" borderId="0" xfId="0" applyNumberFormat="1" applyFont="1" applyFill="1" applyBorder="1" applyAlignment="1" applyProtection="1">
      <alignment horizontal="center" vertical="top" wrapText="1"/>
      <protection locked="0"/>
    </xf>
    <xf numFmtId="49" fontId="21" fillId="0" borderId="8" xfId="0" applyNumberFormat="1" applyFont="1" applyFill="1" applyBorder="1" applyAlignment="1" applyProtection="1">
      <alignment vertical="top" wrapText="1"/>
      <protection locked="0"/>
    </xf>
    <xf numFmtId="0" fontId="30"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Alignment="1" applyProtection="1">
      <alignment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3" borderId="11" xfId="0" applyFont="1" applyFill="1" applyBorder="1" applyAlignment="1" applyProtection="1">
      <alignment horizontal="right" vertical="top" wrapText="1"/>
      <protection locked="0"/>
    </xf>
    <xf numFmtId="0" fontId="1" fillId="14"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Fill="1" applyBorder="1" applyAlignment="1" applyProtection="1">
      <alignment horizontal="center" vertical="top" wrapText="1"/>
      <protection locked="0"/>
    </xf>
    <xf numFmtId="0" fontId="1" fillId="15" borderId="11" xfId="0" applyFont="1" applyFill="1" applyBorder="1" applyAlignment="1" applyProtection="1">
      <alignment horizontal="center" vertical="top" wrapText="1"/>
      <protection locked="0"/>
    </xf>
    <xf numFmtId="0" fontId="35" fillId="0" borderId="0" xfId="0" applyFont="1" applyAlignment="1" applyProtection="1">
      <alignment vertical="top" wrapText="1"/>
      <protection locked="0"/>
    </xf>
    <xf numFmtId="0" fontId="35" fillId="0" borderId="0" xfId="0" applyFont="1" applyAlignment="1" applyProtection="1">
      <alignment horizontal="center" vertical="top" wrapText="1"/>
      <protection locked="0"/>
    </xf>
    <xf numFmtId="0" fontId="35" fillId="0" borderId="0" xfId="0" applyFont="1" applyBorder="1" applyAlignment="1" applyProtection="1">
      <alignment horizontal="center" vertical="top" wrapText="1"/>
      <protection locked="0"/>
    </xf>
    <xf numFmtId="49" fontId="35"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31" fillId="0" borderId="0" xfId="0" applyNumberFormat="1" applyFont="1" applyBorder="1" applyAlignment="1" applyProtection="1">
      <alignment horizontal="center" vertical="top" wrapText="1"/>
      <protection locked="0"/>
    </xf>
    <xf numFmtId="0" fontId="1" fillId="17" borderId="0" xfId="0" applyFont="1" applyFill="1" applyBorder="1" applyAlignment="1" applyProtection="1">
      <alignment horizontal="center" vertical="top" wrapText="1"/>
      <protection locked="0"/>
    </xf>
    <xf numFmtId="0" fontId="34" fillId="17" borderId="8" xfId="0" applyNumberFormat="1" applyFont="1" applyFill="1" applyBorder="1" applyAlignment="1" applyProtection="1">
      <alignment horizontal="left" vertical="top" wrapText="1"/>
      <protection locked="0"/>
    </xf>
    <xf numFmtId="49" fontId="5" fillId="17" borderId="14" xfId="0" applyNumberFormat="1" applyFont="1" applyFill="1" applyBorder="1" applyAlignment="1" applyProtection="1">
      <alignment vertical="top" wrapText="1"/>
      <protection locked="0"/>
    </xf>
    <xf numFmtId="49" fontId="6" fillId="17" borderId="14" xfId="0" applyNumberFormat="1" applyFont="1" applyFill="1" applyBorder="1" applyAlignment="1" applyProtection="1">
      <alignment horizontal="center" vertical="top" wrapText="1"/>
      <protection locked="0"/>
    </xf>
    <xf numFmtId="49" fontId="5" fillId="17" borderId="14" xfId="0" applyNumberFormat="1" applyFont="1" applyFill="1" applyBorder="1" applyAlignment="1" applyProtection="1">
      <alignment horizontal="center" vertical="top" wrapText="1"/>
      <protection locked="0"/>
    </xf>
    <xf numFmtId="49" fontId="16" fillId="17" borderId="8" xfId="0" applyNumberFormat="1" applyFont="1" applyFill="1" applyBorder="1" applyAlignment="1">
      <alignment horizontal="center" vertical="top" wrapText="1"/>
    </xf>
    <xf numFmtId="0" fontId="4" fillId="17" borderId="9" xfId="0" applyNumberFormat="1" applyFont="1" applyFill="1" applyBorder="1" applyAlignment="1" applyProtection="1">
      <alignment horizontal="center" vertical="top" wrapText="1"/>
      <protection locked="0"/>
    </xf>
    <xf numFmtId="49" fontId="36" fillId="17" borderId="8" xfId="0" applyNumberFormat="1" applyFont="1" applyFill="1" applyBorder="1" applyAlignment="1" applyProtection="1">
      <alignment horizontal="center" vertical="top" wrapText="1"/>
      <protection locked="0"/>
    </xf>
    <xf numFmtId="49" fontId="16" fillId="17" borderId="8" xfId="0" applyNumberFormat="1" applyFont="1" applyFill="1" applyBorder="1" applyAlignment="1" applyProtection="1">
      <alignment horizontal="center" vertical="top" wrapText="1"/>
      <protection locked="0"/>
    </xf>
    <xf numFmtId="49" fontId="2" fillId="17" borderId="8" xfId="0" applyNumberFormat="1" applyFont="1" applyFill="1" applyBorder="1" applyAlignment="1" applyProtection="1">
      <alignment horizontal="left" vertical="top" wrapText="1"/>
      <protection locked="0"/>
    </xf>
    <xf numFmtId="49" fontId="2" fillId="17" borderId="8" xfId="0" applyNumberFormat="1" applyFont="1" applyFill="1" applyBorder="1" applyAlignment="1" applyProtection="1">
      <alignment vertical="top" wrapText="1"/>
      <protection locked="0"/>
    </xf>
    <xf numFmtId="49" fontId="17" fillId="17" borderId="8" xfId="0" applyNumberFormat="1" applyFont="1" applyFill="1" applyBorder="1" applyAlignment="1" applyProtection="1">
      <alignment vertical="top" wrapText="1"/>
      <protection locked="0"/>
    </xf>
    <xf numFmtId="49" fontId="6" fillId="17" borderId="15" xfId="0" applyNumberFormat="1" applyFont="1" applyFill="1" applyBorder="1" applyAlignment="1" applyProtection="1">
      <alignment vertical="top" wrapText="1"/>
      <protection locked="0"/>
    </xf>
    <xf numFmtId="1" fontId="5" fillId="17" borderId="8" xfId="0" applyNumberFormat="1" applyFont="1" applyFill="1" applyBorder="1" applyAlignment="1" applyProtection="1">
      <alignment horizontal="left" vertical="top" wrapText="1"/>
      <protection locked="0"/>
    </xf>
    <xf numFmtId="49" fontId="20" fillId="17" borderId="8" xfId="0" applyNumberFormat="1" applyFont="1" applyFill="1" applyBorder="1" applyAlignment="1">
      <alignment horizontal="center" vertical="top" wrapText="1"/>
    </xf>
    <xf numFmtId="49" fontId="37" fillId="17" borderId="8" xfId="0" applyNumberFormat="1" applyFont="1" applyFill="1" applyBorder="1" applyAlignment="1" applyProtection="1">
      <alignment horizontal="center" vertical="top" wrapText="1"/>
      <protection locked="0"/>
    </xf>
    <xf numFmtId="49" fontId="21" fillId="17" borderId="8" xfId="0" applyNumberFormat="1" applyFont="1" applyFill="1" applyBorder="1" applyAlignment="1" applyProtection="1">
      <alignment horizontal="left" vertical="top" wrapText="1" indent="1"/>
      <protection locked="0"/>
    </xf>
    <xf numFmtId="49" fontId="38" fillId="17" borderId="8" xfId="0" applyNumberFormat="1" applyFont="1" applyFill="1" applyBorder="1" applyAlignment="1" applyProtection="1">
      <alignment vertical="top" wrapText="1"/>
      <protection locked="0"/>
    </xf>
    <xf numFmtId="49" fontId="2" fillId="17" borderId="8" xfId="0" applyNumberFormat="1" applyFont="1" applyFill="1" applyBorder="1" applyAlignment="1" applyProtection="1">
      <alignment horizontal="left" vertical="top" wrapText="1" indent="1"/>
      <protection locked="0"/>
    </xf>
    <xf numFmtId="49" fontId="6" fillId="17" borderId="14" xfId="0" applyNumberFormat="1" applyFont="1" applyFill="1" applyBorder="1" applyAlignment="1" applyProtection="1">
      <alignment vertical="top" wrapText="1"/>
      <protection locked="0"/>
    </xf>
    <xf numFmtId="0" fontId="5" fillId="0" borderId="11" xfId="0" applyNumberFormat="1" applyFont="1" applyFill="1" applyBorder="1" applyAlignment="1" applyProtection="1">
      <alignment horizontal="left" vertical="top" wrapText="1"/>
      <protection locked="0"/>
    </xf>
    <xf numFmtId="49" fontId="38" fillId="17"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6" fillId="18" borderId="2" xfId="0" applyNumberFormat="1" applyFont="1" applyFill="1" applyBorder="1" applyAlignment="1" applyProtection="1">
      <alignment horizontal="left" vertical="top" wrapText="1"/>
      <protection locked="0"/>
    </xf>
    <xf numFmtId="49" fontId="6" fillId="18" borderId="2" xfId="0" applyNumberFormat="1" applyFont="1" applyFill="1" applyBorder="1" applyAlignment="1" applyProtection="1">
      <alignment horizontal="center" vertical="top" wrapText="1"/>
      <protection locked="0"/>
    </xf>
    <xf numFmtId="49" fontId="5" fillId="18"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4" borderId="0" xfId="0" applyNumberFormat="1" applyFont="1" applyFill="1" applyAlignment="1" applyProtection="1">
      <alignment vertical="top"/>
      <protection locked="0"/>
    </xf>
    <xf numFmtId="1" fontId="8" fillId="14" borderId="0" xfId="0" applyNumberFormat="1" applyFont="1" applyFill="1" applyBorder="1" applyAlignment="1" applyProtection="1">
      <alignment horizontal="center" vertical="top"/>
      <protection locked="0"/>
    </xf>
    <xf numFmtId="49" fontId="22" fillId="14" borderId="0" xfId="0" applyNumberFormat="1" applyFont="1" applyFill="1" applyAlignment="1" applyProtection="1">
      <alignment horizontal="center" vertical="top"/>
      <protection locked="0"/>
    </xf>
    <xf numFmtId="49" fontId="0" fillId="14" borderId="0" xfId="0" applyNumberFormat="1" applyFill="1" applyAlignment="1" applyProtection="1">
      <alignment horizontal="center" vertical="top"/>
      <protection locked="0"/>
    </xf>
    <xf numFmtId="49" fontId="0" fillId="14" borderId="0" xfId="0" applyNumberFormat="1" applyFill="1" applyAlignment="1" applyProtection="1">
      <alignment vertical="top"/>
      <protection locked="0"/>
    </xf>
    <xf numFmtId="0" fontId="32" fillId="11" borderId="16" xfId="0" applyFont="1" applyFill="1" applyBorder="1" applyAlignment="1">
      <alignment vertical="top" wrapText="1"/>
    </xf>
    <xf numFmtId="2" fontId="1" fillId="12" borderId="0" xfId="0" applyNumberFormat="1" applyFont="1" applyFill="1" applyAlignment="1" applyProtection="1">
      <alignment horizontal="center" vertical="top" wrapText="1"/>
      <protection locked="0"/>
    </xf>
    <xf numFmtId="1" fontId="29" fillId="14"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1" borderId="16" xfId="0" applyFont="1" applyFill="1" applyBorder="1" applyAlignment="1">
      <alignment vertical="top" wrapText="1"/>
    </xf>
    <xf numFmtId="0" fontId="11" fillId="17" borderId="0" xfId="0" applyNumberFormat="1" applyFont="1" applyFill="1" applyAlignment="1">
      <alignment horizontal="center" vertical="top" wrapText="1"/>
    </xf>
    <xf numFmtId="0" fontId="11" fillId="19" borderId="0" xfId="0" applyNumberFormat="1" applyFont="1" applyFill="1" applyAlignment="1">
      <alignment horizontal="center" vertical="top" wrapText="1"/>
    </xf>
    <xf numFmtId="0" fontId="1" fillId="0" borderId="0" xfId="0" applyFont="1" applyAlignment="1">
      <alignment vertical="top"/>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9" fillId="0" borderId="0" xfId="0" applyNumberFormat="1" applyFont="1" applyAlignment="1" applyProtection="1">
      <alignment horizontal="center" vertical="top" wrapText="1"/>
      <protection locked="0"/>
    </xf>
    <xf numFmtId="0" fontId="40"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9"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41" fillId="0" borderId="0" xfId="0" applyFont="1" applyBorder="1">
      <alignment vertical="top" wrapText="1"/>
    </xf>
    <xf numFmtId="0" fontId="1" fillId="0" borderId="0" xfId="0" applyFont="1" applyAlignment="1">
      <alignment horizontal="center" vertical="top" wrapText="1"/>
    </xf>
    <xf numFmtId="49" fontId="13" fillId="2" borderId="8" xfId="1" applyNumberFormat="1" applyFont="1" applyFill="1" applyBorder="1" applyAlignment="1" applyProtection="1">
      <alignment horizontal="left" vertical="top" wrapText="1"/>
      <protection locked="0"/>
    </xf>
    <xf numFmtId="0" fontId="42" fillId="0" borderId="0" xfId="0" applyFont="1" applyAlignment="1">
      <alignment vertical="top" wrapText="1"/>
    </xf>
    <xf numFmtId="0" fontId="35" fillId="0" borderId="0" xfId="0" applyFont="1" applyAlignment="1">
      <alignment vertical="top" wrapText="1"/>
    </xf>
    <xf numFmtId="0" fontId="43" fillId="11" borderId="16" xfId="0" applyFont="1" applyFill="1" applyBorder="1" applyAlignment="1">
      <alignment vertical="top" wrapText="1"/>
    </xf>
    <xf numFmtId="49" fontId="44" fillId="17" borderId="8" xfId="0" applyNumberFormat="1" applyFont="1" applyFill="1" applyBorder="1" applyAlignment="1" applyProtection="1">
      <alignment horizontal="left" vertical="top" wrapText="1" indent="1"/>
      <protection locked="0"/>
    </xf>
    <xf numFmtId="49" fontId="44" fillId="17"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1"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9" borderId="0" xfId="0" applyNumberFormat="1" applyFont="1" applyFill="1" applyBorder="1" applyAlignment="1" applyProtection="1">
      <alignment horizontal="center" vertical="top" wrapText="1"/>
      <protection locked="0"/>
    </xf>
    <xf numFmtId="0" fontId="0" fillId="16" borderId="0" xfId="0" applyFill="1" applyAlignment="1">
      <alignment vertical="top" wrapText="1"/>
    </xf>
    <xf numFmtId="0" fontId="5" fillId="0" borderId="0" xfId="0" applyFont="1" applyAlignment="1">
      <alignment horizontal="center" vertical="top" wrapText="1"/>
    </xf>
    <xf numFmtId="3" fontId="42" fillId="0" borderId="0" xfId="0" applyNumberFormat="1" applyFont="1" applyAlignment="1">
      <alignment vertical="top" wrapText="1"/>
    </xf>
    <xf numFmtId="49" fontId="5" fillId="13" borderId="2" xfId="0" applyNumberFormat="1" applyFont="1" applyFill="1" applyBorder="1" applyAlignment="1" applyProtection="1">
      <alignment horizontal="center" vertical="top" wrapText="1"/>
      <protection locked="0"/>
    </xf>
    <xf numFmtId="49" fontId="6" fillId="13"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3"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Alignment="1" applyProtection="1">
      <alignment vertical="top" wrapText="1"/>
      <protection locked="0"/>
    </xf>
    <xf numFmtId="49" fontId="2" fillId="17" borderId="11" xfId="0" applyNumberFormat="1" applyFont="1" applyFill="1" applyBorder="1" applyAlignment="1" applyProtection="1">
      <alignment vertical="top" wrapText="1"/>
      <protection locked="0"/>
    </xf>
    <xf numFmtId="49" fontId="5" fillId="18"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3"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Alignment="1" applyProtection="1">
      <alignment vertical="top" wrapText="1"/>
      <protection locked="0"/>
    </xf>
    <xf numFmtId="49" fontId="5" fillId="18" borderId="20" xfId="0" applyNumberFormat="1" applyFont="1" applyFill="1" applyBorder="1" applyAlignment="1" applyProtection="1">
      <alignment horizontal="center" vertical="top" wrapText="1"/>
      <protection locked="0"/>
    </xf>
    <xf numFmtId="0" fontId="5" fillId="0" borderId="0" xfId="0" applyFont="1">
      <alignment vertical="top" wrapText="1"/>
    </xf>
    <xf numFmtId="49" fontId="5" fillId="13" borderId="23" xfId="0" applyNumberFormat="1" applyFont="1" applyFill="1" applyBorder="1" applyAlignment="1" applyProtection="1">
      <alignment horizontal="center" vertical="top" wrapText="1"/>
      <protection locked="0"/>
    </xf>
    <xf numFmtId="49" fontId="5" fillId="18" borderId="8" xfId="0" applyNumberFormat="1" applyFont="1" applyFill="1" applyBorder="1" applyAlignment="1" applyProtection="1">
      <alignment horizontal="center" vertical="top" wrapText="1"/>
      <protection locked="0"/>
    </xf>
    <xf numFmtId="49" fontId="45" fillId="17" borderId="22" xfId="0" applyNumberFormat="1" applyFont="1" applyFill="1" applyBorder="1" applyAlignment="1" applyProtection="1">
      <alignment vertical="top" wrapText="1"/>
      <protection locked="0"/>
    </xf>
    <xf numFmtId="49" fontId="45" fillId="17" borderId="9" xfId="0" applyNumberFormat="1" applyFont="1" applyFill="1" applyBorder="1" applyAlignment="1" applyProtection="1">
      <alignment vertical="top" wrapText="1"/>
      <protection locked="0"/>
    </xf>
    <xf numFmtId="164" fontId="34" fillId="2" borderId="8" xfId="0" applyNumberFormat="1" applyFont="1" applyFill="1" applyBorder="1" applyAlignment="1" applyProtection="1">
      <alignment horizontal="left" vertical="top" wrapText="1"/>
      <protection locked="0"/>
    </xf>
    <xf numFmtId="49" fontId="34" fillId="0" borderId="9" xfId="0" applyNumberFormat="1" applyFont="1" applyFill="1" applyBorder="1" applyAlignment="1" applyProtection="1">
      <alignment horizontal="left" vertical="top" wrapText="1"/>
      <protection locked="0"/>
    </xf>
    <xf numFmtId="164" fontId="34" fillId="0" borderId="8" xfId="0" applyNumberFormat="1" applyFont="1" applyFill="1" applyBorder="1" applyAlignment="1" applyProtection="1">
      <alignment horizontal="lef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6" fillId="0" borderId="8" xfId="1" applyNumberFormat="1" applyFont="1" applyBorder="1" applyAlignment="1" applyProtection="1">
      <alignment horizontal="center" vertical="top" wrapText="1"/>
      <protection locked="0"/>
    </xf>
    <xf numFmtId="1" fontId="29" fillId="20" borderId="0" xfId="0" applyNumberFormat="1" applyFont="1" applyFill="1" applyBorder="1" applyAlignment="1" applyProtection="1">
      <alignment horizontal="center" vertical="top" wrapText="1"/>
      <protection locked="0"/>
    </xf>
    <xf numFmtId="0" fontId="0" fillId="16" borderId="0" xfId="0" applyFill="1" applyAlignment="1">
      <alignment vertical="top" wrapText="1"/>
    </xf>
    <xf numFmtId="0" fontId="5" fillId="11" borderId="16" xfId="0" applyFont="1" applyFill="1" applyBorder="1" applyAlignment="1">
      <alignment vertical="top" wrapText="1"/>
    </xf>
    <xf numFmtId="3" fontId="5" fillId="0" borderId="0" xfId="0" applyNumberFormat="1" applyFont="1" applyAlignment="1">
      <alignment vertical="top" wrapText="1"/>
    </xf>
    <xf numFmtId="0" fontId="1" fillId="0" borderId="0" xfId="0" applyFont="1" applyAlignment="1">
      <alignment vertical="top" wrapText="1"/>
    </xf>
    <xf numFmtId="0" fontId="47" fillId="0" borderId="0" xfId="0" applyNumberFormat="1" applyFont="1" applyAlignment="1">
      <alignment horizontal="left" vertical="top" wrapText="1"/>
    </xf>
    <xf numFmtId="49" fontId="5" fillId="11" borderId="16" xfId="0" applyNumberFormat="1" applyFont="1" applyFill="1" applyBorder="1" applyAlignment="1">
      <alignment vertical="top" wrapText="1"/>
    </xf>
    <xf numFmtId="49" fontId="5" fillId="0" borderId="0" xfId="0" applyNumberFormat="1" applyFont="1" applyAlignment="1">
      <alignment vertical="top" wrapText="1"/>
    </xf>
    <xf numFmtId="49" fontId="1" fillId="0" borderId="0" xfId="0" applyNumberFormat="1" applyFont="1" applyAlignment="1">
      <alignmen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32" fillId="21" borderId="16" xfId="0" applyFont="1" applyFill="1" applyBorder="1" applyAlignment="1">
      <alignment vertical="top" wrapText="1"/>
    </xf>
    <xf numFmtId="0" fontId="5" fillId="0" borderId="0" xfId="0" applyNumberFormat="1" applyFont="1" applyAlignment="1">
      <alignment horizontal="left" vertical="top" wrapText="1"/>
    </xf>
    <xf numFmtId="0" fontId="42" fillId="0" borderId="0" xfId="0" applyNumberFormat="1" applyFont="1" applyAlignment="1">
      <alignment vertical="top" wrapText="1"/>
    </xf>
    <xf numFmtId="3" fontId="35" fillId="0" borderId="0" xfId="0" applyNumberFormat="1" applyFont="1" applyAlignment="1">
      <alignment vertical="top" wrapText="1"/>
    </xf>
    <xf numFmtId="0" fontId="5" fillId="0" borderId="0" xfId="0" applyFont="1" applyFill="1">
      <alignment vertical="top" wrapText="1"/>
    </xf>
    <xf numFmtId="0" fontId="0" fillId="16" borderId="0" xfId="0" applyFill="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8" borderId="0" xfId="0" applyNumberFormat="1" applyFont="1" applyFill="1" applyAlignment="1">
      <alignment horizontal="center" vertical="top" wrapText="1"/>
    </xf>
    <xf numFmtId="0" fontId="0" fillId="16" borderId="0" xfId="0" applyFill="1" applyAlignment="1">
      <alignment vertical="top" wrapText="1"/>
    </xf>
    <xf numFmtId="0" fontId="0" fillId="16" borderId="0" xfId="0" applyFill="1" applyAlignment="1">
      <alignment vertical="top" wrapText="1"/>
    </xf>
    <xf numFmtId="0" fontId="13" fillId="0" borderId="8" xfId="0" quotePrefix="1" applyNumberFormat="1" applyFont="1" applyFill="1" applyBorder="1" applyAlignment="1" applyProtection="1">
      <alignment horizontal="left" vertical="top" wrapText="1"/>
      <protection locked="0"/>
    </xf>
    <xf numFmtId="49" fontId="48" fillId="0" borderId="11" xfId="0" applyNumberFormat="1" applyFont="1" applyFill="1" applyBorder="1" applyAlignment="1" applyProtection="1">
      <alignment horizontal="center" vertical="top" wrapText="1"/>
      <protection locked="0"/>
    </xf>
    <xf numFmtId="0" fontId="8" fillId="16" borderId="0" xfId="0" applyFont="1" applyFill="1" applyAlignment="1" applyProtection="1">
      <alignment vertical="top" wrapText="1"/>
      <protection locked="0"/>
    </xf>
    <xf numFmtId="0" fontId="8" fillId="16" borderId="0" xfId="0" applyFont="1" applyFill="1" applyAlignment="1">
      <alignment vertical="top" wrapText="1"/>
    </xf>
    <xf numFmtId="0" fontId="0" fillId="16" borderId="0" xfId="0" applyFill="1" applyAlignment="1">
      <alignment vertical="top" wrapText="1"/>
    </xf>
    <xf numFmtId="0" fontId="18" fillId="17" borderId="11" xfId="0" applyNumberFormat="1" applyFont="1" applyFill="1" applyBorder="1" applyAlignment="1" applyProtection="1">
      <alignment horizontal="left" vertical="top" wrapText="1"/>
      <protection locked="0"/>
    </xf>
    <xf numFmtId="0" fontId="0" fillId="17" borderId="9" xfId="0" applyFill="1" applyBorder="1" applyAlignment="1">
      <alignment horizontal="left" vertical="top" wrapText="1"/>
    </xf>
    <xf numFmtId="0" fontId="8" fillId="16" borderId="0" xfId="0" applyFont="1" applyFill="1" applyAlignment="1" applyProtection="1">
      <alignment horizontal="center" vertical="top" wrapText="1"/>
      <protection locked="0"/>
    </xf>
  </cellXfs>
  <cellStyles count="2">
    <cellStyle name="Normal" xfId="0" builtinId="0"/>
    <cellStyle name="Normal 2" xfId="1" xr:uid="{00000000-0005-0000-0000-000001000000}"/>
  </cellStyles>
  <dxfs count="5836">
    <dxf>
      <fill>
        <patternFill>
          <bgColor theme="0" tint="-4.9989318521683403E-2"/>
        </patternFill>
      </fill>
    </dxf>
    <dxf>
      <fill>
        <patternFill>
          <bgColor theme="5" tint="0.59996337778862885"/>
        </patternFill>
      </fill>
    </dxf>
    <dxf>
      <fill>
        <patternFill>
          <bgColor theme="5" tint="0.59996337778862885"/>
        </patternFill>
      </fill>
    </dxf>
    <dxf>
      <fill>
        <patternFill>
          <bgColor theme="9" tint="0.79998168889431442"/>
        </patternFill>
      </fill>
    </dxf>
    <dxf>
      <fill>
        <patternFill>
          <bgColor theme="6" tint="0.79998168889431442"/>
        </patternFill>
      </fill>
    </dxf>
    <dxf>
      <fill>
        <patternFill>
          <bgColor theme="0" tint="-4.9989318521683403E-2"/>
        </patternFill>
      </fill>
    </dxf>
    <dxf>
      <fill>
        <patternFill>
          <bgColor theme="8"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5" tint="0.79998168889431442"/>
        </patternFill>
      </fill>
    </dxf>
    <dxf>
      <fill>
        <patternFill>
          <bgColor rgb="FFFF0000"/>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ill>
        <patternFill>
          <bgColor indexed="27"/>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theme="0" tint="-4.9989318521683403E-2"/>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theme="0" tint="-4.9989318521683403E-2"/>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5847619</xdr:colOff>
      <xdr:row>52</xdr:row>
      <xdr:rowOff>61166</xdr:rowOff>
    </xdr:to>
    <xdr:pic>
      <xdr:nvPicPr>
        <xdr:cNvPr id="2" name="Picture 1">
          <a:extLst>
            <a:ext uri="{FF2B5EF4-FFF2-40B4-BE49-F238E27FC236}">
              <a16:creationId xmlns:a16="http://schemas.microsoft.com/office/drawing/2014/main" id="{98948DF1-9B9E-4BB8-8549-4BBB72DDBB76}"/>
            </a:ext>
          </a:extLst>
        </xdr:cNvPr>
        <xdr:cNvPicPr>
          <a:picLocks noChangeAspect="1"/>
        </xdr:cNvPicPr>
      </xdr:nvPicPr>
      <xdr:blipFill>
        <a:blip xmlns:r="http://schemas.openxmlformats.org/officeDocument/2006/relationships" r:embed="rId1"/>
        <a:stretch>
          <a:fillRect/>
        </a:stretch>
      </xdr:blipFill>
      <xdr:spPr>
        <a:xfrm>
          <a:off x="168088" y="0"/>
          <a:ext cx="5847619" cy="8219048"/>
        </a:xfrm>
        <a:prstGeom prst="rect">
          <a:avLst/>
        </a:prstGeom>
      </xdr:spPr>
    </xdr:pic>
    <xdr:clientData/>
  </xdr:twoCellAnchor>
  <xdr:twoCellAnchor editAs="oneCell">
    <xdr:from>
      <xdr:col>0</xdr:col>
      <xdr:colOff>0</xdr:colOff>
      <xdr:row>51</xdr:row>
      <xdr:rowOff>145676</xdr:rowOff>
    </xdr:from>
    <xdr:to>
      <xdr:col>1</xdr:col>
      <xdr:colOff>5841436</xdr:colOff>
      <xdr:row>81</xdr:row>
      <xdr:rowOff>151809</xdr:rowOff>
    </xdr:to>
    <xdr:pic>
      <xdr:nvPicPr>
        <xdr:cNvPr id="3" name="Picture 2">
          <a:extLst>
            <a:ext uri="{FF2B5EF4-FFF2-40B4-BE49-F238E27FC236}">
              <a16:creationId xmlns:a16="http://schemas.microsoft.com/office/drawing/2014/main" id="{57A2722A-35A9-4EA4-9B82-FAC435A20C4B}"/>
            </a:ext>
          </a:extLst>
        </xdr:cNvPr>
        <xdr:cNvPicPr>
          <a:picLocks noChangeAspect="1"/>
        </xdr:cNvPicPr>
      </xdr:nvPicPr>
      <xdr:blipFill>
        <a:blip xmlns:r="http://schemas.openxmlformats.org/officeDocument/2006/relationships" r:embed="rId2"/>
        <a:stretch>
          <a:fillRect/>
        </a:stretch>
      </xdr:blipFill>
      <xdr:spPr>
        <a:xfrm>
          <a:off x="0" y="8146676"/>
          <a:ext cx="6009524" cy="4723809"/>
        </a:xfrm>
        <a:prstGeom prst="rect">
          <a:avLst/>
        </a:prstGeom>
      </xdr:spPr>
    </xdr:pic>
    <xdr:clientData/>
  </xdr:twoCellAnchor>
  <xdr:twoCellAnchor editAs="oneCell">
    <xdr:from>
      <xdr:col>1</xdr:col>
      <xdr:colOff>5860676</xdr:colOff>
      <xdr:row>0</xdr:row>
      <xdr:rowOff>11205</xdr:rowOff>
    </xdr:from>
    <xdr:to>
      <xdr:col>2</xdr:col>
      <xdr:colOff>5853778</xdr:colOff>
      <xdr:row>50</xdr:row>
      <xdr:rowOff>43277</xdr:rowOff>
    </xdr:to>
    <xdr:pic>
      <xdr:nvPicPr>
        <xdr:cNvPr id="4" name="Picture 3">
          <a:extLst>
            <a:ext uri="{FF2B5EF4-FFF2-40B4-BE49-F238E27FC236}">
              <a16:creationId xmlns:a16="http://schemas.microsoft.com/office/drawing/2014/main" id="{73ED3871-965A-430C-893E-246C6C7AC12B}"/>
            </a:ext>
          </a:extLst>
        </xdr:cNvPr>
        <xdr:cNvPicPr>
          <a:picLocks noChangeAspect="1"/>
        </xdr:cNvPicPr>
      </xdr:nvPicPr>
      <xdr:blipFill>
        <a:blip xmlns:r="http://schemas.openxmlformats.org/officeDocument/2006/relationships" r:embed="rId3"/>
        <a:stretch>
          <a:fillRect/>
        </a:stretch>
      </xdr:blipFill>
      <xdr:spPr>
        <a:xfrm>
          <a:off x="6028764" y="11205"/>
          <a:ext cx="5876190" cy="7876190"/>
        </a:xfrm>
        <a:prstGeom prst="rect">
          <a:avLst/>
        </a:prstGeom>
      </xdr:spPr>
    </xdr:pic>
    <xdr:clientData/>
  </xdr:twoCellAnchor>
  <xdr:twoCellAnchor editAs="oneCell">
    <xdr:from>
      <xdr:col>3</xdr:col>
      <xdr:colOff>0</xdr:colOff>
      <xdr:row>0</xdr:row>
      <xdr:rowOff>0</xdr:rowOff>
    </xdr:from>
    <xdr:to>
      <xdr:col>3</xdr:col>
      <xdr:colOff>6254639</xdr:colOff>
      <xdr:row>51</xdr:row>
      <xdr:rowOff>75190</xdr:rowOff>
    </xdr:to>
    <xdr:pic>
      <xdr:nvPicPr>
        <xdr:cNvPr id="13" name="Picture 12">
          <a:extLst>
            <a:ext uri="{FF2B5EF4-FFF2-40B4-BE49-F238E27FC236}">
              <a16:creationId xmlns:a16="http://schemas.microsoft.com/office/drawing/2014/main" id="{E11C7292-573E-40E8-BBFE-9F324ED3C6E1}"/>
            </a:ext>
          </a:extLst>
        </xdr:cNvPr>
        <xdr:cNvPicPr>
          <a:picLocks noChangeAspect="1"/>
        </xdr:cNvPicPr>
      </xdr:nvPicPr>
      <xdr:blipFill>
        <a:blip xmlns:r="http://schemas.openxmlformats.org/officeDocument/2006/relationships" r:embed="rId4"/>
        <a:stretch>
          <a:fillRect/>
        </a:stretch>
      </xdr:blipFill>
      <xdr:spPr>
        <a:xfrm>
          <a:off x="11911853" y="0"/>
          <a:ext cx="6248235" cy="8076190"/>
        </a:xfrm>
        <a:prstGeom prst="rect">
          <a:avLst/>
        </a:prstGeom>
      </xdr:spPr>
    </xdr:pic>
    <xdr:clientData/>
  </xdr:twoCellAnchor>
  <xdr:twoCellAnchor editAs="oneCell">
    <xdr:from>
      <xdr:col>3</xdr:col>
      <xdr:colOff>89647</xdr:colOff>
      <xdr:row>51</xdr:row>
      <xdr:rowOff>44823</xdr:rowOff>
    </xdr:from>
    <xdr:to>
      <xdr:col>3</xdr:col>
      <xdr:colOff>5774561</xdr:colOff>
      <xdr:row>93</xdr:row>
      <xdr:rowOff>44558</xdr:rowOff>
    </xdr:to>
    <xdr:pic>
      <xdr:nvPicPr>
        <xdr:cNvPr id="6" name="Picture 5">
          <a:extLst>
            <a:ext uri="{FF2B5EF4-FFF2-40B4-BE49-F238E27FC236}">
              <a16:creationId xmlns:a16="http://schemas.microsoft.com/office/drawing/2014/main" id="{607BE718-4D69-4E9E-966C-7CCD3C7AF627}"/>
            </a:ext>
          </a:extLst>
        </xdr:cNvPr>
        <xdr:cNvPicPr>
          <a:picLocks noChangeAspect="1"/>
        </xdr:cNvPicPr>
      </xdr:nvPicPr>
      <xdr:blipFill>
        <a:blip xmlns:r="http://schemas.openxmlformats.org/officeDocument/2006/relationships" r:embed="rId5"/>
        <a:stretch>
          <a:fillRect/>
        </a:stretch>
      </xdr:blipFill>
      <xdr:spPr>
        <a:xfrm>
          <a:off x="12001500" y="8045823"/>
          <a:ext cx="5685714" cy="6600000"/>
        </a:xfrm>
        <a:prstGeom prst="rect">
          <a:avLst/>
        </a:prstGeom>
      </xdr:spPr>
    </xdr:pic>
    <xdr:clientData/>
  </xdr:twoCellAnchor>
  <xdr:twoCellAnchor editAs="oneCell">
    <xdr:from>
      <xdr:col>1</xdr:col>
      <xdr:colOff>5860677</xdr:colOff>
      <xdr:row>51</xdr:row>
      <xdr:rowOff>22411</xdr:rowOff>
    </xdr:from>
    <xdr:to>
      <xdr:col>2</xdr:col>
      <xdr:colOff>5691875</xdr:colOff>
      <xdr:row>74</xdr:row>
      <xdr:rowOff>2911</xdr:rowOff>
    </xdr:to>
    <xdr:pic>
      <xdr:nvPicPr>
        <xdr:cNvPr id="7" name="Picture 6">
          <a:extLst>
            <a:ext uri="{FF2B5EF4-FFF2-40B4-BE49-F238E27FC236}">
              <a16:creationId xmlns:a16="http://schemas.microsoft.com/office/drawing/2014/main" id="{69225B06-B130-4185-8B68-558A1FE02F6A}"/>
            </a:ext>
          </a:extLst>
        </xdr:cNvPr>
        <xdr:cNvPicPr>
          <a:picLocks noChangeAspect="1"/>
        </xdr:cNvPicPr>
      </xdr:nvPicPr>
      <xdr:blipFill>
        <a:blip xmlns:r="http://schemas.openxmlformats.org/officeDocument/2006/relationships" r:embed="rId6"/>
        <a:stretch>
          <a:fillRect/>
        </a:stretch>
      </xdr:blipFill>
      <xdr:spPr>
        <a:xfrm>
          <a:off x="6028765" y="8023411"/>
          <a:ext cx="5714286" cy="3600000"/>
        </a:xfrm>
        <a:prstGeom prst="rect">
          <a:avLst/>
        </a:prstGeom>
      </xdr:spPr>
    </xdr:pic>
    <xdr:clientData/>
  </xdr:twoCellAnchor>
  <xdr:twoCellAnchor editAs="oneCell">
    <xdr:from>
      <xdr:col>2</xdr:col>
      <xdr:colOff>0</xdr:colOff>
      <xdr:row>7</xdr:row>
      <xdr:rowOff>54428</xdr:rowOff>
    </xdr:from>
    <xdr:to>
      <xdr:col>3</xdr:col>
      <xdr:colOff>106751</xdr:colOff>
      <xdr:row>15</xdr:row>
      <xdr:rowOff>14809</xdr:rowOff>
    </xdr:to>
    <xdr:pic>
      <xdr:nvPicPr>
        <xdr:cNvPr id="8" name="Picture 7">
          <a:extLst>
            <a:ext uri="{FF2B5EF4-FFF2-40B4-BE49-F238E27FC236}">
              <a16:creationId xmlns:a16="http://schemas.microsoft.com/office/drawing/2014/main" id="{9616FF4A-8177-480F-BE71-65D3FC6437F6}"/>
            </a:ext>
          </a:extLst>
        </xdr:cNvPr>
        <xdr:cNvPicPr>
          <a:picLocks noChangeAspect="1"/>
        </xdr:cNvPicPr>
      </xdr:nvPicPr>
      <xdr:blipFill>
        <a:blip xmlns:r="http://schemas.openxmlformats.org/officeDocument/2006/relationships" r:embed="rId7"/>
        <a:stretch>
          <a:fillRect/>
        </a:stretch>
      </xdr:blipFill>
      <xdr:spPr>
        <a:xfrm>
          <a:off x="6068786" y="1197428"/>
          <a:ext cx="5971429" cy="12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F6F59-D6DE-4786-BC07-68B023AF719A}">
  <sheetPr codeName="Sheet1"/>
  <dimension ref="A1:HR357"/>
  <sheetViews>
    <sheetView zoomScale="80" zoomScaleNormal="80" workbookViewId="0">
      <pane ySplit="7" topLeftCell="A345" activePane="bottomLeft" state="frozenSplit"/>
      <selection pane="bottomLeft" activeCell="D358" sqref="D358"/>
    </sheetView>
  </sheetViews>
  <sheetFormatPr defaultRowHeight="12.75" x14ac:dyDescent="0.2"/>
  <cols>
    <col min="1" max="1" width="12.140625" style="5" customWidth="1"/>
    <col min="2" max="2" width="13.140625" style="6" customWidth="1"/>
    <col min="3" max="3" width="4.42578125" style="22" customWidth="1"/>
    <col min="4" max="4" width="8.85546875" style="21" customWidth="1"/>
    <col min="5" max="5" width="13.85546875" style="23" customWidth="1"/>
    <col min="6" max="6" width="12.140625" style="6" customWidth="1"/>
    <col min="7" max="7" width="12" style="6" customWidth="1"/>
    <col min="8" max="8" width="32.5703125" style="21" customWidth="1"/>
    <col min="9" max="9" width="16.85546875" style="21" customWidth="1"/>
    <col min="10" max="10" width="7.7109375" style="23" customWidth="1"/>
    <col min="11" max="11" width="6" style="6" customWidth="1"/>
    <col min="12" max="12" width="6.28515625" style="6" customWidth="1"/>
    <col min="13" max="13" width="3.85546875" style="6" customWidth="1"/>
    <col min="14" max="14" width="6.28515625" style="7" customWidth="1"/>
    <col min="15" max="15" width="7.7109375" style="197" customWidth="1"/>
    <col min="16" max="16" width="16.42578125" style="6" customWidth="1"/>
    <col min="17" max="17" width="27.140625" style="6" customWidth="1"/>
    <col min="18" max="18" width="50.28515625" style="5" customWidth="1"/>
    <col min="19" max="19" width="19.28515625" style="5" customWidth="1"/>
    <col min="20" max="20" width="11.28515625" style="99" customWidth="1"/>
    <col min="21" max="22" width="8.140625" style="5" customWidth="1"/>
    <col min="23" max="23" width="11.140625" style="5" customWidth="1"/>
    <col min="24" max="24" width="9.5703125" style="89"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4" t="s">
        <v>12</v>
      </c>
      <c r="P1" s="54" t="s">
        <v>157</v>
      </c>
      <c r="Q1" s="54" t="s">
        <v>827</v>
      </c>
      <c r="R1" s="54" t="s">
        <v>828</v>
      </c>
      <c r="S1" s="54" t="s">
        <v>830</v>
      </c>
      <c r="HR1" s="36"/>
    </row>
    <row r="2" spans="1:226" ht="16.5" thickBot="1" x14ac:dyDescent="0.25">
      <c r="A2" s="243" t="s">
        <v>210</v>
      </c>
      <c r="B2" s="244"/>
      <c r="C2" s="244"/>
      <c r="D2" s="244"/>
      <c r="E2" s="245"/>
      <c r="F2" s="145"/>
      <c r="G2" s="145"/>
      <c r="H2" s="146" t="str">
        <f>"List of Temporary Documents - TSG SA meeting " &amp; A9</f>
        <v>List of Temporary Documents - TSG SA meeting SP-90E</v>
      </c>
      <c r="I2" s="147"/>
      <c r="J2" s="148"/>
      <c r="K2" s="149"/>
      <c r="L2" s="144"/>
      <c r="Q2" s="81" t="s">
        <v>63</v>
      </c>
      <c r="R2" s="54" t="s">
        <v>829</v>
      </c>
    </row>
    <row r="3" spans="1:226" s="12" customFormat="1" ht="39.75" customHeight="1" thickTop="1" x14ac:dyDescent="0.2">
      <c r="A3" s="8" t="str">
        <f ca="1">"First Doc: Meeting " &amp; INDIRECT("A"&amp;$A$4)</f>
        <v>First Doc: Meeting Available</v>
      </c>
      <c r="B3" s="9" t="s">
        <v>10</v>
      </c>
      <c r="C3" s="10" t="s">
        <v>14</v>
      </c>
      <c r="D3" s="85" t="s">
        <v>172</v>
      </c>
      <c r="E3" s="1" t="s">
        <v>173</v>
      </c>
      <c r="F3" s="1" t="s">
        <v>174</v>
      </c>
      <c r="G3" s="1" t="s">
        <v>207</v>
      </c>
      <c r="H3" s="1" t="s">
        <v>208</v>
      </c>
      <c r="I3" s="153" t="s">
        <v>22</v>
      </c>
      <c r="J3" s="154" t="s">
        <v>21</v>
      </c>
      <c r="K3" s="155" t="s">
        <v>34</v>
      </c>
      <c r="L3" s="26" t="s">
        <v>52</v>
      </c>
      <c r="M3" s="27"/>
      <c r="N3" s="156" t="s">
        <v>54</v>
      </c>
      <c r="O3" s="155" t="s">
        <v>32</v>
      </c>
      <c r="P3" s="28" t="s">
        <v>55</v>
      </c>
      <c r="Q3" s="79" t="s">
        <v>63</v>
      </c>
      <c r="R3" s="73" t="str">
        <f ca="1">"SUBMISSION DEADLINES " &amp; INDIRECT("A"&amp;$A$4)</f>
        <v>SUBMISSION DEADLINES Available</v>
      </c>
      <c r="S3" s="11" t="s">
        <v>9</v>
      </c>
      <c r="T3" s="100"/>
      <c r="X3" s="90"/>
    </row>
    <row r="4" spans="1:226" ht="21" customHeight="1" x14ac:dyDescent="0.2">
      <c r="A4" s="25">
        <v>102</v>
      </c>
      <c r="B4" s="13" t="s">
        <v>59</v>
      </c>
      <c r="C4" s="151" t="s">
        <v>15</v>
      </c>
      <c r="D4" s="152">
        <f ca="1">COUNTA(INDIRECT("H"&amp;$A$4):H1805)</f>
        <v>256</v>
      </c>
      <c r="E4" s="70">
        <f ca="1">COUNTIF(INDIRECT("A"&amp;$A$4):INDIRECT("A"&amp;$A$6),"Available")</f>
        <v>244</v>
      </c>
      <c r="F4" s="71">
        <f ca="1">COUNTIF(INDIRECT("C"&amp;$A$4):INDIRECT("C"&amp;SUM(A4,D4)-1),"")</f>
        <v>0</v>
      </c>
      <c r="G4" s="30">
        <f ca="1">COUNTA(INDIRECT("S"&amp;$A$4):INDIRECT("S"&amp;$A$6))</f>
        <v>243</v>
      </c>
      <c r="H4" s="172" t="str">
        <f ca="1">"WID NEW: "&amp; COUNTIF(INDIRECT("F"&amp;$A$4):INDIRECT("F"&amp;$A$6),"WID NEW") &amp;" / SID NEW: " &amp; COUNTIF(INDIRECT("F"&amp;$A$4):INDIRECT("F"&amp;$A$6),"SID NEW")</f>
        <v>WID NEW: 29 / SID NEW: 10</v>
      </c>
      <c r="I4" s="31">
        <f ca="1">COUNTIF(INDIRECT("F"&amp;$A$4):INDIRECT("F"&amp;$A$6),"LS IN")</f>
        <v>26</v>
      </c>
      <c r="J4" s="53">
        <f ca="1">COUNTIF(INDIRECT("F"&amp;$A$4):INDIRECT("F"&amp;$A$6),"LS OUT")</f>
        <v>4</v>
      </c>
      <c r="K4" s="34">
        <f ca="1">COUNTIF(INDIRECT("F"&amp;$A$4):INDIRECT("F"&amp;$A$6),"P-CR")</f>
        <v>0</v>
      </c>
      <c r="L4" s="32">
        <f ca="1">COUNTIF(INDIRECT("C"&amp;$A$4):INDIRECT("C"&amp;$A$6),"W")</f>
        <v>13</v>
      </c>
      <c r="M4" s="29"/>
      <c r="N4" s="30">
        <f ca="1">COUNTIF(INDIRECT("F"&amp;$A$4):INDIRECT("F"&amp;$A$6),"CR")</f>
        <v>6</v>
      </c>
      <c r="O4" s="191">
        <f ca="1">COUNTIF(INDIRECT("F"&amp;$A$4):INDIRECT("F"&amp;$A$6),"[CR]")</f>
        <v>10</v>
      </c>
      <c r="P4" s="35">
        <f ca="1">D4-G4-L4</f>
        <v>0</v>
      </c>
      <c r="Q4" s="65" t="str">
        <f ca="1">"Next Doc: SP-" &amp; SUM(A5+D4)</f>
        <v>Next Doc: SP-201147</v>
      </c>
      <c r="R4" s="175" t="s">
        <v>813</v>
      </c>
      <c r="S4" s="4">
        <f ca="1">COUNTIF(INDIRECT("S"&amp;$A$4):INDIRECT("S"&amp;$A$6),"FOR E-MAIL APPROVAL")</f>
        <v>0</v>
      </c>
      <c r="T4" s="5"/>
    </row>
    <row r="5" spans="1:226" ht="17.25" customHeight="1" thickBot="1" x14ac:dyDescent="0.25">
      <c r="A5" s="25" t="str">
        <f ca="1">RIGHT(INDIRECT("E"&amp;$A$4),6)</f>
        <v>200891</v>
      </c>
      <c r="B5" s="14" t="s">
        <v>58</v>
      </c>
      <c r="C5" s="15" t="s">
        <v>31</v>
      </c>
      <c r="D5" s="86">
        <f ca="1">SUM(E9:E60)+D6-L4</f>
        <v>117</v>
      </c>
      <c r="E5" s="46">
        <f ca="1">COUNTIF(INDIRECT("C"&amp;$A$4):C3506,"Y")</f>
        <v>243</v>
      </c>
      <c r="F5" s="16"/>
      <c r="G5" s="16"/>
      <c r="H5" s="173" t="str">
        <f ca="1">"WID REV: "&amp; COUNTIF(INDIRECT("F"&amp;$A$4):INDIRECT("F"&amp;$A$6),"WID revised") &amp;" / SID REV: " &amp; COUNTIF(INDIRECT("F"&amp;$A$4):INDIRECT("F"&amp;$A$6),"SID Revised")</f>
        <v>WID REV: 3 / SID REV: 8</v>
      </c>
      <c r="I5" s="17"/>
      <c r="J5" s="17"/>
      <c r="K5" s="18"/>
      <c r="L5" s="18"/>
      <c r="M5" s="19"/>
      <c r="N5" s="19"/>
      <c r="O5" s="18"/>
      <c r="P5" s="20"/>
      <c r="Q5" s="33" t="s">
        <v>63</v>
      </c>
      <c r="R5" s="175" t="s">
        <v>814</v>
      </c>
      <c r="S5" s="44" t="str">
        <f ca="1">"Not handled: "&amp;COUNTIF(INDIRECT("S"&amp;$A$4):INDIRECT("S"&amp;$A$6),"Not handled")</f>
        <v>Not handled: 0</v>
      </c>
      <c r="T5" s="101"/>
    </row>
    <row r="6" spans="1:226" ht="27" customHeight="1" thickTop="1" thickBot="1" x14ac:dyDescent="0.25">
      <c r="A6" s="171">
        <f ca="1">SUM(A4,D4)</f>
        <v>358</v>
      </c>
      <c r="B6" s="14" t="s">
        <v>60</v>
      </c>
      <c r="C6" s="21" t="s">
        <v>46</v>
      </c>
      <c r="D6" s="87">
        <f ca="1">COUNTIF(INDIRECT("D"&amp;$A$4):D3200,"*,*")</f>
        <v>0</v>
      </c>
      <c r="F6" s="23"/>
      <c r="G6" s="58"/>
      <c r="H6" s="174"/>
      <c r="I6" s="56"/>
      <c r="J6" s="22"/>
      <c r="K6" s="56"/>
      <c r="L6" s="57"/>
      <c r="M6" s="57"/>
      <c r="N6" s="57"/>
      <c r="P6" s="22"/>
      <c r="Q6" s="81" t="s">
        <v>63</v>
      </c>
      <c r="R6" s="74" t="s">
        <v>63</v>
      </c>
      <c r="T6" s="178" t="str">
        <f ca="1">"Reply LS: " &amp; COUNTIF(INDIRECT("U"&amp;$A$4):INDIRECT("U"&amp;$A$6),"REPLY OPEN")</f>
        <v>Reply LS: 0</v>
      </c>
      <c r="U6" s="84" t="s">
        <v>112</v>
      </c>
      <c r="V6" s="83" t="s">
        <v>154</v>
      </c>
      <c r="W6" s="88" t="s">
        <v>64</v>
      </c>
    </row>
    <row r="7" spans="1:226" s="24" customFormat="1" ht="23.25" thickBot="1" x14ac:dyDescent="0.25">
      <c r="A7" s="195" t="s">
        <v>461</v>
      </c>
      <c r="B7" s="196" t="s">
        <v>460</v>
      </c>
      <c r="C7" s="195" t="s">
        <v>38</v>
      </c>
      <c r="D7" s="195" t="s">
        <v>39</v>
      </c>
      <c r="E7" s="195" t="s">
        <v>40</v>
      </c>
      <c r="F7" s="195" t="s">
        <v>41</v>
      </c>
      <c r="G7" s="195" t="s">
        <v>18</v>
      </c>
      <c r="H7" s="195" t="s">
        <v>67</v>
      </c>
      <c r="I7" s="195" t="s">
        <v>43</v>
      </c>
      <c r="J7" s="195" t="s">
        <v>44</v>
      </c>
      <c r="K7" s="195" t="s">
        <v>45</v>
      </c>
      <c r="L7" s="195" t="s">
        <v>46</v>
      </c>
      <c r="M7" s="195" t="s">
        <v>47</v>
      </c>
      <c r="N7" s="198" t="s">
        <v>48</v>
      </c>
      <c r="O7" s="207" t="s">
        <v>49</v>
      </c>
      <c r="P7" s="203" t="s">
        <v>50</v>
      </c>
      <c r="Q7" s="195" t="s">
        <v>20</v>
      </c>
      <c r="R7" s="196" t="s">
        <v>36</v>
      </c>
      <c r="S7" s="196" t="s">
        <v>56</v>
      </c>
      <c r="T7" s="196" t="s">
        <v>113</v>
      </c>
      <c r="U7" s="24">
        <f ca="1">COUNTA(INDIRECT("U"&amp;$A$4):INDIRECT("U"&amp;$A$6))</f>
        <v>0</v>
      </c>
      <c r="V7" s="24">
        <f ca="1">COUNTA(INDIRECT("V"&amp;$A$4):INDIRECT("V"&amp;$A$6))</f>
        <v>150</v>
      </c>
      <c r="X7" s="91"/>
    </row>
    <row r="8" spans="1:226" s="24" customFormat="1" ht="34.5" customHeight="1" x14ac:dyDescent="0.2">
      <c r="A8" s="52" t="s">
        <v>63</v>
      </c>
      <c r="B8" s="47" t="s">
        <v>57</v>
      </c>
      <c r="C8" s="3" t="s">
        <v>13</v>
      </c>
      <c r="D8" s="107" t="s">
        <v>12</v>
      </c>
      <c r="E8" s="48" t="s">
        <v>30</v>
      </c>
      <c r="F8" s="109" t="s">
        <v>64</v>
      </c>
      <c r="G8" s="37" t="s">
        <v>37</v>
      </c>
      <c r="H8" s="110" t="s">
        <v>65</v>
      </c>
      <c r="I8" s="49" t="s">
        <v>37</v>
      </c>
      <c r="J8" s="55" t="s">
        <v>57</v>
      </c>
      <c r="K8" s="50" t="s">
        <v>57</v>
      </c>
      <c r="L8" s="50" t="s">
        <v>57</v>
      </c>
      <c r="M8" s="50" t="s">
        <v>57</v>
      </c>
      <c r="N8" s="199" t="s">
        <v>57</v>
      </c>
      <c r="O8" s="50" t="s">
        <v>57</v>
      </c>
      <c r="P8" s="204" t="s">
        <v>57</v>
      </c>
      <c r="Q8" s="76" t="s">
        <v>168</v>
      </c>
      <c r="R8" s="77" t="s">
        <v>815</v>
      </c>
      <c r="S8" s="2" t="s">
        <v>57</v>
      </c>
      <c r="T8" s="98"/>
      <c r="X8" s="91"/>
    </row>
    <row r="9" spans="1:226" s="24" customFormat="1" ht="15.75" x14ac:dyDescent="0.2">
      <c r="A9" s="104" t="s">
        <v>812</v>
      </c>
      <c r="B9" s="105" t="s">
        <v>124</v>
      </c>
      <c r="C9" s="106" t="s">
        <v>13</v>
      </c>
      <c r="D9" s="123" t="s">
        <v>57</v>
      </c>
      <c r="E9" s="108">
        <f ca="1">COUNTIF(INDIRECT("D"&amp;$A$4):D2200,INDIRECT("D"&amp;ROW()))</f>
        <v>0</v>
      </c>
      <c r="F9" s="117"/>
      <c r="G9" s="118" t="s">
        <v>37</v>
      </c>
      <c r="H9" s="119" t="s">
        <v>431</v>
      </c>
      <c r="I9" s="186"/>
      <c r="J9" s="111" t="s">
        <v>57</v>
      </c>
      <c r="K9" s="112" t="s">
        <v>57</v>
      </c>
      <c r="L9" s="112" t="s">
        <v>57</v>
      </c>
      <c r="M9" s="112" t="s">
        <v>57</v>
      </c>
      <c r="N9" s="200" t="s">
        <v>57</v>
      </c>
      <c r="O9" s="112" t="s">
        <v>57</v>
      </c>
      <c r="P9" s="209" t="s">
        <v>57</v>
      </c>
      <c r="Q9" s="113"/>
      <c r="R9" s="103" t="s">
        <v>57</v>
      </c>
      <c r="S9" s="114" t="s">
        <v>57</v>
      </c>
      <c r="T9" s="98"/>
      <c r="X9" s="89" t="str">
        <f>IF(ISNONTEXT(D9),"" &amp; D9 &amp;"",T(D9))</f>
        <v>-</v>
      </c>
      <c r="Y9" s="92">
        <f>F9</f>
        <v>0</v>
      </c>
    </row>
    <row r="10" spans="1:226" s="24" customFormat="1" ht="49.5" customHeight="1" x14ac:dyDescent="0.2">
      <c r="A10" s="115" t="str">
        <f>A9</f>
        <v>SP-90E</v>
      </c>
      <c r="B10" s="105" t="s">
        <v>124</v>
      </c>
      <c r="C10" s="106" t="s">
        <v>13</v>
      </c>
      <c r="D10" s="123" t="s">
        <v>6</v>
      </c>
      <c r="E10" s="108">
        <f ca="1">COUNTIF(INDIRECT("D"&amp;$A$4):D2200,INDIRECT("D"&amp;ROW()))</f>
        <v>0</v>
      </c>
      <c r="F10" s="117" t="s">
        <v>224</v>
      </c>
      <c r="G10" s="118" t="s">
        <v>37</v>
      </c>
      <c r="H10" s="119" t="s">
        <v>394</v>
      </c>
      <c r="I10" s="186" t="s">
        <v>816</v>
      </c>
      <c r="J10" s="111" t="s">
        <v>57</v>
      </c>
      <c r="K10" s="112" t="s">
        <v>57</v>
      </c>
      <c r="L10" s="112" t="s">
        <v>57</v>
      </c>
      <c r="M10" s="112" t="s">
        <v>57</v>
      </c>
      <c r="N10" s="200" t="s">
        <v>57</v>
      </c>
      <c r="O10" s="112" t="s">
        <v>57</v>
      </c>
      <c r="P10" s="210"/>
      <c r="Q10" s="113"/>
      <c r="R10" s="103" t="s">
        <v>57</v>
      </c>
      <c r="S10" s="121" t="s">
        <v>57</v>
      </c>
      <c r="T10" s="98"/>
      <c r="X10" s="89"/>
      <c r="Y10" s="92"/>
    </row>
    <row r="11" spans="1:226" s="24" customFormat="1" ht="15.75" x14ac:dyDescent="0.2">
      <c r="A11" s="115" t="str">
        <f t="shared" ref="A11:A74" si="0">A10</f>
        <v>SP-90E</v>
      </c>
      <c r="B11" s="105" t="s">
        <v>124</v>
      </c>
      <c r="C11" s="106" t="s">
        <v>13</v>
      </c>
      <c r="D11" s="123" t="s">
        <v>225</v>
      </c>
      <c r="E11" s="108">
        <f ca="1">COUNTIF(INDIRECT("D"&amp;$A$4):D2200,INDIRECT("D"&amp;ROW()))</f>
        <v>0</v>
      </c>
      <c r="F11" s="117" t="s">
        <v>224</v>
      </c>
      <c r="G11" s="118" t="s">
        <v>37</v>
      </c>
      <c r="H11" s="119" t="s">
        <v>265</v>
      </c>
      <c r="I11" s="186"/>
      <c r="J11" s="111" t="s">
        <v>57</v>
      </c>
      <c r="K11" s="112" t="s">
        <v>57</v>
      </c>
      <c r="L11" s="112" t="s">
        <v>57</v>
      </c>
      <c r="M11" s="112" t="s">
        <v>57</v>
      </c>
      <c r="N11" s="200" t="s">
        <v>57</v>
      </c>
      <c r="O11" s="112" t="s">
        <v>57</v>
      </c>
      <c r="P11" s="210"/>
      <c r="Q11" s="113"/>
      <c r="R11" s="103" t="s">
        <v>57</v>
      </c>
      <c r="S11" s="121" t="s">
        <v>57</v>
      </c>
      <c r="T11" s="98"/>
      <c r="X11" s="89" t="str">
        <f t="shared" ref="X11:X74" si="1">IF(ISNONTEXT(D11),"" &amp; D11 &amp;"",T(D11))</f>
        <v>1.1</v>
      </c>
      <c r="Y11" s="92" t="str">
        <f t="shared" ref="Y11:Y74" si="2">F11</f>
        <v>Georg</v>
      </c>
    </row>
    <row r="12" spans="1:226" s="24" customFormat="1" ht="39" customHeight="1" x14ac:dyDescent="0.2">
      <c r="A12" s="115" t="str">
        <f t="shared" si="0"/>
        <v>SP-90E</v>
      </c>
      <c r="B12" s="105" t="s">
        <v>124</v>
      </c>
      <c r="C12" s="106" t="s">
        <v>13</v>
      </c>
      <c r="D12" s="123" t="s">
        <v>226</v>
      </c>
      <c r="E12" s="108">
        <f ca="1">COUNTIF(INDIRECT("D"&amp;$A$4):D2200,INDIRECT("D"&amp;ROW()))</f>
        <v>0</v>
      </c>
      <c r="F12" s="117" t="s">
        <v>224</v>
      </c>
      <c r="G12" s="118" t="s">
        <v>37</v>
      </c>
      <c r="H12" s="119" t="s">
        <v>266</v>
      </c>
      <c r="I12" s="186"/>
      <c r="J12" s="111" t="s">
        <v>57</v>
      </c>
      <c r="K12" s="112" t="s">
        <v>57</v>
      </c>
      <c r="L12" s="112" t="s">
        <v>57</v>
      </c>
      <c r="M12" s="112" t="s">
        <v>57</v>
      </c>
      <c r="N12" s="200" t="s">
        <v>57</v>
      </c>
      <c r="O12" s="112" t="s">
        <v>57</v>
      </c>
      <c r="P12" s="210"/>
      <c r="Q12" s="113"/>
      <c r="R12" s="103" t="s">
        <v>57</v>
      </c>
      <c r="S12" s="121" t="s">
        <v>57</v>
      </c>
      <c r="T12" s="98"/>
      <c r="X12" s="89" t="str">
        <f t="shared" si="1"/>
        <v>1.2</v>
      </c>
      <c r="Y12" s="92" t="str">
        <f t="shared" si="2"/>
        <v>Georg</v>
      </c>
    </row>
    <row r="13" spans="1:226" s="24" customFormat="1" ht="239.25" customHeight="1" x14ac:dyDescent="0.2">
      <c r="A13" s="115" t="str">
        <f t="shared" si="0"/>
        <v>SP-90E</v>
      </c>
      <c r="B13" s="105" t="s">
        <v>124</v>
      </c>
      <c r="C13" s="106" t="s">
        <v>13</v>
      </c>
      <c r="D13" s="123" t="s">
        <v>227</v>
      </c>
      <c r="E13" s="108">
        <f ca="1">COUNTIF(INDIRECT("D"&amp;$A$4):D2200,INDIRECT("D"&amp;ROW()))</f>
        <v>0</v>
      </c>
      <c r="F13" s="117" t="s">
        <v>224</v>
      </c>
      <c r="G13" s="118" t="s">
        <v>37</v>
      </c>
      <c r="H13" s="119" t="s">
        <v>267</v>
      </c>
      <c r="I13" s="186"/>
      <c r="J13" s="111" t="s">
        <v>57</v>
      </c>
      <c r="K13" s="112" t="s">
        <v>57</v>
      </c>
      <c r="L13" s="112" t="s">
        <v>57</v>
      </c>
      <c r="M13" s="112" t="s">
        <v>57</v>
      </c>
      <c r="N13" s="200" t="s">
        <v>57</v>
      </c>
      <c r="O13" s="112" t="s">
        <v>57</v>
      </c>
      <c r="P13" s="210"/>
      <c r="Q13" s="246" t="s">
        <v>115</v>
      </c>
      <c r="R13" s="247"/>
      <c r="S13" s="121" t="s">
        <v>57</v>
      </c>
      <c r="T13" s="98"/>
      <c r="X13" s="89" t="str">
        <f t="shared" si="1"/>
        <v>1.3</v>
      </c>
      <c r="Y13" s="92" t="str">
        <f t="shared" si="2"/>
        <v>Georg</v>
      </c>
    </row>
    <row r="14" spans="1:226" s="24" customFormat="1" ht="66.75" customHeight="1" x14ac:dyDescent="0.2">
      <c r="A14" s="115" t="str">
        <f t="shared" si="0"/>
        <v>SP-90E</v>
      </c>
      <c r="B14" s="105" t="s">
        <v>124</v>
      </c>
      <c r="C14" s="106" t="s">
        <v>13</v>
      </c>
      <c r="D14" s="123" t="s">
        <v>228</v>
      </c>
      <c r="E14" s="108">
        <f ca="1">COUNTIF(INDIRECT("D"&amp;$A$4):D2200,INDIRECT("D"&amp;ROW()))</f>
        <v>2</v>
      </c>
      <c r="F14" s="117" t="s">
        <v>224</v>
      </c>
      <c r="G14" s="118" t="s">
        <v>37</v>
      </c>
      <c r="H14" s="119" t="s">
        <v>134</v>
      </c>
      <c r="I14" s="186" t="s">
        <v>448</v>
      </c>
      <c r="J14" s="111" t="s">
        <v>57</v>
      </c>
      <c r="K14" s="112" t="s">
        <v>57</v>
      </c>
      <c r="L14" s="112" t="s">
        <v>57</v>
      </c>
      <c r="M14" s="112" t="s">
        <v>57</v>
      </c>
      <c r="N14" s="200" t="s">
        <v>57</v>
      </c>
      <c r="O14" s="112" t="s">
        <v>57</v>
      </c>
      <c r="P14" s="210"/>
      <c r="Q14" s="103"/>
      <c r="R14" s="103" t="s">
        <v>57</v>
      </c>
      <c r="S14" s="121"/>
      <c r="T14" s="98"/>
      <c r="X14" s="89" t="str">
        <f t="shared" si="1"/>
        <v>1.4</v>
      </c>
      <c r="Y14" s="92" t="str">
        <f t="shared" si="2"/>
        <v>Georg</v>
      </c>
    </row>
    <row r="15" spans="1:226" s="24" customFormat="1" ht="31.5" x14ac:dyDescent="0.2">
      <c r="A15" s="115" t="str">
        <f t="shared" si="0"/>
        <v>SP-90E</v>
      </c>
      <c r="B15" s="105" t="s">
        <v>124</v>
      </c>
      <c r="C15" s="106" t="s">
        <v>13</v>
      </c>
      <c r="D15" s="123" t="s">
        <v>229</v>
      </c>
      <c r="E15" s="108">
        <f ca="1">COUNTIF(INDIRECT("D"&amp;$A$4):D2200,INDIRECT("D"&amp;ROW()))</f>
        <v>1</v>
      </c>
      <c r="F15" s="117" t="s">
        <v>224</v>
      </c>
      <c r="G15" s="118" t="s">
        <v>37</v>
      </c>
      <c r="H15" s="119" t="s">
        <v>439</v>
      </c>
      <c r="I15" s="186"/>
      <c r="J15" s="111" t="s">
        <v>57</v>
      </c>
      <c r="K15" s="112" t="s">
        <v>57</v>
      </c>
      <c r="L15" s="112" t="s">
        <v>57</v>
      </c>
      <c r="M15" s="112" t="s">
        <v>57</v>
      </c>
      <c r="N15" s="200" t="s">
        <v>57</v>
      </c>
      <c r="O15" s="112" t="s">
        <v>57</v>
      </c>
      <c r="P15" s="210"/>
      <c r="Q15" s="103"/>
      <c r="R15" s="103" t="s">
        <v>57</v>
      </c>
      <c r="S15" s="121"/>
      <c r="T15" s="98"/>
      <c r="X15" s="89" t="str">
        <f t="shared" si="1"/>
        <v>1.5</v>
      </c>
      <c r="Y15" s="92" t="str">
        <f t="shared" si="2"/>
        <v>Georg</v>
      </c>
    </row>
    <row r="16" spans="1:226" s="24" customFormat="1" ht="47.25" x14ac:dyDescent="0.2">
      <c r="A16" s="115" t="str">
        <f t="shared" si="0"/>
        <v>SP-90E</v>
      </c>
      <c r="B16" s="105" t="s">
        <v>124</v>
      </c>
      <c r="C16" s="106" t="s">
        <v>13</v>
      </c>
      <c r="D16" s="123" t="s">
        <v>230</v>
      </c>
      <c r="E16" s="108">
        <f ca="1">COUNTIF(INDIRECT("D"&amp;$A$4):D2200,INDIRECT("D"&amp;ROW()))</f>
        <v>0</v>
      </c>
      <c r="F16" s="117" t="s">
        <v>224</v>
      </c>
      <c r="G16" s="118" t="s">
        <v>37</v>
      </c>
      <c r="H16" s="119" t="s">
        <v>268</v>
      </c>
      <c r="I16" s="186"/>
      <c r="J16" s="111" t="s">
        <v>57</v>
      </c>
      <c r="K16" s="112" t="s">
        <v>57</v>
      </c>
      <c r="L16" s="112" t="s">
        <v>57</v>
      </c>
      <c r="M16" s="112" t="s">
        <v>57</v>
      </c>
      <c r="N16" s="200" t="s">
        <v>57</v>
      </c>
      <c r="O16" s="112" t="s">
        <v>57</v>
      </c>
      <c r="P16" s="210"/>
      <c r="Q16" s="103"/>
      <c r="R16" s="103" t="s">
        <v>57</v>
      </c>
      <c r="S16" s="121"/>
      <c r="T16" s="98"/>
      <c r="X16" s="89" t="str">
        <f t="shared" si="1"/>
        <v>1.6</v>
      </c>
      <c r="Y16" s="92" t="str">
        <f t="shared" si="2"/>
        <v>Georg</v>
      </c>
    </row>
    <row r="17" spans="1:25" s="24" customFormat="1" ht="15.75" x14ac:dyDescent="0.2">
      <c r="A17" s="115" t="str">
        <f t="shared" si="0"/>
        <v>SP-90E</v>
      </c>
      <c r="B17" s="105" t="s">
        <v>124</v>
      </c>
      <c r="C17" s="106" t="s">
        <v>13</v>
      </c>
      <c r="D17" s="123" t="s">
        <v>4</v>
      </c>
      <c r="E17" s="108">
        <f ca="1">COUNTIF(INDIRECT("D"&amp;$A$4):D2200,INDIRECT("D"&amp;ROW()))</f>
        <v>0</v>
      </c>
      <c r="F17" s="117" t="s">
        <v>224</v>
      </c>
      <c r="G17" s="118" t="s">
        <v>37</v>
      </c>
      <c r="H17" s="119" t="s">
        <v>269</v>
      </c>
      <c r="I17" s="186"/>
      <c r="J17" s="111" t="s">
        <v>57</v>
      </c>
      <c r="K17" s="112" t="s">
        <v>57</v>
      </c>
      <c r="L17" s="112" t="s">
        <v>57</v>
      </c>
      <c r="M17" s="112" t="s">
        <v>57</v>
      </c>
      <c r="N17" s="200" t="s">
        <v>57</v>
      </c>
      <c r="O17" s="112" t="s">
        <v>57</v>
      </c>
      <c r="P17" s="210"/>
      <c r="Q17" s="103"/>
      <c r="R17" s="103" t="s">
        <v>57</v>
      </c>
      <c r="S17" s="121"/>
      <c r="T17" s="98"/>
      <c r="X17" s="89" t="str">
        <f t="shared" si="1"/>
        <v>2</v>
      </c>
      <c r="Y17" s="92" t="str">
        <f t="shared" si="2"/>
        <v>Georg</v>
      </c>
    </row>
    <row r="18" spans="1:25" s="24" customFormat="1" ht="31.5" x14ac:dyDescent="0.2">
      <c r="A18" s="115" t="str">
        <f t="shared" si="0"/>
        <v>SP-90E</v>
      </c>
      <c r="B18" s="105" t="s">
        <v>124</v>
      </c>
      <c r="C18" s="106" t="s">
        <v>13</v>
      </c>
      <c r="D18" s="123" t="s">
        <v>231</v>
      </c>
      <c r="E18" s="108">
        <f ca="1">COUNTIF(INDIRECT("D"&amp;$A$4):D2200,INDIRECT("D"&amp;ROW()))</f>
        <v>19</v>
      </c>
      <c r="F18" s="117" t="s">
        <v>224</v>
      </c>
      <c r="G18" s="118" t="s">
        <v>37</v>
      </c>
      <c r="H18" s="119" t="s">
        <v>818</v>
      </c>
      <c r="I18" s="186"/>
      <c r="J18" s="111" t="s">
        <v>57</v>
      </c>
      <c r="K18" s="112" t="s">
        <v>57</v>
      </c>
      <c r="L18" s="112" t="s">
        <v>57</v>
      </c>
      <c r="M18" s="112" t="s">
        <v>57</v>
      </c>
      <c r="N18" s="200" t="s">
        <v>57</v>
      </c>
      <c r="O18" s="112" t="s">
        <v>57</v>
      </c>
      <c r="P18" s="210" t="s">
        <v>700</v>
      </c>
      <c r="Q18" s="103"/>
      <c r="R18" s="103" t="s">
        <v>57</v>
      </c>
      <c r="S18" s="121"/>
      <c r="T18" s="98"/>
      <c r="X18" s="89" t="str">
        <f t="shared" si="1"/>
        <v>2.1</v>
      </c>
      <c r="Y18" s="92" t="str">
        <f t="shared" si="2"/>
        <v>Georg</v>
      </c>
    </row>
    <row r="19" spans="1:25" s="24" customFormat="1" ht="31.5" x14ac:dyDescent="0.2">
      <c r="A19" s="115" t="str">
        <f t="shared" si="0"/>
        <v>SP-90E</v>
      </c>
      <c r="B19" s="105" t="s">
        <v>124</v>
      </c>
      <c r="C19" s="106" t="s">
        <v>13</v>
      </c>
      <c r="D19" s="123" t="s">
        <v>232</v>
      </c>
      <c r="E19" s="108">
        <f ca="1">COUNTIF(INDIRECT("D"&amp;$A$4):D2200,INDIRECT("D"&amp;ROW()))</f>
        <v>5</v>
      </c>
      <c r="F19" s="117" t="s">
        <v>224</v>
      </c>
      <c r="G19" s="118" t="s">
        <v>37</v>
      </c>
      <c r="H19" s="119" t="s">
        <v>819</v>
      </c>
      <c r="I19" s="186"/>
      <c r="J19" s="111" t="s">
        <v>57</v>
      </c>
      <c r="K19" s="112" t="s">
        <v>57</v>
      </c>
      <c r="L19" s="112" t="s">
        <v>57</v>
      </c>
      <c r="M19" s="112" t="s">
        <v>57</v>
      </c>
      <c r="N19" s="200" t="s">
        <v>57</v>
      </c>
      <c r="O19" s="112" t="s">
        <v>57</v>
      </c>
      <c r="P19" s="210" t="s">
        <v>707</v>
      </c>
      <c r="Q19" s="103"/>
      <c r="R19" s="103" t="s">
        <v>57</v>
      </c>
      <c r="S19" s="121"/>
      <c r="T19" s="98"/>
      <c r="X19" s="89" t="str">
        <f t="shared" si="1"/>
        <v>2.2</v>
      </c>
      <c r="Y19" s="92" t="str">
        <f t="shared" si="2"/>
        <v>Georg</v>
      </c>
    </row>
    <row r="20" spans="1:25" s="24" customFormat="1" ht="31.5" x14ac:dyDescent="0.2">
      <c r="A20" s="115" t="str">
        <f t="shared" si="0"/>
        <v>SP-90E</v>
      </c>
      <c r="B20" s="105" t="s">
        <v>124</v>
      </c>
      <c r="C20" s="106" t="s">
        <v>13</v>
      </c>
      <c r="D20" s="123" t="s">
        <v>17</v>
      </c>
      <c r="E20" s="108">
        <f ca="1">COUNTIF(INDIRECT("D"&amp;$A$4):D2200,INDIRECT("D"&amp;ROW()))</f>
        <v>0</v>
      </c>
      <c r="F20" s="117" t="s">
        <v>224</v>
      </c>
      <c r="G20" s="118" t="s">
        <v>37</v>
      </c>
      <c r="H20" s="119" t="s">
        <v>270</v>
      </c>
      <c r="I20" s="187"/>
      <c r="J20" s="111" t="s">
        <v>57</v>
      </c>
      <c r="K20" s="112" t="s">
        <v>57</v>
      </c>
      <c r="L20" s="112" t="s">
        <v>57</v>
      </c>
      <c r="M20" s="112" t="s">
        <v>57</v>
      </c>
      <c r="N20" s="200" t="s">
        <v>57</v>
      </c>
      <c r="O20" s="112" t="s">
        <v>57</v>
      </c>
      <c r="P20" s="210"/>
      <c r="Q20" s="103"/>
      <c r="R20" s="103" t="s">
        <v>57</v>
      </c>
      <c r="S20" s="121"/>
      <c r="T20" s="98"/>
      <c r="X20" s="89" t="str">
        <f t="shared" si="1"/>
        <v>3</v>
      </c>
      <c r="Y20" s="92" t="str">
        <f t="shared" si="2"/>
        <v>Georg</v>
      </c>
    </row>
    <row r="21" spans="1:25" s="24" customFormat="1" ht="47.25" x14ac:dyDescent="0.2">
      <c r="A21" s="115" t="str">
        <f t="shared" si="0"/>
        <v>SP-90E</v>
      </c>
      <c r="B21" s="105" t="s">
        <v>124</v>
      </c>
      <c r="C21" s="106" t="s">
        <v>13</v>
      </c>
      <c r="D21" s="123" t="s">
        <v>233</v>
      </c>
      <c r="E21" s="108">
        <f ca="1">COUNTIF(INDIRECT("D"&amp;$A$4):D2200,INDIRECT("D"&amp;ROW()))</f>
        <v>0</v>
      </c>
      <c r="F21" s="117" t="s">
        <v>224</v>
      </c>
      <c r="G21" s="118" t="s">
        <v>37</v>
      </c>
      <c r="H21" s="119" t="s">
        <v>440</v>
      </c>
      <c r="I21" s="187"/>
      <c r="J21" s="111" t="s">
        <v>57</v>
      </c>
      <c r="K21" s="112" t="s">
        <v>57</v>
      </c>
      <c r="L21" s="112" t="s">
        <v>57</v>
      </c>
      <c r="M21" s="112" t="s">
        <v>57</v>
      </c>
      <c r="N21" s="200" t="s">
        <v>57</v>
      </c>
      <c r="O21" s="112" t="s">
        <v>57</v>
      </c>
      <c r="P21" s="210"/>
      <c r="Q21" s="103"/>
      <c r="R21" s="103" t="s">
        <v>57</v>
      </c>
      <c r="S21" s="121"/>
      <c r="T21" s="98"/>
      <c r="X21" s="89" t="str">
        <f t="shared" si="1"/>
        <v>3.1</v>
      </c>
      <c r="Y21" s="92" t="str">
        <f t="shared" si="2"/>
        <v>Georg</v>
      </c>
    </row>
    <row r="22" spans="1:25" s="24" customFormat="1" ht="47.25" x14ac:dyDescent="0.2">
      <c r="A22" s="115" t="str">
        <f t="shared" si="0"/>
        <v>SP-90E</v>
      </c>
      <c r="B22" s="105" t="s">
        <v>124</v>
      </c>
      <c r="C22" s="106" t="s">
        <v>13</v>
      </c>
      <c r="D22" s="123" t="s">
        <v>234</v>
      </c>
      <c r="E22" s="108">
        <f ca="1">COUNTIF(INDIRECT("D"&amp;$A$4):D2200,INDIRECT("D"&amp;ROW()))</f>
        <v>0</v>
      </c>
      <c r="F22" s="117" t="s">
        <v>224</v>
      </c>
      <c r="G22" s="118" t="s">
        <v>37</v>
      </c>
      <c r="H22" s="119" t="s">
        <v>820</v>
      </c>
      <c r="I22" s="187"/>
      <c r="J22" s="111" t="s">
        <v>57</v>
      </c>
      <c r="K22" s="112" t="s">
        <v>57</v>
      </c>
      <c r="L22" s="112" t="s">
        <v>57</v>
      </c>
      <c r="M22" s="112" t="s">
        <v>57</v>
      </c>
      <c r="N22" s="200" t="s">
        <v>57</v>
      </c>
      <c r="O22" s="112" t="s">
        <v>57</v>
      </c>
      <c r="P22" s="210"/>
      <c r="Q22" s="103"/>
      <c r="R22" s="103" t="s">
        <v>57</v>
      </c>
      <c r="S22" s="121"/>
      <c r="T22" s="98"/>
      <c r="X22" s="89" t="str">
        <f t="shared" si="1"/>
        <v>3.2</v>
      </c>
      <c r="Y22" s="92" t="str">
        <f t="shared" si="2"/>
        <v>Georg</v>
      </c>
    </row>
    <row r="23" spans="1:25" s="24" customFormat="1" ht="31.5" x14ac:dyDescent="0.2">
      <c r="A23" s="115" t="str">
        <f t="shared" si="0"/>
        <v>SP-90E</v>
      </c>
      <c r="B23" s="105" t="s">
        <v>124</v>
      </c>
      <c r="C23" s="106" t="s">
        <v>13</v>
      </c>
      <c r="D23" s="123" t="s">
        <v>235</v>
      </c>
      <c r="E23" s="108">
        <f ca="1">COUNTIF(INDIRECT("D"&amp;$A$4):D2200,INDIRECT("D"&amp;ROW()))</f>
        <v>0</v>
      </c>
      <c r="F23" s="117" t="s">
        <v>224</v>
      </c>
      <c r="G23" s="118" t="s">
        <v>37</v>
      </c>
      <c r="H23" s="119" t="s">
        <v>271</v>
      </c>
      <c r="I23" s="187"/>
      <c r="J23" s="111" t="s">
        <v>57</v>
      </c>
      <c r="K23" s="112" t="s">
        <v>57</v>
      </c>
      <c r="L23" s="112" t="s">
        <v>57</v>
      </c>
      <c r="M23" s="112" t="s">
        <v>57</v>
      </c>
      <c r="N23" s="200" t="s">
        <v>57</v>
      </c>
      <c r="O23" s="112" t="s">
        <v>57</v>
      </c>
      <c r="P23" s="210"/>
      <c r="Q23" s="103"/>
      <c r="R23" s="103" t="s">
        <v>57</v>
      </c>
      <c r="S23" s="121"/>
      <c r="T23" s="98"/>
      <c r="X23" s="89" t="str">
        <f t="shared" si="1"/>
        <v>3.3</v>
      </c>
      <c r="Y23" s="92" t="str">
        <f t="shared" si="2"/>
        <v>Georg</v>
      </c>
    </row>
    <row r="24" spans="1:25" s="24" customFormat="1" ht="31.5" x14ac:dyDescent="0.2">
      <c r="A24" s="115" t="str">
        <f t="shared" si="0"/>
        <v>SP-90E</v>
      </c>
      <c r="B24" s="105" t="s">
        <v>124</v>
      </c>
      <c r="C24" s="106" t="s">
        <v>13</v>
      </c>
      <c r="D24" s="123" t="s">
        <v>236</v>
      </c>
      <c r="E24" s="108">
        <f ca="1">COUNTIF(INDIRECT("D"&amp;$A$4):D2200,INDIRECT("D"&amp;ROW()))</f>
        <v>0</v>
      </c>
      <c r="F24" s="117" t="s">
        <v>224</v>
      </c>
      <c r="G24" s="118" t="s">
        <v>37</v>
      </c>
      <c r="H24" s="119" t="s">
        <v>272</v>
      </c>
      <c r="I24" s="186"/>
      <c r="J24" s="111" t="s">
        <v>57</v>
      </c>
      <c r="K24" s="112" t="s">
        <v>57</v>
      </c>
      <c r="L24" s="112" t="s">
        <v>57</v>
      </c>
      <c r="M24" s="112" t="s">
        <v>57</v>
      </c>
      <c r="N24" s="200" t="s">
        <v>57</v>
      </c>
      <c r="O24" s="112" t="s">
        <v>57</v>
      </c>
      <c r="P24" s="210"/>
      <c r="Q24" s="103"/>
      <c r="R24" s="103" t="s">
        <v>57</v>
      </c>
      <c r="S24" s="121"/>
      <c r="T24" s="98"/>
      <c r="X24" s="89" t="str">
        <f t="shared" si="1"/>
        <v>3.4</v>
      </c>
      <c r="Y24" s="92" t="str">
        <f t="shared" si="2"/>
        <v>Georg</v>
      </c>
    </row>
    <row r="25" spans="1:25" s="24" customFormat="1" ht="31.5" x14ac:dyDescent="0.2">
      <c r="A25" s="115" t="str">
        <f t="shared" si="0"/>
        <v>SP-90E</v>
      </c>
      <c r="B25" s="105" t="s">
        <v>124</v>
      </c>
      <c r="C25" s="106" t="s">
        <v>13</v>
      </c>
      <c r="D25" s="123" t="s">
        <v>237</v>
      </c>
      <c r="E25" s="108">
        <f ca="1">COUNTIF(INDIRECT("D"&amp;$A$4):D2200,INDIRECT("D"&amp;ROW()))</f>
        <v>1</v>
      </c>
      <c r="F25" s="117" t="s">
        <v>224</v>
      </c>
      <c r="G25" s="118" t="s">
        <v>37</v>
      </c>
      <c r="H25" s="119" t="s">
        <v>273</v>
      </c>
      <c r="I25" s="186"/>
      <c r="J25" s="111" t="s">
        <v>57</v>
      </c>
      <c r="K25" s="112" t="s">
        <v>57</v>
      </c>
      <c r="L25" s="112" t="s">
        <v>57</v>
      </c>
      <c r="M25" s="112" t="s">
        <v>57</v>
      </c>
      <c r="N25" s="200" t="s">
        <v>57</v>
      </c>
      <c r="O25" s="112" t="s">
        <v>57</v>
      </c>
      <c r="P25" s="210"/>
      <c r="Q25" s="103"/>
      <c r="R25" s="103" t="s">
        <v>57</v>
      </c>
      <c r="S25" s="121"/>
      <c r="T25" s="98"/>
      <c r="X25" s="89" t="str">
        <f t="shared" si="1"/>
        <v>3.5</v>
      </c>
      <c r="Y25" s="92" t="str">
        <f t="shared" si="2"/>
        <v>Georg</v>
      </c>
    </row>
    <row r="26" spans="1:25" s="24" customFormat="1" ht="31.5" x14ac:dyDescent="0.2">
      <c r="A26" s="115" t="str">
        <f t="shared" si="0"/>
        <v>SP-90E</v>
      </c>
      <c r="B26" s="105" t="s">
        <v>124</v>
      </c>
      <c r="C26" s="106" t="s">
        <v>13</v>
      </c>
      <c r="D26" s="123" t="s">
        <v>238</v>
      </c>
      <c r="E26" s="108">
        <f ca="1">COUNTIF(INDIRECT("D"&amp;$A$4):D2200,INDIRECT("D"&amp;ROW()))</f>
        <v>0</v>
      </c>
      <c r="F26" s="117" t="s">
        <v>224</v>
      </c>
      <c r="G26" s="118" t="s">
        <v>37</v>
      </c>
      <c r="H26" s="119" t="s">
        <v>274</v>
      </c>
      <c r="I26" s="186"/>
      <c r="J26" s="111" t="s">
        <v>57</v>
      </c>
      <c r="K26" s="112" t="s">
        <v>57</v>
      </c>
      <c r="L26" s="112" t="s">
        <v>57</v>
      </c>
      <c r="M26" s="112" t="s">
        <v>57</v>
      </c>
      <c r="N26" s="200" t="s">
        <v>57</v>
      </c>
      <c r="O26" s="112" t="s">
        <v>57</v>
      </c>
      <c r="P26" s="210"/>
      <c r="Q26" s="103"/>
      <c r="R26" s="103" t="s">
        <v>57</v>
      </c>
      <c r="S26" s="121"/>
      <c r="T26" s="98"/>
      <c r="X26" s="89" t="str">
        <f t="shared" si="1"/>
        <v>3.6</v>
      </c>
      <c r="Y26" s="92" t="str">
        <f t="shared" si="2"/>
        <v>Georg</v>
      </c>
    </row>
    <row r="27" spans="1:25" s="24" customFormat="1" ht="59.25" customHeight="1" x14ac:dyDescent="0.2">
      <c r="A27" s="115" t="str">
        <f t="shared" si="0"/>
        <v>SP-90E</v>
      </c>
      <c r="B27" s="105" t="s">
        <v>124</v>
      </c>
      <c r="C27" s="106" t="s">
        <v>13</v>
      </c>
      <c r="D27" s="123" t="s">
        <v>26</v>
      </c>
      <c r="E27" s="108">
        <f ca="1">COUNTIF(INDIRECT("D"&amp;$A$4):D2200,INDIRECT("D"&amp;ROW()))</f>
        <v>0</v>
      </c>
      <c r="F27" s="117" t="s">
        <v>224</v>
      </c>
      <c r="G27" s="118" t="s">
        <v>37</v>
      </c>
      <c r="H27" s="119" t="s">
        <v>275</v>
      </c>
      <c r="I27" s="186"/>
      <c r="J27" s="111" t="s">
        <v>57</v>
      </c>
      <c r="K27" s="112" t="s">
        <v>57</v>
      </c>
      <c r="L27" s="112" t="s">
        <v>57</v>
      </c>
      <c r="M27" s="112" t="s">
        <v>57</v>
      </c>
      <c r="N27" s="200" t="s">
        <v>57</v>
      </c>
      <c r="O27" s="112" t="s">
        <v>57</v>
      </c>
      <c r="P27" s="210"/>
      <c r="Q27" s="103"/>
      <c r="R27" s="103" t="s">
        <v>57</v>
      </c>
      <c r="S27" s="121"/>
      <c r="T27" s="98"/>
      <c r="X27" s="89" t="str">
        <f t="shared" si="1"/>
        <v>4</v>
      </c>
      <c r="Y27" s="92" t="str">
        <f t="shared" si="2"/>
        <v>Georg</v>
      </c>
    </row>
    <row r="28" spans="1:25" s="24" customFormat="1" ht="15.75" x14ac:dyDescent="0.2">
      <c r="A28" s="115" t="str">
        <f t="shared" si="0"/>
        <v>SP-90E</v>
      </c>
      <c r="B28" s="105" t="s">
        <v>124</v>
      </c>
      <c r="C28" s="106" t="s">
        <v>13</v>
      </c>
      <c r="D28" s="123" t="s">
        <v>120</v>
      </c>
      <c r="E28" s="108">
        <f ca="1">COUNTIF(INDIRECT("D"&amp;$A$4):D2200,INDIRECT("D"&amp;ROW()))</f>
        <v>2</v>
      </c>
      <c r="F28" s="117" t="s">
        <v>224</v>
      </c>
      <c r="G28" s="118" t="s">
        <v>37</v>
      </c>
      <c r="H28" s="119" t="s">
        <v>276</v>
      </c>
      <c r="I28" s="186"/>
      <c r="J28" s="111" t="s">
        <v>57</v>
      </c>
      <c r="K28" s="112" t="s">
        <v>57</v>
      </c>
      <c r="L28" s="112" t="s">
        <v>57</v>
      </c>
      <c r="M28" s="112" t="s">
        <v>57</v>
      </c>
      <c r="N28" s="200" t="s">
        <v>57</v>
      </c>
      <c r="O28" s="112" t="s">
        <v>57</v>
      </c>
      <c r="P28" s="210" t="s">
        <v>701</v>
      </c>
      <c r="Q28" s="103"/>
      <c r="R28" s="103" t="s">
        <v>57</v>
      </c>
      <c r="S28" s="121"/>
      <c r="T28" s="98"/>
      <c r="X28" s="89" t="str">
        <f t="shared" si="1"/>
        <v>4.1</v>
      </c>
      <c r="Y28" s="92" t="str">
        <f t="shared" si="2"/>
        <v>Georg</v>
      </c>
    </row>
    <row r="29" spans="1:25" s="24" customFormat="1" ht="15.75" x14ac:dyDescent="0.2">
      <c r="A29" s="115" t="str">
        <f t="shared" si="0"/>
        <v>SP-90E</v>
      </c>
      <c r="B29" s="105" t="s">
        <v>124</v>
      </c>
      <c r="C29" s="106" t="s">
        <v>13</v>
      </c>
      <c r="D29" s="123" t="s">
        <v>119</v>
      </c>
      <c r="E29" s="108">
        <f ca="1">COUNTIF(INDIRECT("D"&amp;$A$4):D2200,INDIRECT("D"&amp;ROW()))</f>
        <v>1</v>
      </c>
      <c r="F29" s="117" t="s">
        <v>224</v>
      </c>
      <c r="G29" s="118" t="s">
        <v>37</v>
      </c>
      <c r="H29" s="119" t="s">
        <v>277</v>
      </c>
      <c r="I29" s="186"/>
      <c r="J29" s="111" t="s">
        <v>57</v>
      </c>
      <c r="K29" s="112" t="s">
        <v>57</v>
      </c>
      <c r="L29" s="112" t="s">
        <v>57</v>
      </c>
      <c r="M29" s="112" t="s">
        <v>57</v>
      </c>
      <c r="N29" s="200" t="s">
        <v>57</v>
      </c>
      <c r="O29" s="112" t="s">
        <v>57</v>
      </c>
      <c r="P29" s="210" t="s">
        <v>701</v>
      </c>
      <c r="Q29" s="103"/>
      <c r="R29" s="103" t="s">
        <v>57</v>
      </c>
      <c r="S29" s="121"/>
      <c r="T29" s="98"/>
      <c r="X29" s="89" t="str">
        <f t="shared" si="1"/>
        <v>4.2</v>
      </c>
      <c r="Y29" s="92" t="str">
        <f t="shared" si="2"/>
        <v>Georg</v>
      </c>
    </row>
    <row r="30" spans="1:25" s="24" customFormat="1" ht="15.75" x14ac:dyDescent="0.2">
      <c r="A30" s="115" t="str">
        <f t="shared" si="0"/>
        <v>SP-90E</v>
      </c>
      <c r="B30" s="105" t="s">
        <v>124</v>
      </c>
      <c r="C30" s="106" t="s">
        <v>13</v>
      </c>
      <c r="D30" s="123" t="s">
        <v>239</v>
      </c>
      <c r="E30" s="108">
        <f ca="1">COUNTIF(INDIRECT("D"&amp;$A$4):D2200,INDIRECT("D"&amp;ROW()))</f>
        <v>3</v>
      </c>
      <c r="F30" s="117" t="s">
        <v>224</v>
      </c>
      <c r="G30" s="118" t="s">
        <v>37</v>
      </c>
      <c r="H30" s="119" t="s">
        <v>278</v>
      </c>
      <c r="I30" s="186"/>
      <c r="J30" s="111" t="s">
        <v>57</v>
      </c>
      <c r="K30" s="112" t="s">
        <v>57</v>
      </c>
      <c r="L30" s="112" t="s">
        <v>57</v>
      </c>
      <c r="M30" s="112" t="s">
        <v>57</v>
      </c>
      <c r="N30" s="200" t="s">
        <v>57</v>
      </c>
      <c r="O30" s="112" t="s">
        <v>57</v>
      </c>
      <c r="P30" s="210" t="s">
        <v>701</v>
      </c>
      <c r="Q30" s="103"/>
      <c r="R30" s="103" t="s">
        <v>57</v>
      </c>
      <c r="S30" s="121"/>
      <c r="T30" s="98"/>
      <c r="X30" s="89" t="str">
        <f t="shared" si="1"/>
        <v>4.3</v>
      </c>
      <c r="Y30" s="92" t="str">
        <f t="shared" si="2"/>
        <v>Georg</v>
      </c>
    </row>
    <row r="31" spans="1:25" s="24" customFormat="1" ht="15.75" x14ac:dyDescent="0.2">
      <c r="A31" s="115" t="str">
        <f t="shared" si="0"/>
        <v>SP-90E</v>
      </c>
      <c r="B31" s="105" t="s">
        <v>124</v>
      </c>
      <c r="C31" s="106" t="s">
        <v>13</v>
      </c>
      <c r="D31" s="123" t="s">
        <v>240</v>
      </c>
      <c r="E31" s="108">
        <f ca="1">COUNTIF(INDIRECT("D"&amp;$A$4):D2200,INDIRECT("D"&amp;ROW()))</f>
        <v>2</v>
      </c>
      <c r="F31" s="117" t="s">
        <v>224</v>
      </c>
      <c r="G31" s="118" t="s">
        <v>37</v>
      </c>
      <c r="H31" s="119" t="s">
        <v>279</v>
      </c>
      <c r="I31" s="186"/>
      <c r="J31" s="111" t="s">
        <v>57</v>
      </c>
      <c r="K31" s="112" t="s">
        <v>57</v>
      </c>
      <c r="L31" s="112" t="s">
        <v>57</v>
      </c>
      <c r="M31" s="112" t="s">
        <v>57</v>
      </c>
      <c r="N31" s="200" t="s">
        <v>57</v>
      </c>
      <c r="O31" s="112" t="s">
        <v>57</v>
      </c>
      <c r="P31" s="210" t="s">
        <v>701</v>
      </c>
      <c r="Q31" s="103"/>
      <c r="R31" s="103" t="s">
        <v>57</v>
      </c>
      <c r="S31" s="121"/>
      <c r="T31" s="98"/>
      <c r="X31" s="89" t="str">
        <f t="shared" si="1"/>
        <v>4.4</v>
      </c>
      <c r="Y31" s="92" t="str">
        <f t="shared" si="2"/>
        <v>Georg</v>
      </c>
    </row>
    <row r="32" spans="1:25" s="24" customFormat="1" ht="15.75" x14ac:dyDescent="0.2">
      <c r="A32" s="115" t="str">
        <f t="shared" si="0"/>
        <v>SP-90E</v>
      </c>
      <c r="B32" s="105" t="s">
        <v>124</v>
      </c>
      <c r="C32" s="106" t="s">
        <v>13</v>
      </c>
      <c r="D32" s="123" t="s">
        <v>241</v>
      </c>
      <c r="E32" s="108">
        <f ca="1">COUNTIF(INDIRECT("D"&amp;$A$4):D2200,INDIRECT("D"&amp;ROW()))</f>
        <v>2</v>
      </c>
      <c r="F32" s="117" t="s">
        <v>224</v>
      </c>
      <c r="G32" s="118" t="s">
        <v>37</v>
      </c>
      <c r="H32" s="119" t="s">
        <v>280</v>
      </c>
      <c r="I32" s="186"/>
      <c r="J32" s="111" t="s">
        <v>57</v>
      </c>
      <c r="K32" s="112" t="s">
        <v>57</v>
      </c>
      <c r="L32" s="112" t="s">
        <v>57</v>
      </c>
      <c r="M32" s="112" t="s">
        <v>57</v>
      </c>
      <c r="N32" s="200" t="s">
        <v>57</v>
      </c>
      <c r="O32" s="112" t="s">
        <v>57</v>
      </c>
      <c r="P32" s="210" t="s">
        <v>701</v>
      </c>
      <c r="Q32" s="103"/>
      <c r="R32" s="103" t="s">
        <v>57</v>
      </c>
      <c r="S32" s="121"/>
      <c r="T32" s="98"/>
      <c r="X32" s="89" t="str">
        <f t="shared" si="1"/>
        <v>4.5</v>
      </c>
      <c r="Y32" s="92" t="str">
        <f t="shared" si="2"/>
        <v>Georg</v>
      </c>
    </row>
    <row r="33" spans="1:25" s="24" customFormat="1" ht="15.75" x14ac:dyDescent="0.2">
      <c r="A33" s="115" t="str">
        <f t="shared" si="0"/>
        <v>SP-90E</v>
      </c>
      <c r="B33" s="105" t="s">
        <v>124</v>
      </c>
      <c r="C33" s="106" t="s">
        <v>13</v>
      </c>
      <c r="D33" s="123" t="s">
        <v>242</v>
      </c>
      <c r="E33" s="108">
        <f ca="1">COUNTIF(INDIRECT("D"&amp;$A$4):D2200,INDIRECT("D"&amp;ROW()))</f>
        <v>2</v>
      </c>
      <c r="F33" s="117" t="s">
        <v>224</v>
      </c>
      <c r="G33" s="118" t="s">
        <v>37</v>
      </c>
      <c r="H33" s="119" t="s">
        <v>281</v>
      </c>
      <c r="I33" s="186"/>
      <c r="J33" s="111" t="s">
        <v>57</v>
      </c>
      <c r="K33" s="112" t="s">
        <v>57</v>
      </c>
      <c r="L33" s="112" t="s">
        <v>57</v>
      </c>
      <c r="M33" s="112" t="s">
        <v>57</v>
      </c>
      <c r="N33" s="200" t="s">
        <v>57</v>
      </c>
      <c r="O33" s="112" t="s">
        <v>57</v>
      </c>
      <c r="P33" s="210" t="s">
        <v>701</v>
      </c>
      <c r="Q33" s="103"/>
      <c r="R33" s="103" t="s">
        <v>57</v>
      </c>
      <c r="S33" s="121"/>
      <c r="T33" s="98"/>
      <c r="X33" s="89" t="str">
        <f t="shared" si="1"/>
        <v>4.6</v>
      </c>
      <c r="Y33" s="92" t="str">
        <f t="shared" si="2"/>
        <v>Georg</v>
      </c>
    </row>
    <row r="34" spans="1:25" s="24" customFormat="1" ht="58.5" customHeight="1" x14ac:dyDescent="0.2">
      <c r="A34" s="115" t="str">
        <f t="shared" si="0"/>
        <v>SP-90E</v>
      </c>
      <c r="B34" s="105" t="s">
        <v>124</v>
      </c>
      <c r="C34" s="106" t="s">
        <v>13</v>
      </c>
      <c r="D34" s="123" t="s">
        <v>243</v>
      </c>
      <c r="E34" s="108">
        <f ca="1">COUNTIF(INDIRECT("D"&amp;$A$4):D2200,INDIRECT("D"&amp;ROW()))</f>
        <v>3</v>
      </c>
      <c r="F34" s="117" t="s">
        <v>224</v>
      </c>
      <c r="G34" s="118" t="s">
        <v>37</v>
      </c>
      <c r="H34" s="119" t="s">
        <v>821</v>
      </c>
      <c r="I34" s="186"/>
      <c r="J34" s="111" t="s">
        <v>57</v>
      </c>
      <c r="K34" s="112" t="s">
        <v>57</v>
      </c>
      <c r="L34" s="112" t="s">
        <v>57</v>
      </c>
      <c r="M34" s="112" t="s">
        <v>57</v>
      </c>
      <c r="N34" s="200" t="s">
        <v>57</v>
      </c>
      <c r="O34" s="112" t="s">
        <v>57</v>
      </c>
      <c r="P34" s="210" t="s">
        <v>701</v>
      </c>
      <c r="Q34" s="103"/>
      <c r="R34" s="103" t="s">
        <v>57</v>
      </c>
      <c r="S34" s="121"/>
      <c r="T34" s="98"/>
      <c r="X34" s="89" t="str">
        <f t="shared" si="1"/>
        <v>4.7</v>
      </c>
      <c r="Y34" s="92" t="str">
        <f t="shared" si="2"/>
        <v>Georg</v>
      </c>
    </row>
    <row r="35" spans="1:25" s="24" customFormat="1" ht="58.5" customHeight="1" x14ac:dyDescent="0.2">
      <c r="A35" s="115" t="str">
        <f t="shared" si="0"/>
        <v>SP-90E</v>
      </c>
      <c r="B35" s="105" t="s">
        <v>124</v>
      </c>
      <c r="C35" s="106" t="s">
        <v>13</v>
      </c>
      <c r="D35" s="123" t="s">
        <v>244</v>
      </c>
      <c r="E35" s="108">
        <f ca="1">COUNTIF(INDIRECT("D"&amp;$A$4):D2200,INDIRECT("D"&amp;ROW()))</f>
        <v>3</v>
      </c>
      <c r="F35" s="117" t="s">
        <v>224</v>
      </c>
      <c r="G35" s="118" t="s">
        <v>37</v>
      </c>
      <c r="H35" s="119" t="s">
        <v>822</v>
      </c>
      <c r="I35" s="186"/>
      <c r="J35" s="111" t="s">
        <v>57</v>
      </c>
      <c r="K35" s="112" t="s">
        <v>57</v>
      </c>
      <c r="L35" s="112" t="s">
        <v>57</v>
      </c>
      <c r="M35" s="112" t="s">
        <v>57</v>
      </c>
      <c r="N35" s="200" t="s">
        <v>57</v>
      </c>
      <c r="O35" s="112" t="s">
        <v>57</v>
      </c>
      <c r="P35" s="210" t="s">
        <v>701</v>
      </c>
      <c r="Q35" s="103"/>
      <c r="R35" s="103" t="s">
        <v>57</v>
      </c>
      <c r="S35" s="121"/>
      <c r="T35" s="98"/>
      <c r="X35" s="89" t="str">
        <f t="shared" si="1"/>
        <v>4.8</v>
      </c>
      <c r="Y35" s="92" t="str">
        <f t="shared" si="2"/>
        <v>Georg</v>
      </c>
    </row>
    <row r="36" spans="1:25" s="24" customFormat="1" ht="39" customHeight="1" x14ac:dyDescent="0.2">
      <c r="A36" s="115" t="str">
        <f t="shared" si="0"/>
        <v>SP-90E</v>
      </c>
      <c r="B36" s="105" t="s">
        <v>124</v>
      </c>
      <c r="C36" s="106" t="s">
        <v>13</v>
      </c>
      <c r="D36" s="123" t="s">
        <v>245</v>
      </c>
      <c r="E36" s="108">
        <f ca="1">COUNTIF(INDIRECT("D"&amp;$A$4):D2200,INDIRECT("D"&amp;ROW()))</f>
        <v>0</v>
      </c>
      <c r="F36" s="117" t="s">
        <v>224</v>
      </c>
      <c r="G36" s="118" t="s">
        <v>37</v>
      </c>
      <c r="H36" s="119" t="s">
        <v>441</v>
      </c>
      <c r="I36" s="186"/>
      <c r="J36" s="111" t="s">
        <v>57</v>
      </c>
      <c r="K36" s="112" t="s">
        <v>57</v>
      </c>
      <c r="L36" s="112" t="s">
        <v>57</v>
      </c>
      <c r="M36" s="112" t="s">
        <v>57</v>
      </c>
      <c r="N36" s="200" t="s">
        <v>57</v>
      </c>
      <c r="O36" s="112" t="s">
        <v>57</v>
      </c>
      <c r="P36" s="210" t="s">
        <v>701</v>
      </c>
      <c r="Q36" s="103"/>
      <c r="R36" s="103" t="s">
        <v>57</v>
      </c>
      <c r="S36" s="121"/>
      <c r="T36" s="98"/>
      <c r="X36" s="89" t="str">
        <f t="shared" si="1"/>
        <v>4.9</v>
      </c>
      <c r="Y36" s="92" t="str">
        <f t="shared" si="2"/>
        <v>Georg</v>
      </c>
    </row>
    <row r="37" spans="1:25" s="24" customFormat="1" ht="15.75" x14ac:dyDescent="0.2">
      <c r="A37" s="115" t="str">
        <f t="shared" si="0"/>
        <v>SP-90E</v>
      </c>
      <c r="B37" s="105" t="s">
        <v>124</v>
      </c>
      <c r="C37" s="106" t="s">
        <v>13</v>
      </c>
      <c r="D37" s="123" t="s">
        <v>319</v>
      </c>
      <c r="E37" s="108">
        <f ca="1">COUNTIF(INDIRECT("D"&amp;$A$4):D2200,INDIRECT("D"&amp;ROW()))</f>
        <v>2</v>
      </c>
      <c r="F37" s="117" t="s">
        <v>224</v>
      </c>
      <c r="G37" s="118" t="s">
        <v>37</v>
      </c>
      <c r="H37" s="119" t="s">
        <v>283</v>
      </c>
      <c r="I37" s="186"/>
      <c r="J37" s="111" t="s">
        <v>57</v>
      </c>
      <c r="K37" s="112" t="s">
        <v>57</v>
      </c>
      <c r="L37" s="112" t="s">
        <v>57</v>
      </c>
      <c r="M37" s="112" t="s">
        <v>57</v>
      </c>
      <c r="N37" s="200" t="s">
        <v>57</v>
      </c>
      <c r="O37" s="112" t="s">
        <v>57</v>
      </c>
      <c r="P37" s="210" t="s">
        <v>701</v>
      </c>
      <c r="Q37" s="103"/>
      <c r="R37" s="103" t="s">
        <v>57</v>
      </c>
      <c r="S37" s="121"/>
      <c r="T37" s="98"/>
      <c r="X37" s="89" t="str">
        <f t="shared" si="1"/>
        <v>4.10</v>
      </c>
      <c r="Y37" s="92" t="str">
        <f t="shared" si="2"/>
        <v>Georg</v>
      </c>
    </row>
    <row r="38" spans="1:25" s="24" customFormat="1" ht="15.75" x14ac:dyDescent="0.2">
      <c r="A38" s="115" t="str">
        <f t="shared" si="0"/>
        <v>SP-90E</v>
      </c>
      <c r="B38" s="105" t="s">
        <v>124</v>
      </c>
      <c r="C38" s="106" t="s">
        <v>13</v>
      </c>
      <c r="D38" s="123" t="s">
        <v>2</v>
      </c>
      <c r="E38" s="108">
        <f ca="1">COUNTIF(INDIRECT("D"&amp;$A$4):D2200,INDIRECT("D"&amp;ROW()))</f>
        <v>0</v>
      </c>
      <c r="F38" s="117" t="s">
        <v>224</v>
      </c>
      <c r="G38" s="118" t="s">
        <v>37</v>
      </c>
      <c r="H38" s="119" t="s">
        <v>284</v>
      </c>
      <c r="I38" s="186"/>
      <c r="J38" s="111" t="s">
        <v>57</v>
      </c>
      <c r="K38" s="112" t="s">
        <v>57</v>
      </c>
      <c r="L38" s="112" t="s">
        <v>57</v>
      </c>
      <c r="M38" s="112" t="s">
        <v>57</v>
      </c>
      <c r="N38" s="200" t="s">
        <v>57</v>
      </c>
      <c r="O38" s="112" t="s">
        <v>57</v>
      </c>
      <c r="P38" s="210"/>
      <c r="Q38" s="103"/>
      <c r="R38" s="103" t="s">
        <v>57</v>
      </c>
      <c r="S38" s="121"/>
      <c r="T38" s="98"/>
      <c r="X38" s="89" t="str">
        <f t="shared" si="1"/>
        <v>5</v>
      </c>
      <c r="Y38" s="92" t="str">
        <f t="shared" si="2"/>
        <v>Georg</v>
      </c>
    </row>
    <row r="39" spans="1:25" s="24" customFormat="1" ht="31.5" x14ac:dyDescent="0.2">
      <c r="A39" s="115" t="str">
        <f t="shared" si="0"/>
        <v>SP-90E</v>
      </c>
      <c r="B39" s="105" t="s">
        <v>124</v>
      </c>
      <c r="C39" s="106" t="s">
        <v>13</v>
      </c>
      <c r="D39" s="123" t="s">
        <v>0</v>
      </c>
      <c r="E39" s="108">
        <f ca="1">COUNTIF(INDIRECT("D"&amp;$A$4):D2200,INDIRECT("D"&amp;ROW()))</f>
        <v>3</v>
      </c>
      <c r="F39" s="117" t="s">
        <v>224</v>
      </c>
      <c r="G39" s="118" t="s">
        <v>37</v>
      </c>
      <c r="H39" s="119" t="s">
        <v>285</v>
      </c>
      <c r="I39" s="186"/>
      <c r="J39" s="111" t="s">
        <v>57</v>
      </c>
      <c r="K39" s="112" t="s">
        <v>57</v>
      </c>
      <c r="L39" s="112" t="s">
        <v>57</v>
      </c>
      <c r="M39" s="112" t="s">
        <v>57</v>
      </c>
      <c r="N39" s="200" t="s">
        <v>57</v>
      </c>
      <c r="O39" s="112" t="s">
        <v>57</v>
      </c>
      <c r="P39" s="210"/>
      <c r="Q39" s="103"/>
      <c r="R39" s="103" t="s">
        <v>57</v>
      </c>
      <c r="S39" s="121"/>
      <c r="T39" s="98"/>
      <c r="X39" s="89" t="str">
        <f t="shared" si="1"/>
        <v>5.1</v>
      </c>
      <c r="Y39" s="92" t="str">
        <f t="shared" si="2"/>
        <v>Georg</v>
      </c>
    </row>
    <row r="40" spans="1:25" s="24" customFormat="1" ht="31.5" x14ac:dyDescent="0.2">
      <c r="A40" s="115" t="str">
        <f t="shared" si="0"/>
        <v>SP-90E</v>
      </c>
      <c r="B40" s="105" t="s">
        <v>124</v>
      </c>
      <c r="C40" s="106" t="s">
        <v>13</v>
      </c>
      <c r="D40" s="123" t="s">
        <v>199</v>
      </c>
      <c r="E40" s="108">
        <f ca="1">COUNTIF(INDIRECT("D"&amp;$A$4):D2200,INDIRECT("D"&amp;ROW()))</f>
        <v>0</v>
      </c>
      <c r="F40" s="117" t="s">
        <v>224</v>
      </c>
      <c r="G40" s="118" t="s">
        <v>37</v>
      </c>
      <c r="H40" s="119" t="s">
        <v>442</v>
      </c>
      <c r="I40" s="186"/>
      <c r="J40" s="111" t="s">
        <v>57</v>
      </c>
      <c r="K40" s="112" t="s">
        <v>57</v>
      </c>
      <c r="L40" s="112" t="s">
        <v>57</v>
      </c>
      <c r="M40" s="112" t="s">
        <v>57</v>
      </c>
      <c r="N40" s="200" t="s">
        <v>57</v>
      </c>
      <c r="O40" s="112" t="s">
        <v>57</v>
      </c>
      <c r="P40" s="210"/>
      <c r="Q40" s="103"/>
      <c r="R40" s="103" t="s">
        <v>57</v>
      </c>
      <c r="S40" s="121"/>
      <c r="T40" s="98"/>
      <c r="X40" s="89" t="str">
        <f t="shared" si="1"/>
        <v>5.2</v>
      </c>
      <c r="Y40" s="92" t="str">
        <f t="shared" si="2"/>
        <v>Georg</v>
      </c>
    </row>
    <row r="41" spans="1:25" s="24" customFormat="1" ht="31.5" x14ac:dyDescent="0.2">
      <c r="A41" s="115" t="str">
        <f t="shared" si="0"/>
        <v>SP-90E</v>
      </c>
      <c r="B41" s="105" t="s">
        <v>124</v>
      </c>
      <c r="C41" s="106" t="s">
        <v>13</v>
      </c>
      <c r="D41" s="123" t="s">
        <v>209</v>
      </c>
      <c r="E41" s="108">
        <f ca="1">COUNTIF(INDIRECT("D"&amp;$A$4):D2200,INDIRECT("D"&amp;ROW()))</f>
        <v>0</v>
      </c>
      <c r="F41" s="117" t="s">
        <v>224</v>
      </c>
      <c r="G41" s="118" t="s">
        <v>37</v>
      </c>
      <c r="H41" s="119" t="s">
        <v>286</v>
      </c>
      <c r="I41" s="186"/>
      <c r="J41" s="111" t="s">
        <v>57</v>
      </c>
      <c r="K41" s="112" t="s">
        <v>57</v>
      </c>
      <c r="L41" s="112" t="s">
        <v>57</v>
      </c>
      <c r="M41" s="112" t="s">
        <v>57</v>
      </c>
      <c r="N41" s="200" t="s">
        <v>57</v>
      </c>
      <c r="O41" s="112" t="s">
        <v>57</v>
      </c>
      <c r="P41" s="210"/>
      <c r="Q41" s="103"/>
      <c r="R41" s="103" t="s">
        <v>57</v>
      </c>
      <c r="S41" s="121"/>
      <c r="T41" s="98"/>
      <c r="X41" s="89" t="str">
        <f t="shared" si="1"/>
        <v>5.3</v>
      </c>
      <c r="Y41" s="92" t="str">
        <f t="shared" si="2"/>
        <v>Georg</v>
      </c>
    </row>
    <row r="42" spans="1:25" s="24" customFormat="1" ht="31.5" x14ac:dyDescent="0.2">
      <c r="A42" s="115" t="str">
        <f t="shared" si="0"/>
        <v>SP-90E</v>
      </c>
      <c r="B42" s="105" t="s">
        <v>124</v>
      </c>
      <c r="C42" s="106" t="s">
        <v>13</v>
      </c>
      <c r="D42" s="123" t="s">
        <v>215</v>
      </c>
      <c r="E42" s="108">
        <f ca="1">COUNTIF(INDIRECT("D"&amp;$A$4):D2200,INDIRECT("D"&amp;ROW()))</f>
        <v>0</v>
      </c>
      <c r="F42" s="117" t="s">
        <v>224</v>
      </c>
      <c r="G42" s="118" t="s">
        <v>37</v>
      </c>
      <c r="H42" s="119" t="s">
        <v>443</v>
      </c>
      <c r="I42" s="186"/>
      <c r="J42" s="111" t="s">
        <v>57</v>
      </c>
      <c r="K42" s="112" t="s">
        <v>57</v>
      </c>
      <c r="L42" s="112" t="s">
        <v>57</v>
      </c>
      <c r="M42" s="112" t="s">
        <v>57</v>
      </c>
      <c r="N42" s="200" t="s">
        <v>57</v>
      </c>
      <c r="O42" s="112" t="s">
        <v>57</v>
      </c>
      <c r="P42" s="210"/>
      <c r="Q42" s="103"/>
      <c r="R42" s="103" t="s">
        <v>57</v>
      </c>
      <c r="S42" s="121"/>
      <c r="T42" s="98"/>
      <c r="X42" s="89" t="str">
        <f t="shared" si="1"/>
        <v>5.4</v>
      </c>
      <c r="Y42" s="92" t="str">
        <f t="shared" si="2"/>
        <v>Georg</v>
      </c>
    </row>
    <row r="43" spans="1:25" s="24" customFormat="1" ht="47.25" x14ac:dyDescent="0.2">
      <c r="A43" s="115" t="str">
        <f t="shared" si="0"/>
        <v>SP-90E</v>
      </c>
      <c r="B43" s="105" t="s">
        <v>124</v>
      </c>
      <c r="C43" s="106" t="s">
        <v>13</v>
      </c>
      <c r="D43" s="123" t="s">
        <v>66</v>
      </c>
      <c r="E43" s="108">
        <f ca="1">COUNTIF(INDIRECT("D"&amp;$A$4):D2200,INDIRECT("D"&amp;ROW()))</f>
        <v>0</v>
      </c>
      <c r="F43" s="117" t="s">
        <v>224</v>
      </c>
      <c r="G43" s="118" t="s">
        <v>37</v>
      </c>
      <c r="H43" s="119" t="s">
        <v>287</v>
      </c>
      <c r="I43" s="186"/>
      <c r="J43" s="111" t="s">
        <v>57</v>
      </c>
      <c r="K43" s="112" t="s">
        <v>57</v>
      </c>
      <c r="L43" s="112" t="s">
        <v>57</v>
      </c>
      <c r="M43" s="112" t="s">
        <v>57</v>
      </c>
      <c r="N43" s="200" t="s">
        <v>57</v>
      </c>
      <c r="O43" s="112" t="s">
        <v>57</v>
      </c>
      <c r="P43" s="210"/>
      <c r="Q43" s="103"/>
      <c r="R43" s="103" t="s">
        <v>57</v>
      </c>
      <c r="S43" s="121"/>
      <c r="T43" s="98"/>
      <c r="X43" s="89" t="str">
        <f t="shared" si="1"/>
        <v>6</v>
      </c>
      <c r="Y43" s="92" t="str">
        <f t="shared" si="2"/>
        <v>Georg</v>
      </c>
    </row>
    <row r="44" spans="1:25" s="24" customFormat="1" ht="47.25" x14ac:dyDescent="0.2">
      <c r="A44" s="115" t="str">
        <f t="shared" si="0"/>
        <v>SP-90E</v>
      </c>
      <c r="B44" s="105" t="s">
        <v>124</v>
      </c>
      <c r="C44" s="106" t="s">
        <v>13</v>
      </c>
      <c r="D44" s="123" t="s">
        <v>246</v>
      </c>
      <c r="E44" s="108">
        <f ca="1">COUNTIF(INDIRECT("D"&amp;$A$4):D2200,INDIRECT("D"&amp;ROW()))</f>
        <v>7</v>
      </c>
      <c r="F44" s="117" t="s">
        <v>224</v>
      </c>
      <c r="G44" s="118" t="s">
        <v>37</v>
      </c>
      <c r="H44" s="119" t="s">
        <v>325</v>
      </c>
      <c r="I44" s="186"/>
      <c r="J44" s="111" t="s">
        <v>57</v>
      </c>
      <c r="K44" s="112" t="s">
        <v>57</v>
      </c>
      <c r="L44" s="112" t="s">
        <v>57</v>
      </c>
      <c r="M44" s="112" t="s">
        <v>57</v>
      </c>
      <c r="N44" s="200" t="s">
        <v>57</v>
      </c>
      <c r="O44" s="112" t="s">
        <v>57</v>
      </c>
      <c r="P44" s="210" t="s">
        <v>702</v>
      </c>
      <c r="Q44" s="103"/>
      <c r="R44" s="103" t="s">
        <v>57</v>
      </c>
      <c r="S44" s="121"/>
      <c r="T44" s="98"/>
      <c r="X44" s="89" t="str">
        <f t="shared" si="1"/>
        <v>6.1</v>
      </c>
      <c r="Y44" s="92" t="str">
        <f t="shared" si="2"/>
        <v>Georg</v>
      </c>
    </row>
    <row r="45" spans="1:25" s="24" customFormat="1" ht="63" x14ac:dyDescent="0.2">
      <c r="A45" s="115" t="str">
        <f t="shared" si="0"/>
        <v>SP-90E</v>
      </c>
      <c r="B45" s="105" t="s">
        <v>124</v>
      </c>
      <c r="C45" s="106" t="s">
        <v>13</v>
      </c>
      <c r="D45" s="123" t="s">
        <v>247</v>
      </c>
      <c r="E45" s="108">
        <f ca="1">COUNTIF(INDIRECT("D"&amp;$A$4):D2200,INDIRECT("D"&amp;ROW()))</f>
        <v>0</v>
      </c>
      <c r="F45" s="117" t="s">
        <v>224</v>
      </c>
      <c r="G45" s="118" t="s">
        <v>37</v>
      </c>
      <c r="H45" s="119" t="s">
        <v>326</v>
      </c>
      <c r="I45" s="186"/>
      <c r="J45" s="111" t="s">
        <v>57</v>
      </c>
      <c r="K45" s="112" t="s">
        <v>57</v>
      </c>
      <c r="L45" s="112" t="s">
        <v>57</v>
      </c>
      <c r="M45" s="112" t="s">
        <v>57</v>
      </c>
      <c r="N45" s="200" t="s">
        <v>57</v>
      </c>
      <c r="O45" s="112" t="s">
        <v>57</v>
      </c>
      <c r="P45" s="210" t="s">
        <v>702</v>
      </c>
      <c r="Q45" s="103"/>
      <c r="R45" s="103" t="s">
        <v>57</v>
      </c>
      <c r="S45" s="121"/>
      <c r="T45" s="98"/>
      <c r="X45" s="89" t="str">
        <f t="shared" si="1"/>
        <v>6.2</v>
      </c>
      <c r="Y45" s="92" t="str">
        <f t="shared" si="2"/>
        <v>Georg</v>
      </c>
    </row>
    <row r="46" spans="1:25" s="24" customFormat="1" ht="31.5" x14ac:dyDescent="0.2">
      <c r="A46" s="115" t="str">
        <f t="shared" si="0"/>
        <v>SP-90E</v>
      </c>
      <c r="B46" s="105" t="s">
        <v>124</v>
      </c>
      <c r="C46" s="106" t="s">
        <v>13</v>
      </c>
      <c r="D46" s="123" t="s">
        <v>248</v>
      </c>
      <c r="E46" s="108">
        <f ca="1">COUNTIF(INDIRECT("D"&amp;$A$4):D2200,INDIRECT("D"&amp;ROW()))</f>
        <v>8</v>
      </c>
      <c r="F46" s="117" t="s">
        <v>224</v>
      </c>
      <c r="G46" s="118" t="s">
        <v>37</v>
      </c>
      <c r="H46" s="119" t="s">
        <v>288</v>
      </c>
      <c r="I46" s="186"/>
      <c r="J46" s="111" t="s">
        <v>57</v>
      </c>
      <c r="K46" s="112" t="s">
        <v>57</v>
      </c>
      <c r="L46" s="112" t="s">
        <v>57</v>
      </c>
      <c r="M46" s="112" t="s">
        <v>57</v>
      </c>
      <c r="N46" s="200" t="s">
        <v>57</v>
      </c>
      <c r="O46" s="112" t="s">
        <v>57</v>
      </c>
      <c r="P46" s="210" t="s">
        <v>702</v>
      </c>
      <c r="Q46" s="103"/>
      <c r="R46" s="103" t="s">
        <v>57</v>
      </c>
      <c r="S46" s="121"/>
      <c r="T46" s="98"/>
      <c r="X46" s="89" t="str">
        <f t="shared" si="1"/>
        <v>6.3</v>
      </c>
      <c r="Y46" s="92" t="str">
        <f t="shared" si="2"/>
        <v>Georg</v>
      </c>
    </row>
    <row r="47" spans="1:25" s="24" customFormat="1" ht="31.5" x14ac:dyDescent="0.2">
      <c r="A47" s="115" t="str">
        <f t="shared" si="0"/>
        <v>SP-90E</v>
      </c>
      <c r="B47" s="105" t="s">
        <v>124</v>
      </c>
      <c r="C47" s="106" t="s">
        <v>13</v>
      </c>
      <c r="D47" s="123" t="s">
        <v>249</v>
      </c>
      <c r="E47" s="108">
        <f ca="1">COUNTIF(INDIRECT("D"&amp;$A$4):D2200,INDIRECT("D"&amp;ROW()))</f>
        <v>24</v>
      </c>
      <c r="F47" s="117" t="s">
        <v>224</v>
      </c>
      <c r="G47" s="118" t="s">
        <v>37</v>
      </c>
      <c r="H47" s="119" t="s">
        <v>289</v>
      </c>
      <c r="I47" s="186"/>
      <c r="J47" s="111" t="s">
        <v>57</v>
      </c>
      <c r="K47" s="112" t="s">
        <v>57</v>
      </c>
      <c r="L47" s="112" t="s">
        <v>57</v>
      </c>
      <c r="M47" s="112" t="s">
        <v>57</v>
      </c>
      <c r="N47" s="200" t="s">
        <v>57</v>
      </c>
      <c r="O47" s="112" t="s">
        <v>57</v>
      </c>
      <c r="P47" s="210" t="s">
        <v>702</v>
      </c>
      <c r="Q47" s="103"/>
      <c r="R47" s="103" t="s">
        <v>57</v>
      </c>
      <c r="S47" s="121"/>
      <c r="T47" s="98"/>
      <c r="X47" s="89" t="str">
        <f t="shared" si="1"/>
        <v>6.4</v>
      </c>
      <c r="Y47" s="92" t="str">
        <f t="shared" si="2"/>
        <v>Georg</v>
      </c>
    </row>
    <row r="48" spans="1:25" s="24" customFormat="1" ht="47.25" x14ac:dyDescent="0.2">
      <c r="A48" s="115" t="str">
        <f t="shared" si="0"/>
        <v>SP-90E</v>
      </c>
      <c r="B48" s="105" t="s">
        <v>124</v>
      </c>
      <c r="C48" s="106" t="s">
        <v>13</v>
      </c>
      <c r="D48" s="123" t="s">
        <v>250</v>
      </c>
      <c r="E48" s="108">
        <f ca="1">COUNTIF(INDIRECT("D"&amp;$A$4):D2200,INDIRECT("D"&amp;ROW()))</f>
        <v>9</v>
      </c>
      <c r="F48" s="117" t="s">
        <v>224</v>
      </c>
      <c r="G48" s="118" t="s">
        <v>37</v>
      </c>
      <c r="H48" s="119" t="s">
        <v>290</v>
      </c>
      <c r="I48" s="186"/>
      <c r="J48" s="111" t="s">
        <v>57</v>
      </c>
      <c r="K48" s="112" t="s">
        <v>57</v>
      </c>
      <c r="L48" s="112" t="s">
        <v>57</v>
      </c>
      <c r="M48" s="112" t="s">
        <v>57</v>
      </c>
      <c r="N48" s="200" t="s">
        <v>57</v>
      </c>
      <c r="O48" s="112" t="s">
        <v>57</v>
      </c>
      <c r="P48" s="210" t="s">
        <v>702</v>
      </c>
      <c r="Q48" s="103"/>
      <c r="R48" s="103" t="s">
        <v>57</v>
      </c>
      <c r="S48" s="121"/>
      <c r="T48" s="98"/>
      <c r="X48" s="89" t="str">
        <f t="shared" si="1"/>
        <v>6.5</v>
      </c>
      <c r="Y48" s="92" t="str">
        <f t="shared" si="2"/>
        <v>Georg</v>
      </c>
    </row>
    <row r="49" spans="1:25" s="24" customFormat="1" ht="31.5" x14ac:dyDescent="0.2">
      <c r="A49" s="115" t="str">
        <f t="shared" si="0"/>
        <v>SP-90E</v>
      </c>
      <c r="B49" s="105" t="s">
        <v>124</v>
      </c>
      <c r="C49" s="106" t="s">
        <v>13</v>
      </c>
      <c r="D49" s="123" t="s">
        <v>251</v>
      </c>
      <c r="E49" s="108">
        <f ca="1">COUNTIF(INDIRECT("D"&amp;$A$4):D2200,INDIRECT("D"&amp;ROW()))</f>
        <v>2</v>
      </c>
      <c r="F49" s="117" t="s">
        <v>224</v>
      </c>
      <c r="G49" s="118" t="s">
        <v>37</v>
      </c>
      <c r="H49" s="119" t="s">
        <v>327</v>
      </c>
      <c r="I49" s="186"/>
      <c r="J49" s="111" t="s">
        <v>57</v>
      </c>
      <c r="K49" s="112" t="s">
        <v>57</v>
      </c>
      <c r="L49" s="112" t="s">
        <v>57</v>
      </c>
      <c r="M49" s="112" t="s">
        <v>57</v>
      </c>
      <c r="N49" s="200" t="s">
        <v>57</v>
      </c>
      <c r="O49" s="112" t="s">
        <v>57</v>
      </c>
      <c r="P49" s="210" t="s">
        <v>702</v>
      </c>
      <c r="Q49" s="103"/>
      <c r="R49" s="103" t="s">
        <v>57</v>
      </c>
      <c r="S49" s="121"/>
      <c r="T49" s="98"/>
      <c r="X49" s="89" t="str">
        <f t="shared" si="1"/>
        <v>6.6</v>
      </c>
      <c r="Y49" s="92" t="str">
        <f t="shared" si="2"/>
        <v>Georg</v>
      </c>
    </row>
    <row r="50" spans="1:25" s="24" customFormat="1" ht="31.5" x14ac:dyDescent="0.2">
      <c r="A50" s="115" t="str">
        <f t="shared" si="0"/>
        <v>SP-90E</v>
      </c>
      <c r="B50" s="105" t="s">
        <v>124</v>
      </c>
      <c r="C50" s="106" t="s">
        <v>13</v>
      </c>
      <c r="D50" s="123" t="s">
        <v>252</v>
      </c>
      <c r="E50" s="108">
        <f ca="1">COUNTIF(INDIRECT("D"&amp;$A$4):D2200,INDIRECT("D"&amp;ROW()))</f>
        <v>6</v>
      </c>
      <c r="F50" s="117" t="s">
        <v>224</v>
      </c>
      <c r="G50" s="118" t="s">
        <v>37</v>
      </c>
      <c r="H50" s="119" t="s">
        <v>328</v>
      </c>
      <c r="I50" s="186"/>
      <c r="J50" s="111" t="s">
        <v>57</v>
      </c>
      <c r="K50" s="112" t="s">
        <v>57</v>
      </c>
      <c r="L50" s="112" t="s">
        <v>57</v>
      </c>
      <c r="M50" s="112" t="s">
        <v>57</v>
      </c>
      <c r="N50" s="200" t="s">
        <v>57</v>
      </c>
      <c r="O50" s="112" t="s">
        <v>57</v>
      </c>
      <c r="P50" s="210" t="s">
        <v>702</v>
      </c>
      <c r="Q50" s="103"/>
      <c r="R50" s="103" t="s">
        <v>57</v>
      </c>
      <c r="S50" s="121"/>
      <c r="T50" s="98"/>
      <c r="X50" s="89" t="str">
        <f t="shared" si="1"/>
        <v>6.7</v>
      </c>
      <c r="Y50" s="92" t="str">
        <f t="shared" si="2"/>
        <v>Georg</v>
      </c>
    </row>
    <row r="51" spans="1:25" s="24" customFormat="1" ht="47.25" x14ac:dyDescent="0.2">
      <c r="A51" s="115" t="str">
        <f t="shared" si="0"/>
        <v>SP-90E</v>
      </c>
      <c r="B51" s="105" t="s">
        <v>124</v>
      </c>
      <c r="C51" s="106" t="s">
        <v>13</v>
      </c>
      <c r="D51" s="123" t="s">
        <v>320</v>
      </c>
      <c r="E51" s="108">
        <f ca="1">COUNTIF(INDIRECT("D"&amp;$A$4):D2200,INDIRECT("D"&amp;ROW()))</f>
        <v>1</v>
      </c>
      <c r="F51" s="117" t="s">
        <v>224</v>
      </c>
      <c r="G51" s="118" t="s">
        <v>37</v>
      </c>
      <c r="H51" s="119" t="s">
        <v>329</v>
      </c>
      <c r="I51" s="186"/>
      <c r="J51" s="111" t="s">
        <v>57</v>
      </c>
      <c r="K51" s="112" t="s">
        <v>57</v>
      </c>
      <c r="L51" s="112" t="s">
        <v>57</v>
      </c>
      <c r="M51" s="112" t="s">
        <v>57</v>
      </c>
      <c r="N51" s="200" t="s">
        <v>57</v>
      </c>
      <c r="O51" s="112" t="s">
        <v>57</v>
      </c>
      <c r="P51" s="210" t="s">
        <v>702</v>
      </c>
      <c r="Q51" s="103"/>
      <c r="R51" s="103" t="s">
        <v>57</v>
      </c>
      <c r="S51" s="121"/>
      <c r="T51" s="98"/>
      <c r="X51" s="89" t="str">
        <f t="shared" si="1"/>
        <v>6.8</v>
      </c>
      <c r="Y51" s="92" t="str">
        <f t="shared" si="2"/>
        <v>Georg</v>
      </c>
    </row>
    <row r="52" spans="1:25" s="24" customFormat="1" ht="31.5" x14ac:dyDescent="0.2">
      <c r="A52" s="115" t="str">
        <f t="shared" si="0"/>
        <v>SP-90E</v>
      </c>
      <c r="B52" s="105" t="s">
        <v>124</v>
      </c>
      <c r="C52" s="106" t="s">
        <v>13</v>
      </c>
      <c r="D52" s="123" t="s">
        <v>321</v>
      </c>
      <c r="E52" s="108">
        <f ca="1">COUNTIF(INDIRECT("D"&amp;$A$4):D2200,INDIRECT("D"&amp;ROW()))</f>
        <v>11</v>
      </c>
      <c r="F52" s="117" t="s">
        <v>224</v>
      </c>
      <c r="G52" s="118" t="s">
        <v>37</v>
      </c>
      <c r="H52" s="119" t="s">
        <v>291</v>
      </c>
      <c r="I52" s="186"/>
      <c r="J52" s="111" t="s">
        <v>57</v>
      </c>
      <c r="K52" s="112" t="s">
        <v>57</v>
      </c>
      <c r="L52" s="112" t="s">
        <v>57</v>
      </c>
      <c r="M52" s="112" t="s">
        <v>57</v>
      </c>
      <c r="N52" s="200" t="s">
        <v>57</v>
      </c>
      <c r="O52" s="112" t="s">
        <v>57</v>
      </c>
      <c r="P52" s="210" t="s">
        <v>702</v>
      </c>
      <c r="Q52" s="103"/>
      <c r="R52" s="103" t="s">
        <v>57</v>
      </c>
      <c r="S52" s="121"/>
      <c r="T52" s="98"/>
      <c r="X52" s="89" t="str">
        <f t="shared" si="1"/>
        <v>6.9</v>
      </c>
      <c r="Y52" s="92" t="str">
        <f t="shared" si="2"/>
        <v>Georg</v>
      </c>
    </row>
    <row r="53" spans="1:25" s="24" customFormat="1" ht="47.25" x14ac:dyDescent="0.2">
      <c r="A53" s="115" t="str">
        <f t="shared" si="0"/>
        <v>SP-90E</v>
      </c>
      <c r="B53" s="105" t="s">
        <v>124</v>
      </c>
      <c r="C53" s="106" t="s">
        <v>13</v>
      </c>
      <c r="D53" s="123" t="s">
        <v>322</v>
      </c>
      <c r="E53" s="108">
        <f ca="1">COUNTIF(INDIRECT("D"&amp;$A$4):D2200,INDIRECT("D"&amp;ROW()))</f>
        <v>7</v>
      </c>
      <c r="F53" s="117" t="s">
        <v>224</v>
      </c>
      <c r="G53" s="118" t="s">
        <v>37</v>
      </c>
      <c r="H53" s="119" t="s">
        <v>292</v>
      </c>
      <c r="I53" s="186"/>
      <c r="J53" s="111" t="s">
        <v>57</v>
      </c>
      <c r="K53" s="112" t="s">
        <v>57</v>
      </c>
      <c r="L53" s="112" t="s">
        <v>57</v>
      </c>
      <c r="M53" s="112" t="s">
        <v>57</v>
      </c>
      <c r="N53" s="200" t="s">
        <v>57</v>
      </c>
      <c r="O53" s="112" t="s">
        <v>57</v>
      </c>
      <c r="P53" s="210" t="s">
        <v>702</v>
      </c>
      <c r="Q53" s="103"/>
      <c r="R53" s="103" t="s">
        <v>57</v>
      </c>
      <c r="S53" s="121"/>
      <c r="T53" s="98"/>
      <c r="X53" s="89" t="str">
        <f t="shared" si="1"/>
        <v>6.10</v>
      </c>
      <c r="Y53" s="92" t="str">
        <f t="shared" si="2"/>
        <v>Georg</v>
      </c>
    </row>
    <row r="54" spans="1:25" s="24" customFormat="1" ht="15.75" x14ac:dyDescent="0.2">
      <c r="A54" s="115" t="str">
        <f t="shared" si="0"/>
        <v>SP-90E</v>
      </c>
      <c r="B54" s="105" t="s">
        <v>124</v>
      </c>
      <c r="C54" s="106" t="s">
        <v>13</v>
      </c>
      <c r="D54" s="123" t="s">
        <v>68</v>
      </c>
      <c r="E54" s="108">
        <f ca="1">COUNTIF(INDIRECT("D"&amp;$A$4):D2200,INDIRECT("D"&amp;ROW()))</f>
        <v>0</v>
      </c>
      <c r="F54" s="117" t="s">
        <v>224</v>
      </c>
      <c r="G54" s="118" t="s">
        <v>37</v>
      </c>
      <c r="H54" s="119" t="s">
        <v>293</v>
      </c>
      <c r="I54" s="186"/>
      <c r="J54" s="111" t="s">
        <v>57</v>
      </c>
      <c r="K54" s="112" t="s">
        <v>57</v>
      </c>
      <c r="L54" s="112" t="s">
        <v>57</v>
      </c>
      <c r="M54" s="112" t="s">
        <v>57</v>
      </c>
      <c r="N54" s="200" t="s">
        <v>57</v>
      </c>
      <c r="O54" s="112" t="s">
        <v>57</v>
      </c>
      <c r="P54" s="210"/>
      <c r="Q54" s="103"/>
      <c r="R54" s="103" t="s">
        <v>57</v>
      </c>
      <c r="S54" s="121"/>
      <c r="T54" s="98"/>
      <c r="X54" s="89" t="str">
        <f t="shared" si="1"/>
        <v>7</v>
      </c>
      <c r="Y54" s="92" t="str">
        <f t="shared" si="2"/>
        <v>Georg</v>
      </c>
    </row>
    <row r="55" spans="1:25" s="24" customFormat="1" ht="31.5" x14ac:dyDescent="0.2">
      <c r="A55" s="115" t="str">
        <f t="shared" si="0"/>
        <v>SP-90E</v>
      </c>
      <c r="B55" s="105" t="s">
        <v>124</v>
      </c>
      <c r="C55" s="106" t="s">
        <v>13</v>
      </c>
      <c r="D55" s="123" t="s">
        <v>121</v>
      </c>
      <c r="E55" s="108">
        <f ca="1">COUNTIF(INDIRECT("D"&amp;$A$4):D2200,INDIRECT("D"&amp;ROW()))</f>
        <v>0</v>
      </c>
      <c r="F55" s="117" t="s">
        <v>224</v>
      </c>
      <c r="G55" s="118" t="s">
        <v>37</v>
      </c>
      <c r="H55" s="119" t="s">
        <v>294</v>
      </c>
      <c r="I55" s="186"/>
      <c r="J55" s="111" t="s">
        <v>57</v>
      </c>
      <c r="K55" s="112" t="s">
        <v>57</v>
      </c>
      <c r="L55" s="112" t="s">
        <v>57</v>
      </c>
      <c r="M55" s="112" t="s">
        <v>57</v>
      </c>
      <c r="N55" s="200" t="s">
        <v>57</v>
      </c>
      <c r="O55" s="112" t="s">
        <v>57</v>
      </c>
      <c r="P55" s="210"/>
      <c r="Q55" s="103"/>
      <c r="R55" s="103" t="s">
        <v>57</v>
      </c>
      <c r="S55" s="121" t="s">
        <v>57</v>
      </c>
      <c r="T55" s="98"/>
      <c r="X55" s="89" t="str">
        <f t="shared" si="1"/>
        <v>7.1</v>
      </c>
      <c r="Y55" s="92" t="str">
        <f t="shared" si="2"/>
        <v>Georg</v>
      </c>
    </row>
    <row r="56" spans="1:25" s="24" customFormat="1" ht="47.25" x14ac:dyDescent="0.2">
      <c r="A56" s="115" t="str">
        <f t="shared" si="0"/>
        <v>SP-90E</v>
      </c>
      <c r="B56" s="105" t="s">
        <v>124</v>
      </c>
      <c r="C56" s="106" t="s">
        <v>13</v>
      </c>
      <c r="D56" s="123" t="s">
        <v>62</v>
      </c>
      <c r="E56" s="108">
        <f ca="1">COUNTIF(INDIRECT("D"&amp;$A$4):D2200,INDIRECT("D"&amp;ROW()))</f>
        <v>0</v>
      </c>
      <c r="F56" s="117" t="s">
        <v>224</v>
      </c>
      <c r="G56" s="118" t="s">
        <v>37</v>
      </c>
      <c r="H56" s="119" t="s">
        <v>444</v>
      </c>
      <c r="I56" s="186"/>
      <c r="J56" s="111" t="s">
        <v>57</v>
      </c>
      <c r="K56" s="112" t="s">
        <v>57</v>
      </c>
      <c r="L56" s="112" t="s">
        <v>57</v>
      </c>
      <c r="M56" s="112" t="s">
        <v>57</v>
      </c>
      <c r="N56" s="200" t="s">
        <v>57</v>
      </c>
      <c r="O56" s="112" t="s">
        <v>57</v>
      </c>
      <c r="P56" s="210"/>
      <c r="Q56" s="103"/>
      <c r="R56" s="103" t="s">
        <v>57</v>
      </c>
      <c r="S56" s="121" t="s">
        <v>57</v>
      </c>
      <c r="T56" s="98"/>
      <c r="X56" s="89" t="str">
        <f t="shared" si="1"/>
        <v>7.2</v>
      </c>
      <c r="Y56" s="92" t="str">
        <f t="shared" si="2"/>
        <v>Georg</v>
      </c>
    </row>
    <row r="57" spans="1:25" s="24" customFormat="1" ht="47.25" x14ac:dyDescent="0.2">
      <c r="A57" s="115" t="str">
        <f t="shared" si="0"/>
        <v>SP-90E</v>
      </c>
      <c r="B57" s="105" t="s">
        <v>124</v>
      </c>
      <c r="C57" s="106" t="s">
        <v>13</v>
      </c>
      <c r="D57" s="123" t="s">
        <v>1</v>
      </c>
      <c r="E57" s="108">
        <f ca="1">COUNTIF(INDIRECT("D"&amp;$A$4):D2200,INDIRECT("D"&amp;ROW()))</f>
        <v>2</v>
      </c>
      <c r="F57" s="117" t="s">
        <v>224</v>
      </c>
      <c r="G57" s="118" t="s">
        <v>37</v>
      </c>
      <c r="H57" s="119" t="s">
        <v>396</v>
      </c>
      <c r="I57" s="186"/>
      <c r="J57" s="111" t="s">
        <v>57</v>
      </c>
      <c r="K57" s="112" t="s">
        <v>57</v>
      </c>
      <c r="L57" s="112" t="s">
        <v>57</v>
      </c>
      <c r="M57" s="112" t="s">
        <v>57</v>
      </c>
      <c r="N57" s="200" t="s">
        <v>57</v>
      </c>
      <c r="O57" s="112" t="s">
        <v>57</v>
      </c>
      <c r="P57" s="210"/>
      <c r="Q57" s="103"/>
      <c r="R57" s="103" t="s">
        <v>57</v>
      </c>
      <c r="S57" s="121" t="s">
        <v>57</v>
      </c>
      <c r="T57" s="98"/>
      <c r="X57" s="89" t="str">
        <f t="shared" si="1"/>
        <v>7.3</v>
      </c>
      <c r="Y57" s="92" t="str">
        <f t="shared" si="2"/>
        <v>Georg</v>
      </c>
    </row>
    <row r="58" spans="1:25" s="24" customFormat="1" ht="47.25" x14ac:dyDescent="0.2">
      <c r="A58" s="115" t="str">
        <f t="shared" si="0"/>
        <v>SP-90E</v>
      </c>
      <c r="B58" s="105" t="s">
        <v>124</v>
      </c>
      <c r="C58" s="106" t="s">
        <v>13</v>
      </c>
      <c r="D58" s="123" t="s">
        <v>140</v>
      </c>
      <c r="E58" s="108">
        <f ca="1">COUNTIF(INDIRECT("D"&amp;$A$4):D2200,INDIRECT("D"&amp;ROW()))</f>
        <v>2</v>
      </c>
      <c r="F58" s="117" t="s">
        <v>224</v>
      </c>
      <c r="G58" s="118" t="s">
        <v>37</v>
      </c>
      <c r="H58" s="119" t="s">
        <v>445</v>
      </c>
      <c r="I58" s="186"/>
      <c r="J58" s="111" t="s">
        <v>57</v>
      </c>
      <c r="K58" s="112" t="s">
        <v>57</v>
      </c>
      <c r="L58" s="112" t="s">
        <v>57</v>
      </c>
      <c r="M58" s="112" t="s">
        <v>57</v>
      </c>
      <c r="N58" s="200" t="s">
        <v>57</v>
      </c>
      <c r="O58" s="112" t="s">
        <v>57</v>
      </c>
      <c r="P58" s="210"/>
      <c r="Q58" s="103"/>
      <c r="R58" s="103" t="s">
        <v>57</v>
      </c>
      <c r="S58" s="121" t="s">
        <v>57</v>
      </c>
      <c r="T58" s="98"/>
      <c r="X58" s="89" t="str">
        <f t="shared" si="1"/>
        <v>7.4</v>
      </c>
      <c r="Y58" s="92" t="str">
        <f t="shared" si="2"/>
        <v>Georg</v>
      </c>
    </row>
    <row r="59" spans="1:25" s="24" customFormat="1" ht="15.75" x14ac:dyDescent="0.2">
      <c r="A59" s="115" t="str">
        <f t="shared" si="0"/>
        <v>SP-90E</v>
      </c>
      <c r="B59" s="105" t="s">
        <v>124</v>
      </c>
      <c r="C59" s="106" t="s">
        <v>13</v>
      </c>
      <c r="D59" s="123" t="s">
        <v>122</v>
      </c>
      <c r="E59" s="108">
        <f ca="1">COUNTIF(INDIRECT("D"&amp;$A$4):D2200,INDIRECT("D"&amp;ROW()))</f>
        <v>0</v>
      </c>
      <c r="F59" s="117" t="s">
        <v>224</v>
      </c>
      <c r="G59" s="118" t="s">
        <v>37</v>
      </c>
      <c r="H59" s="119" t="s">
        <v>330</v>
      </c>
      <c r="I59" s="186"/>
      <c r="J59" s="111" t="s">
        <v>57</v>
      </c>
      <c r="K59" s="112" t="s">
        <v>57</v>
      </c>
      <c r="L59" s="112" t="s">
        <v>57</v>
      </c>
      <c r="M59" s="112" t="s">
        <v>57</v>
      </c>
      <c r="N59" s="200" t="s">
        <v>57</v>
      </c>
      <c r="O59" s="112" t="s">
        <v>57</v>
      </c>
      <c r="P59" s="210" t="s">
        <v>703</v>
      </c>
      <c r="Q59" s="103"/>
      <c r="R59" s="103" t="s">
        <v>57</v>
      </c>
      <c r="S59" s="121" t="s">
        <v>57</v>
      </c>
      <c r="T59" s="98"/>
      <c r="X59" s="89" t="str">
        <f t="shared" si="1"/>
        <v>8</v>
      </c>
      <c r="Y59" s="92" t="str">
        <f t="shared" si="2"/>
        <v>Georg</v>
      </c>
    </row>
    <row r="60" spans="1:25" s="24" customFormat="1" ht="15.75" x14ac:dyDescent="0.2">
      <c r="A60" s="115" t="str">
        <f t="shared" si="0"/>
        <v>SP-90E</v>
      </c>
      <c r="B60" s="105" t="s">
        <v>124</v>
      </c>
      <c r="C60" s="106" t="s">
        <v>13</v>
      </c>
      <c r="D60" s="123" t="s">
        <v>27</v>
      </c>
      <c r="E60" s="108">
        <f ca="1">COUNTIF(INDIRECT("D"&amp;$A$4):D2200,INDIRECT("D"&amp;ROW()))</f>
        <v>0</v>
      </c>
      <c r="F60" s="117" t="s">
        <v>224</v>
      </c>
      <c r="G60" s="118" t="s">
        <v>37</v>
      </c>
      <c r="H60" s="119" t="s">
        <v>331</v>
      </c>
      <c r="I60" s="186"/>
      <c r="J60" s="111" t="s">
        <v>57</v>
      </c>
      <c r="K60" s="112" t="s">
        <v>57</v>
      </c>
      <c r="L60" s="112" t="s">
        <v>57</v>
      </c>
      <c r="M60" s="112" t="s">
        <v>57</v>
      </c>
      <c r="N60" s="200" t="s">
        <v>57</v>
      </c>
      <c r="O60" s="112" t="s">
        <v>57</v>
      </c>
      <c r="P60" s="210" t="s">
        <v>703</v>
      </c>
      <c r="Q60" s="103"/>
      <c r="R60" s="103" t="s">
        <v>57</v>
      </c>
      <c r="S60" s="121" t="s">
        <v>57</v>
      </c>
      <c r="T60" s="98"/>
      <c r="X60" s="89" t="str">
        <f t="shared" si="1"/>
        <v>9</v>
      </c>
      <c r="Y60" s="92" t="str">
        <f t="shared" si="2"/>
        <v>Georg</v>
      </c>
    </row>
    <row r="61" spans="1:25" s="24" customFormat="1" ht="15.75" x14ac:dyDescent="0.2">
      <c r="A61" s="115" t="str">
        <f t="shared" si="0"/>
        <v>SP-90E</v>
      </c>
      <c r="B61" s="105" t="s">
        <v>124</v>
      </c>
      <c r="C61" s="106" t="s">
        <v>13</v>
      </c>
      <c r="D61" s="123" t="s">
        <v>141</v>
      </c>
      <c r="E61" s="108">
        <f ca="1">COUNTIF(INDIRECT("D"&amp;$A$4):D2200,INDIRECT("D"&amp;ROW()))</f>
        <v>0</v>
      </c>
      <c r="F61" s="117" t="s">
        <v>224</v>
      </c>
      <c r="G61" s="118" t="s">
        <v>37</v>
      </c>
      <c r="H61" s="119" t="s">
        <v>332</v>
      </c>
      <c r="I61" s="186"/>
      <c r="J61" s="111" t="s">
        <v>57</v>
      </c>
      <c r="K61" s="112" t="s">
        <v>57</v>
      </c>
      <c r="L61" s="112" t="s">
        <v>57</v>
      </c>
      <c r="M61" s="112" t="s">
        <v>57</v>
      </c>
      <c r="N61" s="200" t="s">
        <v>57</v>
      </c>
      <c r="O61" s="112" t="s">
        <v>57</v>
      </c>
      <c r="P61" s="210" t="s">
        <v>703</v>
      </c>
      <c r="Q61" s="103"/>
      <c r="R61" s="103" t="s">
        <v>57</v>
      </c>
      <c r="S61" s="121" t="s">
        <v>57</v>
      </c>
      <c r="T61" s="98"/>
      <c r="X61" s="89" t="str">
        <f t="shared" si="1"/>
        <v>10</v>
      </c>
      <c r="Y61" s="92" t="str">
        <f t="shared" si="2"/>
        <v>Georg</v>
      </c>
    </row>
    <row r="62" spans="1:25" s="24" customFormat="1" ht="15.75" x14ac:dyDescent="0.2">
      <c r="A62" s="115" t="str">
        <f t="shared" si="0"/>
        <v>SP-90E</v>
      </c>
      <c r="B62" s="105" t="s">
        <v>124</v>
      </c>
      <c r="C62" s="106" t="s">
        <v>13</v>
      </c>
      <c r="D62" s="123" t="s">
        <v>126</v>
      </c>
      <c r="E62" s="108">
        <f ca="1">COUNTIF(INDIRECT("D"&amp;$A$4):D2200,INDIRECT("D"&amp;ROW()))</f>
        <v>1</v>
      </c>
      <c r="F62" s="117" t="s">
        <v>224</v>
      </c>
      <c r="G62" s="118" t="s">
        <v>37</v>
      </c>
      <c r="H62" s="119" t="s">
        <v>333</v>
      </c>
      <c r="I62" s="186"/>
      <c r="J62" s="111" t="s">
        <v>57</v>
      </c>
      <c r="K62" s="112" t="s">
        <v>57</v>
      </c>
      <c r="L62" s="112" t="s">
        <v>57</v>
      </c>
      <c r="M62" s="112" t="s">
        <v>57</v>
      </c>
      <c r="N62" s="200" t="s">
        <v>57</v>
      </c>
      <c r="O62" s="112" t="s">
        <v>57</v>
      </c>
      <c r="P62" s="210" t="s">
        <v>703</v>
      </c>
      <c r="Q62" s="103"/>
      <c r="R62" s="103" t="s">
        <v>57</v>
      </c>
      <c r="S62" s="121" t="s">
        <v>57</v>
      </c>
      <c r="T62" s="98"/>
      <c r="X62" s="89" t="str">
        <f t="shared" si="1"/>
        <v>11</v>
      </c>
      <c r="Y62" s="92" t="str">
        <f t="shared" si="2"/>
        <v>Georg</v>
      </c>
    </row>
    <row r="63" spans="1:25" s="24" customFormat="1" ht="15.75" x14ac:dyDescent="0.2">
      <c r="A63" s="115" t="str">
        <f t="shared" si="0"/>
        <v>SP-90E</v>
      </c>
      <c r="B63" s="105" t="s">
        <v>124</v>
      </c>
      <c r="C63" s="106" t="s">
        <v>13</v>
      </c>
      <c r="D63" s="123" t="s">
        <v>142</v>
      </c>
      <c r="E63" s="108">
        <f ca="1">COUNTIF(INDIRECT("D"&amp;$A$4):D2200,INDIRECT("D"&amp;ROW()))</f>
        <v>0</v>
      </c>
      <c r="F63" s="117" t="s">
        <v>224</v>
      </c>
      <c r="G63" s="118" t="s">
        <v>37</v>
      </c>
      <c r="H63" s="119" t="s">
        <v>334</v>
      </c>
      <c r="I63" s="186"/>
      <c r="J63" s="111" t="s">
        <v>57</v>
      </c>
      <c r="K63" s="112" t="s">
        <v>57</v>
      </c>
      <c r="L63" s="112" t="s">
        <v>57</v>
      </c>
      <c r="M63" s="112" t="s">
        <v>57</v>
      </c>
      <c r="N63" s="200" t="s">
        <v>57</v>
      </c>
      <c r="O63" s="112" t="s">
        <v>57</v>
      </c>
      <c r="P63" s="210" t="s">
        <v>703</v>
      </c>
      <c r="Q63" s="103"/>
      <c r="R63" s="103" t="s">
        <v>57</v>
      </c>
      <c r="S63" s="121" t="s">
        <v>57</v>
      </c>
      <c r="T63" s="98"/>
      <c r="X63" s="89" t="str">
        <f t="shared" si="1"/>
        <v>12</v>
      </c>
      <c r="Y63" s="92" t="str">
        <f t="shared" si="2"/>
        <v>Georg</v>
      </c>
    </row>
    <row r="64" spans="1:25" s="24" customFormat="1" ht="15.75" x14ac:dyDescent="0.2">
      <c r="A64" s="115" t="str">
        <f t="shared" si="0"/>
        <v>SP-90E</v>
      </c>
      <c r="B64" s="105" t="s">
        <v>124</v>
      </c>
      <c r="C64" s="106" t="s">
        <v>13</v>
      </c>
      <c r="D64" s="123" t="s">
        <v>143</v>
      </c>
      <c r="E64" s="108">
        <f ca="1">COUNTIF(INDIRECT("D"&amp;$A$4):D2200,INDIRECT("D"&amp;ROW()))</f>
        <v>0</v>
      </c>
      <c r="F64" s="117" t="s">
        <v>224</v>
      </c>
      <c r="G64" s="118" t="s">
        <v>37</v>
      </c>
      <c r="H64" s="119" t="s">
        <v>335</v>
      </c>
      <c r="I64" s="186"/>
      <c r="J64" s="111" t="s">
        <v>57</v>
      </c>
      <c r="K64" s="112" t="s">
        <v>57</v>
      </c>
      <c r="L64" s="112" t="s">
        <v>57</v>
      </c>
      <c r="M64" s="112" t="s">
        <v>57</v>
      </c>
      <c r="N64" s="200" t="s">
        <v>57</v>
      </c>
      <c r="O64" s="112" t="s">
        <v>57</v>
      </c>
      <c r="P64" s="210" t="s">
        <v>703</v>
      </c>
      <c r="Q64" s="103"/>
      <c r="R64" s="103" t="s">
        <v>57</v>
      </c>
      <c r="S64" s="121" t="s">
        <v>57</v>
      </c>
      <c r="T64" s="98"/>
      <c r="X64" s="89" t="str">
        <f t="shared" si="1"/>
        <v>13</v>
      </c>
      <c r="Y64" s="92" t="str">
        <f t="shared" si="2"/>
        <v>Georg</v>
      </c>
    </row>
    <row r="65" spans="1:25" s="24" customFormat="1" ht="15.75" x14ac:dyDescent="0.2">
      <c r="A65" s="115" t="str">
        <f t="shared" si="0"/>
        <v>SP-90E</v>
      </c>
      <c r="B65" s="105" t="s">
        <v>124</v>
      </c>
      <c r="C65" s="106" t="s">
        <v>13</v>
      </c>
      <c r="D65" s="123" t="s">
        <v>144</v>
      </c>
      <c r="E65" s="108">
        <f ca="1">COUNTIF(INDIRECT("D"&amp;$A$4):D2200,INDIRECT("D"&amp;ROW()))</f>
        <v>0</v>
      </c>
      <c r="F65" s="117" t="s">
        <v>224</v>
      </c>
      <c r="G65" s="118" t="s">
        <v>37</v>
      </c>
      <c r="H65" s="119" t="s">
        <v>216</v>
      </c>
      <c r="I65" s="186"/>
      <c r="J65" s="111" t="s">
        <v>57</v>
      </c>
      <c r="K65" s="112" t="s">
        <v>57</v>
      </c>
      <c r="L65" s="112" t="s">
        <v>57</v>
      </c>
      <c r="M65" s="112" t="s">
        <v>57</v>
      </c>
      <c r="N65" s="200" t="s">
        <v>57</v>
      </c>
      <c r="O65" s="112" t="s">
        <v>57</v>
      </c>
      <c r="P65" s="210" t="s">
        <v>703</v>
      </c>
      <c r="Q65" s="103"/>
      <c r="R65" s="103" t="s">
        <v>57</v>
      </c>
      <c r="S65" s="121" t="s">
        <v>57</v>
      </c>
      <c r="T65" s="98"/>
      <c r="X65" s="89" t="str">
        <f t="shared" si="1"/>
        <v>14</v>
      </c>
      <c r="Y65" s="92" t="str">
        <f t="shared" si="2"/>
        <v>Georg</v>
      </c>
    </row>
    <row r="66" spans="1:25" s="24" customFormat="1" ht="15.75" x14ac:dyDescent="0.2">
      <c r="A66" s="115" t="str">
        <f t="shared" si="0"/>
        <v>SP-90E</v>
      </c>
      <c r="B66" s="105" t="s">
        <v>124</v>
      </c>
      <c r="C66" s="106" t="s">
        <v>13</v>
      </c>
      <c r="D66" s="123" t="s">
        <v>127</v>
      </c>
      <c r="E66" s="108">
        <f ca="1">COUNTIF(INDIRECT("D"&amp;$A$4):D2200,INDIRECT("D"&amp;ROW()))</f>
        <v>9</v>
      </c>
      <c r="F66" s="117" t="s">
        <v>224</v>
      </c>
      <c r="G66" s="118" t="s">
        <v>37</v>
      </c>
      <c r="H66" s="119" t="s">
        <v>336</v>
      </c>
      <c r="I66" s="186"/>
      <c r="J66" s="111" t="s">
        <v>57</v>
      </c>
      <c r="K66" s="112" t="s">
        <v>57</v>
      </c>
      <c r="L66" s="112" t="s">
        <v>57</v>
      </c>
      <c r="M66" s="112" t="s">
        <v>57</v>
      </c>
      <c r="N66" s="200" t="s">
        <v>57</v>
      </c>
      <c r="O66" s="112" t="s">
        <v>57</v>
      </c>
      <c r="P66" s="210" t="s">
        <v>703</v>
      </c>
      <c r="Q66" s="103"/>
      <c r="R66" s="103" t="s">
        <v>57</v>
      </c>
      <c r="S66" s="121" t="s">
        <v>57</v>
      </c>
      <c r="T66" s="98"/>
      <c r="X66" s="89" t="str">
        <f t="shared" si="1"/>
        <v>15</v>
      </c>
      <c r="Y66" s="92" t="str">
        <f t="shared" si="2"/>
        <v>Georg</v>
      </c>
    </row>
    <row r="67" spans="1:25" s="24" customFormat="1" ht="15.75" x14ac:dyDescent="0.2">
      <c r="A67" s="115" t="str">
        <f t="shared" si="0"/>
        <v>SP-90E</v>
      </c>
      <c r="B67" s="105" t="s">
        <v>124</v>
      </c>
      <c r="C67" s="106" t="s">
        <v>13</v>
      </c>
      <c r="D67" s="123" t="s">
        <v>128</v>
      </c>
      <c r="E67" s="108">
        <f ca="1">COUNTIF(INDIRECT("D"&amp;$A$4):D2200,INDIRECT("D"&amp;ROW()))</f>
        <v>0</v>
      </c>
      <c r="F67" s="117" t="s">
        <v>224</v>
      </c>
      <c r="G67" s="118" t="s">
        <v>37</v>
      </c>
      <c r="H67" s="119" t="s">
        <v>337</v>
      </c>
      <c r="I67" s="186"/>
      <c r="J67" s="111" t="s">
        <v>57</v>
      </c>
      <c r="K67" s="112" t="s">
        <v>57</v>
      </c>
      <c r="L67" s="112" t="s">
        <v>57</v>
      </c>
      <c r="M67" s="112" t="s">
        <v>57</v>
      </c>
      <c r="N67" s="200" t="s">
        <v>57</v>
      </c>
      <c r="O67" s="112" t="s">
        <v>57</v>
      </c>
      <c r="P67" s="210" t="s">
        <v>703</v>
      </c>
      <c r="Q67" s="103"/>
      <c r="R67" s="103" t="s">
        <v>57</v>
      </c>
      <c r="S67" s="121" t="s">
        <v>57</v>
      </c>
      <c r="T67" s="98"/>
      <c r="X67" s="89" t="str">
        <f t="shared" si="1"/>
        <v>16</v>
      </c>
      <c r="Y67" s="92" t="str">
        <f t="shared" si="2"/>
        <v>Georg</v>
      </c>
    </row>
    <row r="68" spans="1:25" s="24" customFormat="1" ht="15.75" x14ac:dyDescent="0.2">
      <c r="A68" s="115" t="str">
        <f t="shared" si="0"/>
        <v>SP-90E</v>
      </c>
      <c r="B68" s="105" t="s">
        <v>124</v>
      </c>
      <c r="C68" s="106" t="s">
        <v>13</v>
      </c>
      <c r="D68" s="123" t="s">
        <v>253</v>
      </c>
      <c r="E68" s="108">
        <f ca="1">COUNTIF(INDIRECT("D"&amp;$A$4):D2200,INDIRECT("D"&amp;ROW()))</f>
        <v>0</v>
      </c>
      <c r="F68" s="117" t="s">
        <v>224</v>
      </c>
      <c r="G68" s="118" t="s">
        <v>37</v>
      </c>
      <c r="H68" s="119" t="s">
        <v>340</v>
      </c>
      <c r="I68" s="186"/>
      <c r="J68" s="111" t="s">
        <v>57</v>
      </c>
      <c r="K68" s="112" t="s">
        <v>57</v>
      </c>
      <c r="L68" s="112" t="s">
        <v>57</v>
      </c>
      <c r="M68" s="112" t="s">
        <v>57</v>
      </c>
      <c r="N68" s="200" t="s">
        <v>57</v>
      </c>
      <c r="O68" s="112" t="s">
        <v>57</v>
      </c>
      <c r="P68" s="210" t="s">
        <v>703</v>
      </c>
      <c r="Q68" s="103"/>
      <c r="R68" s="103" t="s">
        <v>57</v>
      </c>
      <c r="S68" s="121" t="s">
        <v>57</v>
      </c>
      <c r="T68" s="98"/>
      <c r="X68" s="89" t="str">
        <f t="shared" si="1"/>
        <v>16.1</v>
      </c>
      <c r="Y68" s="92" t="str">
        <f t="shared" si="2"/>
        <v>Georg</v>
      </c>
    </row>
    <row r="69" spans="1:25" s="24" customFormat="1" ht="15.75" x14ac:dyDescent="0.2">
      <c r="A69" s="115" t="str">
        <f t="shared" si="0"/>
        <v>SP-90E</v>
      </c>
      <c r="B69" s="105" t="s">
        <v>124</v>
      </c>
      <c r="C69" s="106" t="s">
        <v>13</v>
      </c>
      <c r="D69" s="123" t="s">
        <v>254</v>
      </c>
      <c r="E69" s="108">
        <f ca="1">COUNTIF(INDIRECT("D"&amp;$A$4):D2200,INDIRECT("D"&amp;ROW()))</f>
        <v>20</v>
      </c>
      <c r="F69" s="117" t="s">
        <v>224</v>
      </c>
      <c r="G69" s="118" t="s">
        <v>37</v>
      </c>
      <c r="H69" s="119" t="s">
        <v>341</v>
      </c>
      <c r="I69" s="186"/>
      <c r="J69" s="111" t="s">
        <v>57</v>
      </c>
      <c r="K69" s="112" t="s">
        <v>57</v>
      </c>
      <c r="L69" s="112" t="s">
        <v>57</v>
      </c>
      <c r="M69" s="112" t="s">
        <v>57</v>
      </c>
      <c r="N69" s="200" t="s">
        <v>57</v>
      </c>
      <c r="O69" s="112" t="s">
        <v>57</v>
      </c>
      <c r="P69" s="210" t="s">
        <v>703</v>
      </c>
      <c r="Q69" s="103"/>
      <c r="R69" s="103" t="s">
        <v>57</v>
      </c>
      <c r="S69" s="121" t="s">
        <v>57</v>
      </c>
      <c r="T69" s="98"/>
      <c r="X69" s="89" t="str">
        <f t="shared" si="1"/>
        <v>16.2</v>
      </c>
      <c r="Y69" s="92" t="str">
        <f t="shared" si="2"/>
        <v>Georg</v>
      </c>
    </row>
    <row r="70" spans="1:25" s="24" customFormat="1" ht="31.5" x14ac:dyDescent="0.2">
      <c r="A70" s="115" t="str">
        <f t="shared" si="0"/>
        <v>SP-90E</v>
      </c>
      <c r="B70" s="105" t="s">
        <v>124</v>
      </c>
      <c r="C70" s="106" t="s">
        <v>13</v>
      </c>
      <c r="D70" s="123" t="s">
        <v>255</v>
      </c>
      <c r="E70" s="108">
        <f ca="1">COUNTIF(INDIRECT("D"&amp;$A$4):D2200,INDIRECT("D"&amp;ROW()))</f>
        <v>11</v>
      </c>
      <c r="F70" s="117" t="s">
        <v>224</v>
      </c>
      <c r="G70" s="118" t="s">
        <v>37</v>
      </c>
      <c r="H70" s="119" t="s">
        <v>342</v>
      </c>
      <c r="I70" s="186"/>
      <c r="J70" s="111" t="s">
        <v>57</v>
      </c>
      <c r="K70" s="112" t="s">
        <v>57</v>
      </c>
      <c r="L70" s="112" t="s">
        <v>57</v>
      </c>
      <c r="M70" s="112" t="s">
        <v>57</v>
      </c>
      <c r="N70" s="200" t="s">
        <v>57</v>
      </c>
      <c r="O70" s="112" t="s">
        <v>57</v>
      </c>
      <c r="P70" s="210" t="s">
        <v>703</v>
      </c>
      <c r="Q70" s="103"/>
      <c r="R70" s="103" t="s">
        <v>57</v>
      </c>
      <c r="S70" s="121" t="s">
        <v>57</v>
      </c>
      <c r="T70" s="98"/>
      <c r="X70" s="89" t="str">
        <f t="shared" si="1"/>
        <v>16.3</v>
      </c>
      <c r="Y70" s="92" t="str">
        <f t="shared" si="2"/>
        <v>Georg</v>
      </c>
    </row>
    <row r="71" spans="1:25" s="24" customFormat="1" ht="15.75" x14ac:dyDescent="0.2">
      <c r="A71" s="115" t="str">
        <f t="shared" si="0"/>
        <v>SP-90E</v>
      </c>
      <c r="B71" s="105" t="s">
        <v>124</v>
      </c>
      <c r="C71" s="106" t="s">
        <v>13</v>
      </c>
      <c r="D71" s="123" t="s">
        <v>256</v>
      </c>
      <c r="E71" s="108">
        <f ca="1">COUNTIF(INDIRECT("D"&amp;$A$4):D2200,INDIRECT("D"&amp;ROW()))</f>
        <v>7</v>
      </c>
      <c r="F71" s="117" t="s">
        <v>224</v>
      </c>
      <c r="G71" s="118" t="s">
        <v>37</v>
      </c>
      <c r="H71" s="119" t="s">
        <v>343</v>
      </c>
      <c r="I71" s="186"/>
      <c r="J71" s="111" t="s">
        <v>57</v>
      </c>
      <c r="K71" s="112" t="s">
        <v>57</v>
      </c>
      <c r="L71" s="112" t="s">
        <v>57</v>
      </c>
      <c r="M71" s="112" t="s">
        <v>57</v>
      </c>
      <c r="N71" s="200" t="s">
        <v>57</v>
      </c>
      <c r="O71" s="112" t="s">
        <v>57</v>
      </c>
      <c r="P71" s="210" t="s">
        <v>703</v>
      </c>
      <c r="Q71" s="103"/>
      <c r="R71" s="103" t="s">
        <v>57</v>
      </c>
      <c r="S71" s="121" t="s">
        <v>57</v>
      </c>
      <c r="T71" s="98"/>
      <c r="X71" s="89" t="str">
        <f t="shared" si="1"/>
        <v>16.4</v>
      </c>
      <c r="Y71" s="92" t="str">
        <f t="shared" si="2"/>
        <v>Georg</v>
      </c>
    </row>
    <row r="72" spans="1:25" s="24" customFormat="1" ht="15.75" x14ac:dyDescent="0.2">
      <c r="A72" s="115" t="str">
        <f t="shared" si="0"/>
        <v>SP-90E</v>
      </c>
      <c r="B72" s="105" t="s">
        <v>124</v>
      </c>
      <c r="C72" s="106" t="s">
        <v>13</v>
      </c>
      <c r="D72" s="123" t="s">
        <v>257</v>
      </c>
      <c r="E72" s="108">
        <f ca="1">COUNTIF(INDIRECT("D"&amp;$A$4):D2200,INDIRECT("D"&amp;ROW()))</f>
        <v>19</v>
      </c>
      <c r="F72" s="117" t="s">
        <v>224</v>
      </c>
      <c r="G72" s="118" t="s">
        <v>37</v>
      </c>
      <c r="H72" s="119" t="s">
        <v>344</v>
      </c>
      <c r="I72" s="186"/>
      <c r="J72" s="111" t="s">
        <v>57</v>
      </c>
      <c r="K72" s="112" t="s">
        <v>57</v>
      </c>
      <c r="L72" s="112" t="s">
        <v>57</v>
      </c>
      <c r="M72" s="112" t="s">
        <v>57</v>
      </c>
      <c r="N72" s="200" t="s">
        <v>57</v>
      </c>
      <c r="O72" s="112" t="s">
        <v>57</v>
      </c>
      <c r="P72" s="210" t="s">
        <v>703</v>
      </c>
      <c r="Q72" s="103"/>
      <c r="R72" s="103" t="s">
        <v>57</v>
      </c>
      <c r="S72" s="121" t="s">
        <v>57</v>
      </c>
      <c r="T72" s="98"/>
      <c r="X72" s="89" t="str">
        <f t="shared" si="1"/>
        <v>16.5</v>
      </c>
      <c r="Y72" s="92" t="str">
        <f t="shared" si="2"/>
        <v>Georg</v>
      </c>
    </row>
    <row r="73" spans="1:25" s="24" customFormat="1" ht="15.75" x14ac:dyDescent="0.2">
      <c r="A73" s="115" t="str">
        <f t="shared" si="0"/>
        <v>SP-90E</v>
      </c>
      <c r="B73" s="105" t="s">
        <v>124</v>
      </c>
      <c r="C73" s="106" t="s">
        <v>13</v>
      </c>
      <c r="D73" s="123" t="s">
        <v>258</v>
      </c>
      <c r="E73" s="108">
        <f ca="1">COUNTIF(INDIRECT("D"&amp;$A$4):D2200,INDIRECT("D"&amp;ROW()))</f>
        <v>4</v>
      </c>
      <c r="F73" s="117" t="s">
        <v>224</v>
      </c>
      <c r="G73" s="118" t="s">
        <v>37</v>
      </c>
      <c r="H73" s="119" t="s">
        <v>345</v>
      </c>
      <c r="I73" s="186"/>
      <c r="J73" s="111" t="s">
        <v>57</v>
      </c>
      <c r="K73" s="112" t="s">
        <v>57</v>
      </c>
      <c r="L73" s="112" t="s">
        <v>57</v>
      </c>
      <c r="M73" s="112" t="s">
        <v>57</v>
      </c>
      <c r="N73" s="200" t="s">
        <v>57</v>
      </c>
      <c r="O73" s="112" t="s">
        <v>57</v>
      </c>
      <c r="P73" s="210" t="s">
        <v>703</v>
      </c>
      <c r="Q73" s="103"/>
      <c r="R73" s="103" t="s">
        <v>57</v>
      </c>
      <c r="S73" s="121" t="s">
        <v>57</v>
      </c>
      <c r="T73" s="98"/>
      <c r="X73" s="89" t="str">
        <f t="shared" si="1"/>
        <v>16.6</v>
      </c>
      <c r="Y73" s="92" t="str">
        <f t="shared" si="2"/>
        <v>Georg</v>
      </c>
    </row>
    <row r="74" spans="1:25" s="24" customFormat="1" ht="15.75" x14ac:dyDescent="0.2">
      <c r="A74" s="115" t="str">
        <f t="shared" si="0"/>
        <v>SP-90E</v>
      </c>
      <c r="B74" s="105" t="s">
        <v>124</v>
      </c>
      <c r="C74" s="106" t="s">
        <v>13</v>
      </c>
      <c r="D74" s="123" t="s">
        <v>145</v>
      </c>
      <c r="E74" s="108">
        <f ca="1">COUNTIF(INDIRECT("D"&amp;$A$4):D2200,INDIRECT("D"&amp;ROW()))</f>
        <v>0</v>
      </c>
      <c r="F74" s="117" t="s">
        <v>224</v>
      </c>
      <c r="G74" s="118" t="s">
        <v>37</v>
      </c>
      <c r="H74" s="119" t="s">
        <v>823</v>
      </c>
      <c r="I74" s="186"/>
      <c r="J74" s="111" t="s">
        <v>57</v>
      </c>
      <c r="K74" s="112" t="s">
        <v>57</v>
      </c>
      <c r="L74" s="112" t="s">
        <v>57</v>
      </c>
      <c r="M74" s="112" t="s">
        <v>57</v>
      </c>
      <c r="N74" s="200" t="s">
        <v>57</v>
      </c>
      <c r="O74" s="112" t="s">
        <v>57</v>
      </c>
      <c r="P74" s="210" t="s">
        <v>703</v>
      </c>
      <c r="Q74" s="103"/>
      <c r="R74" s="103" t="s">
        <v>57</v>
      </c>
      <c r="S74" s="121" t="s">
        <v>57</v>
      </c>
      <c r="T74" s="98"/>
      <c r="X74" s="89" t="str">
        <f t="shared" si="1"/>
        <v>17</v>
      </c>
      <c r="Y74" s="92" t="str">
        <f t="shared" si="2"/>
        <v>Georg</v>
      </c>
    </row>
    <row r="75" spans="1:25" s="24" customFormat="1" ht="15.75" x14ac:dyDescent="0.2">
      <c r="A75" s="115" t="str">
        <f t="shared" ref="A75:A100" si="3">A74</f>
        <v>SP-90E</v>
      </c>
      <c r="B75" s="105" t="s">
        <v>124</v>
      </c>
      <c r="C75" s="106" t="s">
        <v>13</v>
      </c>
      <c r="D75" s="123" t="s">
        <v>259</v>
      </c>
      <c r="E75" s="108">
        <f ca="1">COUNTIF(INDIRECT("D"&amp;$A$4):D2200,INDIRECT("D"&amp;ROW()))</f>
        <v>11</v>
      </c>
      <c r="F75" s="117" t="s">
        <v>224</v>
      </c>
      <c r="G75" s="118" t="s">
        <v>37</v>
      </c>
      <c r="H75" s="119" t="s">
        <v>346</v>
      </c>
      <c r="I75" s="186"/>
      <c r="J75" s="111" t="s">
        <v>57</v>
      </c>
      <c r="K75" s="112" t="s">
        <v>57</v>
      </c>
      <c r="L75" s="112" t="s">
        <v>57</v>
      </c>
      <c r="M75" s="112" t="s">
        <v>57</v>
      </c>
      <c r="N75" s="200" t="s">
        <v>57</v>
      </c>
      <c r="O75" s="112" t="s">
        <v>57</v>
      </c>
      <c r="P75" s="210" t="s">
        <v>703</v>
      </c>
      <c r="Q75" s="103"/>
      <c r="R75" s="103" t="s">
        <v>57</v>
      </c>
      <c r="S75" s="121" t="s">
        <v>57</v>
      </c>
      <c r="T75" s="98"/>
      <c r="X75" s="89" t="str">
        <f t="shared" ref="X75:X138" si="4">IF(ISNONTEXT(D75),"" &amp; D75 &amp;"",T(D75))</f>
        <v>17.1</v>
      </c>
      <c r="Y75" s="92" t="str">
        <f t="shared" ref="Y75:Y101" si="5">F75</f>
        <v>Georg</v>
      </c>
    </row>
    <row r="76" spans="1:25" s="24" customFormat="1" ht="15.75" x14ac:dyDescent="0.2">
      <c r="A76" s="115" t="str">
        <f t="shared" si="3"/>
        <v>SP-90E</v>
      </c>
      <c r="B76" s="105" t="s">
        <v>124</v>
      </c>
      <c r="C76" s="106" t="s">
        <v>13</v>
      </c>
      <c r="D76" s="123" t="s">
        <v>260</v>
      </c>
      <c r="E76" s="108">
        <f ca="1">COUNTIF(INDIRECT("D"&amp;$A$4):D2200,INDIRECT("D"&amp;ROW()))</f>
        <v>0</v>
      </c>
      <c r="F76" s="117" t="s">
        <v>224</v>
      </c>
      <c r="G76" s="118" t="s">
        <v>37</v>
      </c>
      <c r="H76" s="119" t="s">
        <v>347</v>
      </c>
      <c r="I76" s="186"/>
      <c r="J76" s="111" t="s">
        <v>57</v>
      </c>
      <c r="K76" s="112" t="s">
        <v>57</v>
      </c>
      <c r="L76" s="112" t="s">
        <v>57</v>
      </c>
      <c r="M76" s="112" t="s">
        <v>57</v>
      </c>
      <c r="N76" s="200" t="s">
        <v>57</v>
      </c>
      <c r="O76" s="112" t="s">
        <v>57</v>
      </c>
      <c r="P76" s="210" t="s">
        <v>703</v>
      </c>
      <c r="Q76" s="103"/>
      <c r="R76" s="103" t="s">
        <v>57</v>
      </c>
      <c r="S76" s="121" t="s">
        <v>57</v>
      </c>
      <c r="T76" s="98"/>
      <c r="X76" s="89" t="str">
        <f t="shared" si="4"/>
        <v>17.2</v>
      </c>
      <c r="Y76" s="92" t="str">
        <f t="shared" si="5"/>
        <v>Georg</v>
      </c>
    </row>
    <row r="77" spans="1:25" s="24" customFormat="1" ht="31.5" x14ac:dyDescent="0.2">
      <c r="A77" s="115" t="str">
        <f t="shared" si="3"/>
        <v>SP-90E</v>
      </c>
      <c r="B77" s="105" t="s">
        <v>124</v>
      </c>
      <c r="C77" s="106" t="s">
        <v>13</v>
      </c>
      <c r="D77" s="123" t="s">
        <v>261</v>
      </c>
      <c r="E77" s="108">
        <f ca="1">COUNTIF(INDIRECT("D"&amp;$A$4):D2200,INDIRECT("D"&amp;ROW()))</f>
        <v>1</v>
      </c>
      <c r="F77" s="117" t="s">
        <v>224</v>
      </c>
      <c r="G77" s="118" t="s">
        <v>37</v>
      </c>
      <c r="H77" s="119" t="s">
        <v>348</v>
      </c>
      <c r="I77" s="186"/>
      <c r="J77" s="111" t="s">
        <v>57</v>
      </c>
      <c r="K77" s="112" t="s">
        <v>57</v>
      </c>
      <c r="L77" s="112" t="s">
        <v>57</v>
      </c>
      <c r="M77" s="112" t="s">
        <v>57</v>
      </c>
      <c r="N77" s="200" t="s">
        <v>57</v>
      </c>
      <c r="O77" s="112" t="s">
        <v>57</v>
      </c>
      <c r="P77" s="210" t="s">
        <v>703</v>
      </c>
      <c r="Q77" s="103"/>
      <c r="R77" s="103" t="s">
        <v>57</v>
      </c>
      <c r="S77" s="121" t="s">
        <v>57</v>
      </c>
      <c r="T77" s="98"/>
      <c r="X77" s="89" t="str">
        <f t="shared" si="4"/>
        <v>17.3</v>
      </c>
      <c r="Y77" s="92" t="str">
        <f t="shared" si="5"/>
        <v>Georg</v>
      </c>
    </row>
    <row r="78" spans="1:25" s="24" customFormat="1" ht="15.75" x14ac:dyDescent="0.2">
      <c r="A78" s="115" t="str">
        <f t="shared" si="3"/>
        <v>SP-90E</v>
      </c>
      <c r="B78" s="105" t="s">
        <v>124</v>
      </c>
      <c r="C78" s="106" t="s">
        <v>13</v>
      </c>
      <c r="D78" s="123" t="s">
        <v>262</v>
      </c>
      <c r="E78" s="108">
        <f ca="1">COUNTIF(INDIRECT("D"&amp;$A$4):D2200,INDIRECT("D"&amp;ROW()))</f>
        <v>0</v>
      </c>
      <c r="F78" s="117" t="s">
        <v>224</v>
      </c>
      <c r="G78" s="118" t="s">
        <v>37</v>
      </c>
      <c r="H78" s="119" t="s">
        <v>349</v>
      </c>
      <c r="I78" s="186"/>
      <c r="J78" s="111" t="s">
        <v>57</v>
      </c>
      <c r="K78" s="112" t="s">
        <v>57</v>
      </c>
      <c r="L78" s="112" t="s">
        <v>57</v>
      </c>
      <c r="M78" s="112" t="s">
        <v>57</v>
      </c>
      <c r="N78" s="200" t="s">
        <v>57</v>
      </c>
      <c r="O78" s="112" t="s">
        <v>57</v>
      </c>
      <c r="P78" s="210" t="s">
        <v>703</v>
      </c>
      <c r="Q78" s="103"/>
      <c r="R78" s="103" t="s">
        <v>57</v>
      </c>
      <c r="S78" s="121" t="s">
        <v>57</v>
      </c>
      <c r="T78" s="98"/>
      <c r="X78" s="89" t="str">
        <f t="shared" si="4"/>
        <v>17.4</v>
      </c>
      <c r="Y78" s="92" t="str">
        <f t="shared" si="5"/>
        <v>Georg</v>
      </c>
    </row>
    <row r="79" spans="1:25" s="24" customFormat="1" ht="15.75" x14ac:dyDescent="0.2">
      <c r="A79" s="115" t="str">
        <f t="shared" si="3"/>
        <v>SP-90E</v>
      </c>
      <c r="B79" s="105" t="s">
        <v>124</v>
      </c>
      <c r="C79" s="106" t="s">
        <v>13</v>
      </c>
      <c r="D79" s="123" t="s">
        <v>263</v>
      </c>
      <c r="E79" s="108">
        <f ca="1">COUNTIF(INDIRECT("D"&amp;$A$4):D2200,INDIRECT("D"&amp;ROW()))</f>
        <v>10</v>
      </c>
      <c r="F79" s="117" t="s">
        <v>224</v>
      </c>
      <c r="G79" s="118" t="s">
        <v>37</v>
      </c>
      <c r="H79" s="119" t="s">
        <v>350</v>
      </c>
      <c r="I79" s="186"/>
      <c r="J79" s="111" t="s">
        <v>57</v>
      </c>
      <c r="K79" s="112" t="s">
        <v>57</v>
      </c>
      <c r="L79" s="112" t="s">
        <v>57</v>
      </c>
      <c r="M79" s="112" t="s">
        <v>57</v>
      </c>
      <c r="N79" s="200" t="s">
        <v>57</v>
      </c>
      <c r="O79" s="112" t="s">
        <v>57</v>
      </c>
      <c r="P79" s="210" t="s">
        <v>703</v>
      </c>
      <c r="Q79" s="103"/>
      <c r="R79" s="103" t="s">
        <v>57</v>
      </c>
      <c r="S79" s="121" t="s">
        <v>57</v>
      </c>
      <c r="T79" s="98"/>
      <c r="X79" s="89" t="str">
        <f t="shared" si="4"/>
        <v>17.5</v>
      </c>
      <c r="Y79" s="92" t="str">
        <f t="shared" si="5"/>
        <v>Georg</v>
      </c>
    </row>
    <row r="80" spans="1:25" s="24" customFormat="1" ht="15.75" x14ac:dyDescent="0.2">
      <c r="A80" s="115" t="str">
        <f t="shared" si="3"/>
        <v>SP-90E</v>
      </c>
      <c r="B80" s="105" t="s">
        <v>124</v>
      </c>
      <c r="C80" s="106" t="s">
        <v>13</v>
      </c>
      <c r="D80" s="123" t="s">
        <v>264</v>
      </c>
      <c r="E80" s="108">
        <f ca="1">COUNTIF(INDIRECT("D"&amp;$A$4):D2200,INDIRECT("D"&amp;ROW()))</f>
        <v>8</v>
      </c>
      <c r="F80" s="117" t="s">
        <v>224</v>
      </c>
      <c r="G80" s="118" t="s">
        <v>37</v>
      </c>
      <c r="H80" s="119" t="s">
        <v>351</v>
      </c>
      <c r="I80" s="186"/>
      <c r="J80" s="111" t="s">
        <v>57</v>
      </c>
      <c r="K80" s="112" t="s">
        <v>57</v>
      </c>
      <c r="L80" s="112" t="s">
        <v>57</v>
      </c>
      <c r="M80" s="112" t="s">
        <v>57</v>
      </c>
      <c r="N80" s="200" t="s">
        <v>57</v>
      </c>
      <c r="O80" s="112" t="s">
        <v>57</v>
      </c>
      <c r="P80" s="210" t="s">
        <v>703</v>
      </c>
      <c r="Q80" s="103"/>
      <c r="R80" s="103" t="s">
        <v>57</v>
      </c>
      <c r="S80" s="121" t="s">
        <v>57</v>
      </c>
      <c r="T80" s="98"/>
      <c r="X80" s="89" t="str">
        <f t="shared" si="4"/>
        <v>17.6</v>
      </c>
      <c r="Y80" s="92" t="str">
        <f t="shared" si="5"/>
        <v>Georg</v>
      </c>
    </row>
    <row r="81" spans="1:25" ht="48" customHeight="1" x14ac:dyDescent="0.2">
      <c r="A81" s="115" t="str">
        <f t="shared" si="3"/>
        <v>SP-90E</v>
      </c>
      <c r="B81" s="105" t="s">
        <v>124</v>
      </c>
      <c r="C81" s="106" t="s">
        <v>13</v>
      </c>
      <c r="D81" s="123" t="s">
        <v>146</v>
      </c>
      <c r="E81" s="108">
        <f ca="1">COUNTIF(INDIRECT("D"&amp;$A$4):D2200,INDIRECT("D"&amp;ROW()))</f>
        <v>0</v>
      </c>
      <c r="F81" s="117" t="s">
        <v>224</v>
      </c>
      <c r="G81" s="118" t="s">
        <v>37</v>
      </c>
      <c r="H81" s="119" t="s">
        <v>666</v>
      </c>
      <c r="I81" s="186"/>
      <c r="J81" s="111" t="s">
        <v>57</v>
      </c>
      <c r="K81" s="112" t="s">
        <v>57</v>
      </c>
      <c r="L81" s="112" t="s">
        <v>57</v>
      </c>
      <c r="M81" s="112" t="s">
        <v>57</v>
      </c>
      <c r="N81" s="200" t="s">
        <v>57</v>
      </c>
      <c r="O81" s="112" t="s">
        <v>57</v>
      </c>
      <c r="P81" s="210" t="s">
        <v>703</v>
      </c>
      <c r="Q81" s="113"/>
      <c r="R81" s="103" t="s">
        <v>57</v>
      </c>
      <c r="S81" s="121" t="s">
        <v>57</v>
      </c>
      <c r="T81" s="98"/>
      <c r="U81" s="24"/>
      <c r="V81" s="24"/>
      <c r="W81" s="24"/>
      <c r="X81" s="89" t="str">
        <f t="shared" si="4"/>
        <v>18</v>
      </c>
      <c r="Y81" s="92" t="str">
        <f t="shared" si="5"/>
        <v>Georg</v>
      </c>
    </row>
    <row r="82" spans="1:25" s="24" customFormat="1" ht="15.75" x14ac:dyDescent="0.2">
      <c r="A82" s="115" t="str">
        <f t="shared" si="3"/>
        <v>SP-90E</v>
      </c>
      <c r="B82" s="105" t="s">
        <v>124</v>
      </c>
      <c r="C82" s="106" t="s">
        <v>13</v>
      </c>
      <c r="D82" s="123" t="s">
        <v>646</v>
      </c>
      <c r="E82" s="108">
        <f ca="1">COUNTIF(INDIRECT("D"&amp;$A$4):D2200,INDIRECT("D"&amp;ROW()))</f>
        <v>0</v>
      </c>
      <c r="F82" s="117" t="s">
        <v>224</v>
      </c>
      <c r="G82" s="118" t="s">
        <v>37</v>
      </c>
      <c r="H82" s="119" t="s">
        <v>660</v>
      </c>
      <c r="I82" s="186"/>
      <c r="J82" s="111" t="s">
        <v>57</v>
      </c>
      <c r="K82" s="112" t="s">
        <v>57</v>
      </c>
      <c r="L82" s="112" t="s">
        <v>57</v>
      </c>
      <c r="M82" s="112" t="s">
        <v>57</v>
      </c>
      <c r="N82" s="200" t="s">
        <v>57</v>
      </c>
      <c r="O82" s="112" t="s">
        <v>57</v>
      </c>
      <c r="P82" s="210" t="s">
        <v>703</v>
      </c>
      <c r="Q82" s="103"/>
      <c r="R82" s="103" t="s">
        <v>57</v>
      </c>
      <c r="S82" s="121" t="s">
        <v>57</v>
      </c>
      <c r="T82" s="98"/>
      <c r="X82" s="89" t="str">
        <f t="shared" si="4"/>
        <v>18.1</v>
      </c>
      <c r="Y82" s="92" t="str">
        <f t="shared" si="5"/>
        <v>Georg</v>
      </c>
    </row>
    <row r="83" spans="1:25" s="24" customFormat="1" ht="15.75" x14ac:dyDescent="0.2">
      <c r="A83" s="115" t="str">
        <f t="shared" si="3"/>
        <v>SP-90E</v>
      </c>
      <c r="B83" s="105" t="s">
        <v>124</v>
      </c>
      <c r="C83" s="106" t="s">
        <v>13</v>
      </c>
      <c r="D83" s="123" t="s">
        <v>647</v>
      </c>
      <c r="E83" s="108">
        <f ca="1">COUNTIF(INDIRECT("D"&amp;$A$4):D2200,INDIRECT("D"&amp;ROW()))</f>
        <v>0</v>
      </c>
      <c r="F83" s="117" t="s">
        <v>224</v>
      </c>
      <c r="G83" s="118" t="s">
        <v>37</v>
      </c>
      <c r="H83" s="119" t="s">
        <v>661</v>
      </c>
      <c r="I83" s="186"/>
      <c r="J83" s="111" t="s">
        <v>57</v>
      </c>
      <c r="K83" s="112" t="s">
        <v>57</v>
      </c>
      <c r="L83" s="112" t="s">
        <v>57</v>
      </c>
      <c r="M83" s="112" t="s">
        <v>57</v>
      </c>
      <c r="N83" s="200" t="s">
        <v>57</v>
      </c>
      <c r="O83" s="112" t="s">
        <v>57</v>
      </c>
      <c r="P83" s="210" t="s">
        <v>703</v>
      </c>
      <c r="Q83" s="103"/>
      <c r="R83" s="103" t="s">
        <v>57</v>
      </c>
      <c r="S83" s="121" t="s">
        <v>57</v>
      </c>
      <c r="T83" s="98"/>
      <c r="X83" s="89" t="str">
        <f t="shared" si="4"/>
        <v>18.2</v>
      </c>
      <c r="Y83" s="92" t="str">
        <f t="shared" si="5"/>
        <v>Georg</v>
      </c>
    </row>
    <row r="84" spans="1:25" s="24" customFormat="1" ht="31.5" x14ac:dyDescent="0.2">
      <c r="A84" s="115" t="str">
        <f t="shared" si="3"/>
        <v>SP-90E</v>
      </c>
      <c r="B84" s="105" t="s">
        <v>124</v>
      </c>
      <c r="C84" s="106" t="s">
        <v>13</v>
      </c>
      <c r="D84" s="123" t="s">
        <v>648</v>
      </c>
      <c r="E84" s="108">
        <f ca="1">COUNTIF(INDIRECT("D"&amp;$A$4):D2200,INDIRECT("D"&amp;ROW()))</f>
        <v>0</v>
      </c>
      <c r="F84" s="117" t="s">
        <v>224</v>
      </c>
      <c r="G84" s="118" t="s">
        <v>37</v>
      </c>
      <c r="H84" s="119" t="s">
        <v>662</v>
      </c>
      <c r="I84" s="186"/>
      <c r="J84" s="111" t="s">
        <v>57</v>
      </c>
      <c r="K84" s="112" t="s">
        <v>57</v>
      </c>
      <c r="L84" s="112" t="s">
        <v>57</v>
      </c>
      <c r="M84" s="112" t="s">
        <v>57</v>
      </c>
      <c r="N84" s="200" t="s">
        <v>57</v>
      </c>
      <c r="O84" s="112" t="s">
        <v>57</v>
      </c>
      <c r="P84" s="210" t="s">
        <v>703</v>
      </c>
      <c r="Q84" s="103"/>
      <c r="R84" s="103" t="s">
        <v>57</v>
      </c>
      <c r="S84" s="121" t="s">
        <v>57</v>
      </c>
      <c r="T84" s="98"/>
      <c r="X84" s="89" t="str">
        <f t="shared" si="4"/>
        <v>18.3</v>
      </c>
      <c r="Y84" s="92" t="str">
        <f t="shared" si="5"/>
        <v>Georg</v>
      </c>
    </row>
    <row r="85" spans="1:25" s="24" customFormat="1" ht="15.75" x14ac:dyDescent="0.2">
      <c r="A85" s="115" t="str">
        <f t="shared" si="3"/>
        <v>SP-90E</v>
      </c>
      <c r="B85" s="105" t="s">
        <v>124</v>
      </c>
      <c r="C85" s="106" t="s">
        <v>13</v>
      </c>
      <c r="D85" s="123" t="s">
        <v>649</v>
      </c>
      <c r="E85" s="108">
        <f ca="1">COUNTIF(INDIRECT("D"&amp;$A$4):D2200,INDIRECT("D"&amp;ROW()))</f>
        <v>0</v>
      </c>
      <c r="F85" s="117" t="s">
        <v>224</v>
      </c>
      <c r="G85" s="118" t="s">
        <v>37</v>
      </c>
      <c r="H85" s="119" t="s">
        <v>663</v>
      </c>
      <c r="I85" s="186"/>
      <c r="J85" s="111" t="s">
        <v>57</v>
      </c>
      <c r="K85" s="112" t="s">
        <v>57</v>
      </c>
      <c r="L85" s="112" t="s">
        <v>57</v>
      </c>
      <c r="M85" s="112" t="s">
        <v>57</v>
      </c>
      <c r="N85" s="200" t="s">
        <v>57</v>
      </c>
      <c r="O85" s="112" t="s">
        <v>57</v>
      </c>
      <c r="P85" s="210" t="s">
        <v>703</v>
      </c>
      <c r="Q85" s="103"/>
      <c r="R85" s="103" t="s">
        <v>57</v>
      </c>
      <c r="S85" s="121" t="s">
        <v>57</v>
      </c>
      <c r="T85" s="98"/>
      <c r="X85" s="89" t="str">
        <f t="shared" si="4"/>
        <v>18.4</v>
      </c>
      <c r="Y85" s="92" t="str">
        <f t="shared" si="5"/>
        <v>Georg</v>
      </c>
    </row>
    <row r="86" spans="1:25" s="24" customFormat="1" ht="15.75" x14ac:dyDescent="0.2">
      <c r="A86" s="115" t="str">
        <f t="shared" si="3"/>
        <v>SP-90E</v>
      </c>
      <c r="B86" s="105" t="s">
        <v>124</v>
      </c>
      <c r="C86" s="106" t="s">
        <v>13</v>
      </c>
      <c r="D86" s="123" t="s">
        <v>650</v>
      </c>
      <c r="E86" s="108">
        <f ca="1">COUNTIF(INDIRECT("D"&amp;$A$4):D2200,INDIRECT("D"&amp;ROW()))</f>
        <v>0</v>
      </c>
      <c r="F86" s="117" t="s">
        <v>224</v>
      </c>
      <c r="G86" s="118" t="s">
        <v>37</v>
      </c>
      <c r="H86" s="119" t="s">
        <v>664</v>
      </c>
      <c r="I86" s="186"/>
      <c r="J86" s="111" t="s">
        <v>57</v>
      </c>
      <c r="K86" s="112" t="s">
        <v>57</v>
      </c>
      <c r="L86" s="112" t="s">
        <v>57</v>
      </c>
      <c r="M86" s="112" t="s">
        <v>57</v>
      </c>
      <c r="N86" s="200" t="s">
        <v>57</v>
      </c>
      <c r="O86" s="112" t="s">
        <v>57</v>
      </c>
      <c r="P86" s="210" t="s">
        <v>703</v>
      </c>
      <c r="Q86" s="103"/>
      <c r="R86" s="103" t="s">
        <v>57</v>
      </c>
      <c r="S86" s="121" t="s">
        <v>57</v>
      </c>
      <c r="T86" s="98"/>
      <c r="X86" s="89" t="str">
        <f t="shared" si="4"/>
        <v>18.5</v>
      </c>
      <c r="Y86" s="92" t="str">
        <f t="shared" si="5"/>
        <v>Georg</v>
      </c>
    </row>
    <row r="87" spans="1:25" s="24" customFormat="1" ht="15.75" x14ac:dyDescent="0.2">
      <c r="A87" s="115" t="str">
        <f t="shared" si="3"/>
        <v>SP-90E</v>
      </c>
      <c r="B87" s="105" t="s">
        <v>124</v>
      </c>
      <c r="C87" s="106" t="s">
        <v>13</v>
      </c>
      <c r="D87" s="123" t="s">
        <v>651</v>
      </c>
      <c r="E87" s="108">
        <f ca="1">COUNTIF(INDIRECT("D"&amp;$A$4):D2200,INDIRECT("D"&amp;ROW()))</f>
        <v>0</v>
      </c>
      <c r="F87" s="117" t="s">
        <v>224</v>
      </c>
      <c r="G87" s="118" t="s">
        <v>37</v>
      </c>
      <c r="H87" s="119" t="s">
        <v>665</v>
      </c>
      <c r="I87" s="186"/>
      <c r="J87" s="111" t="s">
        <v>57</v>
      </c>
      <c r="K87" s="112" t="s">
        <v>57</v>
      </c>
      <c r="L87" s="112" t="s">
        <v>57</v>
      </c>
      <c r="M87" s="112" t="s">
        <v>57</v>
      </c>
      <c r="N87" s="200" t="s">
        <v>57</v>
      </c>
      <c r="O87" s="112" t="s">
        <v>57</v>
      </c>
      <c r="P87" s="210" t="s">
        <v>703</v>
      </c>
      <c r="Q87" s="103"/>
      <c r="R87" s="103" t="s">
        <v>57</v>
      </c>
      <c r="S87" s="121" t="s">
        <v>57</v>
      </c>
      <c r="T87" s="98"/>
      <c r="X87" s="89" t="str">
        <f t="shared" si="4"/>
        <v>18.6</v>
      </c>
      <c r="Y87" s="92" t="str">
        <f t="shared" si="5"/>
        <v>Georg</v>
      </c>
    </row>
    <row r="88" spans="1:25" s="24" customFormat="1" ht="45.75" customHeight="1" x14ac:dyDescent="0.2">
      <c r="A88" s="115" t="str">
        <f t="shared" si="3"/>
        <v>SP-90E</v>
      </c>
      <c r="B88" s="105" t="s">
        <v>124</v>
      </c>
      <c r="C88" s="106" t="s">
        <v>13</v>
      </c>
      <c r="D88" s="123" t="s">
        <v>147</v>
      </c>
      <c r="E88" s="108">
        <f ca="1">COUNTIF(INDIRECT("D"&amp;$A$4):D2200,INDIRECT("D"&amp;ROW()))</f>
        <v>0</v>
      </c>
      <c r="F88" s="117" t="s">
        <v>224</v>
      </c>
      <c r="G88" s="118" t="s">
        <v>37</v>
      </c>
      <c r="H88" s="119" t="s">
        <v>824</v>
      </c>
      <c r="I88" s="186"/>
      <c r="J88" s="111" t="s">
        <v>57</v>
      </c>
      <c r="K88" s="112" t="s">
        <v>57</v>
      </c>
      <c r="L88" s="112" t="s">
        <v>57</v>
      </c>
      <c r="M88" s="112" t="s">
        <v>57</v>
      </c>
      <c r="N88" s="200" t="s">
        <v>57</v>
      </c>
      <c r="O88" s="112" t="s">
        <v>57</v>
      </c>
      <c r="P88" s="210" t="s">
        <v>703</v>
      </c>
      <c r="Q88" s="103"/>
      <c r="R88" s="103" t="s">
        <v>57</v>
      </c>
      <c r="S88" s="121" t="s">
        <v>57</v>
      </c>
      <c r="T88" s="98"/>
      <c r="X88" s="89" t="str">
        <f t="shared" si="4"/>
        <v>19</v>
      </c>
      <c r="Y88" s="92" t="str">
        <f t="shared" si="5"/>
        <v>Georg</v>
      </c>
    </row>
    <row r="89" spans="1:25" s="24" customFormat="1" ht="31.5" x14ac:dyDescent="0.2">
      <c r="A89" s="115" t="str">
        <f t="shared" si="3"/>
        <v>SP-90E</v>
      </c>
      <c r="B89" s="105" t="s">
        <v>124</v>
      </c>
      <c r="C89" s="106" t="s">
        <v>13</v>
      </c>
      <c r="D89" s="123" t="s">
        <v>148</v>
      </c>
      <c r="E89" s="108">
        <f ca="1">COUNTIF(INDIRECT("D"&amp;$A$4):D2200,INDIRECT("D"&amp;ROW()))</f>
        <v>0</v>
      </c>
      <c r="F89" s="117" t="s">
        <v>224</v>
      </c>
      <c r="G89" s="118" t="s">
        <v>37</v>
      </c>
      <c r="H89" s="119" t="s">
        <v>446</v>
      </c>
      <c r="I89" s="186"/>
      <c r="J89" s="111" t="s">
        <v>57</v>
      </c>
      <c r="K89" s="112" t="s">
        <v>57</v>
      </c>
      <c r="L89" s="112" t="s">
        <v>57</v>
      </c>
      <c r="M89" s="112" t="s">
        <v>57</v>
      </c>
      <c r="N89" s="200" t="s">
        <v>57</v>
      </c>
      <c r="O89" s="112" t="s">
        <v>57</v>
      </c>
      <c r="P89" s="210"/>
      <c r="Q89" s="103"/>
      <c r="R89" s="103" t="s">
        <v>57</v>
      </c>
      <c r="S89" s="121" t="s">
        <v>57</v>
      </c>
      <c r="T89" s="98"/>
      <c r="X89" s="89" t="str">
        <f t="shared" si="4"/>
        <v>20</v>
      </c>
      <c r="Y89" s="92" t="str">
        <f t="shared" si="5"/>
        <v>Georg</v>
      </c>
    </row>
    <row r="90" spans="1:25" s="24" customFormat="1" ht="15.75" x14ac:dyDescent="0.2">
      <c r="A90" s="115" t="str">
        <f t="shared" si="3"/>
        <v>SP-90E</v>
      </c>
      <c r="B90" s="105" t="s">
        <v>124</v>
      </c>
      <c r="C90" s="106" t="s">
        <v>13</v>
      </c>
      <c r="D90" s="123" t="s">
        <v>652</v>
      </c>
      <c r="E90" s="108">
        <f ca="1">COUNTIF(INDIRECT("D"&amp;$A$4):D2200,INDIRECT("D"&amp;ROW()))</f>
        <v>2</v>
      </c>
      <c r="F90" s="117" t="s">
        <v>224</v>
      </c>
      <c r="G90" s="118" t="s">
        <v>37</v>
      </c>
      <c r="H90" s="119" t="s">
        <v>135</v>
      </c>
      <c r="I90" s="186"/>
      <c r="J90" s="111" t="s">
        <v>57</v>
      </c>
      <c r="K90" s="112" t="s">
        <v>57</v>
      </c>
      <c r="L90" s="112" t="s">
        <v>57</v>
      </c>
      <c r="M90" s="112" t="s">
        <v>57</v>
      </c>
      <c r="N90" s="200" t="s">
        <v>57</v>
      </c>
      <c r="O90" s="112" t="s">
        <v>57</v>
      </c>
      <c r="P90" s="210" t="s">
        <v>704</v>
      </c>
      <c r="Q90" s="103"/>
      <c r="R90" s="103" t="s">
        <v>57</v>
      </c>
      <c r="S90" s="121" t="s">
        <v>57</v>
      </c>
      <c r="T90" s="98"/>
      <c r="X90" s="89" t="str">
        <f t="shared" si="4"/>
        <v>20.1</v>
      </c>
      <c r="Y90" s="92" t="str">
        <f t="shared" si="5"/>
        <v>Georg</v>
      </c>
    </row>
    <row r="91" spans="1:25" s="24" customFormat="1" ht="15.75" x14ac:dyDescent="0.2">
      <c r="A91" s="115" t="str">
        <f t="shared" si="3"/>
        <v>SP-90E</v>
      </c>
      <c r="B91" s="105" t="s">
        <v>124</v>
      </c>
      <c r="C91" s="106" t="s">
        <v>13</v>
      </c>
      <c r="D91" s="123" t="s">
        <v>653</v>
      </c>
      <c r="E91" s="108">
        <f ca="1">COUNTIF(INDIRECT("D"&amp;$A$4):D2200,INDIRECT("D"&amp;ROW()))</f>
        <v>0</v>
      </c>
      <c r="F91" s="117" t="s">
        <v>224</v>
      </c>
      <c r="G91" s="118" t="s">
        <v>37</v>
      </c>
      <c r="H91" s="119" t="s">
        <v>136</v>
      </c>
      <c r="I91" s="186"/>
      <c r="J91" s="111" t="s">
        <v>57</v>
      </c>
      <c r="K91" s="112" t="s">
        <v>57</v>
      </c>
      <c r="L91" s="112" t="s">
        <v>57</v>
      </c>
      <c r="M91" s="112" t="s">
        <v>57</v>
      </c>
      <c r="N91" s="200" t="s">
        <v>57</v>
      </c>
      <c r="O91" s="112" t="s">
        <v>57</v>
      </c>
      <c r="P91" s="210" t="s">
        <v>704</v>
      </c>
      <c r="Q91" s="103"/>
      <c r="R91" s="103" t="s">
        <v>57</v>
      </c>
      <c r="S91" s="121" t="s">
        <v>57</v>
      </c>
      <c r="T91" s="98"/>
      <c r="X91" s="89" t="str">
        <f t="shared" si="4"/>
        <v>20.2</v>
      </c>
      <c r="Y91" s="92" t="str">
        <f t="shared" si="5"/>
        <v>Georg</v>
      </c>
    </row>
    <row r="92" spans="1:25" s="24" customFormat="1" ht="31.5" x14ac:dyDescent="0.2">
      <c r="A92" s="115" t="str">
        <f t="shared" si="3"/>
        <v>SP-90E</v>
      </c>
      <c r="B92" s="105" t="s">
        <v>124</v>
      </c>
      <c r="C92" s="106" t="s">
        <v>13</v>
      </c>
      <c r="D92" s="123" t="s">
        <v>654</v>
      </c>
      <c r="E92" s="108">
        <f ca="1">COUNTIF(INDIRECT("D"&amp;$A$4):D2200,INDIRECT("D"&amp;ROW()))</f>
        <v>10</v>
      </c>
      <c r="F92" s="117" t="s">
        <v>224</v>
      </c>
      <c r="G92" s="118" t="s">
        <v>37</v>
      </c>
      <c r="H92" s="119" t="s">
        <v>339</v>
      </c>
      <c r="I92" s="186"/>
      <c r="J92" s="111" t="s">
        <v>57</v>
      </c>
      <c r="K92" s="112" t="s">
        <v>57</v>
      </c>
      <c r="L92" s="112" t="s">
        <v>57</v>
      </c>
      <c r="M92" s="112" t="s">
        <v>57</v>
      </c>
      <c r="N92" s="200" t="s">
        <v>57</v>
      </c>
      <c r="O92" s="112" t="s">
        <v>57</v>
      </c>
      <c r="P92" s="210" t="s">
        <v>704</v>
      </c>
      <c r="Q92" s="103"/>
      <c r="R92" s="103" t="s">
        <v>57</v>
      </c>
      <c r="S92" s="121" t="s">
        <v>57</v>
      </c>
      <c r="T92" s="98"/>
      <c r="X92" s="89" t="str">
        <f t="shared" si="4"/>
        <v>20.3</v>
      </c>
      <c r="Y92" s="92" t="str">
        <f t="shared" si="5"/>
        <v>Georg</v>
      </c>
    </row>
    <row r="93" spans="1:25" s="24" customFormat="1" ht="63" x14ac:dyDescent="0.2">
      <c r="A93" s="115" t="str">
        <f t="shared" si="3"/>
        <v>SP-90E</v>
      </c>
      <c r="B93" s="105" t="s">
        <v>124</v>
      </c>
      <c r="C93" s="106" t="s">
        <v>13</v>
      </c>
      <c r="D93" s="123" t="s">
        <v>655</v>
      </c>
      <c r="E93" s="108">
        <f ca="1">COUNTIF(INDIRECT("D"&amp;$A$4):D2200,INDIRECT("D"&amp;ROW()))</f>
        <v>4</v>
      </c>
      <c r="F93" s="117" t="s">
        <v>224</v>
      </c>
      <c r="G93" s="118" t="s">
        <v>37</v>
      </c>
      <c r="H93" s="119" t="s">
        <v>447</v>
      </c>
      <c r="I93" s="186"/>
      <c r="J93" s="111" t="s">
        <v>57</v>
      </c>
      <c r="K93" s="112" t="s">
        <v>57</v>
      </c>
      <c r="L93" s="112" t="s">
        <v>57</v>
      </c>
      <c r="M93" s="112" t="s">
        <v>57</v>
      </c>
      <c r="N93" s="200" t="s">
        <v>57</v>
      </c>
      <c r="O93" s="112" t="s">
        <v>57</v>
      </c>
      <c r="P93" s="210"/>
      <c r="Q93" s="103"/>
      <c r="R93" s="103" t="s">
        <v>57</v>
      </c>
      <c r="S93" s="121" t="s">
        <v>57</v>
      </c>
      <c r="T93" s="98"/>
      <c r="X93" s="89" t="str">
        <f t="shared" si="4"/>
        <v>20.4</v>
      </c>
      <c r="Y93" s="92" t="str">
        <f t="shared" si="5"/>
        <v>Georg</v>
      </c>
    </row>
    <row r="94" spans="1:25" s="24" customFormat="1" ht="47.25" x14ac:dyDescent="0.2">
      <c r="A94" s="115" t="str">
        <f t="shared" si="3"/>
        <v>SP-90E</v>
      </c>
      <c r="B94" s="105" t="s">
        <v>124</v>
      </c>
      <c r="C94" s="106" t="s">
        <v>13</v>
      </c>
      <c r="D94" s="123" t="s">
        <v>656</v>
      </c>
      <c r="E94" s="108">
        <f ca="1">COUNTIF(INDIRECT("D"&amp;$A$4):D2200,INDIRECT("D"&amp;ROW()))</f>
        <v>2</v>
      </c>
      <c r="F94" s="117" t="s">
        <v>224</v>
      </c>
      <c r="G94" s="118" t="s">
        <v>37</v>
      </c>
      <c r="H94" s="119" t="s">
        <v>825</v>
      </c>
      <c r="I94" s="186"/>
      <c r="J94" s="111" t="s">
        <v>57</v>
      </c>
      <c r="K94" s="112" t="s">
        <v>57</v>
      </c>
      <c r="L94" s="112" t="s">
        <v>57</v>
      </c>
      <c r="M94" s="112" t="s">
        <v>57</v>
      </c>
      <c r="N94" s="200" t="s">
        <v>57</v>
      </c>
      <c r="O94" s="112" t="s">
        <v>57</v>
      </c>
      <c r="P94" s="210"/>
      <c r="Q94" s="103"/>
      <c r="R94" s="103" t="s">
        <v>57</v>
      </c>
      <c r="S94" s="121" t="s">
        <v>57</v>
      </c>
      <c r="T94" s="98"/>
      <c r="X94" s="89" t="str">
        <f t="shared" si="4"/>
        <v>20.5</v>
      </c>
      <c r="Y94" s="92" t="str">
        <f t="shared" si="5"/>
        <v>Georg</v>
      </c>
    </row>
    <row r="95" spans="1:25" s="24" customFormat="1" ht="15.75" x14ac:dyDescent="0.2">
      <c r="A95" s="115" t="str">
        <f t="shared" si="3"/>
        <v>SP-90E</v>
      </c>
      <c r="B95" s="105" t="s">
        <v>124</v>
      </c>
      <c r="C95" s="106" t="s">
        <v>13</v>
      </c>
      <c r="D95" s="123" t="s">
        <v>657</v>
      </c>
      <c r="E95" s="108">
        <f ca="1">COUNTIF(INDIRECT("D"&amp;$A$4):D2200,INDIRECT("D"&amp;ROW()))</f>
        <v>3</v>
      </c>
      <c r="F95" s="117" t="s">
        <v>224</v>
      </c>
      <c r="G95" s="118" t="s">
        <v>37</v>
      </c>
      <c r="H95" s="119" t="s">
        <v>295</v>
      </c>
      <c r="I95" s="186"/>
      <c r="J95" s="111" t="s">
        <v>57</v>
      </c>
      <c r="K95" s="112" t="s">
        <v>57</v>
      </c>
      <c r="L95" s="112" t="s">
        <v>57</v>
      </c>
      <c r="M95" s="112" t="s">
        <v>57</v>
      </c>
      <c r="N95" s="200" t="s">
        <v>57</v>
      </c>
      <c r="O95" s="112" t="s">
        <v>57</v>
      </c>
      <c r="P95" s="210"/>
      <c r="Q95" s="103"/>
      <c r="R95" s="103" t="s">
        <v>57</v>
      </c>
      <c r="S95" s="121" t="s">
        <v>57</v>
      </c>
      <c r="T95" s="98"/>
      <c r="X95" s="89" t="str">
        <f t="shared" si="4"/>
        <v>20.6</v>
      </c>
      <c r="Y95" s="92" t="str">
        <f t="shared" si="5"/>
        <v>Georg</v>
      </c>
    </row>
    <row r="96" spans="1:25" s="24" customFormat="1" ht="15.75" x14ac:dyDescent="0.2">
      <c r="A96" s="115" t="str">
        <f t="shared" si="3"/>
        <v>SP-90E</v>
      </c>
      <c r="B96" s="105" t="s">
        <v>124</v>
      </c>
      <c r="C96" s="106" t="s">
        <v>13</v>
      </c>
      <c r="D96" s="123" t="s">
        <v>123</v>
      </c>
      <c r="E96" s="108">
        <f ca="1">COUNTIF(INDIRECT("D"&amp;$A$4):D2200,INDIRECT("D"&amp;ROW()))</f>
        <v>1</v>
      </c>
      <c r="F96" s="117" t="s">
        <v>224</v>
      </c>
      <c r="G96" s="118" t="s">
        <v>37</v>
      </c>
      <c r="H96" s="119" t="s">
        <v>138</v>
      </c>
      <c r="I96" s="186"/>
      <c r="J96" s="111" t="s">
        <v>57</v>
      </c>
      <c r="K96" s="112" t="s">
        <v>57</v>
      </c>
      <c r="L96" s="112" t="s">
        <v>57</v>
      </c>
      <c r="M96" s="112" t="s">
        <v>57</v>
      </c>
      <c r="N96" s="200" t="s">
        <v>57</v>
      </c>
      <c r="O96" s="112" t="s">
        <v>57</v>
      </c>
      <c r="P96" s="210"/>
      <c r="Q96" s="103"/>
      <c r="R96" s="103" t="s">
        <v>57</v>
      </c>
      <c r="S96" s="121" t="s">
        <v>57</v>
      </c>
      <c r="T96" s="98"/>
      <c r="X96" s="89" t="str">
        <f t="shared" si="4"/>
        <v>21</v>
      </c>
      <c r="Y96" s="92" t="str">
        <f t="shared" si="5"/>
        <v>Georg</v>
      </c>
    </row>
    <row r="97" spans="1:25" s="24" customFormat="1" ht="117" customHeight="1" x14ac:dyDescent="0.2">
      <c r="A97" s="115" t="str">
        <f t="shared" si="3"/>
        <v>SP-90E</v>
      </c>
      <c r="B97" s="105" t="s">
        <v>124</v>
      </c>
      <c r="C97" s="106" t="s">
        <v>13</v>
      </c>
      <c r="D97" s="123" t="s">
        <v>658</v>
      </c>
      <c r="E97" s="108">
        <f ca="1">COUNTIF(INDIRECT("D"&amp;$A$4):D2200,INDIRECT("D"&amp;ROW()))</f>
        <v>0</v>
      </c>
      <c r="F97" s="117" t="s">
        <v>224</v>
      </c>
      <c r="G97" s="118" t="s">
        <v>37</v>
      </c>
      <c r="H97" s="119" t="s">
        <v>139</v>
      </c>
      <c r="I97" s="186" t="s">
        <v>817</v>
      </c>
      <c r="J97" s="111" t="s">
        <v>57</v>
      </c>
      <c r="K97" s="112" t="s">
        <v>57</v>
      </c>
      <c r="L97" s="112" t="s">
        <v>57</v>
      </c>
      <c r="M97" s="112" t="s">
        <v>57</v>
      </c>
      <c r="N97" s="200" t="s">
        <v>57</v>
      </c>
      <c r="O97" s="112" t="s">
        <v>57</v>
      </c>
      <c r="P97" s="210"/>
      <c r="Q97" s="103"/>
      <c r="R97" s="103" t="s">
        <v>57</v>
      </c>
      <c r="S97" s="121" t="s">
        <v>57</v>
      </c>
      <c r="T97" s="98"/>
      <c r="X97" s="89" t="str">
        <f t="shared" si="4"/>
        <v>22</v>
      </c>
      <c r="Y97" s="92" t="str">
        <f t="shared" si="5"/>
        <v>Georg</v>
      </c>
    </row>
    <row r="98" spans="1:25" s="24" customFormat="1" ht="15.75" x14ac:dyDescent="0.2">
      <c r="A98" s="115" t="str">
        <f t="shared" si="3"/>
        <v>SP-90E</v>
      </c>
      <c r="B98" s="105" t="s">
        <v>124</v>
      </c>
      <c r="C98" s="106" t="s">
        <v>13</v>
      </c>
      <c r="D98" s="123" t="s">
        <v>19</v>
      </c>
      <c r="E98" s="108">
        <f ca="1">COUNTIF(INDIRECT("D"&amp;$A$4):D2200,INDIRECT("D"&amp;ROW()))</f>
        <v>0</v>
      </c>
      <c r="F98" s="117" t="s">
        <v>19</v>
      </c>
      <c r="G98" s="118" t="s">
        <v>37</v>
      </c>
      <c r="H98" s="119" t="s">
        <v>13</v>
      </c>
      <c r="I98" s="120" t="s">
        <v>37</v>
      </c>
      <c r="J98" s="111" t="s">
        <v>57</v>
      </c>
      <c r="K98" s="112" t="s">
        <v>57</v>
      </c>
      <c r="L98" s="112" t="s">
        <v>57</v>
      </c>
      <c r="M98" s="112" t="s">
        <v>57</v>
      </c>
      <c r="N98" s="200" t="s">
        <v>57</v>
      </c>
      <c r="O98" s="112" t="s">
        <v>57</v>
      </c>
      <c r="P98" s="210" t="s">
        <v>57</v>
      </c>
      <c r="Q98" s="103"/>
      <c r="R98" s="103" t="s">
        <v>57</v>
      </c>
      <c r="S98" s="121" t="s">
        <v>57</v>
      </c>
      <c r="T98" s="98"/>
      <c r="X98" s="89" t="str">
        <f t="shared" si="4"/>
        <v>--</v>
      </c>
      <c r="Y98" s="92" t="str">
        <f t="shared" si="5"/>
        <v>--</v>
      </c>
    </row>
    <row r="99" spans="1:25" s="24" customFormat="1" ht="15.75" x14ac:dyDescent="0.2">
      <c r="A99" s="115" t="str">
        <f t="shared" si="3"/>
        <v>SP-90E</v>
      </c>
      <c r="B99" s="105" t="s">
        <v>124</v>
      </c>
      <c r="C99" s="106" t="s">
        <v>13</v>
      </c>
      <c r="D99" s="123" t="s">
        <v>19</v>
      </c>
      <c r="E99" s="108">
        <f ca="1">COUNTIF(INDIRECT("D"&amp;$A$4):D2200,INDIRECT("D"&amp;ROW()))</f>
        <v>0</v>
      </c>
      <c r="F99" s="117" t="s">
        <v>19</v>
      </c>
      <c r="G99" s="118" t="s">
        <v>37</v>
      </c>
      <c r="H99" s="119" t="s">
        <v>13</v>
      </c>
      <c r="I99" s="120" t="s">
        <v>37</v>
      </c>
      <c r="J99" s="111" t="s">
        <v>57</v>
      </c>
      <c r="K99" s="112" t="s">
        <v>57</v>
      </c>
      <c r="L99" s="112" t="s">
        <v>57</v>
      </c>
      <c r="M99" s="112" t="s">
        <v>57</v>
      </c>
      <c r="N99" s="200" t="s">
        <v>57</v>
      </c>
      <c r="O99" s="112" t="s">
        <v>57</v>
      </c>
      <c r="P99" s="210" t="s">
        <v>57</v>
      </c>
      <c r="Q99" s="103"/>
      <c r="R99" s="103" t="s">
        <v>57</v>
      </c>
      <c r="S99" s="121" t="s">
        <v>57</v>
      </c>
      <c r="T99" s="98"/>
      <c r="X99" s="89" t="str">
        <f t="shared" si="4"/>
        <v>--</v>
      </c>
      <c r="Y99" s="92" t="str">
        <f t="shared" si="5"/>
        <v>--</v>
      </c>
    </row>
    <row r="100" spans="1:25" s="24" customFormat="1" ht="16.5" thickBot="1" x14ac:dyDescent="0.25">
      <c r="A100" s="115" t="str">
        <f t="shared" si="3"/>
        <v>SP-90E</v>
      </c>
      <c r="B100" s="105" t="s">
        <v>124</v>
      </c>
      <c r="C100" s="106" t="s">
        <v>13</v>
      </c>
      <c r="D100" s="116" t="s">
        <v>61</v>
      </c>
      <c r="E100" s="108">
        <f ca="1">COUNTIF(INDIRECT("D"&amp;$A$4):D2200,INDIRECT("D"&amp;ROW()))</f>
        <v>12</v>
      </c>
      <c r="F100" s="117" t="s">
        <v>58</v>
      </c>
      <c r="G100" s="118" t="s">
        <v>37</v>
      </c>
      <c r="H100" s="119" t="s">
        <v>149</v>
      </c>
      <c r="I100" s="120" t="s">
        <v>37</v>
      </c>
      <c r="J100" s="111" t="s">
        <v>57</v>
      </c>
      <c r="K100" s="112" t="s">
        <v>57</v>
      </c>
      <c r="L100" s="112" t="s">
        <v>57</v>
      </c>
      <c r="M100" s="112" t="s">
        <v>57</v>
      </c>
      <c r="N100" s="200" t="s">
        <v>57</v>
      </c>
      <c r="O100" s="112" t="s">
        <v>57</v>
      </c>
      <c r="P100" s="210" t="s">
        <v>57</v>
      </c>
      <c r="Q100" s="103"/>
      <c r="R100" s="103" t="s">
        <v>57</v>
      </c>
      <c r="S100" s="121" t="s">
        <v>57</v>
      </c>
      <c r="T100" s="98"/>
      <c r="X100" s="89" t="str">
        <f t="shared" si="4"/>
        <v>99</v>
      </c>
      <c r="Y100" s="92" t="str">
        <f t="shared" si="5"/>
        <v>Withdrawn</v>
      </c>
    </row>
    <row r="101" spans="1:25" ht="16.5" customHeight="1" thickBot="1" x14ac:dyDescent="0.25">
      <c r="A101" s="133" t="s">
        <v>117</v>
      </c>
      <c r="B101" s="134" t="s">
        <v>16</v>
      </c>
      <c r="C101" s="134" t="s">
        <v>117</v>
      </c>
      <c r="D101" s="135" t="s">
        <v>147</v>
      </c>
      <c r="E101" s="135" t="s">
        <v>150</v>
      </c>
      <c r="F101" s="135" t="s">
        <v>41</v>
      </c>
      <c r="G101" s="135" t="s">
        <v>18</v>
      </c>
      <c r="H101" s="135" t="s">
        <v>42</v>
      </c>
      <c r="I101" s="135" t="s">
        <v>43</v>
      </c>
      <c r="J101" s="135" t="s">
        <v>44</v>
      </c>
      <c r="K101" s="135" t="s">
        <v>45</v>
      </c>
      <c r="L101" s="135" t="s">
        <v>46</v>
      </c>
      <c r="M101" s="135" t="s">
        <v>47</v>
      </c>
      <c r="N101" s="201" t="s">
        <v>48</v>
      </c>
      <c r="O101" s="208" t="s">
        <v>49</v>
      </c>
      <c r="P101" s="205" t="s">
        <v>50</v>
      </c>
      <c r="Q101" s="135" t="s">
        <v>20</v>
      </c>
      <c r="R101" s="134" t="s">
        <v>36</v>
      </c>
      <c r="S101" s="134" t="s">
        <v>56</v>
      </c>
      <c r="T101" s="134" t="s">
        <v>165</v>
      </c>
      <c r="U101" s="82"/>
      <c r="V101" s="82"/>
      <c r="W101" s="24"/>
      <c r="X101" s="89" t="str">
        <f t="shared" si="4"/>
        <v>19</v>
      </c>
      <c r="Y101" s="92" t="str">
        <f t="shared" si="5"/>
        <v>Type</v>
      </c>
    </row>
    <row r="102" spans="1:25" ht="37.5" customHeight="1" x14ac:dyDescent="0.2">
      <c r="A102" s="157" t="s">
        <v>170</v>
      </c>
      <c r="B102" s="122" t="s">
        <v>57</v>
      </c>
      <c r="C102" s="38" t="s">
        <v>11</v>
      </c>
      <c r="D102" s="75" t="s">
        <v>228</v>
      </c>
      <c r="E102" s="72" t="s">
        <v>475</v>
      </c>
      <c r="F102" s="39" t="s">
        <v>188</v>
      </c>
      <c r="G102" s="39" t="s">
        <v>53</v>
      </c>
      <c r="H102" s="39" t="s">
        <v>810</v>
      </c>
      <c r="I102" s="40" t="s">
        <v>927</v>
      </c>
      <c r="J102" s="51"/>
      <c r="K102" s="41"/>
      <c r="L102" s="51"/>
      <c r="M102" s="41"/>
      <c r="N102" s="202"/>
      <c r="O102" s="179"/>
      <c r="P102" s="51"/>
      <c r="Q102" s="45" t="s">
        <v>438</v>
      </c>
      <c r="R102" s="45" t="s">
        <v>705</v>
      </c>
      <c r="S102" s="43" t="s">
        <v>8</v>
      </c>
      <c r="T102" s="97" t="s">
        <v>155</v>
      </c>
      <c r="U102" s="170"/>
      <c r="V102" s="170"/>
      <c r="W102" s="102" t="str">
        <f>VLOOKUP(TRIM(X102),X10:Y100,2,FALSE)</f>
        <v>Georg</v>
      </c>
      <c r="X102" s="89" t="str">
        <f t="shared" si="4"/>
        <v>1.4</v>
      </c>
      <c r="Y102" s="74"/>
    </row>
    <row r="103" spans="1:25" ht="37.5" customHeight="1" x14ac:dyDescent="0.2">
      <c r="A103" s="158" t="s">
        <v>170</v>
      </c>
      <c r="B103" s="122" t="s">
        <v>57</v>
      </c>
      <c r="C103" s="38" t="s">
        <v>11</v>
      </c>
      <c r="D103" s="75" t="s">
        <v>229</v>
      </c>
      <c r="E103" s="72" t="s">
        <v>476</v>
      </c>
      <c r="F103" s="39" t="s">
        <v>35</v>
      </c>
      <c r="G103" s="39" t="s">
        <v>53</v>
      </c>
      <c r="H103" s="39" t="s">
        <v>811</v>
      </c>
      <c r="I103" s="169" t="s">
        <v>129</v>
      </c>
      <c r="J103" s="51"/>
      <c r="K103" s="41"/>
      <c r="L103" s="51"/>
      <c r="M103" s="41"/>
      <c r="N103" s="202"/>
      <c r="O103" s="179"/>
      <c r="P103" s="51"/>
      <c r="Q103" s="45" t="s">
        <v>474</v>
      </c>
      <c r="R103" s="45" t="s">
        <v>1383</v>
      </c>
      <c r="S103" s="43" t="s">
        <v>8</v>
      </c>
      <c r="T103" s="97" t="s">
        <v>114</v>
      </c>
      <c r="U103" s="170"/>
      <c r="V103" s="170"/>
      <c r="W103" s="102" t="str">
        <f>VLOOKUP(TRIM(X103),X10:Y100,2,FALSE)</f>
        <v>Georg</v>
      </c>
      <c r="X103" s="89" t="str">
        <f t="shared" si="4"/>
        <v>1.5</v>
      </c>
      <c r="Y103" s="74"/>
    </row>
    <row r="104" spans="1:25" ht="37.5" customHeight="1" x14ac:dyDescent="0.2">
      <c r="A104" s="158" t="s">
        <v>170</v>
      </c>
      <c r="B104" s="122" t="s">
        <v>462</v>
      </c>
      <c r="C104" s="38" t="s">
        <v>11</v>
      </c>
      <c r="D104" s="75" t="s">
        <v>232</v>
      </c>
      <c r="E104" s="72" t="s">
        <v>477</v>
      </c>
      <c r="F104" s="39" t="s">
        <v>22</v>
      </c>
      <c r="G104" s="39" t="s">
        <v>23</v>
      </c>
      <c r="H104" s="39" t="s">
        <v>709</v>
      </c>
      <c r="I104" s="169" t="s">
        <v>710</v>
      </c>
      <c r="J104" s="51"/>
      <c r="K104" s="41"/>
      <c r="L104" s="51"/>
      <c r="M104" s="41"/>
      <c r="N104" s="202"/>
      <c r="O104" s="179" t="s">
        <v>187</v>
      </c>
      <c r="P104" s="51" t="s">
        <v>204</v>
      </c>
      <c r="Q104" s="45" t="s">
        <v>708</v>
      </c>
      <c r="R104" s="45" t="s">
        <v>1344</v>
      </c>
      <c r="S104" s="43" t="s">
        <v>29</v>
      </c>
      <c r="T104" s="159" t="s">
        <v>668</v>
      </c>
      <c r="U104" s="170"/>
      <c r="V104" s="170" t="s">
        <v>707</v>
      </c>
      <c r="W104" s="102" t="str">
        <f>VLOOKUP(TRIM(X104),X10:Y100,2,FALSE)</f>
        <v>Georg</v>
      </c>
      <c r="X104" s="89" t="str">
        <f t="shared" si="4"/>
        <v>2.2</v>
      </c>
      <c r="Y104" s="74"/>
    </row>
    <row r="105" spans="1:25" ht="37.5" customHeight="1" x14ac:dyDescent="0.2">
      <c r="A105" s="158" t="s">
        <v>170</v>
      </c>
      <c r="B105" s="122" t="s">
        <v>838</v>
      </c>
      <c r="C105" s="38" t="s">
        <v>11</v>
      </c>
      <c r="D105" s="75" t="s">
        <v>232</v>
      </c>
      <c r="E105" s="72" t="s">
        <v>478</v>
      </c>
      <c r="F105" s="39" t="s">
        <v>22</v>
      </c>
      <c r="G105" s="39" t="s">
        <v>23</v>
      </c>
      <c r="H105" s="39" t="s">
        <v>853</v>
      </c>
      <c r="I105" s="169" t="s">
        <v>854</v>
      </c>
      <c r="J105" s="51"/>
      <c r="K105" s="41"/>
      <c r="L105" s="51"/>
      <c r="M105" s="41"/>
      <c r="N105" s="202"/>
      <c r="O105" s="179"/>
      <c r="P105" s="51"/>
      <c r="Q105" s="45" t="s">
        <v>855</v>
      </c>
      <c r="R105" s="45" t="s">
        <v>1372</v>
      </c>
      <c r="S105" s="43" t="s">
        <v>29</v>
      </c>
      <c r="T105" s="159" t="s">
        <v>856</v>
      </c>
      <c r="U105" s="170"/>
      <c r="V105" s="170" t="s">
        <v>707</v>
      </c>
      <c r="W105" s="102" t="str">
        <f>VLOOKUP(TRIM(X105),X10:Y100,2,FALSE)</f>
        <v>Georg</v>
      </c>
      <c r="X105" s="89" t="str">
        <f t="shared" si="4"/>
        <v>2.2</v>
      </c>
      <c r="Y105" s="74"/>
    </row>
    <row r="106" spans="1:25" ht="37.5" customHeight="1" x14ac:dyDescent="0.2">
      <c r="A106" s="158" t="s">
        <v>170</v>
      </c>
      <c r="B106" s="122" t="s">
        <v>839</v>
      </c>
      <c r="C106" s="38" t="s">
        <v>11</v>
      </c>
      <c r="D106" s="75" t="s">
        <v>231</v>
      </c>
      <c r="E106" s="72" t="s">
        <v>479</v>
      </c>
      <c r="F106" s="39" t="s">
        <v>22</v>
      </c>
      <c r="G106" s="39" t="s">
        <v>25</v>
      </c>
      <c r="H106" s="39" t="s">
        <v>857</v>
      </c>
      <c r="I106" s="169" t="s">
        <v>858</v>
      </c>
      <c r="J106" s="51"/>
      <c r="K106" s="41"/>
      <c r="L106" s="51"/>
      <c r="M106" s="41"/>
      <c r="N106" s="202"/>
      <c r="O106" s="179"/>
      <c r="P106" s="51"/>
      <c r="Q106" s="45" t="s">
        <v>859</v>
      </c>
      <c r="R106" s="45" t="s">
        <v>1355</v>
      </c>
      <c r="S106" s="43" t="s">
        <v>29</v>
      </c>
      <c r="T106" s="159" t="s">
        <v>856</v>
      </c>
      <c r="U106" s="170"/>
      <c r="V106" s="170" t="s">
        <v>700</v>
      </c>
      <c r="W106" s="102" t="str">
        <f>VLOOKUP(TRIM(X106),X10:Y100,2,FALSE)</f>
        <v>Georg</v>
      </c>
      <c r="X106" s="89" t="str">
        <f t="shared" si="4"/>
        <v>2.1</v>
      </c>
      <c r="Y106" s="74"/>
    </row>
    <row r="107" spans="1:25" ht="37.5" customHeight="1" x14ac:dyDescent="0.2">
      <c r="A107" s="158" t="s">
        <v>170</v>
      </c>
      <c r="B107" s="122" t="s">
        <v>840</v>
      </c>
      <c r="C107" s="38" t="s">
        <v>11</v>
      </c>
      <c r="D107" s="75" t="s">
        <v>231</v>
      </c>
      <c r="E107" s="72" t="s">
        <v>480</v>
      </c>
      <c r="F107" s="39" t="s">
        <v>22</v>
      </c>
      <c r="G107" s="39" t="s">
        <v>25</v>
      </c>
      <c r="H107" s="39" t="s">
        <v>860</v>
      </c>
      <c r="I107" s="169" t="s">
        <v>861</v>
      </c>
      <c r="J107" s="51"/>
      <c r="K107" s="41"/>
      <c r="L107" s="51"/>
      <c r="M107" s="41"/>
      <c r="N107" s="202"/>
      <c r="O107" s="179"/>
      <c r="P107" s="51"/>
      <c r="Q107" s="45" t="s">
        <v>862</v>
      </c>
      <c r="R107" s="45" t="s">
        <v>1355</v>
      </c>
      <c r="S107" s="43" t="s">
        <v>29</v>
      </c>
      <c r="T107" s="159" t="s">
        <v>856</v>
      </c>
      <c r="U107" s="170"/>
      <c r="V107" s="170" t="s">
        <v>700</v>
      </c>
      <c r="W107" s="102" t="str">
        <f>VLOOKUP(TRIM(X107),X10:Y100,2,FALSE)</f>
        <v>Georg</v>
      </c>
      <c r="X107" s="89" t="str">
        <f t="shared" si="4"/>
        <v>2.1</v>
      </c>
      <c r="Y107" s="74"/>
    </row>
    <row r="108" spans="1:25" ht="37.5" customHeight="1" x14ac:dyDescent="0.2">
      <c r="A108" s="158" t="s">
        <v>170</v>
      </c>
      <c r="B108" s="122" t="s">
        <v>840</v>
      </c>
      <c r="C108" s="38" t="s">
        <v>11</v>
      </c>
      <c r="D108" s="75" t="s">
        <v>231</v>
      </c>
      <c r="E108" s="72" t="s">
        <v>481</v>
      </c>
      <c r="F108" s="39" t="s">
        <v>22</v>
      </c>
      <c r="G108" s="39" t="s">
        <v>25</v>
      </c>
      <c r="H108" s="39" t="s">
        <v>863</v>
      </c>
      <c r="I108" s="169" t="s">
        <v>864</v>
      </c>
      <c r="J108" s="51"/>
      <c r="K108" s="41"/>
      <c r="L108" s="51"/>
      <c r="M108" s="41"/>
      <c r="N108" s="202"/>
      <c r="O108" s="179"/>
      <c r="P108" s="51"/>
      <c r="Q108" s="45" t="s">
        <v>865</v>
      </c>
      <c r="R108" s="45" t="s">
        <v>1355</v>
      </c>
      <c r="S108" s="43" t="s">
        <v>29</v>
      </c>
      <c r="T108" s="159" t="s">
        <v>866</v>
      </c>
      <c r="U108" s="170"/>
      <c r="V108" s="170" t="s">
        <v>700</v>
      </c>
      <c r="W108" s="102" t="str">
        <f>VLOOKUP(TRIM(X108),X10:Y100,2,FALSE)</f>
        <v>Georg</v>
      </c>
      <c r="X108" s="89" t="str">
        <f t="shared" si="4"/>
        <v>2.1</v>
      </c>
      <c r="Y108" s="74"/>
    </row>
    <row r="109" spans="1:25" ht="37.5" customHeight="1" x14ac:dyDescent="0.2">
      <c r="A109" s="158" t="s">
        <v>170</v>
      </c>
      <c r="B109" s="122" t="s">
        <v>841</v>
      </c>
      <c r="C109" s="38" t="s">
        <v>11</v>
      </c>
      <c r="D109" s="75" t="s">
        <v>231</v>
      </c>
      <c r="E109" s="72" t="s">
        <v>482</v>
      </c>
      <c r="F109" s="39" t="s">
        <v>22</v>
      </c>
      <c r="G109" s="39" t="s">
        <v>25</v>
      </c>
      <c r="H109" s="39" t="s">
        <v>867</v>
      </c>
      <c r="I109" s="169" t="s">
        <v>868</v>
      </c>
      <c r="J109" s="51"/>
      <c r="K109" s="41"/>
      <c r="L109" s="51"/>
      <c r="M109" s="41"/>
      <c r="N109" s="202"/>
      <c r="O109" s="179"/>
      <c r="P109" s="51"/>
      <c r="Q109" s="45" t="s">
        <v>869</v>
      </c>
      <c r="R109" s="45" t="s">
        <v>1355</v>
      </c>
      <c r="S109" s="43" t="s">
        <v>29</v>
      </c>
      <c r="T109" s="159" t="s">
        <v>870</v>
      </c>
      <c r="U109" s="170"/>
      <c r="V109" s="170" t="s">
        <v>700</v>
      </c>
      <c r="W109" s="102" t="str">
        <f>VLOOKUP(TRIM(X109),X10:Y100,2,FALSE)</f>
        <v>Georg</v>
      </c>
      <c r="X109" s="89" t="str">
        <f t="shared" si="4"/>
        <v>2.1</v>
      </c>
      <c r="Y109" s="74"/>
    </row>
    <row r="110" spans="1:25" ht="37.5" customHeight="1" x14ac:dyDescent="0.2">
      <c r="A110" s="158" t="s">
        <v>170</v>
      </c>
      <c r="B110" s="122" t="s">
        <v>842</v>
      </c>
      <c r="C110" s="38" t="s">
        <v>11</v>
      </c>
      <c r="D110" s="75" t="s">
        <v>231</v>
      </c>
      <c r="E110" s="72" t="s">
        <v>483</v>
      </c>
      <c r="F110" s="39" t="s">
        <v>22</v>
      </c>
      <c r="G110" s="39" t="s">
        <v>25</v>
      </c>
      <c r="H110" s="39" t="s">
        <v>871</v>
      </c>
      <c r="I110" s="169" t="s">
        <v>872</v>
      </c>
      <c r="J110" s="51"/>
      <c r="K110" s="41"/>
      <c r="L110" s="51"/>
      <c r="M110" s="41"/>
      <c r="N110" s="202"/>
      <c r="O110" s="179"/>
      <c r="P110" s="51"/>
      <c r="Q110" s="45" t="s">
        <v>873</v>
      </c>
      <c r="R110" s="45" t="s">
        <v>1355</v>
      </c>
      <c r="S110" s="43" t="s">
        <v>29</v>
      </c>
      <c r="T110" s="159" t="s">
        <v>874</v>
      </c>
      <c r="U110" s="170"/>
      <c r="V110" s="170" t="s">
        <v>700</v>
      </c>
      <c r="W110" s="102" t="str">
        <f>VLOOKUP(TRIM(X110),X10:Y100,2,FALSE)</f>
        <v>Georg</v>
      </c>
      <c r="X110" s="89" t="str">
        <f t="shared" si="4"/>
        <v>2.1</v>
      </c>
      <c r="Y110" s="74"/>
    </row>
    <row r="111" spans="1:25" ht="37.5" customHeight="1" x14ac:dyDescent="0.2">
      <c r="A111" s="158" t="s">
        <v>170</v>
      </c>
      <c r="B111" s="122" t="s">
        <v>843</v>
      </c>
      <c r="C111" s="38" t="s">
        <v>11</v>
      </c>
      <c r="D111" s="75" t="s">
        <v>231</v>
      </c>
      <c r="E111" s="72" t="s">
        <v>484</v>
      </c>
      <c r="F111" s="39" t="s">
        <v>22</v>
      </c>
      <c r="G111" s="39" t="s">
        <v>25</v>
      </c>
      <c r="H111" s="39" t="s">
        <v>875</v>
      </c>
      <c r="I111" s="169" t="s">
        <v>876</v>
      </c>
      <c r="J111" s="51"/>
      <c r="K111" s="41"/>
      <c r="L111" s="51"/>
      <c r="M111" s="41"/>
      <c r="N111" s="202"/>
      <c r="O111" s="179"/>
      <c r="P111" s="51"/>
      <c r="Q111" s="45" t="s">
        <v>877</v>
      </c>
      <c r="R111" s="45" t="s">
        <v>1355</v>
      </c>
      <c r="S111" s="43" t="s">
        <v>29</v>
      </c>
      <c r="T111" s="159" t="s">
        <v>878</v>
      </c>
      <c r="U111" s="170"/>
      <c r="V111" s="170" t="s">
        <v>700</v>
      </c>
      <c r="W111" s="102" t="str">
        <f>VLOOKUP(TRIM(X111),X10:Y100,2,FALSE)</f>
        <v>Georg</v>
      </c>
      <c r="X111" s="89" t="str">
        <f t="shared" si="4"/>
        <v>2.1</v>
      </c>
      <c r="Y111" s="74"/>
    </row>
    <row r="112" spans="1:25" ht="37.5" customHeight="1" x14ac:dyDescent="0.2">
      <c r="A112" s="158" t="s">
        <v>170</v>
      </c>
      <c r="B112" s="122" t="s">
        <v>844</v>
      </c>
      <c r="C112" s="38" t="s">
        <v>11</v>
      </c>
      <c r="D112" s="75" t="s">
        <v>231</v>
      </c>
      <c r="E112" s="72" t="s">
        <v>485</v>
      </c>
      <c r="F112" s="39" t="s">
        <v>22</v>
      </c>
      <c r="G112" s="39" t="s">
        <v>25</v>
      </c>
      <c r="H112" s="39" t="s">
        <v>879</v>
      </c>
      <c r="I112" s="169" t="s">
        <v>880</v>
      </c>
      <c r="J112" s="51"/>
      <c r="K112" s="41"/>
      <c r="L112" s="51"/>
      <c r="M112" s="41"/>
      <c r="N112" s="202"/>
      <c r="O112" s="179"/>
      <c r="P112" s="51"/>
      <c r="Q112" s="45" t="s">
        <v>881</v>
      </c>
      <c r="R112" s="45" t="s">
        <v>1355</v>
      </c>
      <c r="S112" s="43" t="s">
        <v>29</v>
      </c>
      <c r="T112" s="159" t="s">
        <v>882</v>
      </c>
      <c r="U112" s="170"/>
      <c r="V112" s="170" t="s">
        <v>700</v>
      </c>
      <c r="W112" s="102" t="str">
        <f>VLOOKUP(TRIM(X112),X10:Y100,2,FALSE)</f>
        <v>Georg</v>
      </c>
      <c r="X112" s="89" t="str">
        <f t="shared" si="4"/>
        <v>2.1</v>
      </c>
      <c r="Y112" s="74"/>
    </row>
    <row r="113" spans="1:25" ht="37.5" customHeight="1" x14ac:dyDescent="0.2">
      <c r="A113" s="158" t="s">
        <v>170</v>
      </c>
      <c r="B113" s="122" t="s">
        <v>845</v>
      </c>
      <c r="C113" s="38" t="s">
        <v>11</v>
      </c>
      <c r="D113" s="75" t="s">
        <v>232</v>
      </c>
      <c r="E113" s="72" t="s">
        <v>486</v>
      </c>
      <c r="F113" s="39" t="s">
        <v>22</v>
      </c>
      <c r="G113" s="39" t="s">
        <v>25</v>
      </c>
      <c r="H113" s="39" t="s">
        <v>883</v>
      </c>
      <c r="I113" s="169" t="s">
        <v>884</v>
      </c>
      <c r="J113" s="51"/>
      <c r="K113" s="41"/>
      <c r="L113" s="51"/>
      <c r="M113" s="41"/>
      <c r="N113" s="202"/>
      <c r="O113" s="179"/>
      <c r="P113" s="51"/>
      <c r="Q113" s="45" t="s">
        <v>831</v>
      </c>
      <c r="R113" s="45" t="s">
        <v>1373</v>
      </c>
      <c r="S113" s="43" t="s">
        <v>29</v>
      </c>
      <c r="T113" s="159" t="s">
        <v>885</v>
      </c>
      <c r="U113" s="170"/>
      <c r="V113" s="170" t="s">
        <v>707</v>
      </c>
      <c r="W113" s="102" t="str">
        <f>VLOOKUP(TRIM(X113),X10:Y100,2,FALSE)</f>
        <v>Georg</v>
      </c>
      <c r="X113" s="89" t="str">
        <f t="shared" si="4"/>
        <v>2.2</v>
      </c>
      <c r="Y113" s="74"/>
    </row>
    <row r="114" spans="1:25" ht="37.5" customHeight="1" x14ac:dyDescent="0.2">
      <c r="A114" s="158" t="s">
        <v>170</v>
      </c>
      <c r="B114" s="122" t="s">
        <v>846</v>
      </c>
      <c r="C114" s="38" t="s">
        <v>11</v>
      </c>
      <c r="D114" s="75" t="s">
        <v>232</v>
      </c>
      <c r="E114" s="72" t="s">
        <v>487</v>
      </c>
      <c r="F114" s="39" t="s">
        <v>22</v>
      </c>
      <c r="G114" s="39" t="s">
        <v>23</v>
      </c>
      <c r="H114" s="39" t="s">
        <v>886</v>
      </c>
      <c r="I114" s="169" t="s">
        <v>887</v>
      </c>
      <c r="J114" s="51"/>
      <c r="K114" s="41"/>
      <c r="L114" s="51"/>
      <c r="M114" s="41"/>
      <c r="N114" s="202"/>
      <c r="O114" s="179" t="s">
        <v>212</v>
      </c>
      <c r="P114" s="51" t="s">
        <v>388</v>
      </c>
      <c r="Q114" s="45" t="s">
        <v>832</v>
      </c>
      <c r="R114" s="45" t="s">
        <v>1374</v>
      </c>
      <c r="S114" s="43" t="s">
        <v>29</v>
      </c>
      <c r="T114" s="159" t="s">
        <v>912</v>
      </c>
      <c r="U114" s="170"/>
      <c r="V114" s="170" t="s">
        <v>707</v>
      </c>
      <c r="W114" s="102" t="str">
        <f>VLOOKUP(TRIM(X114),X10:Y100,2,FALSE)</f>
        <v>Georg</v>
      </c>
      <c r="X114" s="89" t="str">
        <f t="shared" si="4"/>
        <v>2.2</v>
      </c>
      <c r="Y114" s="74"/>
    </row>
    <row r="115" spans="1:25" ht="37.5" customHeight="1" x14ac:dyDescent="0.2">
      <c r="A115" s="158" t="s">
        <v>170</v>
      </c>
      <c r="B115" s="122" t="s">
        <v>847</v>
      </c>
      <c r="C115" s="38" t="s">
        <v>11</v>
      </c>
      <c r="D115" s="75" t="s">
        <v>232</v>
      </c>
      <c r="E115" s="72" t="s">
        <v>488</v>
      </c>
      <c r="F115" s="39" t="s">
        <v>22</v>
      </c>
      <c r="G115" s="39" t="s">
        <v>23</v>
      </c>
      <c r="H115" s="39" t="s">
        <v>716</v>
      </c>
      <c r="I115" s="169" t="s">
        <v>888</v>
      </c>
      <c r="J115" s="51"/>
      <c r="K115" s="41"/>
      <c r="L115" s="51"/>
      <c r="M115" s="41"/>
      <c r="N115" s="202"/>
      <c r="O115" s="179" t="s">
        <v>212</v>
      </c>
      <c r="P115" s="51" t="s">
        <v>667</v>
      </c>
      <c r="Q115" s="45" t="s">
        <v>833</v>
      </c>
      <c r="R115" s="45" t="s">
        <v>1343</v>
      </c>
      <c r="S115" s="43" t="s">
        <v>29</v>
      </c>
      <c r="T115" s="159" t="s">
        <v>889</v>
      </c>
      <c r="U115" s="170"/>
      <c r="V115" s="170" t="s">
        <v>707</v>
      </c>
      <c r="W115" s="102" t="str">
        <f>VLOOKUP(TRIM(X115),X10:Y100,2,FALSE)</f>
        <v>Georg</v>
      </c>
      <c r="X115" s="89" t="str">
        <f t="shared" si="4"/>
        <v>2.2</v>
      </c>
      <c r="Y115" s="74"/>
    </row>
    <row r="116" spans="1:25" ht="37.5" customHeight="1" x14ac:dyDescent="0.2">
      <c r="A116" s="158" t="s">
        <v>170</v>
      </c>
      <c r="B116" s="122" t="s">
        <v>848</v>
      </c>
      <c r="C116" s="38" t="s">
        <v>11</v>
      </c>
      <c r="D116" s="75" t="s">
        <v>231</v>
      </c>
      <c r="E116" s="72" t="s">
        <v>489</v>
      </c>
      <c r="F116" s="39" t="s">
        <v>22</v>
      </c>
      <c r="G116" s="39" t="s">
        <v>25</v>
      </c>
      <c r="H116" s="39" t="s">
        <v>890</v>
      </c>
      <c r="I116" s="169" t="s">
        <v>891</v>
      </c>
      <c r="J116" s="51"/>
      <c r="K116" s="41"/>
      <c r="L116" s="51"/>
      <c r="M116" s="41"/>
      <c r="N116" s="202"/>
      <c r="O116" s="179" t="s">
        <v>187</v>
      </c>
      <c r="P116" s="51"/>
      <c r="Q116" s="45" t="s">
        <v>892</v>
      </c>
      <c r="R116" s="45" t="s">
        <v>1355</v>
      </c>
      <c r="S116" s="43" t="s">
        <v>29</v>
      </c>
      <c r="T116" s="159" t="s">
        <v>893</v>
      </c>
      <c r="U116" s="170"/>
      <c r="V116" s="170" t="s">
        <v>700</v>
      </c>
      <c r="W116" s="102" t="str">
        <f>VLOOKUP(TRIM(X116),X10:Y100,2,FALSE)</f>
        <v>Georg</v>
      </c>
      <c r="X116" s="89" t="str">
        <f t="shared" si="4"/>
        <v>2.1</v>
      </c>
      <c r="Y116" s="74"/>
    </row>
    <row r="117" spans="1:25" ht="37.5" customHeight="1" x14ac:dyDescent="0.2">
      <c r="A117" s="158" t="s">
        <v>170</v>
      </c>
      <c r="B117" s="122" t="s">
        <v>848</v>
      </c>
      <c r="C117" s="38" t="s">
        <v>11</v>
      </c>
      <c r="D117" s="75" t="s">
        <v>231</v>
      </c>
      <c r="E117" s="72" t="s">
        <v>490</v>
      </c>
      <c r="F117" s="39" t="s">
        <v>22</v>
      </c>
      <c r="G117" s="39" t="s">
        <v>25</v>
      </c>
      <c r="H117" s="39" t="s">
        <v>894</v>
      </c>
      <c r="I117" s="169" t="s">
        <v>895</v>
      </c>
      <c r="J117" s="51"/>
      <c r="K117" s="41"/>
      <c r="L117" s="51"/>
      <c r="M117" s="41"/>
      <c r="N117" s="202"/>
      <c r="O117" s="179" t="s">
        <v>212</v>
      </c>
      <c r="P117" s="51" t="s">
        <v>896</v>
      </c>
      <c r="Q117" s="45" t="s">
        <v>834</v>
      </c>
      <c r="R117" s="45" t="s">
        <v>1355</v>
      </c>
      <c r="S117" s="43" t="s">
        <v>29</v>
      </c>
      <c r="T117" s="159" t="s">
        <v>893</v>
      </c>
      <c r="U117" s="170"/>
      <c r="V117" s="170" t="s">
        <v>700</v>
      </c>
      <c r="W117" s="102" t="str">
        <f>VLOOKUP(TRIM(X117),X10:Y100,2,FALSE)</f>
        <v>Georg</v>
      </c>
      <c r="X117" s="89" t="str">
        <f t="shared" si="4"/>
        <v>2.1</v>
      </c>
      <c r="Y117" s="74"/>
    </row>
    <row r="118" spans="1:25" ht="37.5" customHeight="1" x14ac:dyDescent="0.2">
      <c r="A118" s="158" t="s">
        <v>170</v>
      </c>
      <c r="B118" s="122" t="s">
        <v>463</v>
      </c>
      <c r="C118" s="38" t="s">
        <v>11</v>
      </c>
      <c r="D118" s="75" t="s">
        <v>231</v>
      </c>
      <c r="E118" s="72" t="s">
        <v>491</v>
      </c>
      <c r="F118" s="39" t="s">
        <v>22</v>
      </c>
      <c r="G118" s="39" t="s">
        <v>25</v>
      </c>
      <c r="H118" s="39" t="s">
        <v>897</v>
      </c>
      <c r="I118" s="169" t="s">
        <v>898</v>
      </c>
      <c r="J118" s="51"/>
      <c r="K118" s="41"/>
      <c r="L118" s="51"/>
      <c r="M118" s="41"/>
      <c r="N118" s="202"/>
      <c r="O118" s="179" t="s">
        <v>212</v>
      </c>
      <c r="P118" s="51" t="s">
        <v>468</v>
      </c>
      <c r="Q118" s="45" t="s">
        <v>899</v>
      </c>
      <c r="R118" s="45" t="s">
        <v>1355</v>
      </c>
      <c r="S118" s="43" t="s">
        <v>29</v>
      </c>
      <c r="T118" s="159" t="s">
        <v>900</v>
      </c>
      <c r="U118" s="170"/>
      <c r="V118" s="170" t="s">
        <v>700</v>
      </c>
      <c r="W118" s="102" t="str">
        <f>VLOOKUP(TRIM(X118),X10:Y100,2,FALSE)</f>
        <v>Georg</v>
      </c>
      <c r="X118" s="89" t="str">
        <f t="shared" si="4"/>
        <v>2.1</v>
      </c>
      <c r="Y118" s="74"/>
    </row>
    <row r="119" spans="1:25" ht="37.5" customHeight="1" x14ac:dyDescent="0.2">
      <c r="A119" s="158" t="s">
        <v>170</v>
      </c>
      <c r="B119" s="122" t="s">
        <v>849</v>
      </c>
      <c r="C119" s="38" t="s">
        <v>11</v>
      </c>
      <c r="D119" s="75" t="s">
        <v>231</v>
      </c>
      <c r="E119" s="72" t="s">
        <v>492</v>
      </c>
      <c r="F119" s="39" t="s">
        <v>22</v>
      </c>
      <c r="G119" s="39" t="s">
        <v>25</v>
      </c>
      <c r="H119" s="39" t="s">
        <v>901</v>
      </c>
      <c r="I119" s="169" t="s">
        <v>902</v>
      </c>
      <c r="J119" s="51"/>
      <c r="K119" s="41"/>
      <c r="L119" s="51"/>
      <c r="M119" s="41"/>
      <c r="N119" s="202"/>
      <c r="O119" s="179"/>
      <c r="P119" s="51"/>
      <c r="Q119" s="45" t="s">
        <v>903</v>
      </c>
      <c r="R119" s="45" t="s">
        <v>1355</v>
      </c>
      <c r="S119" s="43" t="s">
        <v>29</v>
      </c>
      <c r="T119" s="159" t="s">
        <v>416</v>
      </c>
      <c r="U119" s="170"/>
      <c r="V119" s="170" t="s">
        <v>700</v>
      </c>
      <c r="W119" s="102" t="str">
        <f>VLOOKUP(TRIM(X119),X10:Y100,2,FALSE)</f>
        <v>Georg</v>
      </c>
      <c r="X119" s="89" t="str">
        <f t="shared" si="4"/>
        <v>2.1</v>
      </c>
      <c r="Y119" s="74"/>
    </row>
    <row r="120" spans="1:25" ht="37.5" customHeight="1" x14ac:dyDescent="0.2">
      <c r="A120" s="158" t="s">
        <v>170</v>
      </c>
      <c r="B120" s="122" t="s">
        <v>850</v>
      </c>
      <c r="C120" s="38" t="s">
        <v>11</v>
      </c>
      <c r="D120" s="75" t="s">
        <v>231</v>
      </c>
      <c r="E120" s="72" t="s">
        <v>493</v>
      </c>
      <c r="F120" s="39" t="s">
        <v>22</v>
      </c>
      <c r="G120" s="39" t="s">
        <v>25</v>
      </c>
      <c r="H120" s="39" t="s">
        <v>904</v>
      </c>
      <c r="I120" s="169" t="s">
        <v>905</v>
      </c>
      <c r="J120" s="51"/>
      <c r="K120" s="41"/>
      <c r="L120" s="51"/>
      <c r="M120" s="41"/>
      <c r="N120" s="202"/>
      <c r="O120" s="179"/>
      <c r="P120" s="51"/>
      <c r="Q120" s="45" t="s">
        <v>835</v>
      </c>
      <c r="R120" s="45" t="s">
        <v>1355</v>
      </c>
      <c r="S120" s="43" t="s">
        <v>29</v>
      </c>
      <c r="T120" s="159" t="s">
        <v>878</v>
      </c>
      <c r="U120" s="170"/>
      <c r="V120" s="170" t="s">
        <v>700</v>
      </c>
      <c r="W120" s="102" t="str">
        <f>VLOOKUP(TRIM(X120),X10:Y100,2,FALSE)</f>
        <v>Georg</v>
      </c>
      <c r="X120" s="89" t="str">
        <f t="shared" si="4"/>
        <v>2.1</v>
      </c>
      <c r="Y120" s="74"/>
    </row>
    <row r="121" spans="1:25" ht="37.5" customHeight="1" x14ac:dyDescent="0.2">
      <c r="A121" s="158" t="s">
        <v>170</v>
      </c>
      <c r="B121" s="122" t="s">
        <v>851</v>
      </c>
      <c r="C121" s="38" t="s">
        <v>11</v>
      </c>
      <c r="D121" s="75" t="s">
        <v>231</v>
      </c>
      <c r="E121" s="72" t="s">
        <v>494</v>
      </c>
      <c r="F121" s="39" t="s">
        <v>22</v>
      </c>
      <c r="G121" s="39" t="s">
        <v>25</v>
      </c>
      <c r="H121" s="39" t="s">
        <v>906</v>
      </c>
      <c r="I121" s="169" t="s">
        <v>907</v>
      </c>
      <c r="J121" s="51"/>
      <c r="K121" s="41"/>
      <c r="L121" s="51"/>
      <c r="M121" s="41"/>
      <c r="N121" s="202"/>
      <c r="O121" s="179"/>
      <c r="P121" s="51"/>
      <c r="Q121" s="45" t="s">
        <v>908</v>
      </c>
      <c r="R121" s="45" t="s">
        <v>1355</v>
      </c>
      <c r="S121" s="43" t="s">
        <v>29</v>
      </c>
      <c r="T121" s="159" t="s">
        <v>714</v>
      </c>
      <c r="U121" s="170"/>
      <c r="V121" s="170" t="s">
        <v>700</v>
      </c>
      <c r="W121" s="102" t="str">
        <f>VLOOKUP(TRIM(X121),X10:Y100,2,FALSE)</f>
        <v>Georg</v>
      </c>
      <c r="X121" s="89" t="str">
        <f t="shared" si="4"/>
        <v>2.1</v>
      </c>
      <c r="Y121" s="74"/>
    </row>
    <row r="122" spans="1:25" ht="37.5" customHeight="1" x14ac:dyDescent="0.2">
      <c r="A122" s="158" t="s">
        <v>170</v>
      </c>
      <c r="B122" s="122" t="s">
        <v>852</v>
      </c>
      <c r="C122" s="38" t="s">
        <v>11</v>
      </c>
      <c r="D122" s="75" t="s">
        <v>231</v>
      </c>
      <c r="E122" s="72" t="s">
        <v>495</v>
      </c>
      <c r="F122" s="39" t="s">
        <v>22</v>
      </c>
      <c r="G122" s="39" t="s">
        <v>25</v>
      </c>
      <c r="H122" s="39" t="s">
        <v>909</v>
      </c>
      <c r="I122" s="169" t="s">
        <v>910</v>
      </c>
      <c r="J122" s="51"/>
      <c r="K122" s="41"/>
      <c r="L122" s="51"/>
      <c r="M122" s="41"/>
      <c r="N122" s="202"/>
      <c r="O122" s="179" t="s">
        <v>212</v>
      </c>
      <c r="P122" s="51"/>
      <c r="Q122" s="45" t="s">
        <v>836</v>
      </c>
      <c r="R122" s="45" t="s">
        <v>1355</v>
      </c>
      <c r="S122" s="43" t="s">
        <v>29</v>
      </c>
      <c r="T122" s="159" t="s">
        <v>353</v>
      </c>
      <c r="U122" s="170"/>
      <c r="V122" s="170" t="s">
        <v>700</v>
      </c>
      <c r="W122" s="102" t="str">
        <f>VLOOKUP(TRIM(X122),X10:Y100,2,FALSE)</f>
        <v>Georg</v>
      </c>
      <c r="X122" s="89" t="str">
        <f t="shared" si="4"/>
        <v>2.1</v>
      </c>
      <c r="Y122" s="74"/>
    </row>
    <row r="123" spans="1:25" ht="37.5" customHeight="1" x14ac:dyDescent="0.2">
      <c r="A123" s="158" t="s">
        <v>170</v>
      </c>
      <c r="B123" s="122" t="s">
        <v>464</v>
      </c>
      <c r="C123" s="38" t="s">
        <v>11</v>
      </c>
      <c r="D123" s="75" t="s">
        <v>231</v>
      </c>
      <c r="E123" s="72" t="s">
        <v>496</v>
      </c>
      <c r="F123" s="39" t="s">
        <v>22</v>
      </c>
      <c r="G123" s="39" t="s">
        <v>25</v>
      </c>
      <c r="H123" s="39" t="s">
        <v>450</v>
      </c>
      <c r="I123" s="169" t="s">
        <v>911</v>
      </c>
      <c r="J123" s="51"/>
      <c r="K123" s="41"/>
      <c r="L123" s="51"/>
      <c r="M123" s="41"/>
      <c r="N123" s="202"/>
      <c r="O123" s="179" t="s">
        <v>187</v>
      </c>
      <c r="P123" s="51"/>
      <c r="Q123" s="45" t="s">
        <v>837</v>
      </c>
      <c r="R123" s="45" t="s">
        <v>1355</v>
      </c>
      <c r="S123" s="43" t="s">
        <v>29</v>
      </c>
      <c r="T123" s="159" t="s">
        <v>308</v>
      </c>
      <c r="U123" s="170"/>
      <c r="V123" s="170" t="s">
        <v>700</v>
      </c>
      <c r="W123" s="102" t="str">
        <f>VLOOKUP(TRIM(X123),X10:Y100,2,FALSE)</f>
        <v>Georg</v>
      </c>
      <c r="X123" s="89" t="str">
        <f t="shared" si="4"/>
        <v>2.1</v>
      </c>
      <c r="Y123" s="74"/>
    </row>
    <row r="124" spans="1:25" ht="37.5" customHeight="1" x14ac:dyDescent="0.2">
      <c r="A124" s="158" t="s">
        <v>170</v>
      </c>
      <c r="B124" s="122" t="s">
        <v>915</v>
      </c>
      <c r="C124" s="38" t="s">
        <v>11</v>
      </c>
      <c r="D124" s="75" t="s">
        <v>231</v>
      </c>
      <c r="E124" s="72" t="s">
        <v>497</v>
      </c>
      <c r="F124" s="39" t="s">
        <v>22</v>
      </c>
      <c r="G124" s="39" t="s">
        <v>25</v>
      </c>
      <c r="H124" s="39" t="s">
        <v>916</v>
      </c>
      <c r="I124" s="169" t="s">
        <v>917</v>
      </c>
      <c r="J124" s="51"/>
      <c r="K124" s="41"/>
      <c r="L124" s="51"/>
      <c r="M124" s="41"/>
      <c r="N124" s="202"/>
      <c r="O124" s="179" t="s">
        <v>212</v>
      </c>
      <c r="P124" s="51" t="s">
        <v>918</v>
      </c>
      <c r="Q124" s="45" t="s">
        <v>913</v>
      </c>
      <c r="R124" s="45" t="s">
        <v>1355</v>
      </c>
      <c r="S124" s="43" t="s">
        <v>29</v>
      </c>
      <c r="T124" s="159" t="s">
        <v>919</v>
      </c>
      <c r="U124" s="170"/>
      <c r="V124" s="170" t="s">
        <v>700</v>
      </c>
      <c r="W124" s="102" t="str">
        <f>VLOOKUP(TRIM(X124),X10:Y100,2,FALSE)</f>
        <v>Georg</v>
      </c>
      <c r="X124" s="89" t="str">
        <f t="shared" si="4"/>
        <v>2.1</v>
      </c>
      <c r="Y124" s="74"/>
    </row>
    <row r="125" spans="1:25" ht="37.5" customHeight="1" x14ac:dyDescent="0.2">
      <c r="A125" s="158" t="s">
        <v>170</v>
      </c>
      <c r="B125" s="122" t="s">
        <v>914</v>
      </c>
      <c r="C125" s="38" t="s">
        <v>11</v>
      </c>
      <c r="D125" s="75" t="s">
        <v>231</v>
      </c>
      <c r="E125" s="72" t="s">
        <v>498</v>
      </c>
      <c r="F125" s="39" t="s">
        <v>22</v>
      </c>
      <c r="G125" s="39" t="s">
        <v>25</v>
      </c>
      <c r="H125" s="39" t="s">
        <v>920</v>
      </c>
      <c r="I125" s="169" t="s">
        <v>921</v>
      </c>
      <c r="J125" s="51"/>
      <c r="K125" s="41"/>
      <c r="L125" s="51"/>
      <c r="M125" s="41"/>
      <c r="N125" s="202"/>
      <c r="O125" s="179" t="s">
        <v>212</v>
      </c>
      <c r="P125" s="51" t="s">
        <v>922</v>
      </c>
      <c r="Q125" s="45" t="s">
        <v>923</v>
      </c>
      <c r="R125" s="45" t="s">
        <v>1355</v>
      </c>
      <c r="S125" s="43" t="s">
        <v>29</v>
      </c>
      <c r="T125" s="159" t="s">
        <v>924</v>
      </c>
      <c r="U125" s="170"/>
      <c r="V125" s="170" t="s">
        <v>700</v>
      </c>
      <c r="W125" s="102" t="str">
        <f>VLOOKUP(TRIM(X125),X10:Y100,2,FALSE)</f>
        <v>Georg</v>
      </c>
      <c r="X125" s="89" t="str">
        <f t="shared" si="4"/>
        <v>2.1</v>
      </c>
      <c r="Y125" s="74"/>
    </row>
    <row r="126" spans="1:25" ht="37.5" customHeight="1" x14ac:dyDescent="0.2">
      <c r="A126" s="158" t="s">
        <v>170</v>
      </c>
      <c r="B126" s="122" t="s">
        <v>1328</v>
      </c>
      <c r="C126" s="38" t="s">
        <v>11</v>
      </c>
      <c r="D126" s="75" t="s">
        <v>231</v>
      </c>
      <c r="E126" s="72" t="s">
        <v>499</v>
      </c>
      <c r="F126" s="39" t="s">
        <v>22</v>
      </c>
      <c r="G126" s="39" t="s">
        <v>25</v>
      </c>
      <c r="H126" s="39" t="s">
        <v>1323</v>
      </c>
      <c r="I126" s="169" t="s">
        <v>1324</v>
      </c>
      <c r="J126" s="51"/>
      <c r="K126" s="41"/>
      <c r="L126" s="51"/>
      <c r="M126" s="41"/>
      <c r="N126" s="202"/>
      <c r="O126" s="179" t="s">
        <v>212</v>
      </c>
      <c r="P126" s="51"/>
      <c r="Q126" s="45" t="s">
        <v>1325</v>
      </c>
      <c r="R126" s="45" t="s">
        <v>1355</v>
      </c>
      <c r="S126" s="43" t="s">
        <v>29</v>
      </c>
      <c r="T126" s="159" t="s">
        <v>308</v>
      </c>
      <c r="U126" s="170"/>
      <c r="V126" s="170" t="s">
        <v>700</v>
      </c>
      <c r="W126" s="102" t="str">
        <f>VLOOKUP(TRIM(X126),X10:Y100,2,FALSE)</f>
        <v>Georg</v>
      </c>
      <c r="X126" s="89" t="str">
        <f t="shared" si="4"/>
        <v>2.1</v>
      </c>
      <c r="Y126" s="74"/>
    </row>
    <row r="127" spans="1:25" ht="37.5" customHeight="1" x14ac:dyDescent="0.2">
      <c r="A127" s="158" t="s">
        <v>170</v>
      </c>
      <c r="B127" s="122" t="s">
        <v>1329</v>
      </c>
      <c r="C127" s="38" t="s">
        <v>11</v>
      </c>
      <c r="D127" s="75" t="s">
        <v>231</v>
      </c>
      <c r="E127" s="72" t="s">
        <v>500</v>
      </c>
      <c r="F127" s="39" t="s">
        <v>22</v>
      </c>
      <c r="G127" s="39" t="s">
        <v>25</v>
      </c>
      <c r="H127" s="39" t="s">
        <v>1323</v>
      </c>
      <c r="I127" s="169" t="s">
        <v>1326</v>
      </c>
      <c r="J127" s="51"/>
      <c r="K127" s="41"/>
      <c r="L127" s="51"/>
      <c r="M127" s="41"/>
      <c r="N127" s="202"/>
      <c r="O127" s="179" t="s">
        <v>212</v>
      </c>
      <c r="P127" s="51"/>
      <c r="Q127" s="45" t="s">
        <v>1327</v>
      </c>
      <c r="R127" s="45" t="s">
        <v>1355</v>
      </c>
      <c r="S127" s="43" t="s">
        <v>29</v>
      </c>
      <c r="T127" s="159" t="s">
        <v>308</v>
      </c>
      <c r="U127" s="170"/>
      <c r="V127" s="170" t="s">
        <v>700</v>
      </c>
      <c r="W127" s="102" t="str">
        <f>VLOOKUP(TRIM(X127),X10:Y100,2,FALSE)</f>
        <v>Georg</v>
      </c>
      <c r="X127" s="89" t="str">
        <f t="shared" si="4"/>
        <v>2.1</v>
      </c>
      <c r="Y127" s="74"/>
    </row>
    <row r="128" spans="1:25" ht="37.5" customHeight="1" x14ac:dyDescent="0.2">
      <c r="A128" s="158" t="s">
        <v>170</v>
      </c>
      <c r="B128" s="122" t="s">
        <v>695</v>
      </c>
      <c r="C128" s="38" t="s">
        <v>11</v>
      </c>
      <c r="D128" s="75" t="s">
        <v>243</v>
      </c>
      <c r="E128" s="72" t="s">
        <v>501</v>
      </c>
      <c r="F128" s="39" t="s">
        <v>22</v>
      </c>
      <c r="G128" s="39" t="s">
        <v>23</v>
      </c>
      <c r="H128" s="39" t="s">
        <v>1375</v>
      </c>
      <c r="I128" s="169" t="s">
        <v>1376</v>
      </c>
      <c r="J128" s="51"/>
      <c r="K128" s="41"/>
      <c r="L128" s="51"/>
      <c r="M128" s="41"/>
      <c r="N128" s="202"/>
      <c r="O128" s="179"/>
      <c r="P128" s="51"/>
      <c r="Q128" s="45" t="s">
        <v>1378</v>
      </c>
      <c r="R128" s="45" t="s">
        <v>1403</v>
      </c>
      <c r="S128" s="43" t="s">
        <v>70</v>
      </c>
      <c r="T128" s="159" t="s">
        <v>1377</v>
      </c>
      <c r="U128" s="170"/>
      <c r="V128" s="170"/>
      <c r="W128" s="102" t="str">
        <f>VLOOKUP(TRIM(X128),X10:Y100,2,FALSE)</f>
        <v>Georg</v>
      </c>
      <c r="X128" s="89" t="str">
        <f t="shared" si="4"/>
        <v>4.7</v>
      </c>
      <c r="Y128" s="74"/>
    </row>
    <row r="129" spans="1:25" ht="37.5" customHeight="1" x14ac:dyDescent="0.2">
      <c r="A129" s="158" t="s">
        <v>170</v>
      </c>
      <c r="B129" s="122" t="s">
        <v>1380</v>
      </c>
      <c r="C129" s="38" t="s">
        <v>11</v>
      </c>
      <c r="D129" s="75" t="s">
        <v>243</v>
      </c>
      <c r="E129" s="72" t="s">
        <v>502</v>
      </c>
      <c r="F129" s="39" t="s">
        <v>22</v>
      </c>
      <c r="G129" s="39" t="s">
        <v>25</v>
      </c>
      <c r="H129" s="39" t="s">
        <v>1379</v>
      </c>
      <c r="I129" s="169" t="s">
        <v>1376</v>
      </c>
      <c r="J129" s="51"/>
      <c r="K129" s="41"/>
      <c r="L129" s="51"/>
      <c r="M129" s="41"/>
      <c r="N129" s="202"/>
      <c r="O129" s="179"/>
      <c r="P129" s="51"/>
      <c r="Q129" s="45" t="s">
        <v>1381</v>
      </c>
      <c r="R129" s="45" t="s">
        <v>1404</v>
      </c>
      <c r="S129" s="43" t="s">
        <v>29</v>
      </c>
      <c r="T129" s="159" t="s">
        <v>1382</v>
      </c>
      <c r="U129" s="170"/>
      <c r="V129" s="170"/>
      <c r="W129" s="102" t="str">
        <f>VLOOKUP(TRIM(X129),X10:Y100,2,FALSE)</f>
        <v>Georg</v>
      </c>
      <c r="X129" s="89" t="str">
        <f t="shared" si="4"/>
        <v>4.7</v>
      </c>
      <c r="Y129" s="74"/>
    </row>
    <row r="130" spans="1:25" ht="37.5" customHeight="1" x14ac:dyDescent="0.2">
      <c r="A130" s="158"/>
      <c r="B130" s="122"/>
      <c r="C130" s="38" t="s">
        <v>52</v>
      </c>
      <c r="D130" s="75" t="s">
        <v>61</v>
      </c>
      <c r="E130" s="72" t="s">
        <v>503</v>
      </c>
      <c r="F130" s="39" t="s">
        <v>169</v>
      </c>
      <c r="G130" s="67" t="s">
        <v>25</v>
      </c>
      <c r="H130" s="67" t="s">
        <v>826</v>
      </c>
      <c r="I130" s="68"/>
      <c r="J130" s="69"/>
      <c r="K130" s="143"/>
      <c r="L130" s="69"/>
      <c r="M130" s="143"/>
      <c r="N130" s="69"/>
      <c r="O130" s="182"/>
      <c r="P130" s="69"/>
      <c r="Q130" s="61" t="s">
        <v>304</v>
      </c>
      <c r="R130" s="61" t="s">
        <v>3</v>
      </c>
      <c r="S130" s="66"/>
      <c r="T130" s="159"/>
      <c r="U130" s="170"/>
      <c r="V130" s="170"/>
      <c r="W130" s="102" t="str">
        <f>VLOOKUP(TRIM(X130),X10:Y100,2,FALSE)</f>
        <v>Withdrawn</v>
      </c>
      <c r="X130" s="89" t="str">
        <f t="shared" si="4"/>
        <v>99</v>
      </c>
      <c r="Y130" s="74"/>
    </row>
    <row r="131" spans="1:25" ht="37.5" customHeight="1" x14ac:dyDescent="0.2">
      <c r="A131" s="158"/>
      <c r="B131" s="122"/>
      <c r="C131" s="38" t="s">
        <v>52</v>
      </c>
      <c r="D131" s="75" t="s">
        <v>61</v>
      </c>
      <c r="E131" s="72" t="s">
        <v>504</v>
      </c>
      <c r="F131" s="39" t="s">
        <v>169</v>
      </c>
      <c r="G131" s="67" t="s">
        <v>25</v>
      </c>
      <c r="H131" s="67" t="s">
        <v>826</v>
      </c>
      <c r="I131" s="68"/>
      <c r="J131" s="69"/>
      <c r="K131" s="143"/>
      <c r="L131" s="69"/>
      <c r="M131" s="143"/>
      <c r="N131" s="69"/>
      <c r="O131" s="182"/>
      <c r="P131" s="69"/>
      <c r="Q131" s="61" t="s">
        <v>304</v>
      </c>
      <c r="R131" s="61" t="s">
        <v>3</v>
      </c>
      <c r="S131" s="66"/>
      <c r="T131" s="159"/>
      <c r="U131" s="170"/>
      <c r="V131" s="170"/>
      <c r="W131" s="102" t="str">
        <f>VLOOKUP(TRIM(X131),X10:Y100,2,FALSE)</f>
        <v>Withdrawn</v>
      </c>
      <c r="X131" s="89" t="str">
        <f t="shared" si="4"/>
        <v>99</v>
      </c>
      <c r="Y131" s="74"/>
    </row>
    <row r="132" spans="1:25" ht="37.5" customHeight="1" x14ac:dyDescent="0.2">
      <c r="A132" s="158"/>
      <c r="B132" s="122"/>
      <c r="C132" s="38" t="s">
        <v>52</v>
      </c>
      <c r="D132" s="75" t="s">
        <v>61</v>
      </c>
      <c r="E132" s="72" t="s">
        <v>505</v>
      </c>
      <c r="F132" s="39" t="s">
        <v>169</v>
      </c>
      <c r="G132" s="67" t="s">
        <v>25</v>
      </c>
      <c r="H132" s="67" t="s">
        <v>826</v>
      </c>
      <c r="I132" s="68"/>
      <c r="J132" s="69"/>
      <c r="K132" s="143"/>
      <c r="L132" s="69"/>
      <c r="M132" s="143"/>
      <c r="N132" s="69"/>
      <c r="O132" s="182"/>
      <c r="P132" s="69"/>
      <c r="Q132" s="61" t="s">
        <v>304</v>
      </c>
      <c r="R132" s="61" t="s">
        <v>3</v>
      </c>
      <c r="S132" s="66"/>
      <c r="T132" s="159"/>
      <c r="U132" s="170"/>
      <c r="V132" s="170"/>
      <c r="W132" s="102" t="str">
        <f>VLOOKUP(TRIM(X132),X10:Y100,2,FALSE)</f>
        <v>Withdrawn</v>
      </c>
      <c r="X132" s="89" t="str">
        <f t="shared" si="4"/>
        <v>99</v>
      </c>
      <c r="Y132" s="74"/>
    </row>
    <row r="133" spans="1:25" ht="37.5" customHeight="1" x14ac:dyDescent="0.2">
      <c r="A133" s="158"/>
      <c r="B133" s="122"/>
      <c r="C133" s="38" t="s">
        <v>52</v>
      </c>
      <c r="D133" s="75" t="s">
        <v>61</v>
      </c>
      <c r="E133" s="72" t="s">
        <v>506</v>
      </c>
      <c r="F133" s="39" t="s">
        <v>169</v>
      </c>
      <c r="G133" s="67" t="s">
        <v>25</v>
      </c>
      <c r="H133" s="67" t="s">
        <v>826</v>
      </c>
      <c r="I133" s="68"/>
      <c r="J133" s="69"/>
      <c r="K133" s="143"/>
      <c r="L133" s="69"/>
      <c r="M133" s="143"/>
      <c r="N133" s="69"/>
      <c r="O133" s="182"/>
      <c r="P133" s="69"/>
      <c r="Q133" s="61" t="s">
        <v>304</v>
      </c>
      <c r="R133" s="61" t="s">
        <v>3</v>
      </c>
      <c r="S133" s="66"/>
      <c r="T133" s="159"/>
      <c r="U133" s="170"/>
      <c r="V133" s="170"/>
      <c r="W133" s="102" t="str">
        <f>VLOOKUP(TRIM(X133),X10:Y100,2,FALSE)</f>
        <v>Withdrawn</v>
      </c>
      <c r="X133" s="89" t="str">
        <f t="shared" si="4"/>
        <v>99</v>
      </c>
      <c r="Y133" s="74"/>
    </row>
    <row r="134" spans="1:25" ht="37.5" customHeight="1" x14ac:dyDescent="0.2">
      <c r="A134" s="158" t="s">
        <v>170</v>
      </c>
      <c r="B134" s="122" t="s">
        <v>57</v>
      </c>
      <c r="C134" s="38" t="s">
        <v>11</v>
      </c>
      <c r="D134" s="75" t="s">
        <v>1</v>
      </c>
      <c r="E134" s="72" t="s">
        <v>507</v>
      </c>
      <c r="F134" s="39" t="s">
        <v>24</v>
      </c>
      <c r="G134" s="39" t="s">
        <v>53</v>
      </c>
      <c r="H134" s="39" t="s">
        <v>1197</v>
      </c>
      <c r="I134" s="169" t="s">
        <v>1196</v>
      </c>
      <c r="J134" s="51"/>
      <c r="K134" s="41"/>
      <c r="L134" s="51"/>
      <c r="M134" s="41"/>
      <c r="N134" s="202"/>
      <c r="O134" s="179" t="s">
        <v>212</v>
      </c>
      <c r="P134" s="51"/>
      <c r="Q134" s="45" t="s">
        <v>1255</v>
      </c>
      <c r="R134" s="45" t="s">
        <v>1345</v>
      </c>
      <c r="S134" s="43" t="s">
        <v>70</v>
      </c>
      <c r="T134" s="159" t="s">
        <v>155</v>
      </c>
      <c r="U134" s="170"/>
      <c r="V134" s="170"/>
      <c r="W134" s="102" t="str">
        <f>VLOOKUP(TRIM(X134),X10:Y100,2,FALSE)</f>
        <v>Georg</v>
      </c>
      <c r="X134" s="89" t="str">
        <f t="shared" si="4"/>
        <v>7.3</v>
      </c>
      <c r="Y134" s="74"/>
    </row>
    <row r="135" spans="1:25" ht="37.5" customHeight="1" x14ac:dyDescent="0.2">
      <c r="A135" s="158" t="s">
        <v>170</v>
      </c>
      <c r="B135" s="122" t="s">
        <v>57</v>
      </c>
      <c r="C135" s="38" t="s">
        <v>11</v>
      </c>
      <c r="D135" s="75" t="s">
        <v>657</v>
      </c>
      <c r="E135" s="72" t="s">
        <v>508</v>
      </c>
      <c r="F135" s="39" t="s">
        <v>24</v>
      </c>
      <c r="G135" s="39" t="s">
        <v>25</v>
      </c>
      <c r="H135" s="39" t="s">
        <v>1198</v>
      </c>
      <c r="I135" s="169" t="s">
        <v>925</v>
      </c>
      <c r="J135" s="51"/>
      <c r="K135" s="41"/>
      <c r="L135" s="51"/>
      <c r="M135" s="41"/>
      <c r="N135" s="202"/>
      <c r="O135" s="179"/>
      <c r="P135" s="51"/>
      <c r="Q135" s="45" t="s">
        <v>1256</v>
      </c>
      <c r="R135" s="45" t="s">
        <v>1393</v>
      </c>
      <c r="S135" s="43" t="s">
        <v>29</v>
      </c>
      <c r="T135" s="159" t="s">
        <v>155</v>
      </c>
      <c r="U135" s="170"/>
      <c r="V135" s="170"/>
      <c r="W135" s="102" t="str">
        <f>VLOOKUP(TRIM(X135),X10:Y100,2,FALSE)</f>
        <v>Georg</v>
      </c>
      <c r="X135" s="89" t="str">
        <f t="shared" si="4"/>
        <v>20.6</v>
      </c>
      <c r="Y135" s="74"/>
    </row>
    <row r="136" spans="1:25" ht="37.5" customHeight="1" x14ac:dyDescent="0.2">
      <c r="A136" s="158" t="s">
        <v>170</v>
      </c>
      <c r="B136" s="122" t="s">
        <v>472</v>
      </c>
      <c r="C136" s="38" t="s">
        <v>11</v>
      </c>
      <c r="D136" s="75" t="s">
        <v>657</v>
      </c>
      <c r="E136" s="72" t="s">
        <v>509</v>
      </c>
      <c r="F136" s="39" t="s">
        <v>24</v>
      </c>
      <c r="G136" s="39" t="s">
        <v>25</v>
      </c>
      <c r="H136" s="39" t="s">
        <v>926</v>
      </c>
      <c r="I136" s="169" t="s">
        <v>927</v>
      </c>
      <c r="J136" s="51"/>
      <c r="K136" s="41"/>
      <c r="L136" s="51"/>
      <c r="M136" s="41"/>
      <c r="N136" s="202"/>
      <c r="O136" s="179"/>
      <c r="P136" s="51"/>
      <c r="Q136" s="45" t="s">
        <v>1257</v>
      </c>
      <c r="R136" s="45" t="s">
        <v>1393</v>
      </c>
      <c r="S136" s="43" t="s">
        <v>29</v>
      </c>
      <c r="T136" s="159" t="s">
        <v>155</v>
      </c>
      <c r="U136" s="170"/>
      <c r="V136" s="170"/>
      <c r="W136" s="102" t="str">
        <f>VLOOKUP(TRIM(X136),X10:Y100,2,FALSE)</f>
        <v>Georg</v>
      </c>
      <c r="X136" s="89" t="str">
        <f t="shared" si="4"/>
        <v>20.6</v>
      </c>
      <c r="Y136" s="74"/>
    </row>
    <row r="137" spans="1:25" ht="37.5" customHeight="1" x14ac:dyDescent="0.2">
      <c r="A137" s="158" t="s">
        <v>170</v>
      </c>
      <c r="B137" s="122" t="s">
        <v>472</v>
      </c>
      <c r="C137" s="38" t="s">
        <v>11</v>
      </c>
      <c r="D137" s="75" t="s">
        <v>259</v>
      </c>
      <c r="E137" s="72" t="s">
        <v>510</v>
      </c>
      <c r="F137" s="39" t="s">
        <v>24</v>
      </c>
      <c r="G137" s="39" t="s">
        <v>25</v>
      </c>
      <c r="H137" s="39" t="s">
        <v>928</v>
      </c>
      <c r="I137" s="169" t="s">
        <v>927</v>
      </c>
      <c r="J137" s="51"/>
      <c r="K137" s="41"/>
      <c r="L137" s="51"/>
      <c r="M137" s="41"/>
      <c r="N137" s="202"/>
      <c r="O137" s="179"/>
      <c r="P137" s="51"/>
      <c r="Q137" s="45" t="s">
        <v>928</v>
      </c>
      <c r="R137" s="45" t="s">
        <v>1387</v>
      </c>
      <c r="S137" s="43" t="s">
        <v>29</v>
      </c>
      <c r="T137" s="159" t="s">
        <v>155</v>
      </c>
      <c r="U137" s="170"/>
      <c r="V137" s="170"/>
      <c r="W137" s="102" t="str">
        <f>VLOOKUP(TRIM(X137),X10:Y100,2,FALSE)</f>
        <v>Georg</v>
      </c>
      <c r="X137" s="89" t="str">
        <f t="shared" si="4"/>
        <v>17.1</v>
      </c>
      <c r="Y137" s="74"/>
    </row>
    <row r="138" spans="1:25" ht="37.5" customHeight="1" x14ac:dyDescent="0.2">
      <c r="A138" s="158" t="s">
        <v>170</v>
      </c>
      <c r="B138" s="122" t="s">
        <v>57</v>
      </c>
      <c r="C138" s="38" t="s">
        <v>11</v>
      </c>
      <c r="D138" s="75" t="s">
        <v>242</v>
      </c>
      <c r="E138" s="72" t="s">
        <v>511</v>
      </c>
      <c r="F138" s="39" t="s">
        <v>929</v>
      </c>
      <c r="G138" s="39" t="s">
        <v>53</v>
      </c>
      <c r="H138" s="39" t="s">
        <v>930</v>
      </c>
      <c r="I138" s="169" t="s">
        <v>931</v>
      </c>
      <c r="J138" s="51"/>
      <c r="K138" s="41"/>
      <c r="L138" s="51"/>
      <c r="M138" s="41"/>
      <c r="N138" s="202"/>
      <c r="O138" s="179"/>
      <c r="P138" s="51"/>
      <c r="Q138" s="45" t="s">
        <v>932</v>
      </c>
      <c r="R138" s="45" t="s">
        <v>1390</v>
      </c>
      <c r="S138" s="43" t="s">
        <v>69</v>
      </c>
      <c r="T138" s="159" t="s">
        <v>410</v>
      </c>
      <c r="U138" s="170"/>
      <c r="V138" s="170"/>
      <c r="W138" s="102" t="str">
        <f>VLOOKUP(TRIM(X138),X10:Y100,2,FALSE)</f>
        <v>Georg</v>
      </c>
      <c r="X138" s="89" t="str">
        <f t="shared" si="4"/>
        <v>4.6</v>
      </c>
      <c r="Y138" s="74"/>
    </row>
    <row r="139" spans="1:25" ht="37.5" customHeight="1" x14ac:dyDescent="0.2">
      <c r="A139" s="158" t="s">
        <v>170</v>
      </c>
      <c r="B139" s="122" t="s">
        <v>472</v>
      </c>
      <c r="C139" s="38" t="s">
        <v>11</v>
      </c>
      <c r="D139" s="75" t="s">
        <v>240</v>
      </c>
      <c r="E139" s="72" t="s">
        <v>512</v>
      </c>
      <c r="F139" s="39" t="s">
        <v>35</v>
      </c>
      <c r="G139" s="39" t="s">
        <v>25</v>
      </c>
      <c r="H139" s="39" t="s">
        <v>933</v>
      </c>
      <c r="I139" s="169" t="s">
        <v>934</v>
      </c>
      <c r="J139" s="51"/>
      <c r="K139" s="41"/>
      <c r="L139" s="51"/>
      <c r="M139" s="41"/>
      <c r="N139" s="202"/>
      <c r="O139" s="179"/>
      <c r="P139" s="51"/>
      <c r="Q139" s="45" t="s">
        <v>933</v>
      </c>
      <c r="R139" s="45" t="s">
        <v>1362</v>
      </c>
      <c r="S139" s="43" t="s">
        <v>29</v>
      </c>
      <c r="T139" s="159" t="s">
        <v>318</v>
      </c>
      <c r="U139" s="170"/>
      <c r="V139" s="170"/>
      <c r="W139" s="102" t="str">
        <f>VLOOKUP(TRIM(X139),X10:Y100,2,FALSE)</f>
        <v>Georg</v>
      </c>
      <c r="X139" s="89" t="str">
        <f t="shared" ref="X139:X202" si="6">IF(ISNONTEXT(D139),"" &amp; D139 &amp;"",T(D139))</f>
        <v>4.4</v>
      </c>
      <c r="Y139" s="74"/>
    </row>
    <row r="140" spans="1:25" ht="37.5" customHeight="1" x14ac:dyDescent="0.2">
      <c r="A140" s="158" t="s">
        <v>170</v>
      </c>
      <c r="B140" s="122" t="s">
        <v>57</v>
      </c>
      <c r="C140" s="38" t="s">
        <v>11</v>
      </c>
      <c r="D140" s="75" t="s">
        <v>240</v>
      </c>
      <c r="E140" s="72" t="s">
        <v>513</v>
      </c>
      <c r="F140" s="39" t="s">
        <v>929</v>
      </c>
      <c r="G140" s="39" t="s">
        <v>53</v>
      </c>
      <c r="H140" s="39" t="s">
        <v>935</v>
      </c>
      <c r="I140" s="169" t="s">
        <v>934</v>
      </c>
      <c r="J140" s="51"/>
      <c r="K140" s="41"/>
      <c r="L140" s="51"/>
      <c r="M140" s="41"/>
      <c r="N140" s="202"/>
      <c r="O140" s="179"/>
      <c r="P140" s="51"/>
      <c r="Q140" s="45" t="s">
        <v>1258</v>
      </c>
      <c r="R140" s="45" t="s">
        <v>1389</v>
      </c>
      <c r="S140" s="43" t="s">
        <v>8</v>
      </c>
      <c r="T140" s="159" t="s">
        <v>318</v>
      </c>
      <c r="U140" s="170"/>
      <c r="V140" s="170"/>
      <c r="W140" s="102" t="str">
        <f>VLOOKUP(TRIM(X140),X10:Y100,2,FALSE)</f>
        <v>Georg</v>
      </c>
      <c r="X140" s="89" t="str">
        <f t="shared" si="6"/>
        <v>4.4</v>
      </c>
      <c r="Y140" s="74"/>
    </row>
    <row r="141" spans="1:25" ht="37.5" customHeight="1" x14ac:dyDescent="0.2">
      <c r="A141" s="158" t="s">
        <v>170</v>
      </c>
      <c r="B141" s="122" t="s">
        <v>57</v>
      </c>
      <c r="C141" s="38" t="s">
        <v>11</v>
      </c>
      <c r="D141" s="75" t="s">
        <v>256</v>
      </c>
      <c r="E141" s="72" t="s">
        <v>514</v>
      </c>
      <c r="F141" s="39" t="s">
        <v>162</v>
      </c>
      <c r="G141" s="39" t="s">
        <v>53</v>
      </c>
      <c r="H141" s="39" t="s">
        <v>936</v>
      </c>
      <c r="I141" s="169" t="s">
        <v>131</v>
      </c>
      <c r="J141" s="51" t="s">
        <v>217</v>
      </c>
      <c r="K141" s="41"/>
      <c r="L141" s="51"/>
      <c r="M141" s="41"/>
      <c r="N141" s="202"/>
      <c r="O141" s="179"/>
      <c r="P141" s="51" t="s">
        <v>218</v>
      </c>
      <c r="Q141" s="45" t="s">
        <v>1086</v>
      </c>
      <c r="R141" s="45" t="s">
        <v>1397</v>
      </c>
      <c r="S141" s="43" t="s">
        <v>8</v>
      </c>
      <c r="T141" s="159" t="s">
        <v>398</v>
      </c>
      <c r="U141" s="170"/>
      <c r="V141" s="170" t="s">
        <v>703</v>
      </c>
      <c r="W141" s="102" t="str">
        <f>VLOOKUP(TRIM(X141),X10:Y100,2,FALSE)</f>
        <v>Georg</v>
      </c>
      <c r="X141" s="89" t="str">
        <f t="shared" si="6"/>
        <v>16.4</v>
      </c>
      <c r="Y141" s="74"/>
    </row>
    <row r="142" spans="1:25" ht="37.5" customHeight="1" x14ac:dyDescent="0.2">
      <c r="A142" s="158" t="s">
        <v>170</v>
      </c>
      <c r="B142" s="122" t="s">
        <v>57</v>
      </c>
      <c r="C142" s="38" t="s">
        <v>11</v>
      </c>
      <c r="D142" s="75" t="s">
        <v>256</v>
      </c>
      <c r="E142" s="72" t="s">
        <v>515</v>
      </c>
      <c r="F142" s="39" t="s">
        <v>162</v>
      </c>
      <c r="G142" s="39" t="s">
        <v>53</v>
      </c>
      <c r="H142" s="39" t="s">
        <v>937</v>
      </c>
      <c r="I142" s="169" t="s">
        <v>131</v>
      </c>
      <c r="J142" s="42" t="s">
        <v>179</v>
      </c>
      <c r="K142" s="190"/>
      <c r="L142" s="42"/>
      <c r="M142" s="190"/>
      <c r="N142" s="202"/>
      <c r="O142" s="179"/>
      <c r="P142" s="51"/>
      <c r="Q142" s="45" t="s">
        <v>1087</v>
      </c>
      <c r="R142" s="45" t="s">
        <v>1397</v>
      </c>
      <c r="S142" s="43" t="s">
        <v>8</v>
      </c>
      <c r="T142" s="159" t="s">
        <v>398</v>
      </c>
      <c r="U142" s="170"/>
      <c r="V142" s="170" t="s">
        <v>703</v>
      </c>
      <c r="W142" s="102" t="str">
        <f>VLOOKUP(TRIM(X142),X10:Y100,2,FALSE)</f>
        <v>Georg</v>
      </c>
      <c r="X142" s="89" t="str">
        <f t="shared" si="6"/>
        <v>16.4</v>
      </c>
      <c r="Y142" s="74"/>
    </row>
    <row r="143" spans="1:25" ht="37.5" customHeight="1" x14ac:dyDescent="0.2">
      <c r="A143" s="158" t="s">
        <v>170</v>
      </c>
      <c r="B143" s="122" t="s">
        <v>57</v>
      </c>
      <c r="C143" s="38" t="s">
        <v>11</v>
      </c>
      <c r="D143" s="75" t="s">
        <v>256</v>
      </c>
      <c r="E143" s="72" t="s">
        <v>516</v>
      </c>
      <c r="F143" s="39" t="s">
        <v>162</v>
      </c>
      <c r="G143" s="39" t="s">
        <v>53</v>
      </c>
      <c r="H143" s="39" t="s">
        <v>938</v>
      </c>
      <c r="I143" s="169" t="s">
        <v>131</v>
      </c>
      <c r="J143" s="42" t="s">
        <v>399</v>
      </c>
      <c r="K143" s="190"/>
      <c r="L143" s="42"/>
      <c r="M143" s="190"/>
      <c r="N143" s="202"/>
      <c r="O143" s="179"/>
      <c r="P143" s="51" t="s">
        <v>939</v>
      </c>
      <c r="Q143" s="45" t="s">
        <v>1088</v>
      </c>
      <c r="R143" s="45" t="s">
        <v>1397</v>
      </c>
      <c r="S143" s="43" t="s">
        <v>8</v>
      </c>
      <c r="T143" s="159" t="s">
        <v>398</v>
      </c>
      <c r="U143" s="170"/>
      <c r="V143" s="170" t="s">
        <v>703</v>
      </c>
      <c r="W143" s="102" t="str">
        <f>VLOOKUP(TRIM(X143),X10:Y100,2,FALSE)</f>
        <v>Georg</v>
      </c>
      <c r="X143" s="89" t="str">
        <f t="shared" si="6"/>
        <v>16.4</v>
      </c>
      <c r="Y143" s="74"/>
    </row>
    <row r="144" spans="1:25" ht="37.5" customHeight="1" x14ac:dyDescent="0.2">
      <c r="A144" s="158" t="s">
        <v>170</v>
      </c>
      <c r="B144" s="122" t="s">
        <v>57</v>
      </c>
      <c r="C144" s="38" t="s">
        <v>11</v>
      </c>
      <c r="D144" s="75" t="s">
        <v>256</v>
      </c>
      <c r="E144" s="72" t="s">
        <v>517</v>
      </c>
      <c r="F144" s="39" t="s">
        <v>162</v>
      </c>
      <c r="G144" s="39" t="s">
        <v>53</v>
      </c>
      <c r="H144" s="39" t="s">
        <v>940</v>
      </c>
      <c r="I144" s="169" t="s">
        <v>131</v>
      </c>
      <c r="J144" s="42" t="s">
        <v>670</v>
      </c>
      <c r="K144" s="190"/>
      <c r="L144" s="42"/>
      <c r="M144" s="190"/>
      <c r="N144" s="202"/>
      <c r="O144" s="179"/>
      <c r="P144" s="51" t="s">
        <v>941</v>
      </c>
      <c r="Q144" s="45" t="s">
        <v>1089</v>
      </c>
      <c r="R144" s="45" t="s">
        <v>1397</v>
      </c>
      <c r="S144" s="43" t="s">
        <v>8</v>
      </c>
      <c r="T144" s="159" t="s">
        <v>398</v>
      </c>
      <c r="U144" s="170"/>
      <c r="V144" s="170" t="s">
        <v>703</v>
      </c>
      <c r="W144" s="102" t="str">
        <f>VLOOKUP(TRIM(X144),X10:Y100,2,FALSE)</f>
        <v>Georg</v>
      </c>
      <c r="X144" s="89" t="str">
        <f t="shared" si="6"/>
        <v>16.4</v>
      </c>
      <c r="Y144" s="74"/>
    </row>
    <row r="145" spans="1:25" ht="37.5" customHeight="1" x14ac:dyDescent="0.2">
      <c r="A145" s="158" t="s">
        <v>170</v>
      </c>
      <c r="B145" s="122" t="s">
        <v>57</v>
      </c>
      <c r="C145" s="38" t="s">
        <v>11</v>
      </c>
      <c r="D145" s="75" t="s">
        <v>256</v>
      </c>
      <c r="E145" s="72" t="s">
        <v>518</v>
      </c>
      <c r="F145" s="39" t="s">
        <v>162</v>
      </c>
      <c r="G145" s="39" t="s">
        <v>53</v>
      </c>
      <c r="H145" s="39" t="s">
        <v>942</v>
      </c>
      <c r="I145" s="169" t="s">
        <v>131</v>
      </c>
      <c r="J145" s="51" t="s">
        <v>400</v>
      </c>
      <c r="K145" s="41"/>
      <c r="L145" s="51"/>
      <c r="M145" s="41"/>
      <c r="N145" s="202"/>
      <c r="O145" s="179"/>
      <c r="P145" s="51" t="s">
        <v>204</v>
      </c>
      <c r="Q145" s="45" t="s">
        <v>1090</v>
      </c>
      <c r="R145" s="45" t="s">
        <v>1397</v>
      </c>
      <c r="S145" s="43" t="s">
        <v>8</v>
      </c>
      <c r="T145" s="159" t="s">
        <v>398</v>
      </c>
      <c r="U145" s="170"/>
      <c r="V145" s="170" t="s">
        <v>703</v>
      </c>
      <c r="W145" s="102" t="str">
        <f>VLOOKUP(TRIM(X145),X10:Y100,2,FALSE)</f>
        <v>Georg</v>
      </c>
      <c r="X145" s="89" t="str">
        <f t="shared" si="6"/>
        <v>16.4</v>
      </c>
      <c r="Y145" s="74"/>
    </row>
    <row r="146" spans="1:25" ht="37.5" customHeight="1" x14ac:dyDescent="0.2">
      <c r="A146" s="158" t="s">
        <v>170</v>
      </c>
      <c r="B146" s="122" t="s">
        <v>57</v>
      </c>
      <c r="C146" s="38" t="s">
        <v>11</v>
      </c>
      <c r="D146" s="75" t="s">
        <v>256</v>
      </c>
      <c r="E146" s="72" t="s">
        <v>519</v>
      </c>
      <c r="F146" s="39" t="s">
        <v>162</v>
      </c>
      <c r="G146" s="39" t="s">
        <v>53</v>
      </c>
      <c r="H146" s="39" t="s">
        <v>943</v>
      </c>
      <c r="I146" s="169" t="s">
        <v>131</v>
      </c>
      <c r="J146" s="51" t="s">
        <v>433</v>
      </c>
      <c r="K146" s="41"/>
      <c r="L146" s="51"/>
      <c r="M146" s="41"/>
      <c r="N146" s="202"/>
      <c r="O146" s="179"/>
      <c r="P146" s="51" t="s">
        <v>356</v>
      </c>
      <c r="Q146" s="45" t="s">
        <v>1091</v>
      </c>
      <c r="R146" s="45" t="s">
        <v>1397</v>
      </c>
      <c r="S146" s="43" t="s">
        <v>8</v>
      </c>
      <c r="T146" s="159" t="s">
        <v>398</v>
      </c>
      <c r="U146" s="170"/>
      <c r="V146" s="170" t="s">
        <v>703</v>
      </c>
      <c r="W146" s="102" t="str">
        <f>VLOOKUP(TRIM(X146),X10:Y100,2,FALSE)</f>
        <v>Georg</v>
      </c>
      <c r="X146" s="89" t="str">
        <f t="shared" si="6"/>
        <v>16.4</v>
      </c>
      <c r="Y146" s="74"/>
    </row>
    <row r="147" spans="1:25" ht="37.5" customHeight="1" x14ac:dyDescent="0.2">
      <c r="A147" s="158" t="s">
        <v>170</v>
      </c>
      <c r="B147" s="122" t="s">
        <v>57</v>
      </c>
      <c r="C147" s="38" t="s">
        <v>11</v>
      </c>
      <c r="D147" s="75" t="s">
        <v>256</v>
      </c>
      <c r="E147" s="72" t="s">
        <v>520</v>
      </c>
      <c r="F147" s="39" t="s">
        <v>162</v>
      </c>
      <c r="G147" s="39" t="s">
        <v>53</v>
      </c>
      <c r="H147" s="39" t="s">
        <v>944</v>
      </c>
      <c r="I147" s="169" t="s">
        <v>131</v>
      </c>
      <c r="J147" s="51" t="s">
        <v>402</v>
      </c>
      <c r="K147" s="41"/>
      <c r="L147" s="51"/>
      <c r="M147" s="41"/>
      <c r="N147" s="202"/>
      <c r="O147" s="179"/>
      <c r="P147" s="51" t="s">
        <v>403</v>
      </c>
      <c r="Q147" s="45" t="s">
        <v>1092</v>
      </c>
      <c r="R147" s="45" t="s">
        <v>1397</v>
      </c>
      <c r="S147" s="43" t="s">
        <v>8</v>
      </c>
      <c r="T147" s="159" t="s">
        <v>398</v>
      </c>
      <c r="U147" s="170"/>
      <c r="V147" s="170" t="s">
        <v>703</v>
      </c>
      <c r="W147" s="102" t="str">
        <f>VLOOKUP(TRIM(X147),X10:Y100,2,FALSE)</f>
        <v>Georg</v>
      </c>
      <c r="X147" s="89" t="str">
        <f t="shared" si="6"/>
        <v>16.4</v>
      </c>
      <c r="Y147" s="74"/>
    </row>
    <row r="148" spans="1:25" ht="37.5" customHeight="1" x14ac:dyDescent="0.2">
      <c r="A148" s="158" t="s">
        <v>170</v>
      </c>
      <c r="B148" s="122" t="s">
        <v>57</v>
      </c>
      <c r="C148" s="38" t="s">
        <v>11</v>
      </c>
      <c r="D148" s="75" t="s">
        <v>248</v>
      </c>
      <c r="E148" s="72" t="s">
        <v>521</v>
      </c>
      <c r="F148" s="39" t="s">
        <v>161</v>
      </c>
      <c r="G148" s="39" t="s">
        <v>53</v>
      </c>
      <c r="H148" s="39" t="s">
        <v>1199</v>
      </c>
      <c r="I148" s="169" t="s">
        <v>131</v>
      </c>
      <c r="J148" s="42"/>
      <c r="K148" s="190"/>
      <c r="L148" s="42"/>
      <c r="M148" s="190"/>
      <c r="N148" s="202"/>
      <c r="O148" s="179"/>
      <c r="P148" s="51"/>
      <c r="Q148" s="45" t="s">
        <v>1259</v>
      </c>
      <c r="R148" s="45" t="s">
        <v>1428</v>
      </c>
      <c r="S148" s="43" t="s">
        <v>205</v>
      </c>
      <c r="T148" s="159" t="s">
        <v>398</v>
      </c>
      <c r="U148" s="170"/>
      <c r="V148" s="170"/>
      <c r="W148" s="102" t="str">
        <f>VLOOKUP(TRIM(X148),X10:Y100,2,FALSE)</f>
        <v>Georg</v>
      </c>
      <c r="X148" s="89" t="str">
        <f t="shared" si="6"/>
        <v>6.3</v>
      </c>
      <c r="Y148" s="74"/>
    </row>
    <row r="149" spans="1:25" ht="37.5" customHeight="1" x14ac:dyDescent="0.2">
      <c r="A149" s="158" t="s">
        <v>170</v>
      </c>
      <c r="B149" s="122" t="s">
        <v>57</v>
      </c>
      <c r="C149" s="38" t="s">
        <v>11</v>
      </c>
      <c r="D149" s="75" t="s">
        <v>654</v>
      </c>
      <c r="E149" s="72" t="s">
        <v>522</v>
      </c>
      <c r="F149" s="39" t="s">
        <v>181</v>
      </c>
      <c r="G149" s="39" t="s">
        <v>182</v>
      </c>
      <c r="H149" s="39" t="s">
        <v>945</v>
      </c>
      <c r="I149" s="169" t="s">
        <v>706</v>
      </c>
      <c r="J149" s="51" t="s">
        <v>311</v>
      </c>
      <c r="K149" s="41"/>
      <c r="L149" s="51"/>
      <c r="M149" s="41"/>
      <c r="N149" s="202" t="s">
        <v>689</v>
      </c>
      <c r="O149" s="179" t="s">
        <v>187</v>
      </c>
      <c r="P149" s="51" t="s">
        <v>691</v>
      </c>
      <c r="Q149" s="45" t="s">
        <v>945</v>
      </c>
      <c r="R149" s="45" t="s">
        <v>1399</v>
      </c>
      <c r="S149" s="43" t="s">
        <v>70</v>
      </c>
      <c r="T149" s="159" t="s">
        <v>946</v>
      </c>
      <c r="U149" s="170"/>
      <c r="V149" s="170" t="s">
        <v>1317</v>
      </c>
      <c r="W149" s="102" t="str">
        <f>VLOOKUP(TRIM(X149),X10:Y100,2,FALSE)</f>
        <v>Georg</v>
      </c>
      <c r="X149" s="89" t="str">
        <f t="shared" si="6"/>
        <v>20.3</v>
      </c>
      <c r="Y149" s="74"/>
    </row>
    <row r="150" spans="1:25" ht="37.5" customHeight="1" x14ac:dyDescent="0.2">
      <c r="A150" s="158" t="s">
        <v>170</v>
      </c>
      <c r="B150" s="122" t="s">
        <v>57</v>
      </c>
      <c r="C150" s="38" t="s">
        <v>11</v>
      </c>
      <c r="D150" s="75" t="s">
        <v>127</v>
      </c>
      <c r="E150" s="72" t="s">
        <v>523</v>
      </c>
      <c r="F150" s="39" t="s">
        <v>162</v>
      </c>
      <c r="G150" s="39" t="s">
        <v>53</v>
      </c>
      <c r="H150" s="39" t="s">
        <v>192</v>
      </c>
      <c r="I150" s="169" t="s">
        <v>193</v>
      </c>
      <c r="J150" s="51"/>
      <c r="K150" s="41"/>
      <c r="L150" s="51"/>
      <c r="M150" s="41"/>
      <c r="N150" s="202"/>
      <c r="O150" s="179" t="s">
        <v>166</v>
      </c>
      <c r="P150" s="51" t="s">
        <v>185</v>
      </c>
      <c r="Q150" s="45" t="s">
        <v>1093</v>
      </c>
      <c r="R150" s="45" t="s">
        <v>1397</v>
      </c>
      <c r="S150" s="43" t="s">
        <v>8</v>
      </c>
      <c r="T150" s="159" t="s">
        <v>167</v>
      </c>
      <c r="U150" s="170"/>
      <c r="V150" s="170" t="s">
        <v>703</v>
      </c>
      <c r="W150" s="102" t="str">
        <f>VLOOKUP(TRIM(X150),X10:Y100,2,FALSE)</f>
        <v>Georg</v>
      </c>
      <c r="X150" s="89" t="str">
        <f t="shared" si="6"/>
        <v>15</v>
      </c>
      <c r="Y150" s="74"/>
    </row>
    <row r="151" spans="1:25" ht="37.5" customHeight="1" x14ac:dyDescent="0.2">
      <c r="A151" s="158" t="s">
        <v>170</v>
      </c>
      <c r="B151" s="122" t="s">
        <v>57</v>
      </c>
      <c r="C151" s="38" t="s">
        <v>11</v>
      </c>
      <c r="D151" s="75" t="s">
        <v>255</v>
      </c>
      <c r="E151" s="72" t="s">
        <v>524</v>
      </c>
      <c r="F151" s="39" t="s">
        <v>162</v>
      </c>
      <c r="G151" s="39" t="s">
        <v>53</v>
      </c>
      <c r="H151" s="39" t="s">
        <v>355</v>
      </c>
      <c r="I151" s="169" t="s">
        <v>193</v>
      </c>
      <c r="J151" s="51"/>
      <c r="K151" s="41"/>
      <c r="L151" s="51"/>
      <c r="M151" s="41"/>
      <c r="N151" s="202"/>
      <c r="O151" s="179" t="s">
        <v>187</v>
      </c>
      <c r="P151" s="51" t="s">
        <v>309</v>
      </c>
      <c r="Q151" s="45" t="s">
        <v>1173</v>
      </c>
      <c r="R151" s="45" t="s">
        <v>1398</v>
      </c>
      <c r="S151" s="43" t="s">
        <v>8</v>
      </c>
      <c r="T151" s="159" t="s">
        <v>167</v>
      </c>
      <c r="U151" s="170"/>
      <c r="V151" s="170" t="s">
        <v>703</v>
      </c>
      <c r="W151" s="102" t="str">
        <f>VLOOKUP(TRIM(X151),X10:Y100,2,FALSE)</f>
        <v>Georg</v>
      </c>
      <c r="X151" s="89" t="str">
        <f t="shared" si="6"/>
        <v>16.3</v>
      </c>
      <c r="Y151" s="74"/>
    </row>
    <row r="152" spans="1:25" ht="37.5" customHeight="1" x14ac:dyDescent="0.2">
      <c r="A152" s="158" t="s">
        <v>170</v>
      </c>
      <c r="B152" s="122" t="s">
        <v>57</v>
      </c>
      <c r="C152" s="38" t="s">
        <v>11</v>
      </c>
      <c r="D152" s="75" t="s">
        <v>654</v>
      </c>
      <c r="E152" s="72" t="s">
        <v>525</v>
      </c>
      <c r="F152" s="39" t="s">
        <v>181</v>
      </c>
      <c r="G152" s="39" t="s">
        <v>182</v>
      </c>
      <c r="H152" s="39" t="s">
        <v>947</v>
      </c>
      <c r="I152" s="169" t="s">
        <v>432</v>
      </c>
      <c r="J152" s="51" t="s">
        <v>311</v>
      </c>
      <c r="K152" s="41"/>
      <c r="L152" s="51"/>
      <c r="M152" s="41"/>
      <c r="N152" s="202" t="s">
        <v>689</v>
      </c>
      <c r="O152" s="179" t="s">
        <v>187</v>
      </c>
      <c r="P152" s="51" t="s">
        <v>948</v>
      </c>
      <c r="Q152" s="45" t="s">
        <v>947</v>
      </c>
      <c r="R152" s="45" t="s">
        <v>1399</v>
      </c>
      <c r="S152" s="43" t="s">
        <v>70</v>
      </c>
      <c r="T152" s="159" t="s">
        <v>949</v>
      </c>
      <c r="U152" s="170"/>
      <c r="V152" s="170" t="s">
        <v>1317</v>
      </c>
      <c r="W152" s="102" t="str">
        <f>VLOOKUP(TRIM(X152),X10:Y100,2,FALSE)</f>
        <v>Georg</v>
      </c>
      <c r="X152" s="89" t="str">
        <f t="shared" si="6"/>
        <v>20.3</v>
      </c>
      <c r="Y152" s="74"/>
    </row>
    <row r="153" spans="1:25" ht="37.5" customHeight="1" x14ac:dyDescent="0.2">
      <c r="A153" s="158" t="s">
        <v>170</v>
      </c>
      <c r="B153" s="122" t="s">
        <v>472</v>
      </c>
      <c r="C153" s="38" t="s">
        <v>11</v>
      </c>
      <c r="D153" s="75" t="s">
        <v>656</v>
      </c>
      <c r="E153" s="72" t="s">
        <v>526</v>
      </c>
      <c r="F153" s="39" t="s">
        <v>35</v>
      </c>
      <c r="G153" s="39" t="s">
        <v>25</v>
      </c>
      <c r="H153" s="39" t="s">
        <v>436</v>
      </c>
      <c r="I153" s="169" t="s">
        <v>415</v>
      </c>
      <c r="J153" s="51"/>
      <c r="K153" s="41"/>
      <c r="L153" s="51"/>
      <c r="M153" s="41"/>
      <c r="N153" s="202"/>
      <c r="O153" s="179"/>
      <c r="P153" s="51"/>
      <c r="Q153" s="45" t="s">
        <v>436</v>
      </c>
      <c r="R153" s="45" t="s">
        <v>1484</v>
      </c>
      <c r="S153" s="43" t="s">
        <v>205</v>
      </c>
      <c r="T153" s="159" t="s">
        <v>686</v>
      </c>
      <c r="U153" s="170"/>
      <c r="V153" s="170"/>
      <c r="W153" s="102" t="str">
        <f>VLOOKUP(TRIM(X153),X10:Y100,2,FALSE)</f>
        <v>Georg</v>
      </c>
      <c r="X153" s="89" t="str">
        <f t="shared" si="6"/>
        <v>20.5</v>
      </c>
      <c r="Y153" s="74"/>
    </row>
    <row r="154" spans="1:25" ht="37.5" customHeight="1" x14ac:dyDescent="0.2">
      <c r="A154" s="158" t="s">
        <v>170</v>
      </c>
      <c r="B154" s="122" t="s">
        <v>57</v>
      </c>
      <c r="C154" s="38" t="s">
        <v>11</v>
      </c>
      <c r="D154" s="75" t="s">
        <v>654</v>
      </c>
      <c r="E154" s="72" t="s">
        <v>527</v>
      </c>
      <c r="F154" s="39" t="s">
        <v>181</v>
      </c>
      <c r="G154" s="39" t="s">
        <v>182</v>
      </c>
      <c r="H154" s="39" t="s">
        <v>950</v>
      </c>
      <c r="I154" s="169" t="s">
        <v>951</v>
      </c>
      <c r="J154" s="51"/>
      <c r="K154" s="41"/>
      <c r="L154" s="51"/>
      <c r="M154" s="41"/>
      <c r="N154" s="202" t="s">
        <v>952</v>
      </c>
      <c r="O154" s="179" t="s">
        <v>187</v>
      </c>
      <c r="P154" s="51" t="s">
        <v>953</v>
      </c>
      <c r="Q154" s="45" t="s">
        <v>954</v>
      </c>
      <c r="R154" s="45" t="s">
        <v>1399</v>
      </c>
      <c r="S154" s="43" t="s">
        <v>70</v>
      </c>
      <c r="T154" s="159" t="s">
        <v>955</v>
      </c>
      <c r="U154" s="170"/>
      <c r="V154" s="170" t="s">
        <v>1317</v>
      </c>
      <c r="W154" s="102" t="str">
        <f>VLOOKUP(TRIM(X154),X10:Y100,2,FALSE)</f>
        <v>Georg</v>
      </c>
      <c r="X154" s="89" t="str">
        <f t="shared" si="6"/>
        <v>20.3</v>
      </c>
      <c r="Y154" s="74"/>
    </row>
    <row r="155" spans="1:25" ht="37.5" customHeight="1" x14ac:dyDescent="0.2">
      <c r="A155" s="158" t="s">
        <v>170</v>
      </c>
      <c r="B155" s="122" t="s">
        <v>472</v>
      </c>
      <c r="C155" s="38" t="s">
        <v>11</v>
      </c>
      <c r="D155" s="75" t="s">
        <v>119</v>
      </c>
      <c r="E155" s="72" t="s">
        <v>528</v>
      </c>
      <c r="F155" s="39" t="s">
        <v>35</v>
      </c>
      <c r="G155" s="39" t="s">
        <v>25</v>
      </c>
      <c r="H155" s="39" t="s">
        <v>956</v>
      </c>
      <c r="I155" s="169" t="s">
        <v>957</v>
      </c>
      <c r="J155" s="51"/>
      <c r="K155" s="41"/>
      <c r="L155" s="51"/>
      <c r="M155" s="41"/>
      <c r="N155" s="202"/>
      <c r="O155" s="179"/>
      <c r="P155" s="51"/>
      <c r="Q155" s="45" t="s">
        <v>956</v>
      </c>
      <c r="R155" s="45" t="s">
        <v>1409</v>
      </c>
      <c r="S155" s="43" t="s">
        <v>29</v>
      </c>
      <c r="T155" s="159" t="s">
        <v>305</v>
      </c>
      <c r="U155" s="170"/>
      <c r="V155" s="170"/>
      <c r="W155" s="102" t="str">
        <f>VLOOKUP(TRIM(X155),X10:Y100,2,FALSE)</f>
        <v>Georg</v>
      </c>
      <c r="X155" s="89" t="str">
        <f t="shared" si="6"/>
        <v>4.2</v>
      </c>
      <c r="Y155" s="74"/>
    </row>
    <row r="156" spans="1:25" ht="37.5" customHeight="1" x14ac:dyDescent="0.2">
      <c r="A156" s="158" t="s">
        <v>170</v>
      </c>
      <c r="B156" s="122" t="s">
        <v>57</v>
      </c>
      <c r="C156" s="38" t="s">
        <v>11</v>
      </c>
      <c r="D156" s="75" t="s">
        <v>127</v>
      </c>
      <c r="E156" s="72" t="s">
        <v>529</v>
      </c>
      <c r="F156" s="39" t="s">
        <v>162</v>
      </c>
      <c r="G156" s="39" t="s">
        <v>53</v>
      </c>
      <c r="H156" s="39" t="s">
        <v>958</v>
      </c>
      <c r="I156" s="169" t="s">
        <v>28</v>
      </c>
      <c r="J156" s="51" t="s">
        <v>186</v>
      </c>
      <c r="K156" s="41"/>
      <c r="L156" s="51"/>
      <c r="M156" s="41"/>
      <c r="N156" s="202"/>
      <c r="O156" s="179"/>
      <c r="P156" s="51"/>
      <c r="Q156" s="45" t="s">
        <v>959</v>
      </c>
      <c r="R156" s="45" t="s">
        <v>1350</v>
      </c>
      <c r="S156" s="43" t="s">
        <v>206</v>
      </c>
      <c r="T156" s="159" t="s">
        <v>114</v>
      </c>
      <c r="U156" s="170"/>
      <c r="V156" s="170"/>
      <c r="W156" s="102" t="str">
        <f>VLOOKUP(TRIM(X156),X10:Y100,2,FALSE)</f>
        <v>Georg</v>
      </c>
      <c r="X156" s="89" t="str">
        <f t="shared" si="6"/>
        <v>15</v>
      </c>
      <c r="Y156" s="74"/>
    </row>
    <row r="157" spans="1:25" ht="37.5" customHeight="1" x14ac:dyDescent="0.2">
      <c r="A157" s="158" t="s">
        <v>170</v>
      </c>
      <c r="B157" s="122" t="s">
        <v>57</v>
      </c>
      <c r="C157" s="38" t="s">
        <v>11</v>
      </c>
      <c r="D157" s="75" t="s">
        <v>254</v>
      </c>
      <c r="E157" s="72" t="s">
        <v>530</v>
      </c>
      <c r="F157" s="39" t="s">
        <v>162</v>
      </c>
      <c r="G157" s="39" t="s">
        <v>53</v>
      </c>
      <c r="H157" s="39" t="s">
        <v>960</v>
      </c>
      <c r="I157" s="169" t="s">
        <v>28</v>
      </c>
      <c r="J157" s="51" t="s">
        <v>186</v>
      </c>
      <c r="K157" s="41"/>
      <c r="L157" s="51"/>
      <c r="M157" s="41"/>
      <c r="N157" s="202"/>
      <c r="O157" s="179"/>
      <c r="P157" s="51"/>
      <c r="Q157" s="45" t="s">
        <v>961</v>
      </c>
      <c r="R157" s="45" t="s">
        <v>1412</v>
      </c>
      <c r="S157" s="43" t="s">
        <v>206</v>
      </c>
      <c r="T157" s="159" t="s">
        <v>114</v>
      </c>
      <c r="U157" s="170"/>
      <c r="V157" s="170"/>
      <c r="W157" s="102" t="str">
        <f>VLOOKUP(TRIM(X157),X10:Y100,2,FALSE)</f>
        <v>Georg</v>
      </c>
      <c r="X157" s="89" t="str">
        <f t="shared" si="6"/>
        <v>16.2</v>
      </c>
      <c r="Y157" s="74"/>
    </row>
    <row r="158" spans="1:25" ht="37.5" customHeight="1" x14ac:dyDescent="0.2">
      <c r="A158" s="158" t="s">
        <v>170</v>
      </c>
      <c r="B158" s="122" t="s">
        <v>57</v>
      </c>
      <c r="C158" s="38" t="s">
        <v>11</v>
      </c>
      <c r="D158" s="75" t="s">
        <v>254</v>
      </c>
      <c r="E158" s="72" t="s">
        <v>531</v>
      </c>
      <c r="F158" s="39" t="s">
        <v>162</v>
      </c>
      <c r="G158" s="39" t="s">
        <v>53</v>
      </c>
      <c r="H158" s="39" t="s">
        <v>962</v>
      </c>
      <c r="I158" s="169" t="s">
        <v>28</v>
      </c>
      <c r="J158" s="51" t="s">
        <v>186</v>
      </c>
      <c r="K158" s="41"/>
      <c r="L158" s="51"/>
      <c r="M158" s="41"/>
      <c r="N158" s="202"/>
      <c r="O158" s="179"/>
      <c r="P158" s="51"/>
      <c r="Q158" s="45" t="s">
        <v>963</v>
      </c>
      <c r="R158" s="45" t="s">
        <v>1397</v>
      </c>
      <c r="S158" s="43" t="s">
        <v>8</v>
      </c>
      <c r="T158" s="159" t="s">
        <v>114</v>
      </c>
      <c r="U158" s="170"/>
      <c r="V158" s="170" t="s">
        <v>703</v>
      </c>
      <c r="W158" s="102" t="str">
        <f>VLOOKUP(TRIM(X158),X10:Y100,2,FALSE)</f>
        <v>Georg</v>
      </c>
      <c r="X158" s="89" t="str">
        <f t="shared" si="6"/>
        <v>16.2</v>
      </c>
      <c r="Y158" s="74"/>
    </row>
    <row r="159" spans="1:25" ht="37.5" customHeight="1" x14ac:dyDescent="0.2">
      <c r="A159" s="158" t="s">
        <v>170</v>
      </c>
      <c r="B159" s="122" t="s">
        <v>57</v>
      </c>
      <c r="C159" s="38" t="s">
        <v>11</v>
      </c>
      <c r="D159" s="75" t="s">
        <v>254</v>
      </c>
      <c r="E159" s="72" t="s">
        <v>532</v>
      </c>
      <c r="F159" s="39" t="s">
        <v>162</v>
      </c>
      <c r="G159" s="39" t="s">
        <v>53</v>
      </c>
      <c r="H159" s="39" t="s">
        <v>964</v>
      </c>
      <c r="I159" s="169" t="s">
        <v>28</v>
      </c>
      <c r="J159" s="51" t="s">
        <v>302</v>
      </c>
      <c r="K159" s="41"/>
      <c r="L159" s="51"/>
      <c r="M159" s="41"/>
      <c r="N159" s="202"/>
      <c r="O159" s="179"/>
      <c r="P159" s="51"/>
      <c r="Q159" s="45" t="s">
        <v>965</v>
      </c>
      <c r="R159" s="45" t="s">
        <v>1397</v>
      </c>
      <c r="S159" s="43" t="s">
        <v>8</v>
      </c>
      <c r="T159" s="159" t="s">
        <v>114</v>
      </c>
      <c r="U159" s="170"/>
      <c r="V159" s="170" t="s">
        <v>703</v>
      </c>
      <c r="W159" s="102" t="str">
        <f>VLOOKUP(TRIM(X159),X10:Y100,2,FALSE)</f>
        <v>Georg</v>
      </c>
      <c r="X159" s="89" t="str">
        <f t="shared" si="6"/>
        <v>16.2</v>
      </c>
      <c r="Y159" s="74"/>
    </row>
    <row r="160" spans="1:25" ht="37.5" customHeight="1" x14ac:dyDescent="0.2">
      <c r="A160" s="158" t="s">
        <v>170</v>
      </c>
      <c r="B160" s="122" t="s">
        <v>57</v>
      </c>
      <c r="C160" s="38" t="s">
        <v>11</v>
      </c>
      <c r="D160" s="75" t="s">
        <v>254</v>
      </c>
      <c r="E160" s="72" t="s">
        <v>533</v>
      </c>
      <c r="F160" s="39" t="s">
        <v>162</v>
      </c>
      <c r="G160" s="39" t="s">
        <v>53</v>
      </c>
      <c r="H160" s="39" t="s">
        <v>966</v>
      </c>
      <c r="I160" s="169" t="s">
        <v>28</v>
      </c>
      <c r="J160" s="51" t="s">
        <v>186</v>
      </c>
      <c r="K160" s="41"/>
      <c r="L160" s="51"/>
      <c r="M160" s="41"/>
      <c r="N160" s="202"/>
      <c r="O160" s="179"/>
      <c r="P160" s="51"/>
      <c r="Q160" s="45" t="s">
        <v>967</v>
      </c>
      <c r="R160" s="45" t="s">
        <v>1397</v>
      </c>
      <c r="S160" s="43" t="s">
        <v>8</v>
      </c>
      <c r="T160" s="159" t="s">
        <v>114</v>
      </c>
      <c r="U160" s="170"/>
      <c r="V160" s="170" t="s">
        <v>703</v>
      </c>
      <c r="W160" s="102" t="str">
        <f>VLOOKUP(TRIM(X160),X10:Y100,2,FALSE)</f>
        <v>Georg</v>
      </c>
      <c r="X160" s="89" t="str">
        <f t="shared" si="6"/>
        <v>16.2</v>
      </c>
      <c r="Y160" s="74"/>
    </row>
    <row r="161" spans="1:25" ht="37.5" customHeight="1" x14ac:dyDescent="0.2">
      <c r="A161" s="158" t="s">
        <v>170</v>
      </c>
      <c r="B161" s="122" t="s">
        <v>57</v>
      </c>
      <c r="C161" s="38" t="s">
        <v>11</v>
      </c>
      <c r="D161" s="75" t="s">
        <v>254</v>
      </c>
      <c r="E161" s="72" t="s">
        <v>534</v>
      </c>
      <c r="F161" s="39" t="s">
        <v>162</v>
      </c>
      <c r="G161" s="39" t="s">
        <v>53</v>
      </c>
      <c r="H161" s="39" t="s">
        <v>968</v>
      </c>
      <c r="I161" s="169" t="s">
        <v>28</v>
      </c>
      <c r="J161" s="51" t="s">
        <v>407</v>
      </c>
      <c r="K161" s="41"/>
      <c r="L161" s="51"/>
      <c r="M161" s="41"/>
      <c r="N161" s="202"/>
      <c r="O161" s="179"/>
      <c r="P161" s="51"/>
      <c r="Q161" s="45" t="s">
        <v>969</v>
      </c>
      <c r="R161" s="45" t="s">
        <v>1397</v>
      </c>
      <c r="S161" s="43" t="s">
        <v>8</v>
      </c>
      <c r="T161" s="159" t="s">
        <v>114</v>
      </c>
      <c r="U161" s="170"/>
      <c r="V161" s="170" t="s">
        <v>703</v>
      </c>
      <c r="W161" s="102" t="str">
        <f>VLOOKUP(TRIM(X161),X10:Y100,2,FALSE)</f>
        <v>Georg</v>
      </c>
      <c r="X161" s="89" t="str">
        <f t="shared" si="6"/>
        <v>16.2</v>
      </c>
      <c r="Y161" s="74"/>
    </row>
    <row r="162" spans="1:25" ht="37.5" customHeight="1" x14ac:dyDescent="0.2">
      <c r="A162" s="158" t="s">
        <v>170</v>
      </c>
      <c r="B162" s="122" t="s">
        <v>57</v>
      </c>
      <c r="C162" s="38" t="s">
        <v>11</v>
      </c>
      <c r="D162" s="75" t="s">
        <v>254</v>
      </c>
      <c r="E162" s="72" t="s">
        <v>535</v>
      </c>
      <c r="F162" s="39" t="s">
        <v>162</v>
      </c>
      <c r="G162" s="39" t="s">
        <v>53</v>
      </c>
      <c r="H162" s="39" t="s">
        <v>405</v>
      </c>
      <c r="I162" s="169" t="s">
        <v>28</v>
      </c>
      <c r="J162" s="51" t="s">
        <v>186</v>
      </c>
      <c r="K162" s="41"/>
      <c r="L162" s="51"/>
      <c r="M162" s="41"/>
      <c r="N162" s="202"/>
      <c r="O162" s="179"/>
      <c r="P162" s="51"/>
      <c r="Q162" s="45" t="s">
        <v>970</v>
      </c>
      <c r="R162" s="45" t="s">
        <v>1397</v>
      </c>
      <c r="S162" s="43" t="s">
        <v>8</v>
      </c>
      <c r="T162" s="159" t="s">
        <v>114</v>
      </c>
      <c r="U162" s="170"/>
      <c r="V162" s="170" t="s">
        <v>703</v>
      </c>
      <c r="W162" s="102" t="str">
        <f>VLOOKUP(TRIM(X162),X10:Y100,2,FALSE)</f>
        <v>Georg</v>
      </c>
      <c r="X162" s="89" t="str">
        <f t="shared" si="6"/>
        <v>16.2</v>
      </c>
      <c r="Y162" s="74"/>
    </row>
    <row r="163" spans="1:25" ht="37.5" customHeight="1" x14ac:dyDescent="0.2">
      <c r="A163" s="158" t="s">
        <v>170</v>
      </c>
      <c r="B163" s="122" t="s">
        <v>57</v>
      </c>
      <c r="C163" s="38" t="s">
        <v>11</v>
      </c>
      <c r="D163" s="75" t="s">
        <v>254</v>
      </c>
      <c r="E163" s="72" t="s">
        <v>536</v>
      </c>
      <c r="F163" s="39" t="s">
        <v>162</v>
      </c>
      <c r="G163" s="39" t="s">
        <v>53</v>
      </c>
      <c r="H163" s="39" t="s">
        <v>971</v>
      </c>
      <c r="I163" s="169" t="s">
        <v>28</v>
      </c>
      <c r="J163" s="51" t="s">
        <v>223</v>
      </c>
      <c r="K163" s="41"/>
      <c r="L163" s="51"/>
      <c r="M163" s="41"/>
      <c r="N163" s="202"/>
      <c r="O163" s="179"/>
      <c r="P163" s="51"/>
      <c r="Q163" s="45" t="s">
        <v>972</v>
      </c>
      <c r="R163" s="45" t="s">
        <v>1411</v>
      </c>
      <c r="S163" s="43" t="s">
        <v>69</v>
      </c>
      <c r="T163" s="159" t="s">
        <v>114</v>
      </c>
      <c r="U163" s="170"/>
      <c r="V163" s="170"/>
      <c r="W163" s="102" t="str">
        <f>VLOOKUP(TRIM(X163),X10:Y100,2,FALSE)</f>
        <v>Georg</v>
      </c>
      <c r="X163" s="89" t="str">
        <f t="shared" si="6"/>
        <v>16.2</v>
      </c>
      <c r="Y163" s="74"/>
    </row>
    <row r="164" spans="1:25" ht="37.5" customHeight="1" x14ac:dyDescent="0.2">
      <c r="A164" s="158" t="s">
        <v>170</v>
      </c>
      <c r="B164" s="122" t="s">
        <v>57</v>
      </c>
      <c r="C164" s="38" t="s">
        <v>11</v>
      </c>
      <c r="D164" s="75" t="s">
        <v>254</v>
      </c>
      <c r="E164" s="72" t="s">
        <v>537</v>
      </c>
      <c r="F164" s="39" t="s">
        <v>162</v>
      </c>
      <c r="G164" s="39" t="s">
        <v>53</v>
      </c>
      <c r="H164" s="39" t="s">
        <v>973</v>
      </c>
      <c r="I164" s="169" t="s">
        <v>28</v>
      </c>
      <c r="J164" s="51" t="s">
        <v>186</v>
      </c>
      <c r="K164" s="41"/>
      <c r="L164" s="51"/>
      <c r="M164" s="41"/>
      <c r="N164" s="202"/>
      <c r="O164" s="179"/>
      <c r="P164" s="51"/>
      <c r="Q164" s="45" t="s">
        <v>974</v>
      </c>
      <c r="R164" s="45" t="s">
        <v>1397</v>
      </c>
      <c r="S164" s="43" t="s">
        <v>8</v>
      </c>
      <c r="T164" s="159" t="s">
        <v>114</v>
      </c>
      <c r="U164" s="170"/>
      <c r="V164" s="170" t="s">
        <v>703</v>
      </c>
      <c r="W164" s="102" t="str">
        <f>VLOOKUP(TRIM(X164),X10:Y100,2,FALSE)</f>
        <v>Georg</v>
      </c>
      <c r="X164" s="89" t="str">
        <f t="shared" si="6"/>
        <v>16.2</v>
      </c>
      <c r="Y164" s="74"/>
    </row>
    <row r="165" spans="1:25" ht="37.5" customHeight="1" x14ac:dyDescent="0.2">
      <c r="A165" s="158" t="s">
        <v>170</v>
      </c>
      <c r="B165" s="122" t="s">
        <v>57</v>
      </c>
      <c r="C165" s="38" t="s">
        <v>11</v>
      </c>
      <c r="D165" s="75" t="s">
        <v>254</v>
      </c>
      <c r="E165" s="72" t="s">
        <v>538</v>
      </c>
      <c r="F165" s="39" t="s">
        <v>162</v>
      </c>
      <c r="G165" s="39" t="s">
        <v>53</v>
      </c>
      <c r="H165" s="39" t="s">
        <v>975</v>
      </c>
      <c r="I165" s="169" t="s">
        <v>28</v>
      </c>
      <c r="J165" s="51" t="s">
        <v>976</v>
      </c>
      <c r="K165" s="41"/>
      <c r="L165" s="51"/>
      <c r="M165" s="41"/>
      <c r="N165" s="202"/>
      <c r="O165" s="179"/>
      <c r="P165" s="51"/>
      <c r="Q165" s="45" t="s">
        <v>977</v>
      </c>
      <c r="R165" s="45" t="s">
        <v>1397</v>
      </c>
      <c r="S165" s="43" t="s">
        <v>8</v>
      </c>
      <c r="T165" s="159" t="s">
        <v>114</v>
      </c>
      <c r="U165" s="170"/>
      <c r="V165" s="170" t="s">
        <v>703</v>
      </c>
      <c r="W165" s="102" t="str">
        <f>VLOOKUP(TRIM(X165),X10:Y100,2,FALSE)</f>
        <v>Georg</v>
      </c>
      <c r="X165" s="89" t="str">
        <f t="shared" si="6"/>
        <v>16.2</v>
      </c>
      <c r="Y165" s="74"/>
    </row>
    <row r="166" spans="1:25" ht="37.5" customHeight="1" x14ac:dyDescent="0.2">
      <c r="A166" s="158" t="s">
        <v>170</v>
      </c>
      <c r="B166" s="122" t="s">
        <v>57</v>
      </c>
      <c r="C166" s="38" t="s">
        <v>11</v>
      </c>
      <c r="D166" s="75" t="s">
        <v>254</v>
      </c>
      <c r="E166" s="72" t="s">
        <v>539</v>
      </c>
      <c r="F166" s="39" t="s">
        <v>162</v>
      </c>
      <c r="G166" s="39" t="s">
        <v>53</v>
      </c>
      <c r="H166" s="39" t="s">
        <v>978</v>
      </c>
      <c r="I166" s="169" t="s">
        <v>28</v>
      </c>
      <c r="J166" s="51" t="s">
        <v>191</v>
      </c>
      <c r="K166" s="41"/>
      <c r="L166" s="51"/>
      <c r="M166" s="41"/>
      <c r="N166" s="202"/>
      <c r="O166" s="179"/>
      <c r="P166" s="51"/>
      <c r="Q166" s="45" t="s">
        <v>979</v>
      </c>
      <c r="R166" s="45" t="s">
        <v>1397</v>
      </c>
      <c r="S166" s="43" t="s">
        <v>8</v>
      </c>
      <c r="T166" s="159" t="s">
        <v>114</v>
      </c>
      <c r="U166" s="170"/>
      <c r="V166" s="170" t="s">
        <v>703</v>
      </c>
      <c r="W166" s="102" t="str">
        <f>VLOOKUP(TRIM(X166),X10:Y100,2,FALSE)</f>
        <v>Georg</v>
      </c>
      <c r="X166" s="89" t="str">
        <f t="shared" si="6"/>
        <v>16.2</v>
      </c>
      <c r="Y166" s="74"/>
    </row>
    <row r="167" spans="1:25" ht="37.5" customHeight="1" x14ac:dyDescent="0.2">
      <c r="A167" s="158" t="s">
        <v>170</v>
      </c>
      <c r="B167" s="122" t="s">
        <v>57</v>
      </c>
      <c r="C167" s="38" t="s">
        <v>11</v>
      </c>
      <c r="D167" s="75" t="s">
        <v>254</v>
      </c>
      <c r="E167" s="72" t="s">
        <v>540</v>
      </c>
      <c r="F167" s="39" t="s">
        <v>162</v>
      </c>
      <c r="G167" s="39" t="s">
        <v>53</v>
      </c>
      <c r="H167" s="39" t="s">
        <v>980</v>
      </c>
      <c r="I167" s="169" t="s">
        <v>28</v>
      </c>
      <c r="J167" s="42" t="s">
        <v>364</v>
      </c>
      <c r="K167" s="190"/>
      <c r="L167" s="42"/>
      <c r="M167" s="190"/>
      <c r="N167" s="202"/>
      <c r="O167" s="179"/>
      <c r="P167" s="51"/>
      <c r="Q167" s="45" t="s">
        <v>981</v>
      </c>
      <c r="R167" s="45" t="s">
        <v>1397</v>
      </c>
      <c r="S167" s="43" t="s">
        <v>8</v>
      </c>
      <c r="T167" s="159" t="s">
        <v>114</v>
      </c>
      <c r="U167" s="170"/>
      <c r="V167" s="170" t="s">
        <v>703</v>
      </c>
      <c r="W167" s="102" t="str">
        <f>VLOOKUP(TRIM(X167),X10:Y100,2,FALSE)</f>
        <v>Georg</v>
      </c>
      <c r="X167" s="89" t="str">
        <f t="shared" si="6"/>
        <v>16.2</v>
      </c>
      <c r="Y167" s="74"/>
    </row>
    <row r="168" spans="1:25" ht="37.5" customHeight="1" x14ac:dyDescent="0.2">
      <c r="A168" s="158" t="s">
        <v>170</v>
      </c>
      <c r="B168" s="122" t="s">
        <v>57</v>
      </c>
      <c r="C168" s="38" t="s">
        <v>11</v>
      </c>
      <c r="D168" s="75" t="s">
        <v>254</v>
      </c>
      <c r="E168" s="72" t="s">
        <v>541</v>
      </c>
      <c r="F168" s="39" t="s">
        <v>162</v>
      </c>
      <c r="G168" s="39" t="s">
        <v>53</v>
      </c>
      <c r="H168" s="39" t="s">
        <v>982</v>
      </c>
      <c r="I168" s="169" t="s">
        <v>28</v>
      </c>
      <c r="J168" s="51" t="s">
        <v>364</v>
      </c>
      <c r="K168" s="41"/>
      <c r="L168" s="51"/>
      <c r="M168" s="41"/>
      <c r="N168" s="202"/>
      <c r="O168" s="179"/>
      <c r="P168" s="51"/>
      <c r="Q168" s="45" t="s">
        <v>983</v>
      </c>
      <c r="R168" s="45" t="s">
        <v>1397</v>
      </c>
      <c r="S168" s="43" t="s">
        <v>8</v>
      </c>
      <c r="T168" s="159" t="s">
        <v>114</v>
      </c>
      <c r="U168" s="170"/>
      <c r="V168" s="170" t="s">
        <v>703</v>
      </c>
      <c r="W168" s="102" t="str">
        <f>VLOOKUP(TRIM(X168),X10:Y100,2,FALSE)</f>
        <v>Georg</v>
      </c>
      <c r="X168" s="89" t="str">
        <f t="shared" si="6"/>
        <v>16.2</v>
      </c>
      <c r="Y168" s="74"/>
    </row>
    <row r="169" spans="1:25" ht="37.5" customHeight="1" x14ac:dyDescent="0.2">
      <c r="A169" s="158" t="s">
        <v>170</v>
      </c>
      <c r="B169" s="122" t="s">
        <v>57</v>
      </c>
      <c r="C169" s="38" t="s">
        <v>11</v>
      </c>
      <c r="D169" s="75" t="s">
        <v>254</v>
      </c>
      <c r="E169" s="72" t="s">
        <v>542</v>
      </c>
      <c r="F169" s="39" t="s">
        <v>162</v>
      </c>
      <c r="G169" s="39" t="s">
        <v>53</v>
      </c>
      <c r="H169" s="39" t="s">
        <v>406</v>
      </c>
      <c r="I169" s="169" t="s">
        <v>28</v>
      </c>
      <c r="J169" s="51" t="s">
        <v>186</v>
      </c>
      <c r="K169" s="41"/>
      <c r="L169" s="51"/>
      <c r="M169" s="41"/>
      <c r="N169" s="202"/>
      <c r="O169" s="179"/>
      <c r="P169" s="51"/>
      <c r="Q169" s="45" t="s">
        <v>984</v>
      </c>
      <c r="R169" s="45" t="s">
        <v>1397</v>
      </c>
      <c r="S169" s="43" t="s">
        <v>8</v>
      </c>
      <c r="T169" s="159" t="s">
        <v>114</v>
      </c>
      <c r="U169" s="170"/>
      <c r="V169" s="170" t="s">
        <v>703</v>
      </c>
      <c r="W169" s="102" t="str">
        <f>VLOOKUP(TRIM(X169),X10:Y100,2,FALSE)</f>
        <v>Georg</v>
      </c>
      <c r="X169" s="89" t="str">
        <f t="shared" si="6"/>
        <v>16.2</v>
      </c>
      <c r="Y169" s="74"/>
    </row>
    <row r="170" spans="1:25" ht="37.5" customHeight="1" x14ac:dyDescent="0.2">
      <c r="A170" s="158" t="s">
        <v>170</v>
      </c>
      <c r="B170" s="122" t="s">
        <v>57</v>
      </c>
      <c r="C170" s="38" t="s">
        <v>11</v>
      </c>
      <c r="D170" s="75" t="s">
        <v>254</v>
      </c>
      <c r="E170" s="72" t="s">
        <v>543</v>
      </c>
      <c r="F170" s="39" t="s">
        <v>162</v>
      </c>
      <c r="G170" s="39" t="s">
        <v>53</v>
      </c>
      <c r="H170" s="39" t="s">
        <v>985</v>
      </c>
      <c r="I170" s="169" t="s">
        <v>28</v>
      </c>
      <c r="J170" s="51" t="s">
        <v>365</v>
      </c>
      <c r="K170" s="41"/>
      <c r="L170" s="51"/>
      <c r="M170" s="41"/>
      <c r="N170" s="202"/>
      <c r="O170" s="179"/>
      <c r="P170" s="51"/>
      <c r="Q170" s="45" t="s">
        <v>986</v>
      </c>
      <c r="R170" s="45" t="s">
        <v>1397</v>
      </c>
      <c r="S170" s="43" t="s">
        <v>8</v>
      </c>
      <c r="T170" s="159" t="s">
        <v>114</v>
      </c>
      <c r="U170" s="170"/>
      <c r="V170" s="170" t="s">
        <v>703</v>
      </c>
      <c r="W170" s="102" t="str">
        <f>VLOOKUP(TRIM(X170),X10:Y100,2,FALSE)</f>
        <v>Georg</v>
      </c>
      <c r="X170" s="89" t="str">
        <f t="shared" si="6"/>
        <v>16.2</v>
      </c>
      <c r="Y170" s="74"/>
    </row>
    <row r="171" spans="1:25" ht="37.5" customHeight="1" x14ac:dyDescent="0.2">
      <c r="A171" s="158" t="s">
        <v>170</v>
      </c>
      <c r="B171" s="122" t="s">
        <v>57</v>
      </c>
      <c r="C171" s="38" t="s">
        <v>11</v>
      </c>
      <c r="D171" s="75" t="s">
        <v>254</v>
      </c>
      <c r="E171" s="72" t="s">
        <v>544</v>
      </c>
      <c r="F171" s="39" t="s">
        <v>162</v>
      </c>
      <c r="G171" s="39" t="s">
        <v>53</v>
      </c>
      <c r="H171" s="39" t="s">
        <v>987</v>
      </c>
      <c r="I171" s="169" t="s">
        <v>28</v>
      </c>
      <c r="J171" s="51" t="s">
        <v>223</v>
      </c>
      <c r="K171" s="41"/>
      <c r="L171" s="51"/>
      <c r="M171" s="41"/>
      <c r="N171" s="202"/>
      <c r="O171" s="179"/>
      <c r="P171" s="51"/>
      <c r="Q171" s="45" t="s">
        <v>988</v>
      </c>
      <c r="R171" s="45" t="s">
        <v>1385</v>
      </c>
      <c r="S171" s="43" t="s">
        <v>205</v>
      </c>
      <c r="T171" s="159" t="s">
        <v>114</v>
      </c>
      <c r="U171" s="170"/>
      <c r="V171" s="170"/>
      <c r="W171" s="102" t="str">
        <f>VLOOKUP(TRIM(X171),X10:Y100,2,FALSE)</f>
        <v>Georg</v>
      </c>
      <c r="X171" s="89" t="str">
        <f t="shared" si="6"/>
        <v>16.2</v>
      </c>
      <c r="Y171" s="74"/>
    </row>
    <row r="172" spans="1:25" ht="37.5" customHeight="1" x14ac:dyDescent="0.2">
      <c r="A172" s="158" t="s">
        <v>170</v>
      </c>
      <c r="B172" s="122" t="s">
        <v>57</v>
      </c>
      <c r="C172" s="38" t="s">
        <v>11</v>
      </c>
      <c r="D172" s="75" t="s">
        <v>321</v>
      </c>
      <c r="E172" s="72" t="s">
        <v>545</v>
      </c>
      <c r="F172" s="39" t="s">
        <v>163</v>
      </c>
      <c r="G172" s="39" t="s">
        <v>25</v>
      </c>
      <c r="H172" s="39" t="s">
        <v>989</v>
      </c>
      <c r="I172" s="169" t="s">
        <v>28</v>
      </c>
      <c r="J172" s="51" t="s">
        <v>990</v>
      </c>
      <c r="K172" s="41"/>
      <c r="L172" s="51"/>
      <c r="M172" s="41"/>
      <c r="N172" s="202" t="s">
        <v>158</v>
      </c>
      <c r="O172" s="179" t="s">
        <v>212</v>
      </c>
      <c r="P172" s="51" t="s">
        <v>991</v>
      </c>
      <c r="Q172" s="45" t="s">
        <v>1260</v>
      </c>
      <c r="R172" s="45" t="s">
        <v>1393</v>
      </c>
      <c r="S172" s="43" t="s">
        <v>29</v>
      </c>
      <c r="T172" s="159" t="s">
        <v>114</v>
      </c>
      <c r="U172" s="170"/>
      <c r="V172" s="170" t="s">
        <v>1316</v>
      </c>
      <c r="W172" s="102" t="str">
        <f>VLOOKUP(TRIM(X172),X10:Y100,2,FALSE)</f>
        <v>Georg</v>
      </c>
      <c r="X172" s="89" t="str">
        <f t="shared" si="6"/>
        <v>6.9</v>
      </c>
      <c r="Y172" s="74"/>
    </row>
    <row r="173" spans="1:25" ht="37.5" customHeight="1" x14ac:dyDescent="0.2">
      <c r="A173" s="158" t="s">
        <v>170</v>
      </c>
      <c r="B173" s="122" t="s">
        <v>57</v>
      </c>
      <c r="C173" s="38" t="s">
        <v>11</v>
      </c>
      <c r="D173" s="75" t="s">
        <v>321</v>
      </c>
      <c r="E173" s="72" t="s">
        <v>546</v>
      </c>
      <c r="F173" s="39" t="s">
        <v>163</v>
      </c>
      <c r="G173" s="39" t="s">
        <v>25</v>
      </c>
      <c r="H173" s="39" t="s">
        <v>992</v>
      </c>
      <c r="I173" s="169" t="s">
        <v>28</v>
      </c>
      <c r="J173" s="51" t="s">
        <v>993</v>
      </c>
      <c r="K173" s="41"/>
      <c r="L173" s="51"/>
      <c r="M173" s="41"/>
      <c r="N173" s="202" t="s">
        <v>158</v>
      </c>
      <c r="O173" s="179" t="s">
        <v>212</v>
      </c>
      <c r="P173" s="51" t="s">
        <v>301</v>
      </c>
      <c r="Q173" s="45" t="s">
        <v>1261</v>
      </c>
      <c r="R173" s="45" t="s">
        <v>1393</v>
      </c>
      <c r="S173" s="43" t="s">
        <v>29</v>
      </c>
      <c r="T173" s="159" t="s">
        <v>114</v>
      </c>
      <c r="U173" s="170"/>
      <c r="V173" s="170" t="s">
        <v>1316</v>
      </c>
      <c r="W173" s="102" t="str">
        <f>VLOOKUP(TRIM(X173),X10:Y100,2,FALSE)</f>
        <v>Georg</v>
      </c>
      <c r="X173" s="89" t="str">
        <f t="shared" si="6"/>
        <v>6.9</v>
      </c>
      <c r="Y173" s="74"/>
    </row>
    <row r="174" spans="1:25" ht="37.5" customHeight="1" x14ac:dyDescent="0.2">
      <c r="A174" s="158" t="s">
        <v>170</v>
      </c>
      <c r="B174" s="122" t="s">
        <v>57</v>
      </c>
      <c r="C174" s="38" t="s">
        <v>11</v>
      </c>
      <c r="D174" s="75" t="s">
        <v>321</v>
      </c>
      <c r="E174" s="72" t="s">
        <v>547</v>
      </c>
      <c r="F174" s="39" t="s">
        <v>163</v>
      </c>
      <c r="G174" s="39" t="s">
        <v>25</v>
      </c>
      <c r="H174" s="39" t="s">
        <v>994</v>
      </c>
      <c r="I174" s="169" t="s">
        <v>28</v>
      </c>
      <c r="J174" s="42" t="s">
        <v>672</v>
      </c>
      <c r="K174" s="190"/>
      <c r="L174" s="42"/>
      <c r="M174" s="190"/>
      <c r="N174" s="202" t="s">
        <v>995</v>
      </c>
      <c r="O174" s="179" t="s">
        <v>212</v>
      </c>
      <c r="P174" s="51" t="s">
        <v>366</v>
      </c>
      <c r="Q174" s="45" t="s">
        <v>1262</v>
      </c>
      <c r="R174" s="45" t="s">
        <v>1393</v>
      </c>
      <c r="S174" s="43" t="s">
        <v>29</v>
      </c>
      <c r="T174" s="159" t="s">
        <v>114</v>
      </c>
      <c r="U174" s="170"/>
      <c r="V174" s="170" t="s">
        <v>1316</v>
      </c>
      <c r="W174" s="102" t="str">
        <f>VLOOKUP(TRIM(X174),X10:Y100,2,FALSE)</f>
        <v>Georg</v>
      </c>
      <c r="X174" s="89" t="str">
        <f t="shared" si="6"/>
        <v>6.9</v>
      </c>
      <c r="Y174" s="74"/>
    </row>
    <row r="175" spans="1:25" ht="37.5" customHeight="1" x14ac:dyDescent="0.2">
      <c r="A175" s="158" t="s">
        <v>170</v>
      </c>
      <c r="B175" s="122" t="s">
        <v>57</v>
      </c>
      <c r="C175" s="38" t="s">
        <v>11</v>
      </c>
      <c r="D175" s="75" t="s">
        <v>321</v>
      </c>
      <c r="E175" s="72" t="s">
        <v>548</v>
      </c>
      <c r="F175" s="39" t="s">
        <v>163</v>
      </c>
      <c r="G175" s="39" t="s">
        <v>25</v>
      </c>
      <c r="H175" s="39" t="s">
        <v>996</v>
      </c>
      <c r="I175" s="169" t="s">
        <v>28</v>
      </c>
      <c r="J175" s="51" t="s">
        <v>676</v>
      </c>
      <c r="K175" s="41"/>
      <c r="L175" s="51"/>
      <c r="M175" s="41"/>
      <c r="N175" s="202" t="s">
        <v>454</v>
      </c>
      <c r="O175" s="179" t="s">
        <v>212</v>
      </c>
      <c r="P175" s="51" t="s">
        <v>409</v>
      </c>
      <c r="Q175" s="45" t="s">
        <v>1263</v>
      </c>
      <c r="R175" s="45" t="s">
        <v>1393</v>
      </c>
      <c r="S175" s="43" t="s">
        <v>29</v>
      </c>
      <c r="T175" s="159" t="s">
        <v>114</v>
      </c>
      <c r="U175" s="170"/>
      <c r="V175" s="170" t="s">
        <v>1316</v>
      </c>
      <c r="W175" s="102" t="str">
        <f>VLOOKUP(TRIM(X175),X10:Y100,2,FALSE)</f>
        <v>Georg</v>
      </c>
      <c r="X175" s="89" t="str">
        <f t="shared" si="6"/>
        <v>6.9</v>
      </c>
      <c r="Y175" s="74"/>
    </row>
    <row r="176" spans="1:25" ht="37.5" customHeight="1" x14ac:dyDescent="0.2">
      <c r="A176" s="158" t="s">
        <v>170</v>
      </c>
      <c r="B176" s="122" t="s">
        <v>57</v>
      </c>
      <c r="C176" s="38" t="s">
        <v>11</v>
      </c>
      <c r="D176" s="75" t="s">
        <v>321</v>
      </c>
      <c r="E176" s="72" t="s">
        <v>549</v>
      </c>
      <c r="F176" s="39" t="s">
        <v>163</v>
      </c>
      <c r="G176" s="39" t="s">
        <v>25</v>
      </c>
      <c r="H176" s="39" t="s">
        <v>997</v>
      </c>
      <c r="I176" s="169" t="s">
        <v>28</v>
      </c>
      <c r="J176" s="51" t="s">
        <v>678</v>
      </c>
      <c r="K176" s="41"/>
      <c r="L176" s="51"/>
      <c r="M176" s="41"/>
      <c r="N176" s="202" t="s">
        <v>454</v>
      </c>
      <c r="O176" s="179" t="s">
        <v>212</v>
      </c>
      <c r="P176" s="51" t="s">
        <v>352</v>
      </c>
      <c r="Q176" s="45" t="s">
        <v>1264</v>
      </c>
      <c r="R176" s="45" t="s">
        <v>1393</v>
      </c>
      <c r="S176" s="43" t="s">
        <v>29</v>
      </c>
      <c r="T176" s="159" t="s">
        <v>114</v>
      </c>
      <c r="U176" s="170"/>
      <c r="V176" s="170" t="s">
        <v>1316</v>
      </c>
      <c r="W176" s="102" t="str">
        <f>VLOOKUP(TRIM(X176),X10:Y100,2,FALSE)</f>
        <v>Georg</v>
      </c>
      <c r="X176" s="89" t="str">
        <f t="shared" si="6"/>
        <v>6.9</v>
      </c>
      <c r="Y176" s="74"/>
    </row>
    <row r="177" spans="1:25" ht="37.5" customHeight="1" x14ac:dyDescent="0.2">
      <c r="A177" s="158" t="s">
        <v>170</v>
      </c>
      <c r="B177" s="122" t="s">
        <v>57</v>
      </c>
      <c r="C177" s="38" t="s">
        <v>11</v>
      </c>
      <c r="D177" s="75" t="s">
        <v>321</v>
      </c>
      <c r="E177" s="72" t="s">
        <v>550</v>
      </c>
      <c r="F177" s="39" t="s">
        <v>163</v>
      </c>
      <c r="G177" s="39" t="s">
        <v>25</v>
      </c>
      <c r="H177" s="39" t="s">
        <v>998</v>
      </c>
      <c r="I177" s="169" t="s">
        <v>28</v>
      </c>
      <c r="J177" s="51" t="s">
        <v>679</v>
      </c>
      <c r="K177" s="41"/>
      <c r="L177" s="51"/>
      <c r="M177" s="41"/>
      <c r="N177" s="202" t="s">
        <v>454</v>
      </c>
      <c r="O177" s="179" t="s">
        <v>212</v>
      </c>
      <c r="P177" s="51" t="s">
        <v>387</v>
      </c>
      <c r="Q177" s="45" t="s">
        <v>1265</v>
      </c>
      <c r="R177" s="45" t="s">
        <v>1393</v>
      </c>
      <c r="S177" s="43" t="s">
        <v>29</v>
      </c>
      <c r="T177" s="159" t="s">
        <v>114</v>
      </c>
      <c r="U177" s="170"/>
      <c r="V177" s="170" t="s">
        <v>1316</v>
      </c>
      <c r="W177" s="102" t="str">
        <f>VLOOKUP(TRIM(X177),X10:Y100,2,FALSE)</f>
        <v>Georg</v>
      </c>
      <c r="X177" s="89" t="str">
        <f t="shared" si="6"/>
        <v>6.9</v>
      </c>
      <c r="Y177" s="74"/>
    </row>
    <row r="178" spans="1:25" ht="37.5" customHeight="1" x14ac:dyDescent="0.2">
      <c r="A178" s="158" t="s">
        <v>170</v>
      </c>
      <c r="B178" s="122" t="s">
        <v>57</v>
      </c>
      <c r="C178" s="38" t="s">
        <v>11</v>
      </c>
      <c r="D178" s="75" t="s">
        <v>321</v>
      </c>
      <c r="E178" s="72" t="s">
        <v>551</v>
      </c>
      <c r="F178" s="39" t="s">
        <v>163</v>
      </c>
      <c r="G178" s="39" t="s">
        <v>25</v>
      </c>
      <c r="H178" s="39" t="s">
        <v>999</v>
      </c>
      <c r="I178" s="169" t="s">
        <v>28</v>
      </c>
      <c r="J178" s="51" t="s">
        <v>675</v>
      </c>
      <c r="K178" s="41"/>
      <c r="L178" s="51"/>
      <c r="M178" s="41"/>
      <c r="N178" s="202" t="s">
        <v>454</v>
      </c>
      <c r="O178" s="179" t="s">
        <v>212</v>
      </c>
      <c r="P178" s="51" t="s">
        <v>367</v>
      </c>
      <c r="Q178" s="45" t="s">
        <v>1266</v>
      </c>
      <c r="R178" s="45" t="s">
        <v>1393</v>
      </c>
      <c r="S178" s="43" t="s">
        <v>29</v>
      </c>
      <c r="T178" s="159" t="s">
        <v>114</v>
      </c>
      <c r="U178" s="170"/>
      <c r="V178" s="170" t="s">
        <v>1316</v>
      </c>
      <c r="W178" s="102" t="str">
        <f>VLOOKUP(TRIM(X178),X10:Y100,2,FALSE)</f>
        <v>Georg</v>
      </c>
      <c r="X178" s="89" t="str">
        <f t="shared" si="6"/>
        <v>6.9</v>
      </c>
      <c r="Y178" s="74"/>
    </row>
    <row r="179" spans="1:25" ht="37.5" customHeight="1" x14ac:dyDescent="0.2">
      <c r="A179" s="158" t="s">
        <v>170</v>
      </c>
      <c r="B179" s="122" t="s">
        <v>57</v>
      </c>
      <c r="C179" s="38" t="s">
        <v>11</v>
      </c>
      <c r="D179" s="75" t="s">
        <v>321</v>
      </c>
      <c r="E179" s="72" t="s">
        <v>552</v>
      </c>
      <c r="F179" s="39" t="s">
        <v>163</v>
      </c>
      <c r="G179" s="39" t="s">
        <v>25</v>
      </c>
      <c r="H179" s="39" t="s">
        <v>1000</v>
      </c>
      <c r="I179" s="169" t="s">
        <v>28</v>
      </c>
      <c r="J179" s="51" t="s">
        <v>673</v>
      </c>
      <c r="K179" s="41"/>
      <c r="L179" s="51"/>
      <c r="M179" s="41"/>
      <c r="N179" s="202" t="s">
        <v>454</v>
      </c>
      <c r="O179" s="179" t="s">
        <v>212</v>
      </c>
      <c r="P179" s="51" t="s">
        <v>408</v>
      </c>
      <c r="Q179" s="45" t="s">
        <v>1267</v>
      </c>
      <c r="R179" s="45" t="s">
        <v>1393</v>
      </c>
      <c r="S179" s="43" t="s">
        <v>29</v>
      </c>
      <c r="T179" s="159" t="s">
        <v>114</v>
      </c>
      <c r="U179" s="170"/>
      <c r="V179" s="170" t="s">
        <v>1316</v>
      </c>
      <c r="W179" s="102" t="str">
        <f>VLOOKUP(TRIM(X179),X10:Y100,2,FALSE)</f>
        <v>Georg</v>
      </c>
      <c r="X179" s="89" t="str">
        <f t="shared" si="6"/>
        <v>6.9</v>
      </c>
      <c r="Y179" s="74"/>
    </row>
    <row r="180" spans="1:25" ht="37.5" customHeight="1" x14ac:dyDescent="0.2">
      <c r="A180" s="158" t="s">
        <v>170</v>
      </c>
      <c r="B180" s="122" t="s">
        <v>57</v>
      </c>
      <c r="C180" s="38" t="s">
        <v>11</v>
      </c>
      <c r="D180" s="75" t="s">
        <v>322</v>
      </c>
      <c r="E180" s="72" t="s">
        <v>553</v>
      </c>
      <c r="F180" s="39" t="s">
        <v>163</v>
      </c>
      <c r="G180" s="39" t="s">
        <v>53</v>
      </c>
      <c r="H180" s="39" t="s">
        <v>1001</v>
      </c>
      <c r="I180" s="169" t="s">
        <v>28</v>
      </c>
      <c r="J180" s="51" t="s">
        <v>677</v>
      </c>
      <c r="K180" s="41"/>
      <c r="L180" s="51"/>
      <c r="M180" s="41"/>
      <c r="N180" s="202" t="s">
        <v>159</v>
      </c>
      <c r="O180" s="179" t="s">
        <v>212</v>
      </c>
      <c r="P180" s="51" t="s">
        <v>1002</v>
      </c>
      <c r="Q180" s="45" t="s">
        <v>1268</v>
      </c>
      <c r="R180" s="45" t="s">
        <v>1392</v>
      </c>
      <c r="S180" s="43" t="s">
        <v>8</v>
      </c>
      <c r="T180" s="159" t="s">
        <v>114</v>
      </c>
      <c r="U180" s="170"/>
      <c r="V180" s="170" t="s">
        <v>1315</v>
      </c>
      <c r="W180" s="102" t="str">
        <f>VLOOKUP(TRIM(X180),X10:Y100,2,FALSE)</f>
        <v>Georg</v>
      </c>
      <c r="X180" s="89" t="str">
        <f t="shared" si="6"/>
        <v>6.10</v>
      </c>
      <c r="Y180" s="74"/>
    </row>
    <row r="181" spans="1:25" ht="37.5" customHeight="1" x14ac:dyDescent="0.2">
      <c r="A181" s="158" t="s">
        <v>170</v>
      </c>
      <c r="B181" s="122" t="s">
        <v>57</v>
      </c>
      <c r="C181" s="38" t="s">
        <v>11</v>
      </c>
      <c r="D181" s="75" t="s">
        <v>322</v>
      </c>
      <c r="E181" s="72" t="s">
        <v>554</v>
      </c>
      <c r="F181" s="39" t="s">
        <v>163</v>
      </c>
      <c r="G181" s="39" t="s">
        <v>53</v>
      </c>
      <c r="H181" s="39" t="s">
        <v>1003</v>
      </c>
      <c r="I181" s="169" t="s">
        <v>28</v>
      </c>
      <c r="J181" s="51" t="s">
        <v>671</v>
      </c>
      <c r="K181" s="41"/>
      <c r="L181" s="51"/>
      <c r="M181" s="41"/>
      <c r="N181" s="202" t="s">
        <v>159</v>
      </c>
      <c r="O181" s="179" t="s">
        <v>212</v>
      </c>
      <c r="P181" s="51" t="s">
        <v>362</v>
      </c>
      <c r="Q181" s="45" t="s">
        <v>1269</v>
      </c>
      <c r="R181" s="45" t="s">
        <v>1392</v>
      </c>
      <c r="S181" s="43" t="s">
        <v>8</v>
      </c>
      <c r="T181" s="159" t="s">
        <v>114</v>
      </c>
      <c r="U181" s="170"/>
      <c r="V181" s="170" t="s">
        <v>1315</v>
      </c>
      <c r="W181" s="102" t="str">
        <f>VLOOKUP(TRIM(X181),X10:Y100,2,FALSE)</f>
        <v>Georg</v>
      </c>
      <c r="X181" s="89" t="str">
        <f t="shared" si="6"/>
        <v>6.10</v>
      </c>
      <c r="Y181" s="74"/>
    </row>
    <row r="182" spans="1:25" ht="37.5" customHeight="1" x14ac:dyDescent="0.2">
      <c r="A182" s="158" t="s">
        <v>170</v>
      </c>
      <c r="B182" s="122" t="s">
        <v>57</v>
      </c>
      <c r="C182" s="38" t="s">
        <v>11</v>
      </c>
      <c r="D182" s="75" t="s">
        <v>322</v>
      </c>
      <c r="E182" s="72" t="s">
        <v>555</v>
      </c>
      <c r="F182" s="39" t="s">
        <v>163</v>
      </c>
      <c r="G182" s="39" t="s">
        <v>53</v>
      </c>
      <c r="H182" s="39" t="s">
        <v>1004</v>
      </c>
      <c r="I182" s="169" t="s">
        <v>28</v>
      </c>
      <c r="J182" s="51" t="s">
        <v>674</v>
      </c>
      <c r="K182" s="41"/>
      <c r="L182" s="51"/>
      <c r="M182" s="41"/>
      <c r="N182" s="202" t="s">
        <v>159</v>
      </c>
      <c r="O182" s="179" t="s">
        <v>212</v>
      </c>
      <c r="P182" s="51" t="s">
        <v>361</v>
      </c>
      <c r="Q182" s="45" t="s">
        <v>1270</v>
      </c>
      <c r="R182" s="45" t="s">
        <v>1392</v>
      </c>
      <c r="S182" s="43" t="s">
        <v>8</v>
      </c>
      <c r="T182" s="159" t="s">
        <v>114</v>
      </c>
      <c r="U182" s="170"/>
      <c r="V182" s="170" t="s">
        <v>1315</v>
      </c>
      <c r="W182" s="102" t="str">
        <f>VLOOKUP(TRIM(X182),X10:Y100,2,FALSE)</f>
        <v>Georg</v>
      </c>
      <c r="X182" s="89" t="str">
        <f t="shared" si="6"/>
        <v>6.10</v>
      </c>
      <c r="Y182" s="74"/>
    </row>
    <row r="183" spans="1:25" ht="37.5" customHeight="1" x14ac:dyDescent="0.2">
      <c r="A183" s="158" t="s">
        <v>170</v>
      </c>
      <c r="B183" s="122" t="s">
        <v>57</v>
      </c>
      <c r="C183" s="38" t="s">
        <v>11</v>
      </c>
      <c r="D183" s="75" t="s">
        <v>249</v>
      </c>
      <c r="E183" s="72" t="s">
        <v>556</v>
      </c>
      <c r="F183" s="39" t="s">
        <v>160</v>
      </c>
      <c r="G183" s="39" t="s">
        <v>53</v>
      </c>
      <c r="H183" s="39" t="s">
        <v>1005</v>
      </c>
      <c r="I183" s="169" t="s">
        <v>28</v>
      </c>
      <c r="J183" s="51"/>
      <c r="K183" s="41"/>
      <c r="L183" s="51"/>
      <c r="M183" s="41"/>
      <c r="N183" s="202"/>
      <c r="O183" s="179"/>
      <c r="P183" s="51"/>
      <c r="Q183" s="45" t="s">
        <v>1271</v>
      </c>
      <c r="R183" s="45" t="s">
        <v>1416</v>
      </c>
      <c r="S183" s="43" t="s">
        <v>205</v>
      </c>
      <c r="T183" s="159" t="s">
        <v>114</v>
      </c>
      <c r="U183" s="170"/>
      <c r="V183" s="170"/>
      <c r="W183" s="102" t="str">
        <f>VLOOKUP(TRIM(X183),X10:Y100,2,FALSE)</f>
        <v>Georg</v>
      </c>
      <c r="X183" s="89" t="str">
        <f t="shared" si="6"/>
        <v>6.4</v>
      </c>
      <c r="Y183" s="74"/>
    </row>
    <row r="184" spans="1:25" ht="37.5" customHeight="1" x14ac:dyDescent="0.2">
      <c r="A184" s="158" t="s">
        <v>170</v>
      </c>
      <c r="B184" s="122" t="s">
        <v>57</v>
      </c>
      <c r="C184" s="38" t="s">
        <v>11</v>
      </c>
      <c r="D184" s="75" t="s">
        <v>249</v>
      </c>
      <c r="E184" s="72" t="s">
        <v>557</v>
      </c>
      <c r="F184" s="39" t="s">
        <v>160</v>
      </c>
      <c r="G184" s="39" t="s">
        <v>53</v>
      </c>
      <c r="H184" s="39" t="s">
        <v>1200</v>
      </c>
      <c r="I184" s="169" t="s">
        <v>28</v>
      </c>
      <c r="J184" s="51"/>
      <c r="K184" s="41"/>
      <c r="L184" s="51"/>
      <c r="M184" s="41"/>
      <c r="N184" s="202"/>
      <c r="O184" s="179"/>
      <c r="P184" s="51"/>
      <c r="Q184" s="45" t="s">
        <v>1272</v>
      </c>
      <c r="R184" s="45" t="s">
        <v>1433</v>
      </c>
      <c r="S184" s="43" t="s">
        <v>205</v>
      </c>
      <c r="T184" s="159" t="s">
        <v>114</v>
      </c>
      <c r="U184" s="170"/>
      <c r="V184" s="170"/>
      <c r="W184" s="102" t="str">
        <f>VLOOKUP(TRIM(X184),X10:Y100,2,FALSE)</f>
        <v>Georg</v>
      </c>
      <c r="X184" s="89" t="str">
        <f t="shared" si="6"/>
        <v>6.4</v>
      </c>
      <c r="Y184" s="74"/>
    </row>
    <row r="185" spans="1:25" ht="37.5" customHeight="1" x14ac:dyDescent="0.2">
      <c r="A185" s="158" t="s">
        <v>170</v>
      </c>
      <c r="B185" s="122" t="s">
        <v>57</v>
      </c>
      <c r="C185" s="38" t="s">
        <v>11</v>
      </c>
      <c r="D185" s="75" t="s">
        <v>249</v>
      </c>
      <c r="E185" s="72" t="s">
        <v>558</v>
      </c>
      <c r="F185" s="39" t="s">
        <v>160</v>
      </c>
      <c r="G185" s="39" t="s">
        <v>53</v>
      </c>
      <c r="H185" s="39" t="s">
        <v>1201</v>
      </c>
      <c r="I185" s="169" t="s">
        <v>28</v>
      </c>
      <c r="J185" s="51"/>
      <c r="K185" s="41"/>
      <c r="L185" s="51"/>
      <c r="M185" s="41"/>
      <c r="N185" s="202"/>
      <c r="O185" s="179"/>
      <c r="P185" s="51"/>
      <c r="Q185" s="45" t="s">
        <v>1273</v>
      </c>
      <c r="R185" s="45" t="s">
        <v>1369</v>
      </c>
      <c r="S185" s="43" t="s">
        <v>205</v>
      </c>
      <c r="T185" s="159" t="s">
        <v>114</v>
      </c>
      <c r="U185" s="170"/>
      <c r="V185" s="170"/>
      <c r="W185" s="102" t="str">
        <f>VLOOKUP(TRIM(X185),X10:Y100,2,FALSE)</f>
        <v>Georg</v>
      </c>
      <c r="X185" s="89" t="str">
        <f t="shared" si="6"/>
        <v>6.4</v>
      </c>
      <c r="Y185" s="74"/>
    </row>
    <row r="186" spans="1:25" ht="37.5" customHeight="1" x14ac:dyDescent="0.2">
      <c r="A186" s="158" t="s">
        <v>170</v>
      </c>
      <c r="B186" s="122" t="s">
        <v>57</v>
      </c>
      <c r="C186" s="38" t="s">
        <v>11</v>
      </c>
      <c r="D186" s="75" t="s">
        <v>249</v>
      </c>
      <c r="E186" s="72" t="s">
        <v>559</v>
      </c>
      <c r="F186" s="39" t="s">
        <v>160</v>
      </c>
      <c r="G186" s="39" t="s">
        <v>53</v>
      </c>
      <c r="H186" s="39" t="s">
        <v>1202</v>
      </c>
      <c r="I186" s="169" t="s">
        <v>28</v>
      </c>
      <c r="J186" s="51"/>
      <c r="K186" s="41"/>
      <c r="L186" s="51"/>
      <c r="M186" s="41"/>
      <c r="N186" s="202"/>
      <c r="O186" s="179"/>
      <c r="P186" s="51"/>
      <c r="Q186" s="45" t="s">
        <v>1274</v>
      </c>
      <c r="R186" s="45" t="s">
        <v>1417</v>
      </c>
      <c r="S186" s="43" t="s">
        <v>205</v>
      </c>
      <c r="T186" s="159" t="s">
        <v>114</v>
      </c>
      <c r="U186" s="170"/>
      <c r="V186" s="170"/>
      <c r="W186" s="102" t="str">
        <f>VLOOKUP(TRIM(X186),X10:Y100,2,FALSE)</f>
        <v>Georg</v>
      </c>
      <c r="X186" s="89" t="str">
        <f t="shared" si="6"/>
        <v>6.4</v>
      </c>
      <c r="Y186" s="74"/>
    </row>
    <row r="187" spans="1:25" ht="37.5" customHeight="1" x14ac:dyDescent="0.2">
      <c r="A187" s="158" t="s">
        <v>170</v>
      </c>
      <c r="B187" s="122" t="s">
        <v>57</v>
      </c>
      <c r="C187" s="38" t="s">
        <v>11</v>
      </c>
      <c r="D187" s="75" t="s">
        <v>249</v>
      </c>
      <c r="E187" s="72" t="s">
        <v>560</v>
      </c>
      <c r="F187" s="39" t="s">
        <v>160</v>
      </c>
      <c r="G187" s="39" t="s">
        <v>53</v>
      </c>
      <c r="H187" s="39" t="s">
        <v>1203</v>
      </c>
      <c r="I187" s="169" t="s">
        <v>28</v>
      </c>
      <c r="J187" s="51"/>
      <c r="K187" s="41"/>
      <c r="L187" s="51"/>
      <c r="M187" s="41"/>
      <c r="N187" s="202"/>
      <c r="O187" s="179"/>
      <c r="P187" s="51"/>
      <c r="Q187" s="45" t="s">
        <v>1275</v>
      </c>
      <c r="R187" s="45" t="s">
        <v>1392</v>
      </c>
      <c r="S187" s="43" t="s">
        <v>8</v>
      </c>
      <c r="T187" s="159" t="s">
        <v>114</v>
      </c>
      <c r="U187" s="170"/>
      <c r="V187" s="170" t="s">
        <v>1315</v>
      </c>
      <c r="W187" s="102" t="str">
        <f>VLOOKUP(TRIM(X187),X10:Y100,2,FALSE)</f>
        <v>Georg</v>
      </c>
      <c r="X187" s="89" t="str">
        <f t="shared" si="6"/>
        <v>6.4</v>
      </c>
      <c r="Y187" s="74"/>
    </row>
    <row r="188" spans="1:25" ht="37.5" customHeight="1" x14ac:dyDescent="0.2">
      <c r="A188" s="158" t="s">
        <v>170</v>
      </c>
      <c r="B188" s="122" t="s">
        <v>57</v>
      </c>
      <c r="C188" s="38" t="s">
        <v>11</v>
      </c>
      <c r="D188" s="75" t="s">
        <v>249</v>
      </c>
      <c r="E188" s="72" t="s">
        <v>561</v>
      </c>
      <c r="F188" s="39" t="s">
        <v>160</v>
      </c>
      <c r="G188" s="39" t="s">
        <v>53</v>
      </c>
      <c r="H188" s="39" t="s">
        <v>1204</v>
      </c>
      <c r="I188" s="169" t="s">
        <v>28</v>
      </c>
      <c r="J188" s="51"/>
      <c r="K188" s="41"/>
      <c r="L188" s="51"/>
      <c r="M188" s="41"/>
      <c r="N188" s="202"/>
      <c r="O188" s="179"/>
      <c r="P188" s="51"/>
      <c r="Q188" s="45" t="s">
        <v>1276</v>
      </c>
      <c r="R188" s="45" t="s">
        <v>1392</v>
      </c>
      <c r="S188" s="43" t="s">
        <v>8</v>
      </c>
      <c r="T188" s="159" t="s">
        <v>114</v>
      </c>
      <c r="U188" s="170"/>
      <c r="V188" s="170" t="s">
        <v>1315</v>
      </c>
      <c r="W188" s="102" t="str">
        <f>VLOOKUP(TRIM(X188),X10:Y100,2,FALSE)</f>
        <v>Georg</v>
      </c>
      <c r="X188" s="89" t="str">
        <f t="shared" si="6"/>
        <v>6.4</v>
      </c>
      <c r="Y188" s="74"/>
    </row>
    <row r="189" spans="1:25" ht="37.5" customHeight="1" x14ac:dyDescent="0.2">
      <c r="A189" s="158" t="s">
        <v>170</v>
      </c>
      <c r="B189" s="122" t="s">
        <v>57</v>
      </c>
      <c r="C189" s="38" t="s">
        <v>11</v>
      </c>
      <c r="D189" s="75" t="s">
        <v>249</v>
      </c>
      <c r="E189" s="72" t="s">
        <v>562</v>
      </c>
      <c r="F189" s="39" t="s">
        <v>160</v>
      </c>
      <c r="G189" s="39" t="s">
        <v>53</v>
      </c>
      <c r="H189" s="39" t="s">
        <v>1205</v>
      </c>
      <c r="I189" s="169" t="s">
        <v>28</v>
      </c>
      <c r="J189" s="51"/>
      <c r="K189" s="41"/>
      <c r="L189" s="51"/>
      <c r="M189" s="41"/>
      <c r="N189" s="202"/>
      <c r="O189" s="179"/>
      <c r="P189" s="51"/>
      <c r="Q189" s="45" t="s">
        <v>1277</v>
      </c>
      <c r="R189" s="45" t="s">
        <v>1392</v>
      </c>
      <c r="S189" s="43" t="s">
        <v>8</v>
      </c>
      <c r="T189" s="159" t="s">
        <v>114</v>
      </c>
      <c r="U189" s="170"/>
      <c r="V189" s="170" t="s">
        <v>1315</v>
      </c>
      <c r="W189" s="102" t="str">
        <f>VLOOKUP(TRIM(X189),X10:Y100,2,FALSE)</f>
        <v>Georg</v>
      </c>
      <c r="X189" s="89" t="str">
        <f t="shared" si="6"/>
        <v>6.4</v>
      </c>
      <c r="Y189" s="74"/>
    </row>
    <row r="190" spans="1:25" ht="37.5" customHeight="1" x14ac:dyDescent="0.2">
      <c r="A190" s="158" t="s">
        <v>170</v>
      </c>
      <c r="B190" s="122" t="s">
        <v>57</v>
      </c>
      <c r="C190" s="38" t="s">
        <v>11</v>
      </c>
      <c r="D190" s="75" t="s">
        <v>249</v>
      </c>
      <c r="E190" s="72" t="s">
        <v>563</v>
      </c>
      <c r="F190" s="39" t="s">
        <v>160</v>
      </c>
      <c r="G190" s="39" t="s">
        <v>53</v>
      </c>
      <c r="H190" s="39" t="s">
        <v>1206</v>
      </c>
      <c r="I190" s="169" t="s">
        <v>28</v>
      </c>
      <c r="J190" s="51"/>
      <c r="K190" s="41"/>
      <c r="L190" s="51"/>
      <c r="M190" s="41"/>
      <c r="N190" s="202"/>
      <c r="O190" s="179"/>
      <c r="P190" s="51"/>
      <c r="Q190" s="45" t="s">
        <v>1278</v>
      </c>
      <c r="R190" s="45" t="s">
        <v>1392</v>
      </c>
      <c r="S190" s="43" t="s">
        <v>8</v>
      </c>
      <c r="T190" s="159" t="s">
        <v>114</v>
      </c>
      <c r="U190" s="170"/>
      <c r="V190" s="170" t="s">
        <v>1315</v>
      </c>
      <c r="W190" s="102" t="str">
        <f>VLOOKUP(TRIM(X190),X10:Y100,2,FALSE)</f>
        <v>Georg</v>
      </c>
      <c r="X190" s="89" t="str">
        <f t="shared" si="6"/>
        <v>6.4</v>
      </c>
      <c r="Y190" s="74"/>
    </row>
    <row r="191" spans="1:25" ht="37.5" customHeight="1" x14ac:dyDescent="0.2">
      <c r="A191" s="158" t="s">
        <v>170</v>
      </c>
      <c r="B191" s="122" t="s">
        <v>57</v>
      </c>
      <c r="C191" s="38" t="s">
        <v>11</v>
      </c>
      <c r="D191" s="75" t="s">
        <v>249</v>
      </c>
      <c r="E191" s="72" t="s">
        <v>564</v>
      </c>
      <c r="F191" s="39" t="s">
        <v>160</v>
      </c>
      <c r="G191" s="39" t="s">
        <v>53</v>
      </c>
      <c r="H191" s="39" t="s">
        <v>1207</v>
      </c>
      <c r="I191" s="169" t="s">
        <v>28</v>
      </c>
      <c r="J191" s="51"/>
      <c r="K191" s="41"/>
      <c r="L191" s="51"/>
      <c r="M191" s="41"/>
      <c r="N191" s="202"/>
      <c r="O191" s="179"/>
      <c r="P191" s="51"/>
      <c r="Q191" s="45" t="s">
        <v>1279</v>
      </c>
      <c r="R191" s="45" t="s">
        <v>1392</v>
      </c>
      <c r="S191" s="43" t="s">
        <v>8</v>
      </c>
      <c r="T191" s="159" t="s">
        <v>114</v>
      </c>
      <c r="U191" s="170"/>
      <c r="V191" s="170" t="s">
        <v>1315</v>
      </c>
      <c r="W191" s="102" t="str">
        <f>VLOOKUP(TRIM(X191),X10:Y100,2,FALSE)</f>
        <v>Georg</v>
      </c>
      <c r="X191" s="89" t="str">
        <f t="shared" si="6"/>
        <v>6.4</v>
      </c>
      <c r="Y191" s="74"/>
    </row>
    <row r="192" spans="1:25" ht="37.5" customHeight="1" x14ac:dyDescent="0.2">
      <c r="A192" s="158" t="s">
        <v>170</v>
      </c>
      <c r="B192" s="122" t="s">
        <v>57</v>
      </c>
      <c r="C192" s="38" t="s">
        <v>11</v>
      </c>
      <c r="D192" s="75" t="s">
        <v>249</v>
      </c>
      <c r="E192" s="72" t="s">
        <v>565</v>
      </c>
      <c r="F192" s="39" t="s">
        <v>160</v>
      </c>
      <c r="G192" s="39" t="s">
        <v>53</v>
      </c>
      <c r="H192" s="39" t="s">
        <v>1208</v>
      </c>
      <c r="I192" s="169" t="s">
        <v>28</v>
      </c>
      <c r="J192" s="51"/>
      <c r="K192" s="41"/>
      <c r="L192" s="51"/>
      <c r="M192" s="41"/>
      <c r="N192" s="202"/>
      <c r="O192" s="179"/>
      <c r="P192" s="51"/>
      <c r="Q192" s="45" t="s">
        <v>1280</v>
      </c>
      <c r="R192" s="45" t="s">
        <v>1471</v>
      </c>
      <c r="S192" s="43" t="s">
        <v>29</v>
      </c>
      <c r="T192" s="159" t="s">
        <v>114</v>
      </c>
      <c r="U192" s="170"/>
      <c r="V192" s="170"/>
      <c r="W192" s="102" t="str">
        <f>VLOOKUP(TRIM(X192),X10:Y100,2,FALSE)</f>
        <v>Georg</v>
      </c>
      <c r="X192" s="89" t="str">
        <f t="shared" si="6"/>
        <v>6.4</v>
      </c>
      <c r="Y192" s="74"/>
    </row>
    <row r="193" spans="1:25" ht="37.5" customHeight="1" x14ac:dyDescent="0.2">
      <c r="A193" s="158" t="s">
        <v>170</v>
      </c>
      <c r="B193" s="122" t="s">
        <v>1281</v>
      </c>
      <c r="C193" s="38" t="s">
        <v>11</v>
      </c>
      <c r="D193" s="75" t="s">
        <v>242</v>
      </c>
      <c r="E193" s="72" t="s">
        <v>566</v>
      </c>
      <c r="F193" s="39" t="s">
        <v>35</v>
      </c>
      <c r="G193" s="39" t="s">
        <v>25</v>
      </c>
      <c r="H193" s="39" t="s">
        <v>1006</v>
      </c>
      <c r="I193" s="169" t="s">
        <v>931</v>
      </c>
      <c r="J193" s="51"/>
      <c r="K193" s="41"/>
      <c r="L193" s="51"/>
      <c r="M193" s="41"/>
      <c r="N193" s="202"/>
      <c r="O193" s="179"/>
      <c r="P193" s="51"/>
      <c r="Q193" s="45" t="s">
        <v>1006</v>
      </c>
      <c r="R193" s="45" t="s">
        <v>1365</v>
      </c>
      <c r="S193" s="43" t="s">
        <v>29</v>
      </c>
      <c r="T193" s="159" t="s">
        <v>410</v>
      </c>
      <c r="U193" s="170"/>
      <c r="V193" s="170"/>
      <c r="W193" s="102" t="str">
        <f>VLOOKUP(TRIM(X193),X10:Y100,2,FALSE)</f>
        <v>Georg</v>
      </c>
      <c r="X193" s="89" t="str">
        <f t="shared" si="6"/>
        <v>4.6</v>
      </c>
      <c r="Y193" s="74"/>
    </row>
    <row r="194" spans="1:25" ht="37.5" customHeight="1" x14ac:dyDescent="0.2">
      <c r="A194" s="158"/>
      <c r="B194" s="122" t="s">
        <v>57</v>
      </c>
      <c r="C194" s="38" t="s">
        <v>52</v>
      </c>
      <c r="D194" s="75" t="s">
        <v>61</v>
      </c>
      <c r="E194" s="72" t="s">
        <v>567</v>
      </c>
      <c r="F194" s="39" t="s">
        <v>929</v>
      </c>
      <c r="G194" s="67" t="s">
        <v>53</v>
      </c>
      <c r="H194" s="67" t="s">
        <v>1007</v>
      </c>
      <c r="I194" s="68" t="s">
        <v>132</v>
      </c>
      <c r="J194" s="69"/>
      <c r="K194" s="143"/>
      <c r="L194" s="69"/>
      <c r="M194" s="143"/>
      <c r="N194" s="69"/>
      <c r="O194" s="182"/>
      <c r="P194" s="69"/>
      <c r="Q194" s="61" t="s">
        <v>57</v>
      </c>
      <c r="R194" s="61" t="s">
        <v>3</v>
      </c>
      <c r="S194" s="66"/>
      <c r="T194" s="159" t="s">
        <v>151</v>
      </c>
      <c r="U194" s="170"/>
      <c r="V194" s="170"/>
      <c r="W194" s="102" t="str">
        <f>VLOOKUP(TRIM(X194),X10:Y100,2,FALSE)</f>
        <v>Withdrawn</v>
      </c>
      <c r="X194" s="89" t="str">
        <f t="shared" si="6"/>
        <v>99</v>
      </c>
      <c r="Y194" s="74"/>
    </row>
    <row r="195" spans="1:25" ht="37.5" customHeight="1" x14ac:dyDescent="0.2">
      <c r="A195" s="158" t="s">
        <v>170</v>
      </c>
      <c r="B195" s="122" t="s">
        <v>57</v>
      </c>
      <c r="C195" s="38" t="s">
        <v>11</v>
      </c>
      <c r="D195" s="75" t="s">
        <v>321</v>
      </c>
      <c r="E195" s="72" t="s">
        <v>568</v>
      </c>
      <c r="F195" s="39" t="s">
        <v>163</v>
      </c>
      <c r="G195" s="39" t="s">
        <v>25</v>
      </c>
      <c r="H195" s="39" t="s">
        <v>1008</v>
      </c>
      <c r="I195" s="169" t="s">
        <v>132</v>
      </c>
      <c r="J195" s="51" t="s">
        <v>1009</v>
      </c>
      <c r="K195" s="41"/>
      <c r="L195" s="51"/>
      <c r="M195" s="41"/>
      <c r="N195" s="202" t="s">
        <v>158</v>
      </c>
      <c r="O195" s="179" t="s">
        <v>212</v>
      </c>
      <c r="P195" s="51" t="s">
        <v>412</v>
      </c>
      <c r="Q195" s="45" t="s">
        <v>1282</v>
      </c>
      <c r="R195" s="45" t="s">
        <v>1393</v>
      </c>
      <c r="S195" s="43" t="s">
        <v>29</v>
      </c>
      <c r="T195" s="159" t="s">
        <v>151</v>
      </c>
      <c r="U195" s="170"/>
      <c r="V195" s="170" t="s">
        <v>1316</v>
      </c>
      <c r="W195" s="102" t="str">
        <f>VLOOKUP(TRIM(X195),X10:Y100,2,FALSE)</f>
        <v>Georg</v>
      </c>
      <c r="X195" s="89" t="str">
        <f t="shared" si="6"/>
        <v>6.9</v>
      </c>
      <c r="Y195" s="74"/>
    </row>
    <row r="196" spans="1:25" ht="37.5" customHeight="1" x14ac:dyDescent="0.2">
      <c r="A196" s="158" t="s">
        <v>170</v>
      </c>
      <c r="B196" s="122" t="s">
        <v>57</v>
      </c>
      <c r="C196" s="38" t="s">
        <v>11</v>
      </c>
      <c r="D196" s="75" t="s">
        <v>321</v>
      </c>
      <c r="E196" s="72" t="s">
        <v>569</v>
      </c>
      <c r="F196" s="39" t="s">
        <v>163</v>
      </c>
      <c r="G196" s="39" t="s">
        <v>25</v>
      </c>
      <c r="H196" s="39" t="s">
        <v>1010</v>
      </c>
      <c r="I196" s="169" t="s">
        <v>132</v>
      </c>
      <c r="J196" s="51" t="s">
        <v>471</v>
      </c>
      <c r="K196" s="41"/>
      <c r="L196" s="51"/>
      <c r="M196" s="41"/>
      <c r="N196" s="202" t="s">
        <v>158</v>
      </c>
      <c r="O196" s="179" t="s">
        <v>187</v>
      </c>
      <c r="P196" s="51" t="s">
        <v>411</v>
      </c>
      <c r="Q196" s="45" t="s">
        <v>1283</v>
      </c>
      <c r="R196" s="45" t="s">
        <v>1393</v>
      </c>
      <c r="S196" s="43" t="s">
        <v>29</v>
      </c>
      <c r="T196" s="159" t="s">
        <v>151</v>
      </c>
      <c r="U196" s="170"/>
      <c r="V196" s="170" t="s">
        <v>1316</v>
      </c>
      <c r="W196" s="102" t="str">
        <f>VLOOKUP(TRIM(X196),X10:Y100,2,FALSE)</f>
        <v>Georg</v>
      </c>
      <c r="X196" s="89" t="str">
        <f t="shared" si="6"/>
        <v>6.9</v>
      </c>
      <c r="Y196" s="74"/>
    </row>
    <row r="197" spans="1:25" ht="37.5" customHeight="1" x14ac:dyDescent="0.2">
      <c r="A197" s="158" t="s">
        <v>170</v>
      </c>
      <c r="B197" s="122" t="s">
        <v>57</v>
      </c>
      <c r="C197" s="38" t="s">
        <v>11</v>
      </c>
      <c r="D197" s="75" t="s">
        <v>250</v>
      </c>
      <c r="E197" s="72" t="s">
        <v>570</v>
      </c>
      <c r="F197" s="39" t="s">
        <v>171</v>
      </c>
      <c r="G197" s="39" t="s">
        <v>53</v>
      </c>
      <c r="H197" s="39" t="s">
        <v>1209</v>
      </c>
      <c r="I197" s="169" t="s">
        <v>132</v>
      </c>
      <c r="J197" s="51"/>
      <c r="K197" s="41"/>
      <c r="L197" s="51"/>
      <c r="M197" s="41"/>
      <c r="N197" s="202"/>
      <c r="O197" s="179" t="s">
        <v>212</v>
      </c>
      <c r="P197" s="51" t="s">
        <v>413</v>
      </c>
      <c r="Q197" s="45" t="s">
        <v>1284</v>
      </c>
      <c r="R197" s="45" t="s">
        <v>1392</v>
      </c>
      <c r="S197" s="43" t="s">
        <v>8</v>
      </c>
      <c r="T197" s="159" t="s">
        <v>151</v>
      </c>
      <c r="U197" s="170"/>
      <c r="V197" s="170" t="s">
        <v>1315</v>
      </c>
      <c r="W197" s="102" t="str">
        <f>VLOOKUP(TRIM(X197),X10:Y100,2,FALSE)</f>
        <v>Georg</v>
      </c>
      <c r="X197" s="89" t="str">
        <f t="shared" si="6"/>
        <v>6.5</v>
      </c>
      <c r="Y197" s="74"/>
    </row>
    <row r="198" spans="1:25" ht="37.5" customHeight="1" x14ac:dyDescent="0.2">
      <c r="A198" s="158" t="s">
        <v>170</v>
      </c>
      <c r="B198" s="122" t="s">
        <v>57</v>
      </c>
      <c r="C198" s="38" t="s">
        <v>11</v>
      </c>
      <c r="D198" s="75" t="s">
        <v>249</v>
      </c>
      <c r="E198" s="72" t="s">
        <v>571</v>
      </c>
      <c r="F198" s="39" t="s">
        <v>160</v>
      </c>
      <c r="G198" s="39" t="s">
        <v>53</v>
      </c>
      <c r="H198" s="39" t="s">
        <v>1210</v>
      </c>
      <c r="I198" s="169" t="s">
        <v>132</v>
      </c>
      <c r="J198" s="42"/>
      <c r="K198" s="190"/>
      <c r="L198" s="42"/>
      <c r="M198" s="190"/>
      <c r="N198" s="202"/>
      <c r="O198" s="179"/>
      <c r="P198" s="51"/>
      <c r="Q198" s="45" t="s">
        <v>1285</v>
      </c>
      <c r="R198" s="45" t="s">
        <v>1392</v>
      </c>
      <c r="S198" s="43" t="s">
        <v>8</v>
      </c>
      <c r="T198" s="159" t="s">
        <v>151</v>
      </c>
      <c r="U198" s="170"/>
      <c r="V198" s="170" t="s">
        <v>1315</v>
      </c>
      <c r="W198" s="102" t="str">
        <f>VLOOKUP(TRIM(X198),X10:Y100,2,FALSE)</f>
        <v>Georg</v>
      </c>
      <c r="X198" s="89" t="str">
        <f t="shared" si="6"/>
        <v>6.4</v>
      </c>
      <c r="Y198" s="74"/>
    </row>
    <row r="199" spans="1:25" ht="37.5" customHeight="1" x14ac:dyDescent="0.2">
      <c r="A199" s="158" t="s">
        <v>170</v>
      </c>
      <c r="B199" s="122" t="s">
        <v>57</v>
      </c>
      <c r="C199" s="38" t="s">
        <v>11</v>
      </c>
      <c r="D199" s="75" t="s">
        <v>249</v>
      </c>
      <c r="E199" s="72" t="s">
        <v>572</v>
      </c>
      <c r="F199" s="39" t="s">
        <v>160</v>
      </c>
      <c r="G199" s="39" t="s">
        <v>53</v>
      </c>
      <c r="H199" s="39" t="s">
        <v>1211</v>
      </c>
      <c r="I199" s="169" t="s">
        <v>132</v>
      </c>
      <c r="J199" s="51"/>
      <c r="K199" s="41"/>
      <c r="L199" s="51"/>
      <c r="M199" s="41"/>
      <c r="N199" s="202"/>
      <c r="O199" s="179"/>
      <c r="P199" s="51"/>
      <c r="Q199" s="45" t="s">
        <v>1286</v>
      </c>
      <c r="R199" s="45" t="s">
        <v>1392</v>
      </c>
      <c r="S199" s="43" t="s">
        <v>8</v>
      </c>
      <c r="T199" s="159" t="s">
        <v>151</v>
      </c>
      <c r="U199" s="170"/>
      <c r="V199" s="170" t="s">
        <v>1315</v>
      </c>
      <c r="W199" s="102" t="str">
        <f>VLOOKUP(TRIM(X199),X10:Y100,2,FALSE)</f>
        <v>Georg</v>
      </c>
      <c r="X199" s="89" t="str">
        <f t="shared" si="6"/>
        <v>6.4</v>
      </c>
      <c r="Y199" s="74"/>
    </row>
    <row r="200" spans="1:25" ht="37.5" customHeight="1" x14ac:dyDescent="0.2">
      <c r="A200" s="158" t="s">
        <v>170</v>
      </c>
      <c r="B200" s="122" t="s">
        <v>57</v>
      </c>
      <c r="C200" s="38" t="s">
        <v>11</v>
      </c>
      <c r="D200" s="75" t="s">
        <v>258</v>
      </c>
      <c r="E200" s="72" t="s">
        <v>573</v>
      </c>
      <c r="F200" s="39" t="s">
        <v>162</v>
      </c>
      <c r="G200" s="39" t="s">
        <v>53</v>
      </c>
      <c r="H200" s="39" t="s">
        <v>1011</v>
      </c>
      <c r="I200" s="169" t="s">
        <v>132</v>
      </c>
      <c r="J200" s="42"/>
      <c r="K200" s="190"/>
      <c r="L200" s="42"/>
      <c r="M200" s="190"/>
      <c r="N200" s="202"/>
      <c r="O200" s="179"/>
      <c r="P200" s="51" t="s">
        <v>690</v>
      </c>
      <c r="Q200" s="45" t="s">
        <v>1094</v>
      </c>
      <c r="R200" s="45" t="s">
        <v>1397</v>
      </c>
      <c r="S200" s="43" t="s">
        <v>8</v>
      </c>
      <c r="T200" s="159" t="s">
        <v>151</v>
      </c>
      <c r="U200" s="170"/>
      <c r="V200" s="170" t="s">
        <v>703</v>
      </c>
      <c r="W200" s="102" t="str">
        <f>VLOOKUP(TRIM(X200),X10:Y100,2,FALSE)</f>
        <v>Georg</v>
      </c>
      <c r="X200" s="89" t="str">
        <f t="shared" si="6"/>
        <v>16.6</v>
      </c>
      <c r="Y200" s="74"/>
    </row>
    <row r="201" spans="1:25" ht="37.5" customHeight="1" x14ac:dyDescent="0.2">
      <c r="A201" s="158" t="s">
        <v>170</v>
      </c>
      <c r="B201" s="122" t="s">
        <v>57</v>
      </c>
      <c r="C201" s="38" t="s">
        <v>11</v>
      </c>
      <c r="D201" s="75" t="s">
        <v>258</v>
      </c>
      <c r="E201" s="72" t="s">
        <v>574</v>
      </c>
      <c r="F201" s="39" t="s">
        <v>162</v>
      </c>
      <c r="G201" s="39" t="s">
        <v>53</v>
      </c>
      <c r="H201" s="39" t="s">
        <v>1012</v>
      </c>
      <c r="I201" s="169" t="s">
        <v>132</v>
      </c>
      <c r="J201" s="42"/>
      <c r="K201" s="190"/>
      <c r="L201" s="42"/>
      <c r="M201" s="190"/>
      <c r="N201" s="202"/>
      <c r="O201" s="179"/>
      <c r="P201" s="51" t="s">
        <v>948</v>
      </c>
      <c r="Q201" s="45" t="s">
        <v>1095</v>
      </c>
      <c r="R201" s="45" t="s">
        <v>1397</v>
      </c>
      <c r="S201" s="43" t="s">
        <v>8</v>
      </c>
      <c r="T201" s="159" t="s">
        <v>151</v>
      </c>
      <c r="U201" s="170"/>
      <c r="V201" s="170" t="s">
        <v>703</v>
      </c>
      <c r="W201" s="102" t="str">
        <f>VLOOKUP(TRIM(X201),X10:Y100,2,FALSE)</f>
        <v>Georg</v>
      </c>
      <c r="X201" s="89" t="str">
        <f t="shared" si="6"/>
        <v>16.6</v>
      </c>
      <c r="Y201" s="74"/>
    </row>
    <row r="202" spans="1:25" ht="37.5" customHeight="1" x14ac:dyDescent="0.2">
      <c r="A202" s="158" t="s">
        <v>170</v>
      </c>
      <c r="B202" s="122" t="s">
        <v>57</v>
      </c>
      <c r="C202" s="38" t="s">
        <v>11</v>
      </c>
      <c r="D202" s="75" t="s">
        <v>258</v>
      </c>
      <c r="E202" s="72" t="s">
        <v>575</v>
      </c>
      <c r="F202" s="39" t="s">
        <v>162</v>
      </c>
      <c r="G202" s="39" t="s">
        <v>53</v>
      </c>
      <c r="H202" s="39" t="s">
        <v>1013</v>
      </c>
      <c r="I202" s="169" t="s">
        <v>132</v>
      </c>
      <c r="J202" s="42"/>
      <c r="K202" s="190"/>
      <c r="L202" s="42"/>
      <c r="M202" s="190"/>
      <c r="N202" s="202"/>
      <c r="O202" s="179"/>
      <c r="P202" s="51" t="s">
        <v>419</v>
      </c>
      <c r="Q202" s="45" t="s">
        <v>1096</v>
      </c>
      <c r="R202" s="45" t="s">
        <v>1397</v>
      </c>
      <c r="S202" s="43" t="s">
        <v>8</v>
      </c>
      <c r="T202" s="159" t="s">
        <v>151</v>
      </c>
      <c r="U202" s="170"/>
      <c r="V202" s="170" t="s">
        <v>703</v>
      </c>
      <c r="W202" s="102" t="str">
        <f>VLOOKUP(TRIM(X202),X10:Y100,2,FALSE)</f>
        <v>Georg</v>
      </c>
      <c r="X202" s="89" t="str">
        <f t="shared" si="6"/>
        <v>16.6</v>
      </c>
      <c r="Y202" s="74"/>
    </row>
    <row r="203" spans="1:25" ht="37.5" customHeight="1" x14ac:dyDescent="0.2">
      <c r="A203" s="158" t="s">
        <v>170</v>
      </c>
      <c r="B203" s="122" t="s">
        <v>57</v>
      </c>
      <c r="C203" s="38" t="s">
        <v>11</v>
      </c>
      <c r="D203" s="75" t="s">
        <v>258</v>
      </c>
      <c r="E203" s="72" t="s">
        <v>576</v>
      </c>
      <c r="F203" s="39" t="s">
        <v>162</v>
      </c>
      <c r="G203" s="39" t="s">
        <v>53</v>
      </c>
      <c r="H203" s="39" t="s">
        <v>1014</v>
      </c>
      <c r="I203" s="169" t="s">
        <v>132</v>
      </c>
      <c r="J203" s="42"/>
      <c r="K203" s="190"/>
      <c r="L203" s="42"/>
      <c r="M203" s="190"/>
      <c r="N203" s="202"/>
      <c r="O203" s="179"/>
      <c r="P203" s="51" t="s">
        <v>691</v>
      </c>
      <c r="Q203" s="45" t="s">
        <v>1097</v>
      </c>
      <c r="R203" s="45" t="s">
        <v>1397</v>
      </c>
      <c r="S203" s="43" t="s">
        <v>8</v>
      </c>
      <c r="T203" s="159" t="s">
        <v>151</v>
      </c>
      <c r="U203" s="170"/>
      <c r="V203" s="170" t="s">
        <v>703</v>
      </c>
      <c r="W203" s="102" t="str">
        <f>VLOOKUP(TRIM(X203),X10:Y100,2,FALSE)</f>
        <v>Georg</v>
      </c>
      <c r="X203" s="89" t="str">
        <f t="shared" ref="X203:X266" si="7">IF(ISNONTEXT(D203),"" &amp; D203 &amp;"",T(D203))</f>
        <v>16.6</v>
      </c>
      <c r="Y203" s="74"/>
    </row>
    <row r="204" spans="1:25" ht="37.5" customHeight="1" x14ac:dyDescent="0.2">
      <c r="A204" s="158" t="s">
        <v>170</v>
      </c>
      <c r="B204" s="122" t="s">
        <v>57</v>
      </c>
      <c r="C204" s="38" t="s">
        <v>11</v>
      </c>
      <c r="D204" s="75" t="s">
        <v>264</v>
      </c>
      <c r="E204" s="72" t="s">
        <v>577</v>
      </c>
      <c r="F204" s="39" t="s">
        <v>162</v>
      </c>
      <c r="G204" s="39" t="s">
        <v>53</v>
      </c>
      <c r="H204" s="39" t="s">
        <v>1015</v>
      </c>
      <c r="I204" s="169" t="s">
        <v>132</v>
      </c>
      <c r="J204" s="51"/>
      <c r="K204" s="41"/>
      <c r="L204" s="51"/>
      <c r="M204" s="41"/>
      <c r="N204" s="202"/>
      <c r="O204" s="179"/>
      <c r="P204" s="51" t="s">
        <v>412</v>
      </c>
      <c r="Q204" s="45" t="s">
        <v>1098</v>
      </c>
      <c r="R204" s="45" t="s">
        <v>1397</v>
      </c>
      <c r="S204" s="43" t="s">
        <v>8</v>
      </c>
      <c r="T204" s="159" t="s">
        <v>151</v>
      </c>
      <c r="U204" s="170"/>
      <c r="V204" s="170" t="s">
        <v>703</v>
      </c>
      <c r="W204" s="102" t="str">
        <f>VLOOKUP(TRIM(X204),X10:Y100,2,FALSE)</f>
        <v>Georg</v>
      </c>
      <c r="X204" s="89" t="str">
        <f t="shared" si="7"/>
        <v>17.6</v>
      </c>
      <c r="Y204" s="74"/>
    </row>
    <row r="205" spans="1:25" ht="37.5" customHeight="1" x14ac:dyDescent="0.2">
      <c r="A205" s="158" t="s">
        <v>170</v>
      </c>
      <c r="B205" s="122" t="s">
        <v>57</v>
      </c>
      <c r="C205" s="38" t="s">
        <v>11</v>
      </c>
      <c r="D205" s="75" t="s">
        <v>264</v>
      </c>
      <c r="E205" s="72" t="s">
        <v>578</v>
      </c>
      <c r="F205" s="39" t="s">
        <v>162</v>
      </c>
      <c r="G205" s="39" t="s">
        <v>53</v>
      </c>
      <c r="H205" s="39" t="s">
        <v>1016</v>
      </c>
      <c r="I205" s="169" t="s">
        <v>132</v>
      </c>
      <c r="J205" s="51"/>
      <c r="K205" s="41"/>
      <c r="L205" s="51"/>
      <c r="M205" s="41"/>
      <c r="N205" s="202"/>
      <c r="O205" s="179"/>
      <c r="P205" s="51" t="s">
        <v>692</v>
      </c>
      <c r="Q205" s="45" t="s">
        <v>1099</v>
      </c>
      <c r="R205" s="45" t="s">
        <v>1397</v>
      </c>
      <c r="S205" s="43" t="s">
        <v>8</v>
      </c>
      <c r="T205" s="159" t="s">
        <v>151</v>
      </c>
      <c r="U205" s="170"/>
      <c r="V205" s="170" t="s">
        <v>703</v>
      </c>
      <c r="W205" s="102" t="str">
        <f>VLOOKUP(TRIM(X205),X10:Y100,2,FALSE)</f>
        <v>Georg</v>
      </c>
      <c r="X205" s="89" t="str">
        <f t="shared" si="7"/>
        <v>17.6</v>
      </c>
      <c r="Y205" s="74"/>
    </row>
    <row r="206" spans="1:25" ht="37.5" customHeight="1" x14ac:dyDescent="0.2">
      <c r="A206" s="158" t="s">
        <v>170</v>
      </c>
      <c r="B206" s="122" t="s">
        <v>57</v>
      </c>
      <c r="C206" s="38" t="s">
        <v>11</v>
      </c>
      <c r="D206" s="75" t="s">
        <v>264</v>
      </c>
      <c r="E206" s="72" t="s">
        <v>579</v>
      </c>
      <c r="F206" s="39" t="s">
        <v>162</v>
      </c>
      <c r="G206" s="39" t="s">
        <v>53</v>
      </c>
      <c r="H206" s="39" t="s">
        <v>1017</v>
      </c>
      <c r="I206" s="169" t="s">
        <v>132</v>
      </c>
      <c r="J206" s="51"/>
      <c r="K206" s="41"/>
      <c r="L206" s="51"/>
      <c r="M206" s="41"/>
      <c r="N206" s="202"/>
      <c r="O206" s="179"/>
      <c r="P206" s="51" t="s">
        <v>693</v>
      </c>
      <c r="Q206" s="45" t="s">
        <v>1100</v>
      </c>
      <c r="R206" s="45" t="s">
        <v>1397</v>
      </c>
      <c r="S206" s="43" t="s">
        <v>8</v>
      </c>
      <c r="T206" s="159" t="s">
        <v>151</v>
      </c>
      <c r="U206" s="170"/>
      <c r="V206" s="170" t="s">
        <v>703</v>
      </c>
      <c r="W206" s="102" t="str">
        <f>VLOOKUP(TRIM(X206),X10:Y100,2,FALSE)</f>
        <v>Georg</v>
      </c>
      <c r="X206" s="89" t="str">
        <f t="shared" si="7"/>
        <v>17.6</v>
      </c>
      <c r="Y206" s="74"/>
    </row>
    <row r="207" spans="1:25" ht="37.5" customHeight="1" x14ac:dyDescent="0.2">
      <c r="A207" s="158" t="s">
        <v>170</v>
      </c>
      <c r="B207" s="122" t="s">
        <v>57</v>
      </c>
      <c r="C207" s="38" t="s">
        <v>11</v>
      </c>
      <c r="D207" s="75" t="s">
        <v>264</v>
      </c>
      <c r="E207" s="72" t="s">
        <v>580</v>
      </c>
      <c r="F207" s="39" t="s">
        <v>162</v>
      </c>
      <c r="G207" s="39" t="s">
        <v>53</v>
      </c>
      <c r="H207" s="39" t="s">
        <v>1018</v>
      </c>
      <c r="I207" s="169" t="s">
        <v>132</v>
      </c>
      <c r="J207" s="51"/>
      <c r="K207" s="41"/>
      <c r="L207" s="51"/>
      <c r="M207" s="41"/>
      <c r="N207" s="202"/>
      <c r="O207" s="179"/>
      <c r="P207" s="51" t="s">
        <v>694</v>
      </c>
      <c r="Q207" s="45" t="s">
        <v>1101</v>
      </c>
      <c r="R207" s="45" t="s">
        <v>1397</v>
      </c>
      <c r="S207" s="43" t="s">
        <v>8</v>
      </c>
      <c r="T207" s="159" t="s">
        <v>151</v>
      </c>
      <c r="U207" s="170"/>
      <c r="V207" s="170" t="s">
        <v>703</v>
      </c>
      <c r="W207" s="102" t="str">
        <f>VLOOKUP(TRIM(X207),X10:Y100,2,FALSE)</f>
        <v>Georg</v>
      </c>
      <c r="X207" s="89" t="str">
        <f t="shared" si="7"/>
        <v>17.6</v>
      </c>
      <c r="Y207" s="74"/>
    </row>
    <row r="208" spans="1:25" ht="37.5" customHeight="1" x14ac:dyDescent="0.2">
      <c r="A208" s="158" t="s">
        <v>170</v>
      </c>
      <c r="B208" s="122" t="s">
        <v>57</v>
      </c>
      <c r="C208" s="38" t="s">
        <v>11</v>
      </c>
      <c r="D208" s="75" t="s">
        <v>264</v>
      </c>
      <c r="E208" s="72" t="s">
        <v>581</v>
      </c>
      <c r="F208" s="39" t="s">
        <v>162</v>
      </c>
      <c r="G208" s="39" t="s">
        <v>53</v>
      </c>
      <c r="H208" s="39" t="s">
        <v>1019</v>
      </c>
      <c r="I208" s="169" t="s">
        <v>132</v>
      </c>
      <c r="J208" s="42"/>
      <c r="K208" s="190"/>
      <c r="L208" s="42"/>
      <c r="M208" s="190"/>
      <c r="N208" s="202"/>
      <c r="O208" s="179"/>
      <c r="P208" s="51" t="s">
        <v>411</v>
      </c>
      <c r="Q208" s="45" t="s">
        <v>1102</v>
      </c>
      <c r="R208" s="45" t="s">
        <v>1397</v>
      </c>
      <c r="S208" s="43" t="s">
        <v>8</v>
      </c>
      <c r="T208" s="159" t="s">
        <v>151</v>
      </c>
      <c r="U208" s="170"/>
      <c r="V208" s="170" t="s">
        <v>703</v>
      </c>
      <c r="W208" s="102" t="str">
        <f>VLOOKUP(TRIM(X208),X10:Y100,2,FALSE)</f>
        <v>Georg</v>
      </c>
      <c r="X208" s="89" t="str">
        <f t="shared" si="7"/>
        <v>17.6</v>
      </c>
      <c r="Y208" s="74"/>
    </row>
    <row r="209" spans="1:25" ht="37.5" customHeight="1" x14ac:dyDescent="0.2">
      <c r="A209" s="158" t="s">
        <v>170</v>
      </c>
      <c r="B209" s="122" t="s">
        <v>57</v>
      </c>
      <c r="C209" s="38" t="s">
        <v>11</v>
      </c>
      <c r="D209" s="75" t="s">
        <v>264</v>
      </c>
      <c r="E209" s="72" t="s">
        <v>582</v>
      </c>
      <c r="F209" s="39" t="s">
        <v>162</v>
      </c>
      <c r="G209" s="39" t="s">
        <v>53</v>
      </c>
      <c r="H209" s="39" t="s">
        <v>1020</v>
      </c>
      <c r="I209" s="169" t="s">
        <v>132</v>
      </c>
      <c r="J209" s="42"/>
      <c r="K209" s="190"/>
      <c r="L209" s="42"/>
      <c r="M209" s="190"/>
      <c r="N209" s="202"/>
      <c r="O209" s="179"/>
      <c r="P209" s="51" t="s">
        <v>1021</v>
      </c>
      <c r="Q209" s="45" t="s">
        <v>1103</v>
      </c>
      <c r="R209" s="45" t="s">
        <v>1397</v>
      </c>
      <c r="S209" s="43" t="s">
        <v>8</v>
      </c>
      <c r="T209" s="159" t="s">
        <v>151</v>
      </c>
      <c r="U209" s="170"/>
      <c r="V209" s="170" t="s">
        <v>703</v>
      </c>
      <c r="W209" s="102" t="str">
        <f>VLOOKUP(TRIM(X209),X10:Y100,2,FALSE)</f>
        <v>Georg</v>
      </c>
      <c r="X209" s="89" t="str">
        <f t="shared" si="7"/>
        <v>17.6</v>
      </c>
      <c r="Y209" s="74"/>
    </row>
    <row r="210" spans="1:25" ht="37.5" customHeight="1" x14ac:dyDescent="0.2">
      <c r="A210" s="158" t="s">
        <v>170</v>
      </c>
      <c r="B210" s="122" t="s">
        <v>57</v>
      </c>
      <c r="C210" s="38" t="s">
        <v>11</v>
      </c>
      <c r="D210" s="75" t="s">
        <v>264</v>
      </c>
      <c r="E210" s="72" t="s">
        <v>583</v>
      </c>
      <c r="F210" s="39" t="s">
        <v>162</v>
      </c>
      <c r="G210" s="39" t="s">
        <v>53</v>
      </c>
      <c r="H210" s="39" t="s">
        <v>1022</v>
      </c>
      <c r="I210" s="169" t="s">
        <v>132</v>
      </c>
      <c r="J210" s="51"/>
      <c r="K210" s="41"/>
      <c r="L210" s="51"/>
      <c r="M210" s="41"/>
      <c r="N210" s="202"/>
      <c r="O210" s="179"/>
      <c r="P210" s="51" t="s">
        <v>368</v>
      </c>
      <c r="Q210" s="45" t="s">
        <v>1104</v>
      </c>
      <c r="R210" s="45" t="s">
        <v>1397</v>
      </c>
      <c r="S210" s="43" t="s">
        <v>8</v>
      </c>
      <c r="T210" s="159" t="s">
        <v>151</v>
      </c>
      <c r="U210" s="170"/>
      <c r="V210" s="170" t="s">
        <v>703</v>
      </c>
      <c r="W210" s="102" t="str">
        <f>VLOOKUP(TRIM(X210),X10:Y100,2,FALSE)</f>
        <v>Georg</v>
      </c>
      <c r="X210" s="89" t="str">
        <f t="shared" si="7"/>
        <v>17.6</v>
      </c>
      <c r="Y210" s="74"/>
    </row>
    <row r="211" spans="1:25" ht="37.5" customHeight="1" x14ac:dyDescent="0.2">
      <c r="A211" s="158" t="s">
        <v>170</v>
      </c>
      <c r="B211" s="122" t="s">
        <v>57</v>
      </c>
      <c r="C211" s="38" t="s">
        <v>11</v>
      </c>
      <c r="D211" s="75" t="s">
        <v>264</v>
      </c>
      <c r="E211" s="72" t="s">
        <v>584</v>
      </c>
      <c r="F211" s="39" t="s">
        <v>162</v>
      </c>
      <c r="G211" s="39" t="s">
        <v>53</v>
      </c>
      <c r="H211" s="39" t="s">
        <v>1023</v>
      </c>
      <c r="I211" s="169" t="s">
        <v>132</v>
      </c>
      <c r="J211" s="51"/>
      <c r="K211" s="41"/>
      <c r="L211" s="51"/>
      <c r="M211" s="41"/>
      <c r="N211" s="202"/>
      <c r="O211" s="179"/>
      <c r="P211" s="51" t="s">
        <v>468</v>
      </c>
      <c r="Q211" s="45" t="s">
        <v>1105</v>
      </c>
      <c r="R211" s="45" t="s">
        <v>1397</v>
      </c>
      <c r="S211" s="43" t="s">
        <v>8</v>
      </c>
      <c r="T211" s="159" t="s">
        <v>151</v>
      </c>
      <c r="U211" s="170"/>
      <c r="V211" s="170" t="s">
        <v>703</v>
      </c>
      <c r="W211" s="102" t="str">
        <f>VLOOKUP(TRIM(X211),X10:Y100,2,FALSE)</f>
        <v>Georg</v>
      </c>
      <c r="X211" s="89" t="str">
        <f t="shared" si="7"/>
        <v>17.6</v>
      </c>
      <c r="Y211" s="74"/>
    </row>
    <row r="212" spans="1:25" ht="37.5" customHeight="1" x14ac:dyDescent="0.2">
      <c r="A212" s="158" t="s">
        <v>170</v>
      </c>
      <c r="B212" s="122" t="s">
        <v>57</v>
      </c>
      <c r="C212" s="38" t="s">
        <v>11</v>
      </c>
      <c r="D212" s="75" t="s">
        <v>654</v>
      </c>
      <c r="E212" s="72" t="s">
        <v>585</v>
      </c>
      <c r="F212" s="39" t="s">
        <v>181</v>
      </c>
      <c r="G212" s="39" t="s">
        <v>182</v>
      </c>
      <c r="H212" s="39" t="s">
        <v>1024</v>
      </c>
      <c r="I212" s="169" t="s">
        <v>1025</v>
      </c>
      <c r="J212" s="51" t="s">
        <v>311</v>
      </c>
      <c r="K212" s="41"/>
      <c r="L212" s="51"/>
      <c r="M212" s="41"/>
      <c r="N212" s="202" t="s">
        <v>689</v>
      </c>
      <c r="O212" s="179" t="s">
        <v>187</v>
      </c>
      <c r="P212" s="51" t="s">
        <v>1026</v>
      </c>
      <c r="Q212" s="45" t="s">
        <v>1027</v>
      </c>
      <c r="R212" s="45" t="s">
        <v>1399</v>
      </c>
      <c r="S212" s="43" t="s">
        <v>70</v>
      </c>
      <c r="T212" s="159" t="s">
        <v>1028</v>
      </c>
      <c r="U212" s="170"/>
      <c r="V212" s="170" t="s">
        <v>1317</v>
      </c>
      <c r="W212" s="102" t="str">
        <f>VLOOKUP(TRIM(X212),X10:Y100,2,FALSE)</f>
        <v>Georg</v>
      </c>
      <c r="X212" s="89" t="str">
        <f t="shared" si="7"/>
        <v>20.3</v>
      </c>
      <c r="Y212" s="74"/>
    </row>
    <row r="213" spans="1:25" ht="37.5" customHeight="1" x14ac:dyDescent="0.2">
      <c r="A213" s="158" t="s">
        <v>170</v>
      </c>
      <c r="B213" s="122" t="s">
        <v>1213</v>
      </c>
      <c r="C213" s="38" t="s">
        <v>11</v>
      </c>
      <c r="D213" s="75" t="s">
        <v>655</v>
      </c>
      <c r="E213" s="72" t="s">
        <v>586</v>
      </c>
      <c r="F213" s="39" t="s">
        <v>32</v>
      </c>
      <c r="G213" s="39" t="s">
        <v>53</v>
      </c>
      <c r="H213" s="39" t="s">
        <v>1029</v>
      </c>
      <c r="I213" s="169" t="s">
        <v>1318</v>
      </c>
      <c r="J213" s="51" t="s">
        <v>1030</v>
      </c>
      <c r="K213" s="41">
        <v>56</v>
      </c>
      <c r="L213" s="51"/>
      <c r="M213" s="41" t="s">
        <v>401</v>
      </c>
      <c r="N213" s="202" t="s">
        <v>306</v>
      </c>
      <c r="O213" s="179" t="s">
        <v>212</v>
      </c>
      <c r="P213" s="51" t="s">
        <v>468</v>
      </c>
      <c r="Q213" s="45" t="s">
        <v>1212</v>
      </c>
      <c r="R213" s="45" t="s">
        <v>1439</v>
      </c>
      <c r="S213" s="43" t="s">
        <v>205</v>
      </c>
      <c r="T213" s="159" t="s">
        <v>1031</v>
      </c>
      <c r="U213" s="170"/>
      <c r="V213" s="170"/>
      <c r="W213" s="102" t="str">
        <f>VLOOKUP(TRIM(X213),X10:Y100,2,FALSE)</f>
        <v>Georg</v>
      </c>
      <c r="X213" s="89" t="str">
        <f t="shared" si="7"/>
        <v>20.4</v>
      </c>
      <c r="Y213" s="74"/>
    </row>
    <row r="214" spans="1:25" ht="37.5" customHeight="1" x14ac:dyDescent="0.2">
      <c r="A214" s="158" t="s">
        <v>170</v>
      </c>
      <c r="B214" s="122" t="s">
        <v>472</v>
      </c>
      <c r="C214" s="38" t="s">
        <v>11</v>
      </c>
      <c r="D214" s="75" t="s">
        <v>239</v>
      </c>
      <c r="E214" s="72" t="s">
        <v>587</v>
      </c>
      <c r="F214" s="39" t="s">
        <v>35</v>
      </c>
      <c r="G214" s="39" t="s">
        <v>25</v>
      </c>
      <c r="H214" s="39" t="s">
        <v>203</v>
      </c>
      <c r="I214" s="169" t="s">
        <v>1032</v>
      </c>
      <c r="J214" s="51"/>
      <c r="K214" s="41"/>
      <c r="L214" s="51"/>
      <c r="M214" s="41"/>
      <c r="N214" s="202"/>
      <c r="O214" s="179"/>
      <c r="P214" s="51"/>
      <c r="Q214" s="45" t="s">
        <v>203</v>
      </c>
      <c r="R214" s="45" t="s">
        <v>1361</v>
      </c>
      <c r="S214" s="43" t="s">
        <v>29</v>
      </c>
      <c r="T214" s="159" t="s">
        <v>296</v>
      </c>
      <c r="U214" s="170"/>
      <c r="V214" s="170"/>
      <c r="W214" s="102" t="str">
        <f>VLOOKUP(TRIM(X214),X10:Y100,2,FALSE)</f>
        <v>Georg</v>
      </c>
      <c r="X214" s="89" t="str">
        <f t="shared" si="7"/>
        <v>4.3</v>
      </c>
      <c r="Y214" s="74"/>
    </row>
    <row r="215" spans="1:25" ht="37.5" customHeight="1" x14ac:dyDescent="0.2">
      <c r="A215" s="158" t="s">
        <v>170</v>
      </c>
      <c r="B215" s="122" t="s">
        <v>57</v>
      </c>
      <c r="C215" s="38" t="s">
        <v>11</v>
      </c>
      <c r="D215" s="75" t="s">
        <v>255</v>
      </c>
      <c r="E215" s="72" t="s">
        <v>588</v>
      </c>
      <c r="F215" s="39" t="s">
        <v>162</v>
      </c>
      <c r="G215" s="39" t="s">
        <v>53</v>
      </c>
      <c r="H215" s="39" t="s">
        <v>370</v>
      </c>
      <c r="I215" s="169" t="s">
        <v>118</v>
      </c>
      <c r="J215" s="51"/>
      <c r="K215" s="41"/>
      <c r="L215" s="51"/>
      <c r="M215" s="41"/>
      <c r="N215" s="202"/>
      <c r="O215" s="179"/>
      <c r="P215" s="51" t="s">
        <v>297</v>
      </c>
      <c r="Q215" s="45" t="s">
        <v>1106</v>
      </c>
      <c r="R215" s="45" t="s">
        <v>1397</v>
      </c>
      <c r="S215" s="43" t="s">
        <v>8</v>
      </c>
      <c r="T215" s="159" t="s">
        <v>153</v>
      </c>
      <c r="U215" s="170"/>
      <c r="V215" s="170" t="s">
        <v>703</v>
      </c>
      <c r="W215" s="102" t="str">
        <f>VLOOKUP(TRIM(X215),X10:Y100,2,FALSE)</f>
        <v>Georg</v>
      </c>
      <c r="X215" s="89" t="str">
        <f t="shared" si="7"/>
        <v>16.3</v>
      </c>
      <c r="Y215" s="74"/>
    </row>
    <row r="216" spans="1:25" ht="37.5" customHeight="1" x14ac:dyDescent="0.2">
      <c r="A216" s="158" t="s">
        <v>170</v>
      </c>
      <c r="B216" s="122" t="s">
        <v>57</v>
      </c>
      <c r="C216" s="38" t="s">
        <v>11</v>
      </c>
      <c r="D216" s="75" t="s">
        <v>255</v>
      </c>
      <c r="E216" s="72" t="s">
        <v>589</v>
      </c>
      <c r="F216" s="39" t="s">
        <v>162</v>
      </c>
      <c r="G216" s="39" t="s">
        <v>53</v>
      </c>
      <c r="H216" s="39" t="s">
        <v>369</v>
      </c>
      <c r="I216" s="169" t="s">
        <v>118</v>
      </c>
      <c r="J216" s="51"/>
      <c r="K216" s="41"/>
      <c r="L216" s="51"/>
      <c r="M216" s="41"/>
      <c r="N216" s="202"/>
      <c r="O216" s="179"/>
      <c r="P216" s="51" t="s">
        <v>298</v>
      </c>
      <c r="Q216" s="45" t="s">
        <v>1107</v>
      </c>
      <c r="R216" s="45" t="s">
        <v>1397</v>
      </c>
      <c r="S216" s="43" t="s">
        <v>8</v>
      </c>
      <c r="T216" s="159" t="s">
        <v>153</v>
      </c>
      <c r="U216" s="170"/>
      <c r="V216" s="170" t="s">
        <v>703</v>
      </c>
      <c r="W216" s="102" t="str">
        <f>VLOOKUP(TRIM(X216),X10:Y100,2,FALSE)</f>
        <v>Georg</v>
      </c>
      <c r="X216" s="89" t="str">
        <f t="shared" si="7"/>
        <v>16.3</v>
      </c>
      <c r="Y216" s="74"/>
    </row>
    <row r="217" spans="1:25" ht="37.5" customHeight="1" x14ac:dyDescent="0.2">
      <c r="A217" s="158" t="s">
        <v>170</v>
      </c>
      <c r="B217" s="122" t="s">
        <v>57</v>
      </c>
      <c r="C217" s="38" t="s">
        <v>11</v>
      </c>
      <c r="D217" s="75" t="s">
        <v>255</v>
      </c>
      <c r="E217" s="72" t="s">
        <v>590</v>
      </c>
      <c r="F217" s="39" t="s">
        <v>162</v>
      </c>
      <c r="G217" s="39" t="s">
        <v>53</v>
      </c>
      <c r="H217" s="39" t="s">
        <v>452</v>
      </c>
      <c r="I217" s="169" t="s">
        <v>118</v>
      </c>
      <c r="J217" s="51"/>
      <c r="K217" s="41"/>
      <c r="L217" s="51"/>
      <c r="M217" s="41"/>
      <c r="N217" s="202"/>
      <c r="O217" s="179"/>
      <c r="P217" s="51" t="s">
        <v>420</v>
      </c>
      <c r="Q217" s="45" t="s">
        <v>1108</v>
      </c>
      <c r="R217" s="45" t="s">
        <v>1397</v>
      </c>
      <c r="S217" s="43" t="s">
        <v>8</v>
      </c>
      <c r="T217" s="159" t="s">
        <v>153</v>
      </c>
      <c r="U217" s="170"/>
      <c r="V217" s="170" t="s">
        <v>703</v>
      </c>
      <c r="W217" s="102" t="str">
        <f>VLOOKUP(TRIM(X217),X10:Y100,2,FALSE)</f>
        <v>Georg</v>
      </c>
      <c r="X217" s="89" t="str">
        <f t="shared" si="7"/>
        <v>16.3</v>
      </c>
      <c r="Y217" s="74"/>
    </row>
    <row r="218" spans="1:25" ht="37.5" customHeight="1" x14ac:dyDescent="0.2">
      <c r="A218" s="158" t="s">
        <v>170</v>
      </c>
      <c r="B218" s="122" t="s">
        <v>57</v>
      </c>
      <c r="C218" s="38" t="s">
        <v>11</v>
      </c>
      <c r="D218" s="75" t="s">
        <v>246</v>
      </c>
      <c r="E218" s="72" t="s">
        <v>591</v>
      </c>
      <c r="F218" s="39" t="s">
        <v>162</v>
      </c>
      <c r="G218" s="39" t="s">
        <v>53</v>
      </c>
      <c r="H218" s="39" t="s">
        <v>1033</v>
      </c>
      <c r="I218" s="169" t="s">
        <v>118</v>
      </c>
      <c r="J218" s="51"/>
      <c r="K218" s="41"/>
      <c r="L218" s="51"/>
      <c r="M218" s="41"/>
      <c r="N218" s="202"/>
      <c r="O218" s="179"/>
      <c r="P218" s="51" t="s">
        <v>368</v>
      </c>
      <c r="Q218" s="45" t="s">
        <v>1109</v>
      </c>
      <c r="R218" s="45" t="s">
        <v>1405</v>
      </c>
      <c r="S218" s="43" t="s">
        <v>8</v>
      </c>
      <c r="T218" s="159" t="s">
        <v>153</v>
      </c>
      <c r="U218" s="170"/>
      <c r="V218" s="170"/>
      <c r="W218" s="102" t="str">
        <f>VLOOKUP(TRIM(X218),X10:Y100,2,FALSE)</f>
        <v>Georg</v>
      </c>
      <c r="X218" s="89" t="str">
        <f t="shared" si="7"/>
        <v>6.1</v>
      </c>
      <c r="Y218" s="74"/>
    </row>
    <row r="219" spans="1:25" ht="37.5" customHeight="1" x14ac:dyDescent="0.2">
      <c r="A219" s="158" t="s">
        <v>170</v>
      </c>
      <c r="B219" s="122" t="s">
        <v>57</v>
      </c>
      <c r="C219" s="38" t="s">
        <v>11</v>
      </c>
      <c r="D219" s="75" t="s">
        <v>261</v>
      </c>
      <c r="E219" s="72" t="s">
        <v>592</v>
      </c>
      <c r="F219" s="39" t="s">
        <v>162</v>
      </c>
      <c r="G219" s="39" t="s">
        <v>53</v>
      </c>
      <c r="H219" s="39" t="s">
        <v>1034</v>
      </c>
      <c r="I219" s="169" t="s">
        <v>118</v>
      </c>
      <c r="J219" s="51"/>
      <c r="K219" s="41"/>
      <c r="L219" s="51"/>
      <c r="M219" s="41"/>
      <c r="N219" s="202"/>
      <c r="O219" s="179"/>
      <c r="P219" s="51" t="s">
        <v>468</v>
      </c>
      <c r="Q219" s="45" t="s">
        <v>1110</v>
      </c>
      <c r="R219" s="45" t="s">
        <v>1397</v>
      </c>
      <c r="S219" s="43" t="s">
        <v>8</v>
      </c>
      <c r="T219" s="159" t="s">
        <v>153</v>
      </c>
      <c r="U219" s="170"/>
      <c r="V219" s="170" t="s">
        <v>703</v>
      </c>
      <c r="W219" s="102" t="str">
        <f>VLOOKUP(TRIM(X219),X10:Y100,2,FALSE)</f>
        <v>Georg</v>
      </c>
      <c r="X219" s="89" t="str">
        <f t="shared" si="7"/>
        <v>17.3</v>
      </c>
      <c r="Y219" s="74"/>
    </row>
    <row r="220" spans="1:25" ht="37.5" customHeight="1" x14ac:dyDescent="0.2">
      <c r="A220" s="158" t="s">
        <v>170</v>
      </c>
      <c r="B220" s="122" t="s">
        <v>57</v>
      </c>
      <c r="C220" s="38" t="s">
        <v>11</v>
      </c>
      <c r="D220" s="75" t="s">
        <v>255</v>
      </c>
      <c r="E220" s="72" t="s">
        <v>593</v>
      </c>
      <c r="F220" s="39" t="s">
        <v>162</v>
      </c>
      <c r="G220" s="39" t="s">
        <v>53</v>
      </c>
      <c r="H220" s="39" t="s">
        <v>310</v>
      </c>
      <c r="I220" s="169" t="s">
        <v>118</v>
      </c>
      <c r="J220" s="51"/>
      <c r="K220" s="41"/>
      <c r="L220" s="51"/>
      <c r="M220" s="41"/>
      <c r="N220" s="202"/>
      <c r="O220" s="179"/>
      <c r="P220" s="51" t="s">
        <v>204</v>
      </c>
      <c r="Q220" s="45" t="s">
        <v>1111</v>
      </c>
      <c r="R220" s="45" t="s">
        <v>1397</v>
      </c>
      <c r="S220" s="43" t="s">
        <v>8</v>
      </c>
      <c r="T220" s="159" t="s">
        <v>153</v>
      </c>
      <c r="U220" s="170"/>
      <c r="V220" s="170" t="s">
        <v>703</v>
      </c>
      <c r="W220" s="102" t="str">
        <f>VLOOKUP(TRIM(X220),X10:Y100,2,FALSE)</f>
        <v>Georg</v>
      </c>
      <c r="X220" s="89" t="str">
        <f t="shared" si="7"/>
        <v>16.3</v>
      </c>
      <c r="Y220" s="74"/>
    </row>
    <row r="221" spans="1:25" ht="37.5" customHeight="1" x14ac:dyDescent="0.2">
      <c r="A221" s="158" t="s">
        <v>170</v>
      </c>
      <c r="B221" s="122" t="s">
        <v>57</v>
      </c>
      <c r="C221" s="38" t="s">
        <v>11</v>
      </c>
      <c r="D221" s="75" t="s">
        <v>255</v>
      </c>
      <c r="E221" s="72" t="s">
        <v>594</v>
      </c>
      <c r="F221" s="39" t="s">
        <v>162</v>
      </c>
      <c r="G221" s="39" t="s">
        <v>53</v>
      </c>
      <c r="H221" s="39" t="s">
        <v>417</v>
      </c>
      <c r="I221" s="169" t="s">
        <v>118</v>
      </c>
      <c r="J221" s="51"/>
      <c r="K221" s="41"/>
      <c r="L221" s="51"/>
      <c r="M221" s="41"/>
      <c r="N221" s="202"/>
      <c r="O221" s="179"/>
      <c r="P221" s="51" t="s">
        <v>418</v>
      </c>
      <c r="Q221" s="45" t="s">
        <v>1112</v>
      </c>
      <c r="R221" s="45" t="s">
        <v>1397</v>
      </c>
      <c r="S221" s="43" t="s">
        <v>8</v>
      </c>
      <c r="T221" s="159" t="s">
        <v>153</v>
      </c>
      <c r="U221" s="170"/>
      <c r="V221" s="170" t="s">
        <v>703</v>
      </c>
      <c r="W221" s="102" t="str">
        <f>VLOOKUP(TRIM(X221),X10:Y100,2,FALSE)</f>
        <v>Georg</v>
      </c>
      <c r="X221" s="89" t="str">
        <f t="shared" si="7"/>
        <v>16.3</v>
      </c>
      <c r="Y221" s="74"/>
    </row>
    <row r="222" spans="1:25" ht="37.5" customHeight="1" x14ac:dyDescent="0.2">
      <c r="A222" s="158" t="s">
        <v>170</v>
      </c>
      <c r="B222" s="122" t="s">
        <v>57</v>
      </c>
      <c r="C222" s="38" t="s">
        <v>11</v>
      </c>
      <c r="D222" s="75" t="s">
        <v>255</v>
      </c>
      <c r="E222" s="72" t="s">
        <v>595</v>
      </c>
      <c r="F222" s="39" t="s">
        <v>162</v>
      </c>
      <c r="G222" s="39" t="s">
        <v>53</v>
      </c>
      <c r="H222" s="39" t="s">
        <v>1035</v>
      </c>
      <c r="I222" s="169" t="s">
        <v>118</v>
      </c>
      <c r="J222" s="42"/>
      <c r="K222" s="190"/>
      <c r="L222" s="42"/>
      <c r="M222" s="190"/>
      <c r="N222" s="202"/>
      <c r="O222" s="179"/>
      <c r="P222" s="51" t="s">
        <v>221</v>
      </c>
      <c r="Q222" s="45" t="s">
        <v>1113</v>
      </c>
      <c r="R222" s="45" t="s">
        <v>1397</v>
      </c>
      <c r="S222" s="43" t="s">
        <v>8</v>
      </c>
      <c r="T222" s="159" t="s">
        <v>153</v>
      </c>
      <c r="U222" s="170"/>
      <c r="V222" s="170" t="s">
        <v>703</v>
      </c>
      <c r="W222" s="102" t="str">
        <f>VLOOKUP(TRIM(X222),X10:Y100,2,FALSE)</f>
        <v>Georg</v>
      </c>
      <c r="X222" s="89" t="str">
        <f t="shared" si="7"/>
        <v>16.3</v>
      </c>
      <c r="Y222" s="74"/>
    </row>
    <row r="223" spans="1:25" ht="37.5" customHeight="1" x14ac:dyDescent="0.2">
      <c r="A223" s="158" t="s">
        <v>170</v>
      </c>
      <c r="B223" s="122" t="s">
        <v>57</v>
      </c>
      <c r="C223" s="38" t="s">
        <v>11</v>
      </c>
      <c r="D223" s="75" t="s">
        <v>127</v>
      </c>
      <c r="E223" s="72" t="s">
        <v>596</v>
      </c>
      <c r="F223" s="39" t="s">
        <v>162</v>
      </c>
      <c r="G223" s="39" t="s">
        <v>53</v>
      </c>
      <c r="H223" s="39" t="s">
        <v>453</v>
      </c>
      <c r="I223" s="169" t="s">
        <v>118</v>
      </c>
      <c r="J223" s="51"/>
      <c r="K223" s="41"/>
      <c r="L223" s="51"/>
      <c r="M223" s="41"/>
      <c r="N223" s="202"/>
      <c r="O223" s="179"/>
      <c r="P223" s="51" t="s">
        <v>190</v>
      </c>
      <c r="Q223" s="45" t="s">
        <v>1114</v>
      </c>
      <c r="R223" s="45" t="s">
        <v>1397</v>
      </c>
      <c r="S223" s="43" t="s">
        <v>8</v>
      </c>
      <c r="T223" s="159" t="s">
        <v>153</v>
      </c>
      <c r="U223" s="170"/>
      <c r="V223" s="170" t="s">
        <v>703</v>
      </c>
      <c r="W223" s="102" t="str">
        <f>VLOOKUP(TRIM(X223),X10:Y100,2,FALSE)</f>
        <v>Georg</v>
      </c>
      <c r="X223" s="89" t="str">
        <f t="shared" si="7"/>
        <v>15</v>
      </c>
      <c r="Y223" s="74"/>
    </row>
    <row r="224" spans="1:25" ht="37.5" customHeight="1" x14ac:dyDescent="0.2">
      <c r="A224" s="158" t="s">
        <v>170</v>
      </c>
      <c r="B224" s="122" t="s">
        <v>57</v>
      </c>
      <c r="C224" s="38" t="s">
        <v>11</v>
      </c>
      <c r="D224" s="75" t="s">
        <v>255</v>
      </c>
      <c r="E224" s="72" t="s">
        <v>597</v>
      </c>
      <c r="F224" s="39" t="s">
        <v>162</v>
      </c>
      <c r="G224" s="39" t="s">
        <v>53</v>
      </c>
      <c r="H224" s="39" t="s">
        <v>1036</v>
      </c>
      <c r="I224" s="169" t="s">
        <v>118</v>
      </c>
      <c r="J224" s="51"/>
      <c r="K224" s="41"/>
      <c r="L224" s="51"/>
      <c r="M224" s="41"/>
      <c r="N224" s="202"/>
      <c r="O224" s="179"/>
      <c r="P224" s="51" t="s">
        <v>414</v>
      </c>
      <c r="Q224" s="45" t="s">
        <v>1115</v>
      </c>
      <c r="R224" s="45" t="s">
        <v>1397</v>
      </c>
      <c r="S224" s="43" t="s">
        <v>8</v>
      </c>
      <c r="T224" s="159" t="s">
        <v>153</v>
      </c>
      <c r="U224" s="170"/>
      <c r="V224" s="170" t="s">
        <v>703</v>
      </c>
      <c r="W224" s="102" t="str">
        <f>VLOOKUP(TRIM(X224),X10:Y100,2,FALSE)</f>
        <v>Georg</v>
      </c>
      <c r="X224" s="89" t="str">
        <f t="shared" si="7"/>
        <v>16.3</v>
      </c>
      <c r="Y224" s="74"/>
    </row>
    <row r="225" spans="1:25" ht="37.5" customHeight="1" x14ac:dyDescent="0.2">
      <c r="A225" s="158" t="s">
        <v>170</v>
      </c>
      <c r="B225" s="122" t="s">
        <v>57</v>
      </c>
      <c r="C225" s="38" t="s">
        <v>11</v>
      </c>
      <c r="D225" s="75" t="s">
        <v>255</v>
      </c>
      <c r="E225" s="72" t="s">
        <v>598</v>
      </c>
      <c r="F225" s="39" t="s">
        <v>162</v>
      </c>
      <c r="G225" s="39" t="s">
        <v>53</v>
      </c>
      <c r="H225" s="39" t="s">
        <v>451</v>
      </c>
      <c r="I225" s="169" t="s">
        <v>118</v>
      </c>
      <c r="J225" s="51"/>
      <c r="K225" s="41"/>
      <c r="L225" s="51"/>
      <c r="M225" s="41"/>
      <c r="N225" s="202"/>
      <c r="O225" s="179"/>
      <c r="P225" s="51" t="s">
        <v>404</v>
      </c>
      <c r="Q225" s="45" t="s">
        <v>1116</v>
      </c>
      <c r="R225" s="45" t="s">
        <v>1397</v>
      </c>
      <c r="S225" s="43" t="s">
        <v>8</v>
      </c>
      <c r="T225" s="159" t="s">
        <v>153</v>
      </c>
      <c r="U225" s="170"/>
      <c r="V225" s="170" t="s">
        <v>703</v>
      </c>
      <c r="W225" s="102" t="str">
        <f>VLOOKUP(TRIM(X225),X10:Y100,2,FALSE)</f>
        <v>Georg</v>
      </c>
      <c r="X225" s="89" t="str">
        <f t="shared" si="7"/>
        <v>16.3</v>
      </c>
      <c r="Y225" s="74"/>
    </row>
    <row r="226" spans="1:25" ht="37.5" customHeight="1" x14ac:dyDescent="0.2">
      <c r="A226" s="158" t="s">
        <v>170</v>
      </c>
      <c r="B226" s="122" t="s">
        <v>57</v>
      </c>
      <c r="C226" s="38" t="s">
        <v>11</v>
      </c>
      <c r="D226" s="75" t="s">
        <v>250</v>
      </c>
      <c r="E226" s="72" t="s">
        <v>599</v>
      </c>
      <c r="F226" s="39" t="s">
        <v>171</v>
      </c>
      <c r="G226" s="39" t="s">
        <v>53</v>
      </c>
      <c r="H226" s="39" t="s">
        <v>1214</v>
      </c>
      <c r="I226" s="169" t="s">
        <v>118</v>
      </c>
      <c r="J226" s="51"/>
      <c r="K226" s="41"/>
      <c r="L226" s="51"/>
      <c r="M226" s="41"/>
      <c r="N226" s="202"/>
      <c r="O226" s="179" t="s">
        <v>212</v>
      </c>
      <c r="P226" s="51" t="s">
        <v>1037</v>
      </c>
      <c r="Q226" s="45" t="s">
        <v>1287</v>
      </c>
      <c r="R226" s="45" t="s">
        <v>1435</v>
      </c>
      <c r="S226" s="43" t="s">
        <v>205</v>
      </c>
      <c r="T226" s="159" t="s">
        <v>153</v>
      </c>
      <c r="U226" s="170"/>
      <c r="V226" s="170"/>
      <c r="W226" s="102" t="str">
        <f>VLOOKUP(TRIM(X226),X10:Y100,2,FALSE)</f>
        <v>Georg</v>
      </c>
      <c r="X226" s="89" t="str">
        <f t="shared" si="7"/>
        <v>6.5</v>
      </c>
      <c r="Y226" s="74"/>
    </row>
    <row r="227" spans="1:25" ht="37.5" customHeight="1" x14ac:dyDescent="0.2">
      <c r="A227" s="158" t="s">
        <v>170</v>
      </c>
      <c r="B227" s="122" t="s">
        <v>57</v>
      </c>
      <c r="C227" s="38" t="s">
        <v>11</v>
      </c>
      <c r="D227" s="75" t="s">
        <v>250</v>
      </c>
      <c r="E227" s="72" t="s">
        <v>600</v>
      </c>
      <c r="F227" s="39" t="s">
        <v>171</v>
      </c>
      <c r="G227" s="39" t="s">
        <v>53</v>
      </c>
      <c r="H227" s="39" t="s">
        <v>1215</v>
      </c>
      <c r="I227" s="169" t="s">
        <v>118</v>
      </c>
      <c r="J227" s="51"/>
      <c r="K227" s="41"/>
      <c r="L227" s="51"/>
      <c r="M227" s="41"/>
      <c r="N227" s="202"/>
      <c r="O227" s="179" t="s">
        <v>187</v>
      </c>
      <c r="P227" s="51" t="s">
        <v>1038</v>
      </c>
      <c r="Q227" s="45" t="s">
        <v>1288</v>
      </c>
      <c r="R227" s="45" t="s">
        <v>1392</v>
      </c>
      <c r="S227" s="43" t="s">
        <v>8</v>
      </c>
      <c r="T227" s="159" t="s">
        <v>153</v>
      </c>
      <c r="U227" s="170"/>
      <c r="V227" s="170" t="s">
        <v>1315</v>
      </c>
      <c r="W227" s="102" t="str">
        <f>VLOOKUP(TRIM(X227),X10:Y100,2,FALSE)</f>
        <v>Georg</v>
      </c>
      <c r="X227" s="89" t="str">
        <f t="shared" si="7"/>
        <v>6.5</v>
      </c>
      <c r="Y227" s="74"/>
    </row>
    <row r="228" spans="1:25" ht="37.5" customHeight="1" x14ac:dyDescent="0.2">
      <c r="A228" s="158" t="s">
        <v>170</v>
      </c>
      <c r="B228" s="122" t="s">
        <v>57</v>
      </c>
      <c r="C228" s="38" t="s">
        <v>11</v>
      </c>
      <c r="D228" s="75" t="s">
        <v>249</v>
      </c>
      <c r="E228" s="72" t="s">
        <v>601</v>
      </c>
      <c r="F228" s="39" t="s">
        <v>164</v>
      </c>
      <c r="G228" s="39" t="s">
        <v>53</v>
      </c>
      <c r="H228" s="39" t="s">
        <v>1216</v>
      </c>
      <c r="I228" s="169" t="s">
        <v>118</v>
      </c>
      <c r="J228" s="51"/>
      <c r="K228" s="41"/>
      <c r="L228" s="51"/>
      <c r="M228" s="41"/>
      <c r="N228" s="202"/>
      <c r="O228" s="179" t="s">
        <v>212</v>
      </c>
      <c r="P228" s="51" t="s">
        <v>420</v>
      </c>
      <c r="Q228" s="45" t="s">
        <v>1289</v>
      </c>
      <c r="R228" s="45" t="s">
        <v>1392</v>
      </c>
      <c r="S228" s="43" t="s">
        <v>8</v>
      </c>
      <c r="T228" s="159" t="s">
        <v>153</v>
      </c>
      <c r="U228" s="170"/>
      <c r="V228" s="170" t="s">
        <v>1315</v>
      </c>
      <c r="W228" s="102" t="str">
        <f>VLOOKUP(TRIM(X228),X10:Y100,2,FALSE)</f>
        <v>Georg</v>
      </c>
      <c r="X228" s="89" t="str">
        <f t="shared" si="7"/>
        <v>6.4</v>
      </c>
      <c r="Y228" s="74"/>
    </row>
    <row r="229" spans="1:25" ht="37.5" customHeight="1" x14ac:dyDescent="0.2">
      <c r="A229" s="158" t="s">
        <v>170</v>
      </c>
      <c r="B229" s="122" t="s">
        <v>57</v>
      </c>
      <c r="C229" s="38" t="s">
        <v>11</v>
      </c>
      <c r="D229" s="75" t="s">
        <v>248</v>
      </c>
      <c r="E229" s="72" t="s">
        <v>602</v>
      </c>
      <c r="F229" s="39" t="s">
        <v>161</v>
      </c>
      <c r="G229" s="39" t="s">
        <v>53</v>
      </c>
      <c r="H229" s="39" t="s">
        <v>1217</v>
      </c>
      <c r="I229" s="169" t="s">
        <v>118</v>
      </c>
      <c r="J229" s="51"/>
      <c r="K229" s="41"/>
      <c r="L229" s="51"/>
      <c r="M229" s="41"/>
      <c r="N229" s="202"/>
      <c r="O229" s="179"/>
      <c r="P229" s="51"/>
      <c r="Q229" s="45" t="s">
        <v>1290</v>
      </c>
      <c r="R229" s="45" t="s">
        <v>1429</v>
      </c>
      <c r="S229" s="43" t="s">
        <v>205</v>
      </c>
      <c r="T229" s="159" t="s">
        <v>153</v>
      </c>
      <c r="U229" s="170"/>
      <c r="V229" s="170"/>
      <c r="W229" s="102" t="str">
        <f>VLOOKUP(TRIM(X229),X10:Y100,2,FALSE)</f>
        <v>Georg</v>
      </c>
      <c r="X229" s="89" t="str">
        <f t="shared" si="7"/>
        <v>6.3</v>
      </c>
      <c r="Y229" s="74"/>
    </row>
    <row r="230" spans="1:25" ht="37.5" customHeight="1" x14ac:dyDescent="0.2">
      <c r="A230" s="158" t="s">
        <v>170</v>
      </c>
      <c r="B230" s="122" t="s">
        <v>57</v>
      </c>
      <c r="C230" s="38" t="s">
        <v>11</v>
      </c>
      <c r="D230" s="75" t="s">
        <v>246</v>
      </c>
      <c r="E230" s="72" t="s">
        <v>603</v>
      </c>
      <c r="F230" s="39" t="s">
        <v>160</v>
      </c>
      <c r="G230" s="39" t="s">
        <v>53</v>
      </c>
      <c r="H230" s="39" t="s">
        <v>1218</v>
      </c>
      <c r="I230" s="169" t="s">
        <v>118</v>
      </c>
      <c r="J230" s="51"/>
      <c r="K230" s="41"/>
      <c r="L230" s="51"/>
      <c r="M230" s="41"/>
      <c r="N230" s="202"/>
      <c r="O230" s="179"/>
      <c r="P230" s="51"/>
      <c r="Q230" s="45" t="s">
        <v>1291</v>
      </c>
      <c r="R230" s="45" t="s">
        <v>1426</v>
      </c>
      <c r="S230" s="43" t="s">
        <v>205</v>
      </c>
      <c r="T230" s="159" t="s">
        <v>153</v>
      </c>
      <c r="U230" s="170"/>
      <c r="V230" s="170"/>
      <c r="W230" s="102" t="str">
        <f>VLOOKUP(TRIM(X230),X10:Y100,2,FALSE)</f>
        <v>Georg</v>
      </c>
      <c r="X230" s="89" t="str">
        <f t="shared" si="7"/>
        <v>6.1</v>
      </c>
      <c r="Y230" s="74"/>
    </row>
    <row r="231" spans="1:25" ht="37.5" customHeight="1" x14ac:dyDescent="0.2">
      <c r="A231" s="158" t="s">
        <v>170</v>
      </c>
      <c r="B231" s="122" t="s">
        <v>57</v>
      </c>
      <c r="C231" s="38" t="s">
        <v>11</v>
      </c>
      <c r="D231" s="75" t="s">
        <v>249</v>
      </c>
      <c r="E231" s="72" t="s">
        <v>604</v>
      </c>
      <c r="F231" s="39" t="s">
        <v>160</v>
      </c>
      <c r="G231" s="39" t="s">
        <v>53</v>
      </c>
      <c r="H231" s="39" t="s">
        <v>1219</v>
      </c>
      <c r="I231" s="169" t="s">
        <v>118</v>
      </c>
      <c r="J231" s="51"/>
      <c r="K231" s="41"/>
      <c r="L231" s="51"/>
      <c r="M231" s="41"/>
      <c r="N231" s="202"/>
      <c r="O231" s="179"/>
      <c r="P231" s="51"/>
      <c r="Q231" s="45" t="s">
        <v>1292</v>
      </c>
      <c r="R231" s="45" t="s">
        <v>1432</v>
      </c>
      <c r="S231" s="43" t="s">
        <v>205</v>
      </c>
      <c r="T231" s="159" t="s">
        <v>153</v>
      </c>
      <c r="U231" s="170"/>
      <c r="V231" s="170"/>
      <c r="W231" s="102" t="str">
        <f>VLOOKUP(TRIM(X231),X10:Y100,2,FALSE)</f>
        <v>Georg</v>
      </c>
      <c r="X231" s="89" t="str">
        <f t="shared" si="7"/>
        <v>6.4</v>
      </c>
      <c r="Y231" s="74"/>
    </row>
    <row r="232" spans="1:25" ht="37.5" customHeight="1" x14ac:dyDescent="0.2">
      <c r="A232" s="158" t="s">
        <v>170</v>
      </c>
      <c r="B232" s="122" t="s">
        <v>57</v>
      </c>
      <c r="C232" s="38" t="s">
        <v>11</v>
      </c>
      <c r="D232" s="75" t="s">
        <v>248</v>
      </c>
      <c r="E232" s="72" t="s">
        <v>605</v>
      </c>
      <c r="F232" s="39" t="s">
        <v>161</v>
      </c>
      <c r="G232" s="39" t="s">
        <v>53</v>
      </c>
      <c r="H232" s="39" t="s">
        <v>1220</v>
      </c>
      <c r="I232" s="169" t="s">
        <v>118</v>
      </c>
      <c r="J232" s="51"/>
      <c r="K232" s="41"/>
      <c r="L232" s="51"/>
      <c r="M232" s="41"/>
      <c r="N232" s="202"/>
      <c r="O232" s="179"/>
      <c r="P232" s="51"/>
      <c r="Q232" s="45" t="s">
        <v>1293</v>
      </c>
      <c r="R232" s="45" t="s">
        <v>1427</v>
      </c>
      <c r="S232" s="43" t="s">
        <v>205</v>
      </c>
      <c r="T232" s="159" t="s">
        <v>153</v>
      </c>
      <c r="U232" s="170"/>
      <c r="V232" s="170"/>
      <c r="W232" s="102" t="str">
        <f>VLOOKUP(TRIM(X232),X10:Y100,2,FALSE)</f>
        <v>Georg</v>
      </c>
      <c r="X232" s="89" t="str">
        <f t="shared" si="7"/>
        <v>6.3</v>
      </c>
      <c r="Y232" s="74"/>
    </row>
    <row r="233" spans="1:25" ht="37.5" customHeight="1" x14ac:dyDescent="0.2">
      <c r="A233" s="158" t="s">
        <v>170</v>
      </c>
      <c r="B233" s="122" t="s">
        <v>472</v>
      </c>
      <c r="C233" s="38" t="s">
        <v>11</v>
      </c>
      <c r="D233" s="75" t="s">
        <v>120</v>
      </c>
      <c r="E233" s="72" t="s">
        <v>606</v>
      </c>
      <c r="F233" s="39" t="s">
        <v>35</v>
      </c>
      <c r="G233" s="39" t="s">
        <v>25</v>
      </c>
      <c r="H233" s="39" t="s">
        <v>1039</v>
      </c>
      <c r="I233" s="169" t="s">
        <v>1040</v>
      </c>
      <c r="J233" s="51"/>
      <c r="K233" s="41"/>
      <c r="L233" s="51"/>
      <c r="M233" s="41"/>
      <c r="N233" s="202"/>
      <c r="O233" s="179"/>
      <c r="P233" s="51"/>
      <c r="Q233" s="45" t="s">
        <v>1039</v>
      </c>
      <c r="R233" s="45" t="s">
        <v>1360</v>
      </c>
      <c r="S233" s="43" t="s">
        <v>29</v>
      </c>
      <c r="T233" s="159" t="s">
        <v>316</v>
      </c>
      <c r="U233" s="170"/>
      <c r="V233" s="170"/>
      <c r="W233" s="102" t="str">
        <f>VLOOKUP(TRIM(X233),X10:Y100,2,FALSE)</f>
        <v>Georg</v>
      </c>
      <c r="X233" s="89" t="str">
        <f t="shared" si="7"/>
        <v>4.1</v>
      </c>
      <c r="Y233" s="74"/>
    </row>
    <row r="234" spans="1:25" ht="37.5" customHeight="1" x14ac:dyDescent="0.2">
      <c r="A234" s="158" t="s">
        <v>170</v>
      </c>
      <c r="B234" s="122" t="s">
        <v>57</v>
      </c>
      <c r="C234" s="38" t="s">
        <v>11</v>
      </c>
      <c r="D234" s="75" t="s">
        <v>120</v>
      </c>
      <c r="E234" s="72" t="s">
        <v>607</v>
      </c>
      <c r="F234" s="39" t="s">
        <v>929</v>
      </c>
      <c r="G234" s="39" t="s">
        <v>53</v>
      </c>
      <c r="H234" s="39" t="s">
        <v>1041</v>
      </c>
      <c r="I234" s="169" t="s">
        <v>130</v>
      </c>
      <c r="J234" s="51"/>
      <c r="K234" s="41"/>
      <c r="L234" s="51"/>
      <c r="M234" s="41"/>
      <c r="N234" s="202"/>
      <c r="O234" s="179"/>
      <c r="P234" s="51"/>
      <c r="Q234" s="45" t="s">
        <v>1041</v>
      </c>
      <c r="R234" s="45" t="s">
        <v>1367</v>
      </c>
      <c r="S234" s="43" t="s">
        <v>69</v>
      </c>
      <c r="T234" s="159" t="s">
        <v>316</v>
      </c>
      <c r="U234" s="170"/>
      <c r="V234" s="170"/>
      <c r="W234" s="102" t="str">
        <f>VLOOKUP(TRIM(X234),X10:Y100,2,FALSE)</f>
        <v>Georg</v>
      </c>
      <c r="X234" s="89" t="str">
        <f t="shared" si="7"/>
        <v>4.1</v>
      </c>
      <c r="Y234" s="74"/>
    </row>
    <row r="235" spans="1:25" ht="37.5" customHeight="1" x14ac:dyDescent="0.2">
      <c r="A235" s="158" t="s">
        <v>170</v>
      </c>
      <c r="B235" s="122" t="s">
        <v>472</v>
      </c>
      <c r="C235" s="38" t="s">
        <v>11</v>
      </c>
      <c r="D235" s="75" t="s">
        <v>140</v>
      </c>
      <c r="E235" s="72" t="s">
        <v>608</v>
      </c>
      <c r="F235" s="39" t="s">
        <v>24</v>
      </c>
      <c r="G235" s="39" t="s">
        <v>25</v>
      </c>
      <c r="H235" s="39" t="s">
        <v>1042</v>
      </c>
      <c r="I235" s="169" t="s">
        <v>1040</v>
      </c>
      <c r="J235" s="51"/>
      <c r="K235" s="41"/>
      <c r="L235" s="51"/>
      <c r="M235" s="41"/>
      <c r="N235" s="202"/>
      <c r="O235" s="179"/>
      <c r="P235" s="51"/>
      <c r="Q235" s="45" t="s">
        <v>1294</v>
      </c>
      <c r="R235" s="45" t="s">
        <v>1408</v>
      </c>
      <c r="S235" s="43" t="s">
        <v>29</v>
      </c>
      <c r="T235" s="159" t="s">
        <v>316</v>
      </c>
      <c r="U235" s="170"/>
      <c r="V235" s="170"/>
      <c r="W235" s="102" t="str">
        <f>VLOOKUP(TRIM(X235),X10:Y100,2,FALSE)</f>
        <v>Georg</v>
      </c>
      <c r="X235" s="89" t="str">
        <f t="shared" si="7"/>
        <v>7.4</v>
      </c>
      <c r="Y235" s="74"/>
    </row>
    <row r="236" spans="1:25" ht="37.5" customHeight="1" x14ac:dyDescent="0.2">
      <c r="A236" s="158" t="s">
        <v>170</v>
      </c>
      <c r="B236" s="122" t="s">
        <v>57</v>
      </c>
      <c r="C236" s="38" t="s">
        <v>11</v>
      </c>
      <c r="D236" s="75" t="s">
        <v>259</v>
      </c>
      <c r="E236" s="72" t="s">
        <v>609</v>
      </c>
      <c r="F236" s="39" t="s">
        <v>162</v>
      </c>
      <c r="G236" s="39" t="s">
        <v>53</v>
      </c>
      <c r="H236" s="39" t="s">
        <v>1043</v>
      </c>
      <c r="I236" s="169" t="s">
        <v>130</v>
      </c>
      <c r="J236" s="51"/>
      <c r="K236" s="41"/>
      <c r="L236" s="51"/>
      <c r="M236" s="41"/>
      <c r="N236" s="202"/>
      <c r="O236" s="179" t="s">
        <v>212</v>
      </c>
      <c r="P236" s="51"/>
      <c r="Q236" s="45" t="s">
        <v>1117</v>
      </c>
      <c r="R236" s="45" t="s">
        <v>1397</v>
      </c>
      <c r="S236" s="43" t="s">
        <v>8</v>
      </c>
      <c r="T236" s="159" t="s">
        <v>152</v>
      </c>
      <c r="U236" s="170"/>
      <c r="V236" s="170" t="s">
        <v>703</v>
      </c>
      <c r="W236" s="102" t="str">
        <f>VLOOKUP(TRIM(X236),X10:Y100,2,FALSE)</f>
        <v>Georg</v>
      </c>
      <c r="X236" s="89" t="str">
        <f t="shared" si="7"/>
        <v>17.1</v>
      </c>
      <c r="Y236" s="74"/>
    </row>
    <row r="237" spans="1:25" ht="37.5" customHeight="1" x14ac:dyDescent="0.2">
      <c r="A237" s="158" t="s">
        <v>170</v>
      </c>
      <c r="B237" s="122" t="s">
        <v>57</v>
      </c>
      <c r="C237" s="38" t="s">
        <v>11</v>
      </c>
      <c r="D237" s="75" t="s">
        <v>259</v>
      </c>
      <c r="E237" s="72" t="s">
        <v>610</v>
      </c>
      <c r="F237" s="39" t="s">
        <v>162</v>
      </c>
      <c r="G237" s="39" t="s">
        <v>53</v>
      </c>
      <c r="H237" s="39" t="s">
        <v>1044</v>
      </c>
      <c r="I237" s="169" t="s">
        <v>130</v>
      </c>
      <c r="J237" s="51"/>
      <c r="K237" s="41"/>
      <c r="L237" s="51"/>
      <c r="M237" s="41"/>
      <c r="N237" s="202"/>
      <c r="O237" s="179" t="s">
        <v>212</v>
      </c>
      <c r="P237" s="51"/>
      <c r="Q237" s="45" t="s">
        <v>1118</v>
      </c>
      <c r="R237" s="45" t="s">
        <v>1397</v>
      </c>
      <c r="S237" s="43" t="s">
        <v>8</v>
      </c>
      <c r="T237" s="159" t="s">
        <v>152</v>
      </c>
      <c r="U237" s="170"/>
      <c r="V237" s="170" t="s">
        <v>703</v>
      </c>
      <c r="W237" s="102" t="str">
        <f>VLOOKUP(TRIM(X237),X10:Y100,2,FALSE)</f>
        <v>Georg</v>
      </c>
      <c r="X237" s="89" t="str">
        <f t="shared" si="7"/>
        <v>17.1</v>
      </c>
      <c r="Y237" s="74"/>
    </row>
    <row r="238" spans="1:25" ht="37.5" customHeight="1" x14ac:dyDescent="0.2">
      <c r="A238" s="158" t="s">
        <v>170</v>
      </c>
      <c r="B238" s="122" t="s">
        <v>57</v>
      </c>
      <c r="C238" s="38" t="s">
        <v>11</v>
      </c>
      <c r="D238" s="75" t="s">
        <v>259</v>
      </c>
      <c r="E238" s="72" t="s">
        <v>611</v>
      </c>
      <c r="F238" s="39" t="s">
        <v>162</v>
      </c>
      <c r="G238" s="39" t="s">
        <v>53</v>
      </c>
      <c r="H238" s="39" t="s">
        <v>1045</v>
      </c>
      <c r="I238" s="169" t="s">
        <v>130</v>
      </c>
      <c r="J238" s="42"/>
      <c r="K238" s="190"/>
      <c r="L238" s="42"/>
      <c r="M238" s="190"/>
      <c r="N238" s="202"/>
      <c r="O238" s="179" t="s">
        <v>212</v>
      </c>
      <c r="P238" s="51"/>
      <c r="Q238" s="45" t="s">
        <v>1119</v>
      </c>
      <c r="R238" s="45" t="s">
        <v>1397</v>
      </c>
      <c r="S238" s="43" t="s">
        <v>8</v>
      </c>
      <c r="T238" s="159" t="s">
        <v>152</v>
      </c>
      <c r="U238" s="170"/>
      <c r="V238" s="170" t="s">
        <v>703</v>
      </c>
      <c r="W238" s="102" t="str">
        <f>VLOOKUP(TRIM(X238),X10:Y100,2,FALSE)</f>
        <v>Georg</v>
      </c>
      <c r="X238" s="89" t="str">
        <f t="shared" si="7"/>
        <v>17.1</v>
      </c>
      <c r="Y238" s="74"/>
    </row>
    <row r="239" spans="1:25" ht="37.5" customHeight="1" x14ac:dyDescent="0.2">
      <c r="A239" s="158" t="s">
        <v>170</v>
      </c>
      <c r="B239" s="122" t="s">
        <v>57</v>
      </c>
      <c r="C239" s="38" t="s">
        <v>11</v>
      </c>
      <c r="D239" s="75" t="s">
        <v>259</v>
      </c>
      <c r="E239" s="72" t="s">
        <v>612</v>
      </c>
      <c r="F239" s="39" t="s">
        <v>162</v>
      </c>
      <c r="G239" s="39" t="s">
        <v>53</v>
      </c>
      <c r="H239" s="39" t="s">
        <v>358</v>
      </c>
      <c r="I239" s="169" t="s">
        <v>130</v>
      </c>
      <c r="J239" s="51"/>
      <c r="K239" s="41"/>
      <c r="L239" s="51"/>
      <c r="M239" s="41"/>
      <c r="N239" s="202"/>
      <c r="O239" s="179" t="s">
        <v>212</v>
      </c>
      <c r="P239" s="51"/>
      <c r="Q239" s="45" t="s">
        <v>1120</v>
      </c>
      <c r="R239" s="45" t="s">
        <v>1397</v>
      </c>
      <c r="S239" s="43" t="s">
        <v>8</v>
      </c>
      <c r="T239" s="159" t="s">
        <v>152</v>
      </c>
      <c r="U239" s="170"/>
      <c r="V239" s="170" t="s">
        <v>703</v>
      </c>
      <c r="W239" s="102" t="str">
        <f>VLOOKUP(TRIM(X239),X10:Y100,2,FALSE)</f>
        <v>Georg</v>
      </c>
      <c r="X239" s="89" t="str">
        <f t="shared" si="7"/>
        <v>17.1</v>
      </c>
      <c r="Y239" s="74"/>
    </row>
    <row r="240" spans="1:25" ht="37.5" customHeight="1" x14ac:dyDescent="0.2">
      <c r="A240" s="158" t="s">
        <v>170</v>
      </c>
      <c r="B240" s="122" t="s">
        <v>57</v>
      </c>
      <c r="C240" s="38" t="s">
        <v>11</v>
      </c>
      <c r="D240" s="75" t="s">
        <v>259</v>
      </c>
      <c r="E240" s="72" t="s">
        <v>613</v>
      </c>
      <c r="F240" s="39" t="s">
        <v>162</v>
      </c>
      <c r="G240" s="39" t="s">
        <v>53</v>
      </c>
      <c r="H240" s="39" t="s">
        <v>359</v>
      </c>
      <c r="I240" s="169" t="s">
        <v>130</v>
      </c>
      <c r="J240" s="51"/>
      <c r="K240" s="41"/>
      <c r="L240" s="51"/>
      <c r="M240" s="41"/>
      <c r="N240" s="202"/>
      <c r="O240" s="179" t="s">
        <v>212</v>
      </c>
      <c r="P240" s="51"/>
      <c r="Q240" s="45" t="s">
        <v>1121</v>
      </c>
      <c r="R240" s="45" t="s">
        <v>1397</v>
      </c>
      <c r="S240" s="43" t="s">
        <v>8</v>
      </c>
      <c r="T240" s="159" t="s">
        <v>152</v>
      </c>
      <c r="U240" s="170"/>
      <c r="V240" s="170" t="s">
        <v>703</v>
      </c>
      <c r="W240" s="102" t="str">
        <f>VLOOKUP(TRIM(X240),X10:Y100,2,FALSE)</f>
        <v>Georg</v>
      </c>
      <c r="X240" s="89" t="str">
        <f t="shared" si="7"/>
        <v>17.1</v>
      </c>
      <c r="Y240" s="74"/>
    </row>
    <row r="241" spans="1:25" ht="37.5" customHeight="1" x14ac:dyDescent="0.2">
      <c r="A241" s="158" t="s">
        <v>170</v>
      </c>
      <c r="B241" s="122" t="s">
        <v>57</v>
      </c>
      <c r="C241" s="38" t="s">
        <v>11</v>
      </c>
      <c r="D241" s="75" t="s">
        <v>250</v>
      </c>
      <c r="E241" s="72" t="s">
        <v>614</v>
      </c>
      <c r="F241" s="39" t="s">
        <v>171</v>
      </c>
      <c r="G241" s="39" t="s">
        <v>53</v>
      </c>
      <c r="H241" s="39" t="s">
        <v>1076</v>
      </c>
      <c r="I241" s="169" t="s">
        <v>28</v>
      </c>
      <c r="J241" s="51"/>
      <c r="K241" s="41"/>
      <c r="L241" s="51"/>
      <c r="M241" s="41"/>
      <c r="N241" s="202"/>
      <c r="O241" s="179"/>
      <c r="P241" s="51" t="s">
        <v>352</v>
      </c>
      <c r="Q241" s="45" t="s">
        <v>1295</v>
      </c>
      <c r="R241" s="45" t="s">
        <v>1392</v>
      </c>
      <c r="S241" s="43" t="s">
        <v>8</v>
      </c>
      <c r="T241" s="159" t="s">
        <v>114</v>
      </c>
      <c r="U241" s="170"/>
      <c r="V241" s="170" t="s">
        <v>1315</v>
      </c>
      <c r="W241" s="102" t="str">
        <f>VLOOKUP(TRIM(X241),X10:Y100,2,FALSE)</f>
        <v>Georg</v>
      </c>
      <c r="X241" s="89" t="str">
        <f t="shared" si="7"/>
        <v>6.5</v>
      </c>
      <c r="Y241" s="74"/>
    </row>
    <row r="242" spans="1:25" ht="37.5" customHeight="1" x14ac:dyDescent="0.2">
      <c r="A242" s="158" t="s">
        <v>170</v>
      </c>
      <c r="B242" s="122" t="s">
        <v>57</v>
      </c>
      <c r="C242" s="38" t="s">
        <v>11</v>
      </c>
      <c r="D242" s="75" t="s">
        <v>250</v>
      </c>
      <c r="E242" s="72" t="s">
        <v>615</v>
      </c>
      <c r="F242" s="39" t="s">
        <v>171</v>
      </c>
      <c r="G242" s="39" t="s">
        <v>53</v>
      </c>
      <c r="H242" s="39" t="s">
        <v>1077</v>
      </c>
      <c r="I242" s="169" t="s">
        <v>28</v>
      </c>
      <c r="J242" s="51"/>
      <c r="K242" s="41"/>
      <c r="L242" s="51"/>
      <c r="M242" s="41"/>
      <c r="N242" s="202"/>
      <c r="O242" s="179"/>
      <c r="P242" s="51" t="s">
        <v>387</v>
      </c>
      <c r="Q242" s="45" t="s">
        <v>1295</v>
      </c>
      <c r="R242" s="45" t="s">
        <v>1392</v>
      </c>
      <c r="S242" s="43" t="s">
        <v>8</v>
      </c>
      <c r="T242" s="159" t="s">
        <v>114</v>
      </c>
      <c r="U242" s="170"/>
      <c r="V242" s="170" t="s">
        <v>1315</v>
      </c>
      <c r="W242" s="102" t="str">
        <f>VLOOKUP(TRIM(X242),X10:Y100,2,FALSE)</f>
        <v>Georg</v>
      </c>
      <c r="X242" s="89" t="str">
        <f t="shared" si="7"/>
        <v>6.5</v>
      </c>
      <c r="Y242" s="74"/>
    </row>
    <row r="243" spans="1:25" ht="37.5" customHeight="1" x14ac:dyDescent="0.2">
      <c r="A243" s="158" t="s">
        <v>170</v>
      </c>
      <c r="B243" s="122" t="s">
        <v>57</v>
      </c>
      <c r="C243" s="38" t="s">
        <v>11</v>
      </c>
      <c r="D243" s="75" t="s">
        <v>250</v>
      </c>
      <c r="E243" s="72" t="s">
        <v>616</v>
      </c>
      <c r="F243" s="39" t="s">
        <v>164</v>
      </c>
      <c r="G243" s="39" t="s">
        <v>53</v>
      </c>
      <c r="H243" s="39" t="s">
        <v>1384</v>
      </c>
      <c r="I243" s="169" t="s">
        <v>28</v>
      </c>
      <c r="J243" s="51"/>
      <c r="K243" s="41"/>
      <c r="L243" s="51"/>
      <c r="M243" s="41"/>
      <c r="N243" s="202"/>
      <c r="O243" s="179"/>
      <c r="P243" s="51" t="s">
        <v>1078</v>
      </c>
      <c r="Q243" s="45" t="s">
        <v>1296</v>
      </c>
      <c r="R243" s="45" t="s">
        <v>1434</v>
      </c>
      <c r="S243" s="43" t="s">
        <v>205</v>
      </c>
      <c r="T243" s="159" t="s">
        <v>114</v>
      </c>
      <c r="U243" s="170"/>
      <c r="V243" s="170"/>
      <c r="W243" s="102" t="str">
        <f>VLOOKUP(TRIM(X243),X10:Y100,2,FALSE)</f>
        <v>Georg</v>
      </c>
      <c r="X243" s="89" t="str">
        <f t="shared" si="7"/>
        <v>6.5</v>
      </c>
      <c r="Y243" s="74"/>
    </row>
    <row r="244" spans="1:25" ht="37.5" customHeight="1" x14ac:dyDescent="0.2">
      <c r="A244" s="158" t="s">
        <v>170</v>
      </c>
      <c r="B244" s="122" t="s">
        <v>472</v>
      </c>
      <c r="C244" s="38" t="s">
        <v>11</v>
      </c>
      <c r="D244" s="75" t="s">
        <v>657</v>
      </c>
      <c r="E244" s="72" t="s">
        <v>617</v>
      </c>
      <c r="F244" s="39" t="s">
        <v>169</v>
      </c>
      <c r="G244" s="39" t="s">
        <v>53</v>
      </c>
      <c r="H244" s="39" t="s">
        <v>1319</v>
      </c>
      <c r="I244" s="169" t="s">
        <v>415</v>
      </c>
      <c r="J244" s="51"/>
      <c r="K244" s="41"/>
      <c r="L244" s="51"/>
      <c r="M244" s="41"/>
      <c r="N244" s="202"/>
      <c r="O244" s="179"/>
      <c r="P244" s="51"/>
      <c r="Q244" s="45" t="s">
        <v>1320</v>
      </c>
      <c r="R244" s="45" t="s">
        <v>1396</v>
      </c>
      <c r="S244" s="43" t="s">
        <v>29</v>
      </c>
      <c r="T244" s="159" t="s">
        <v>686</v>
      </c>
      <c r="U244" s="170"/>
      <c r="V244" s="170"/>
      <c r="W244" s="102" t="str">
        <f>VLOOKUP(TRIM(X244),X10:Y100,2,FALSE)</f>
        <v>Georg</v>
      </c>
      <c r="X244" s="89" t="str">
        <f t="shared" si="7"/>
        <v>20.6</v>
      </c>
      <c r="Y244" s="74"/>
    </row>
    <row r="245" spans="1:25" ht="37.5" customHeight="1" x14ac:dyDescent="0.2">
      <c r="A245" s="158"/>
      <c r="B245" s="122"/>
      <c r="C245" s="38" t="s">
        <v>52</v>
      </c>
      <c r="D245" s="75" t="s">
        <v>61</v>
      </c>
      <c r="E245" s="72" t="s">
        <v>618</v>
      </c>
      <c r="F245" s="39" t="s">
        <v>24</v>
      </c>
      <c r="G245" s="67" t="s">
        <v>53</v>
      </c>
      <c r="H245" s="67" t="s">
        <v>1046</v>
      </c>
      <c r="I245" s="68" t="s">
        <v>1048</v>
      </c>
      <c r="J245" s="69"/>
      <c r="K245" s="143"/>
      <c r="L245" s="69"/>
      <c r="M245" s="143"/>
      <c r="N245" s="69"/>
      <c r="O245" s="182" t="s">
        <v>212</v>
      </c>
      <c r="P245" s="69"/>
      <c r="Q245" s="61" t="s">
        <v>57</v>
      </c>
      <c r="R245" s="61" t="s">
        <v>3</v>
      </c>
      <c r="S245" s="66"/>
      <c r="T245" s="159" t="s">
        <v>155</v>
      </c>
      <c r="U245" s="170"/>
      <c r="V245" s="170"/>
      <c r="W245" s="102" t="str">
        <f>VLOOKUP(TRIM(X245),X10:Y100,2,FALSE)</f>
        <v>Withdrawn</v>
      </c>
      <c r="X245" s="89" t="str">
        <f t="shared" si="7"/>
        <v>99</v>
      </c>
      <c r="Y245" s="74"/>
    </row>
    <row r="246" spans="1:25" ht="37.5" customHeight="1" x14ac:dyDescent="0.2">
      <c r="A246" s="158"/>
      <c r="B246" s="122"/>
      <c r="C246" s="38" t="s">
        <v>52</v>
      </c>
      <c r="D246" s="75" t="s">
        <v>61</v>
      </c>
      <c r="E246" s="72" t="s">
        <v>619</v>
      </c>
      <c r="F246" s="39" t="s">
        <v>24</v>
      </c>
      <c r="G246" s="67" t="s">
        <v>53</v>
      </c>
      <c r="H246" s="67" t="s">
        <v>1046</v>
      </c>
      <c r="I246" s="68" t="s">
        <v>1048</v>
      </c>
      <c r="J246" s="69"/>
      <c r="K246" s="143"/>
      <c r="L246" s="69"/>
      <c r="M246" s="143"/>
      <c r="N246" s="69"/>
      <c r="O246" s="182" t="s">
        <v>212</v>
      </c>
      <c r="P246" s="69"/>
      <c r="Q246" s="61" t="s">
        <v>57</v>
      </c>
      <c r="R246" s="61" t="s">
        <v>3</v>
      </c>
      <c r="S246" s="66"/>
      <c r="T246" s="159" t="s">
        <v>155</v>
      </c>
      <c r="U246" s="170"/>
      <c r="V246" s="170"/>
      <c r="W246" s="102" t="str">
        <f>VLOOKUP(TRIM(X246),X10:Y100,2,FALSE)</f>
        <v>Withdrawn</v>
      </c>
      <c r="X246" s="89" t="str">
        <f t="shared" si="7"/>
        <v>99</v>
      </c>
      <c r="Y246" s="74"/>
    </row>
    <row r="247" spans="1:25" ht="37.5" customHeight="1" x14ac:dyDescent="0.2">
      <c r="A247" s="158"/>
      <c r="B247" s="122"/>
      <c r="C247" s="38" t="s">
        <v>52</v>
      </c>
      <c r="D247" s="75" t="s">
        <v>61</v>
      </c>
      <c r="E247" s="72" t="s">
        <v>620</v>
      </c>
      <c r="F247" s="39" t="s">
        <v>24</v>
      </c>
      <c r="G247" s="67" t="s">
        <v>53</v>
      </c>
      <c r="H247" s="67" t="s">
        <v>1046</v>
      </c>
      <c r="I247" s="68" t="s">
        <v>697</v>
      </c>
      <c r="J247" s="69"/>
      <c r="K247" s="143"/>
      <c r="L247" s="69"/>
      <c r="M247" s="143"/>
      <c r="N247" s="69"/>
      <c r="O247" s="182" t="s">
        <v>212</v>
      </c>
      <c r="P247" s="69"/>
      <c r="Q247" s="61" t="s">
        <v>57</v>
      </c>
      <c r="R247" s="61" t="s">
        <v>3</v>
      </c>
      <c r="S247" s="66"/>
      <c r="T247" s="159" t="s">
        <v>155</v>
      </c>
      <c r="U247" s="170"/>
      <c r="V247" s="170"/>
      <c r="W247" s="102" t="str">
        <f>VLOOKUP(TRIM(X247),X10:Y100,2,FALSE)</f>
        <v>Withdrawn</v>
      </c>
      <c r="X247" s="89" t="str">
        <f t="shared" si="7"/>
        <v>99</v>
      </c>
      <c r="Y247" s="74"/>
    </row>
    <row r="248" spans="1:25" ht="37.5" customHeight="1" x14ac:dyDescent="0.2">
      <c r="A248" s="158" t="s">
        <v>170</v>
      </c>
      <c r="B248" s="122" t="s">
        <v>57</v>
      </c>
      <c r="C248" s="38" t="s">
        <v>11</v>
      </c>
      <c r="D248" s="75" t="s">
        <v>320</v>
      </c>
      <c r="E248" s="72" t="s">
        <v>621</v>
      </c>
      <c r="F248" s="39" t="s">
        <v>171</v>
      </c>
      <c r="G248" s="39" t="s">
        <v>53</v>
      </c>
      <c r="H248" s="39" t="s">
        <v>1221</v>
      </c>
      <c r="I248" s="169" t="s">
        <v>130</v>
      </c>
      <c r="J248" s="51"/>
      <c r="K248" s="41"/>
      <c r="L248" s="51"/>
      <c r="M248" s="41"/>
      <c r="N248" s="202"/>
      <c r="O248" s="179" t="s">
        <v>360</v>
      </c>
      <c r="P248" s="51" t="s">
        <v>1049</v>
      </c>
      <c r="Q248" s="45" t="s">
        <v>1297</v>
      </c>
      <c r="R248" s="45" t="s">
        <v>1392</v>
      </c>
      <c r="S248" s="43" t="s">
        <v>8</v>
      </c>
      <c r="T248" s="159" t="s">
        <v>152</v>
      </c>
      <c r="U248" s="170"/>
      <c r="V248" s="170" t="s">
        <v>1315</v>
      </c>
      <c r="W248" s="102" t="str">
        <f>VLOOKUP(TRIM(X248),X10:Y100,2,FALSE)</f>
        <v>Georg</v>
      </c>
      <c r="X248" s="89" t="str">
        <f t="shared" si="7"/>
        <v>6.8</v>
      </c>
      <c r="Y248" s="74"/>
    </row>
    <row r="249" spans="1:25" ht="37.5" customHeight="1" x14ac:dyDescent="0.2">
      <c r="A249" s="158" t="s">
        <v>170</v>
      </c>
      <c r="B249" s="122" t="s">
        <v>57</v>
      </c>
      <c r="C249" s="38" t="s">
        <v>11</v>
      </c>
      <c r="D249" s="75" t="s">
        <v>251</v>
      </c>
      <c r="E249" s="72" t="s">
        <v>622</v>
      </c>
      <c r="F249" s="39" t="s">
        <v>161</v>
      </c>
      <c r="G249" s="39" t="s">
        <v>53</v>
      </c>
      <c r="H249" s="39" t="s">
        <v>1222</v>
      </c>
      <c r="I249" s="169" t="s">
        <v>130</v>
      </c>
      <c r="J249" s="51"/>
      <c r="K249" s="41"/>
      <c r="L249" s="51"/>
      <c r="M249" s="41"/>
      <c r="N249" s="202"/>
      <c r="O249" s="179" t="s">
        <v>360</v>
      </c>
      <c r="P249" s="51"/>
      <c r="Q249" s="45" t="s">
        <v>1298</v>
      </c>
      <c r="R249" s="45" t="s">
        <v>1392</v>
      </c>
      <c r="S249" s="43" t="s">
        <v>8</v>
      </c>
      <c r="T249" s="159" t="s">
        <v>152</v>
      </c>
      <c r="U249" s="170"/>
      <c r="V249" s="170" t="s">
        <v>1315</v>
      </c>
      <c r="W249" s="102" t="str">
        <f>VLOOKUP(TRIM(X249),X10:Y100,2,FALSE)</f>
        <v>Georg</v>
      </c>
      <c r="X249" s="89" t="str">
        <f t="shared" si="7"/>
        <v>6.6</v>
      </c>
      <c r="Y249" s="74"/>
    </row>
    <row r="250" spans="1:25" ht="37.5" customHeight="1" x14ac:dyDescent="0.2">
      <c r="A250" s="158" t="s">
        <v>170</v>
      </c>
      <c r="B250" s="122" t="s">
        <v>57</v>
      </c>
      <c r="C250" s="38" t="s">
        <v>11</v>
      </c>
      <c r="D250" s="75" t="s">
        <v>251</v>
      </c>
      <c r="E250" s="72" t="s">
        <v>623</v>
      </c>
      <c r="F250" s="39" t="s">
        <v>161</v>
      </c>
      <c r="G250" s="39" t="s">
        <v>53</v>
      </c>
      <c r="H250" s="39" t="s">
        <v>1223</v>
      </c>
      <c r="I250" s="169" t="s">
        <v>130</v>
      </c>
      <c r="J250" s="51"/>
      <c r="K250" s="41"/>
      <c r="L250" s="51"/>
      <c r="M250" s="41"/>
      <c r="N250" s="202"/>
      <c r="O250" s="179" t="s">
        <v>360</v>
      </c>
      <c r="P250" s="51"/>
      <c r="Q250" s="45" t="s">
        <v>1299</v>
      </c>
      <c r="R250" s="45" t="s">
        <v>1392</v>
      </c>
      <c r="S250" s="43" t="s">
        <v>8</v>
      </c>
      <c r="T250" s="159" t="s">
        <v>152</v>
      </c>
      <c r="U250" s="170"/>
      <c r="V250" s="170" t="s">
        <v>1315</v>
      </c>
      <c r="W250" s="102" t="str">
        <f>VLOOKUP(TRIM(X250),X10:Y100,2,FALSE)</f>
        <v>Georg</v>
      </c>
      <c r="X250" s="89" t="str">
        <f t="shared" si="7"/>
        <v>6.6</v>
      </c>
      <c r="Y250" s="74"/>
    </row>
    <row r="251" spans="1:25" ht="37.5" customHeight="1" x14ac:dyDescent="0.2">
      <c r="A251" s="158" t="s">
        <v>170</v>
      </c>
      <c r="B251" s="122" t="s">
        <v>57</v>
      </c>
      <c r="C251" s="38" t="s">
        <v>11</v>
      </c>
      <c r="D251" s="75" t="s">
        <v>252</v>
      </c>
      <c r="E251" s="72" t="s">
        <v>624</v>
      </c>
      <c r="F251" s="39" t="s">
        <v>160</v>
      </c>
      <c r="G251" s="39" t="s">
        <v>53</v>
      </c>
      <c r="H251" s="39" t="s">
        <v>1224</v>
      </c>
      <c r="I251" s="169" t="s">
        <v>130</v>
      </c>
      <c r="J251" s="51"/>
      <c r="K251" s="41"/>
      <c r="L251" s="51"/>
      <c r="M251" s="41"/>
      <c r="N251" s="202"/>
      <c r="O251" s="179" t="s">
        <v>360</v>
      </c>
      <c r="P251" s="51"/>
      <c r="Q251" s="45" t="s">
        <v>1300</v>
      </c>
      <c r="R251" s="45" t="s">
        <v>1418</v>
      </c>
      <c r="S251" s="43" t="s">
        <v>205</v>
      </c>
      <c r="T251" s="159" t="s">
        <v>152</v>
      </c>
      <c r="U251" s="170"/>
      <c r="V251" s="170"/>
      <c r="W251" s="102" t="str">
        <f>VLOOKUP(TRIM(X251),X10:Y100,2,FALSE)</f>
        <v>Georg</v>
      </c>
      <c r="X251" s="89" t="str">
        <f t="shared" si="7"/>
        <v>6.7</v>
      </c>
      <c r="Y251" s="74"/>
    </row>
    <row r="252" spans="1:25" ht="37.5" customHeight="1" x14ac:dyDescent="0.2">
      <c r="A252" s="158" t="s">
        <v>170</v>
      </c>
      <c r="B252" s="122" t="s">
        <v>57</v>
      </c>
      <c r="C252" s="38" t="s">
        <v>11</v>
      </c>
      <c r="D252" s="75" t="s">
        <v>252</v>
      </c>
      <c r="E252" s="72" t="s">
        <v>625</v>
      </c>
      <c r="F252" s="39" t="s">
        <v>162</v>
      </c>
      <c r="G252" s="39" t="s">
        <v>53</v>
      </c>
      <c r="H252" s="39" t="s">
        <v>1402</v>
      </c>
      <c r="I252" s="169" t="s">
        <v>130</v>
      </c>
      <c r="J252" s="51"/>
      <c r="K252" s="41"/>
      <c r="L252" s="51"/>
      <c r="M252" s="41"/>
      <c r="N252" s="202"/>
      <c r="O252" s="179" t="s">
        <v>360</v>
      </c>
      <c r="P252" s="51"/>
      <c r="Q252" s="45" t="s">
        <v>1122</v>
      </c>
      <c r="R252" s="45" t="s">
        <v>1410</v>
      </c>
      <c r="S252" s="43" t="s">
        <v>206</v>
      </c>
      <c r="T252" s="159" t="s">
        <v>152</v>
      </c>
      <c r="U252" s="170"/>
      <c r="V252" s="170"/>
      <c r="W252" s="102" t="str">
        <f>VLOOKUP(TRIM(X252),X10:Y100,2,FALSE)</f>
        <v>Georg</v>
      </c>
      <c r="X252" s="89" t="str">
        <f t="shared" si="7"/>
        <v>6.7</v>
      </c>
      <c r="Y252" s="74"/>
    </row>
    <row r="253" spans="1:25" ht="37.5" customHeight="1" x14ac:dyDescent="0.2">
      <c r="A253" s="158" t="s">
        <v>170</v>
      </c>
      <c r="B253" s="122" t="s">
        <v>57</v>
      </c>
      <c r="C253" s="38" t="s">
        <v>11</v>
      </c>
      <c r="D253" s="75" t="s">
        <v>0</v>
      </c>
      <c r="E253" s="72" t="s">
        <v>626</v>
      </c>
      <c r="F253" s="39" t="s">
        <v>24</v>
      </c>
      <c r="G253" s="39" t="s">
        <v>53</v>
      </c>
      <c r="H253" s="39" t="s">
        <v>1225</v>
      </c>
      <c r="I253" s="169" t="s">
        <v>1337</v>
      </c>
      <c r="J253" s="51"/>
      <c r="K253" s="41"/>
      <c r="L253" s="51"/>
      <c r="M253" s="41"/>
      <c r="N253" s="202"/>
      <c r="O253" s="179" t="s">
        <v>212</v>
      </c>
      <c r="P253" s="51"/>
      <c r="Q253" s="45" t="s">
        <v>1047</v>
      </c>
      <c r="R253" s="45" t="s">
        <v>1347</v>
      </c>
      <c r="S253" s="43" t="s">
        <v>70</v>
      </c>
      <c r="T253" s="159" t="s">
        <v>155</v>
      </c>
      <c r="U253" s="170"/>
      <c r="V253" s="170"/>
      <c r="W253" s="102" t="str">
        <f>VLOOKUP(TRIM(X253),X10:Y100,2,FALSE)</f>
        <v>Georg</v>
      </c>
      <c r="X253" s="89" t="str">
        <f t="shared" si="7"/>
        <v>5.1</v>
      </c>
      <c r="Y253" s="74"/>
    </row>
    <row r="254" spans="1:25" ht="37.5" customHeight="1" x14ac:dyDescent="0.2">
      <c r="A254" s="158" t="s">
        <v>170</v>
      </c>
      <c r="B254" s="122" t="s">
        <v>57</v>
      </c>
      <c r="C254" s="38" t="s">
        <v>11</v>
      </c>
      <c r="D254" s="75" t="s">
        <v>257</v>
      </c>
      <c r="E254" s="72" t="s">
        <v>627</v>
      </c>
      <c r="F254" s="39" t="s">
        <v>162</v>
      </c>
      <c r="G254" s="39" t="s">
        <v>53</v>
      </c>
      <c r="H254" s="39" t="s">
        <v>466</v>
      </c>
      <c r="I254" s="169" t="s">
        <v>133</v>
      </c>
      <c r="J254" s="51"/>
      <c r="K254" s="41"/>
      <c r="L254" s="51"/>
      <c r="M254" s="41"/>
      <c r="N254" s="202"/>
      <c r="O254" s="179"/>
      <c r="P254" s="51" t="s">
        <v>430</v>
      </c>
      <c r="Q254" s="45" t="s">
        <v>1123</v>
      </c>
      <c r="R254" s="45" t="s">
        <v>1397</v>
      </c>
      <c r="S254" s="43" t="s">
        <v>8</v>
      </c>
      <c r="T254" s="159" t="s">
        <v>153</v>
      </c>
      <c r="U254" s="170"/>
      <c r="V254" s="170" t="s">
        <v>703</v>
      </c>
      <c r="W254" s="102" t="str">
        <f>VLOOKUP(TRIM(X254),X10:Y100,2,FALSE)</f>
        <v>Georg</v>
      </c>
      <c r="X254" s="89" t="str">
        <f t="shared" si="7"/>
        <v>16.5</v>
      </c>
      <c r="Y254" s="74"/>
    </row>
    <row r="255" spans="1:25" ht="37.5" customHeight="1" x14ac:dyDescent="0.2">
      <c r="A255" s="158" t="s">
        <v>170</v>
      </c>
      <c r="B255" s="122" t="s">
        <v>57</v>
      </c>
      <c r="C255" s="38" t="s">
        <v>11</v>
      </c>
      <c r="D255" s="75" t="s">
        <v>257</v>
      </c>
      <c r="E255" s="72" t="s">
        <v>628</v>
      </c>
      <c r="F255" s="39" t="s">
        <v>162</v>
      </c>
      <c r="G255" s="39" t="s">
        <v>53</v>
      </c>
      <c r="H255" s="39" t="s">
        <v>680</v>
      </c>
      <c r="I255" s="169" t="s">
        <v>133</v>
      </c>
      <c r="J255" s="42"/>
      <c r="K255" s="190"/>
      <c r="L255" s="42"/>
      <c r="M255" s="190"/>
      <c r="N255" s="202"/>
      <c r="O255" s="179"/>
      <c r="P255" s="51" t="s">
        <v>429</v>
      </c>
      <c r="Q255" s="45" t="s">
        <v>1124</v>
      </c>
      <c r="R255" s="45" t="s">
        <v>1407</v>
      </c>
      <c r="S255" s="43" t="s">
        <v>206</v>
      </c>
      <c r="T255" s="159" t="s">
        <v>153</v>
      </c>
      <c r="U255" s="170"/>
      <c r="V255" s="170"/>
      <c r="W255" s="102" t="str">
        <f>VLOOKUP(TRIM(X255),X10:Y100,2,FALSE)</f>
        <v>Georg</v>
      </c>
      <c r="X255" s="89" t="str">
        <f t="shared" si="7"/>
        <v>16.5</v>
      </c>
      <c r="Y255" s="74"/>
    </row>
    <row r="256" spans="1:25" ht="37.5" customHeight="1" x14ac:dyDescent="0.2">
      <c r="A256" s="158" t="s">
        <v>170</v>
      </c>
      <c r="B256" s="122" t="s">
        <v>57</v>
      </c>
      <c r="C256" s="38" t="s">
        <v>11</v>
      </c>
      <c r="D256" s="75" t="s">
        <v>257</v>
      </c>
      <c r="E256" s="72" t="s">
        <v>629</v>
      </c>
      <c r="F256" s="39" t="s">
        <v>162</v>
      </c>
      <c r="G256" s="39" t="s">
        <v>53</v>
      </c>
      <c r="H256" s="39" t="s">
        <v>383</v>
      </c>
      <c r="I256" s="169" t="s">
        <v>133</v>
      </c>
      <c r="J256" s="51"/>
      <c r="K256" s="41"/>
      <c r="L256" s="51"/>
      <c r="M256" s="41"/>
      <c r="N256" s="202"/>
      <c r="O256" s="179"/>
      <c r="P256" s="51" t="s">
        <v>384</v>
      </c>
      <c r="Q256" s="45" t="s">
        <v>1125</v>
      </c>
      <c r="R256" s="45" t="s">
        <v>1397</v>
      </c>
      <c r="S256" s="43" t="s">
        <v>8</v>
      </c>
      <c r="T256" s="159" t="s">
        <v>153</v>
      </c>
      <c r="U256" s="170"/>
      <c r="V256" s="170" t="s">
        <v>703</v>
      </c>
      <c r="W256" s="102" t="str">
        <f>VLOOKUP(TRIM(X256),X10:Y100,2,FALSE)</f>
        <v>Georg</v>
      </c>
      <c r="X256" s="89" t="str">
        <f t="shared" si="7"/>
        <v>16.5</v>
      </c>
      <c r="Y256" s="74"/>
    </row>
    <row r="257" spans="1:25" ht="37.5" customHeight="1" x14ac:dyDescent="0.2">
      <c r="A257" s="158" t="s">
        <v>170</v>
      </c>
      <c r="B257" s="122" t="s">
        <v>57</v>
      </c>
      <c r="C257" s="38" t="s">
        <v>11</v>
      </c>
      <c r="D257" s="75" t="s">
        <v>263</v>
      </c>
      <c r="E257" s="72" t="s">
        <v>630</v>
      </c>
      <c r="F257" s="39" t="s">
        <v>162</v>
      </c>
      <c r="G257" s="39" t="s">
        <v>53</v>
      </c>
      <c r="H257" s="39" t="s">
        <v>1050</v>
      </c>
      <c r="I257" s="169" t="s">
        <v>133</v>
      </c>
      <c r="J257" s="51"/>
      <c r="K257" s="41"/>
      <c r="L257" s="51"/>
      <c r="M257" s="41"/>
      <c r="N257" s="202"/>
      <c r="O257" s="179"/>
      <c r="P257" s="51" t="s">
        <v>1051</v>
      </c>
      <c r="Q257" s="45" t="s">
        <v>1126</v>
      </c>
      <c r="R257" s="45" t="s">
        <v>1397</v>
      </c>
      <c r="S257" s="43" t="s">
        <v>8</v>
      </c>
      <c r="T257" s="159" t="s">
        <v>153</v>
      </c>
      <c r="U257" s="170"/>
      <c r="V257" s="170" t="s">
        <v>703</v>
      </c>
      <c r="W257" s="102" t="str">
        <f>VLOOKUP(TRIM(X257),X10:Y100,2,FALSE)</f>
        <v>Georg</v>
      </c>
      <c r="X257" s="89" t="str">
        <f t="shared" si="7"/>
        <v>17.5</v>
      </c>
      <c r="Y257" s="74"/>
    </row>
    <row r="258" spans="1:25" ht="37.5" customHeight="1" x14ac:dyDescent="0.2">
      <c r="A258" s="158" t="s">
        <v>170</v>
      </c>
      <c r="B258" s="122" t="s">
        <v>57</v>
      </c>
      <c r="C258" s="38" t="s">
        <v>11</v>
      </c>
      <c r="D258" s="75" t="s">
        <v>257</v>
      </c>
      <c r="E258" s="72" t="s">
        <v>631</v>
      </c>
      <c r="F258" s="39" t="s">
        <v>162</v>
      </c>
      <c r="G258" s="39" t="s">
        <v>53</v>
      </c>
      <c r="H258" s="39" t="s">
        <v>375</v>
      </c>
      <c r="I258" s="169" t="s">
        <v>133</v>
      </c>
      <c r="J258" s="51"/>
      <c r="K258" s="41"/>
      <c r="L258" s="51"/>
      <c r="M258" s="41"/>
      <c r="N258" s="202"/>
      <c r="O258" s="179"/>
      <c r="P258" s="51" t="s">
        <v>211</v>
      </c>
      <c r="Q258" s="45" t="s">
        <v>1127</v>
      </c>
      <c r="R258" s="45" t="s">
        <v>1397</v>
      </c>
      <c r="S258" s="43" t="s">
        <v>8</v>
      </c>
      <c r="T258" s="159" t="s">
        <v>153</v>
      </c>
      <c r="U258" s="170"/>
      <c r="V258" s="170" t="s">
        <v>703</v>
      </c>
      <c r="W258" s="102" t="str">
        <f>VLOOKUP(TRIM(X258),X10:Y100,2,FALSE)</f>
        <v>Georg</v>
      </c>
      <c r="X258" s="89" t="str">
        <f t="shared" si="7"/>
        <v>16.5</v>
      </c>
      <c r="Y258" s="74"/>
    </row>
    <row r="259" spans="1:25" ht="37.5" customHeight="1" x14ac:dyDescent="0.2">
      <c r="A259" s="158" t="s">
        <v>170</v>
      </c>
      <c r="B259" s="122" t="s">
        <v>57</v>
      </c>
      <c r="C259" s="38" t="s">
        <v>11</v>
      </c>
      <c r="D259" s="75" t="s">
        <v>126</v>
      </c>
      <c r="E259" s="72" t="s">
        <v>632</v>
      </c>
      <c r="F259" s="39" t="s">
        <v>162</v>
      </c>
      <c r="G259" s="39" t="s">
        <v>53</v>
      </c>
      <c r="H259" s="39" t="s">
        <v>374</v>
      </c>
      <c r="I259" s="169" t="s">
        <v>133</v>
      </c>
      <c r="J259" s="51"/>
      <c r="K259" s="41"/>
      <c r="L259" s="51"/>
      <c r="M259" s="41"/>
      <c r="N259" s="202"/>
      <c r="O259" s="179"/>
      <c r="P259" s="51" t="s">
        <v>1052</v>
      </c>
      <c r="Q259" s="45" t="s">
        <v>1128</v>
      </c>
      <c r="R259" s="45" t="s">
        <v>1397</v>
      </c>
      <c r="S259" s="43" t="s">
        <v>8</v>
      </c>
      <c r="T259" s="159" t="s">
        <v>153</v>
      </c>
      <c r="U259" s="170"/>
      <c r="V259" s="170" t="s">
        <v>703</v>
      </c>
      <c r="W259" s="102" t="str">
        <f>VLOOKUP(TRIM(X259),X10:Y100,2,FALSE)</f>
        <v>Georg</v>
      </c>
      <c r="X259" s="89" t="str">
        <f t="shared" si="7"/>
        <v>11</v>
      </c>
      <c r="Y259" s="74"/>
    </row>
    <row r="260" spans="1:25" ht="37.5" customHeight="1" x14ac:dyDescent="0.2">
      <c r="A260" s="158" t="s">
        <v>170</v>
      </c>
      <c r="B260" s="122" t="s">
        <v>57</v>
      </c>
      <c r="C260" s="38" t="s">
        <v>11</v>
      </c>
      <c r="D260" s="75" t="s">
        <v>127</v>
      </c>
      <c r="E260" s="72" t="s">
        <v>633</v>
      </c>
      <c r="F260" s="39" t="s">
        <v>162</v>
      </c>
      <c r="G260" s="39" t="s">
        <v>53</v>
      </c>
      <c r="H260" s="39" t="s">
        <v>371</v>
      </c>
      <c r="I260" s="169" t="s">
        <v>133</v>
      </c>
      <c r="J260" s="51"/>
      <c r="K260" s="41"/>
      <c r="L260" s="51"/>
      <c r="M260" s="41"/>
      <c r="N260" s="202"/>
      <c r="O260" s="179"/>
      <c r="P260" s="51" t="s">
        <v>184</v>
      </c>
      <c r="Q260" s="45" t="s">
        <v>1129</v>
      </c>
      <c r="R260" s="45" t="s">
        <v>1397</v>
      </c>
      <c r="S260" s="43" t="s">
        <v>8</v>
      </c>
      <c r="T260" s="159" t="s">
        <v>153</v>
      </c>
      <c r="U260" s="170"/>
      <c r="V260" s="170" t="s">
        <v>703</v>
      </c>
      <c r="W260" s="102" t="str">
        <f>VLOOKUP(TRIM(X260),X10:Y100,2,FALSE)</f>
        <v>Georg</v>
      </c>
      <c r="X260" s="89" t="str">
        <f t="shared" si="7"/>
        <v>15</v>
      </c>
      <c r="Y260" s="74"/>
    </row>
    <row r="261" spans="1:25" ht="37.5" customHeight="1" x14ac:dyDescent="0.2">
      <c r="A261" s="158" t="s">
        <v>170</v>
      </c>
      <c r="B261" s="122" t="s">
        <v>57</v>
      </c>
      <c r="C261" s="38" t="s">
        <v>11</v>
      </c>
      <c r="D261" s="75" t="s">
        <v>257</v>
      </c>
      <c r="E261" s="72" t="s">
        <v>634</v>
      </c>
      <c r="F261" s="39" t="s">
        <v>162</v>
      </c>
      <c r="G261" s="39" t="s">
        <v>53</v>
      </c>
      <c r="H261" s="39" t="s">
        <v>1053</v>
      </c>
      <c r="I261" s="169" t="s">
        <v>133</v>
      </c>
      <c r="J261" s="51"/>
      <c r="K261" s="41"/>
      <c r="L261" s="51"/>
      <c r="M261" s="41"/>
      <c r="N261" s="202"/>
      <c r="O261" s="179"/>
      <c r="P261" s="51" t="s">
        <v>204</v>
      </c>
      <c r="Q261" s="45" t="s">
        <v>1130</v>
      </c>
      <c r="R261" s="45" t="s">
        <v>1397</v>
      </c>
      <c r="S261" s="43" t="s">
        <v>8</v>
      </c>
      <c r="T261" s="159" t="s">
        <v>153</v>
      </c>
      <c r="U261" s="170"/>
      <c r="V261" s="170" t="s">
        <v>703</v>
      </c>
      <c r="W261" s="102" t="str">
        <f>VLOOKUP(TRIM(X261),X10:Y100,2,FALSE)</f>
        <v>Georg</v>
      </c>
      <c r="X261" s="89" t="str">
        <f t="shared" si="7"/>
        <v>16.5</v>
      </c>
      <c r="Y261" s="74"/>
    </row>
    <row r="262" spans="1:25" ht="37.5" customHeight="1" x14ac:dyDescent="0.2">
      <c r="A262" s="158" t="s">
        <v>170</v>
      </c>
      <c r="B262" s="122" t="s">
        <v>57</v>
      </c>
      <c r="C262" s="38" t="s">
        <v>11</v>
      </c>
      <c r="D262" s="75" t="s">
        <v>257</v>
      </c>
      <c r="E262" s="72" t="s">
        <v>635</v>
      </c>
      <c r="F262" s="39" t="s">
        <v>162</v>
      </c>
      <c r="G262" s="39" t="s">
        <v>53</v>
      </c>
      <c r="H262" s="39" t="s">
        <v>1054</v>
      </c>
      <c r="I262" s="169" t="s">
        <v>133</v>
      </c>
      <c r="J262" s="51"/>
      <c r="K262" s="41"/>
      <c r="L262" s="51"/>
      <c r="M262" s="41"/>
      <c r="N262" s="202"/>
      <c r="O262" s="179"/>
      <c r="P262" s="51" t="s">
        <v>204</v>
      </c>
      <c r="Q262" s="45" t="s">
        <v>1131</v>
      </c>
      <c r="R262" s="45" t="s">
        <v>1397</v>
      </c>
      <c r="S262" s="43" t="s">
        <v>8</v>
      </c>
      <c r="T262" s="159" t="s">
        <v>153</v>
      </c>
      <c r="U262" s="170"/>
      <c r="V262" s="170" t="s">
        <v>703</v>
      </c>
      <c r="W262" s="102" t="str">
        <f>VLOOKUP(TRIM(X262),X10:Y100,2,FALSE)</f>
        <v>Georg</v>
      </c>
      <c r="X262" s="89" t="str">
        <f t="shared" si="7"/>
        <v>16.5</v>
      </c>
      <c r="Y262" s="74"/>
    </row>
    <row r="263" spans="1:25" ht="37.5" customHeight="1" x14ac:dyDescent="0.2">
      <c r="A263" s="158" t="s">
        <v>170</v>
      </c>
      <c r="B263" s="122" t="s">
        <v>57</v>
      </c>
      <c r="C263" s="38" t="s">
        <v>11</v>
      </c>
      <c r="D263" s="75" t="s">
        <v>263</v>
      </c>
      <c r="E263" s="72" t="s">
        <v>636</v>
      </c>
      <c r="F263" s="39" t="s">
        <v>162</v>
      </c>
      <c r="G263" s="39" t="s">
        <v>53</v>
      </c>
      <c r="H263" s="39" t="s">
        <v>1034</v>
      </c>
      <c r="I263" s="169" t="s">
        <v>133</v>
      </c>
      <c r="J263" s="51"/>
      <c r="K263" s="41"/>
      <c r="L263" s="51"/>
      <c r="M263" s="41"/>
      <c r="N263" s="202"/>
      <c r="O263" s="179"/>
      <c r="P263" s="51" t="s">
        <v>468</v>
      </c>
      <c r="Q263" s="45" t="s">
        <v>1132</v>
      </c>
      <c r="R263" s="45" t="s">
        <v>1397</v>
      </c>
      <c r="S263" s="43" t="s">
        <v>8</v>
      </c>
      <c r="T263" s="159" t="s">
        <v>153</v>
      </c>
      <c r="U263" s="170"/>
      <c r="V263" s="170" t="s">
        <v>703</v>
      </c>
      <c r="W263" s="102" t="str">
        <f>VLOOKUP(TRIM(X263),X10:Y100,2,FALSE)</f>
        <v>Georg</v>
      </c>
      <c r="X263" s="89" t="str">
        <f t="shared" si="7"/>
        <v>17.5</v>
      </c>
      <c r="Y263" s="74"/>
    </row>
    <row r="264" spans="1:25" ht="37.5" customHeight="1" x14ac:dyDescent="0.2">
      <c r="A264" s="158" t="s">
        <v>170</v>
      </c>
      <c r="B264" s="122" t="s">
        <v>57</v>
      </c>
      <c r="C264" s="38" t="s">
        <v>11</v>
      </c>
      <c r="D264" s="75" t="s">
        <v>257</v>
      </c>
      <c r="E264" s="72" t="s">
        <v>637</v>
      </c>
      <c r="F264" s="39" t="s">
        <v>162</v>
      </c>
      <c r="G264" s="39" t="s">
        <v>53</v>
      </c>
      <c r="H264" s="39" t="s">
        <v>378</v>
      </c>
      <c r="I264" s="169" t="s">
        <v>133</v>
      </c>
      <c r="J264" s="51"/>
      <c r="K264" s="41"/>
      <c r="L264" s="51"/>
      <c r="M264" s="41"/>
      <c r="N264" s="202"/>
      <c r="O264" s="179"/>
      <c r="P264" s="51" t="s">
        <v>354</v>
      </c>
      <c r="Q264" s="45" t="s">
        <v>1133</v>
      </c>
      <c r="R264" s="45" t="s">
        <v>1397</v>
      </c>
      <c r="S264" s="43" t="s">
        <v>8</v>
      </c>
      <c r="T264" s="159" t="s">
        <v>153</v>
      </c>
      <c r="U264" s="170"/>
      <c r="V264" s="170" t="s">
        <v>703</v>
      </c>
      <c r="W264" s="102" t="str">
        <f>VLOOKUP(TRIM(X264),X10:Y100,2,FALSE)</f>
        <v>Georg</v>
      </c>
      <c r="X264" s="89" t="str">
        <f t="shared" si="7"/>
        <v>16.5</v>
      </c>
      <c r="Y264" s="74"/>
    </row>
    <row r="265" spans="1:25" ht="37.5" customHeight="1" x14ac:dyDescent="0.2">
      <c r="A265" s="158" t="s">
        <v>170</v>
      </c>
      <c r="B265" s="122" t="s">
        <v>57</v>
      </c>
      <c r="C265" s="38" t="s">
        <v>11</v>
      </c>
      <c r="D265" s="75" t="s">
        <v>257</v>
      </c>
      <c r="E265" s="72" t="s">
        <v>638</v>
      </c>
      <c r="F265" s="39" t="s">
        <v>162</v>
      </c>
      <c r="G265" s="39" t="s">
        <v>53</v>
      </c>
      <c r="H265" s="39" t="s">
        <v>372</v>
      </c>
      <c r="I265" s="169" t="s">
        <v>133</v>
      </c>
      <c r="J265" s="51"/>
      <c r="K265" s="41"/>
      <c r="L265" s="51"/>
      <c r="M265" s="41"/>
      <c r="N265" s="202"/>
      <c r="O265" s="179"/>
      <c r="P265" s="51" t="s">
        <v>213</v>
      </c>
      <c r="Q265" s="45" t="s">
        <v>1134</v>
      </c>
      <c r="R265" s="45" t="s">
        <v>1397</v>
      </c>
      <c r="S265" s="43" t="s">
        <v>8</v>
      </c>
      <c r="T265" s="159" t="s">
        <v>153</v>
      </c>
      <c r="U265" s="170"/>
      <c r="V265" s="170" t="s">
        <v>703</v>
      </c>
      <c r="W265" s="102" t="str">
        <f>VLOOKUP(TRIM(X265),X10:Y100,2,FALSE)</f>
        <v>Georg</v>
      </c>
      <c r="X265" s="89" t="str">
        <f t="shared" si="7"/>
        <v>16.5</v>
      </c>
      <c r="Y265" s="74"/>
    </row>
    <row r="266" spans="1:25" ht="37.5" customHeight="1" x14ac:dyDescent="0.2">
      <c r="A266" s="158" t="s">
        <v>170</v>
      </c>
      <c r="B266" s="122" t="s">
        <v>57</v>
      </c>
      <c r="C266" s="38" t="s">
        <v>11</v>
      </c>
      <c r="D266" s="75" t="s">
        <v>257</v>
      </c>
      <c r="E266" s="72" t="s">
        <v>639</v>
      </c>
      <c r="F266" s="39" t="s">
        <v>162</v>
      </c>
      <c r="G266" s="39" t="s">
        <v>53</v>
      </c>
      <c r="H266" s="39" t="s">
        <v>382</v>
      </c>
      <c r="I266" s="169" t="s">
        <v>133</v>
      </c>
      <c r="J266" s="51"/>
      <c r="K266" s="41"/>
      <c r="L266" s="51"/>
      <c r="M266" s="41"/>
      <c r="N266" s="202"/>
      <c r="O266" s="179"/>
      <c r="P266" s="51" t="s">
        <v>300</v>
      </c>
      <c r="Q266" s="45" t="s">
        <v>1135</v>
      </c>
      <c r="R266" s="45" t="s">
        <v>1397</v>
      </c>
      <c r="S266" s="43" t="s">
        <v>8</v>
      </c>
      <c r="T266" s="159" t="s">
        <v>153</v>
      </c>
      <c r="U266" s="170"/>
      <c r="V266" s="170" t="s">
        <v>703</v>
      </c>
      <c r="W266" s="102" t="str">
        <f>VLOOKUP(TRIM(X266),X10:Y100,2,FALSE)</f>
        <v>Georg</v>
      </c>
      <c r="X266" s="89" t="str">
        <f t="shared" si="7"/>
        <v>16.5</v>
      </c>
      <c r="Y266" s="74"/>
    </row>
    <row r="267" spans="1:25" ht="37.5" customHeight="1" x14ac:dyDescent="0.2">
      <c r="A267" s="158" t="s">
        <v>170</v>
      </c>
      <c r="B267" s="122" t="s">
        <v>57</v>
      </c>
      <c r="C267" s="38" t="s">
        <v>11</v>
      </c>
      <c r="D267" s="75" t="s">
        <v>257</v>
      </c>
      <c r="E267" s="72" t="s">
        <v>640</v>
      </c>
      <c r="F267" s="39" t="s">
        <v>162</v>
      </c>
      <c r="G267" s="39" t="s">
        <v>53</v>
      </c>
      <c r="H267" s="39" t="s">
        <v>423</v>
      </c>
      <c r="I267" s="169" t="s">
        <v>133</v>
      </c>
      <c r="J267" s="51"/>
      <c r="K267" s="41"/>
      <c r="L267" s="51"/>
      <c r="M267" s="41"/>
      <c r="N267" s="202"/>
      <c r="O267" s="179"/>
      <c r="P267" s="51" t="s">
        <v>385</v>
      </c>
      <c r="Q267" s="45" t="s">
        <v>1400</v>
      </c>
      <c r="R267" s="45" t="s">
        <v>1406</v>
      </c>
      <c r="S267" s="43" t="s">
        <v>206</v>
      </c>
      <c r="T267" s="159" t="s">
        <v>153</v>
      </c>
      <c r="U267" s="170"/>
      <c r="V267" s="170"/>
      <c r="W267" s="102" t="str">
        <f>VLOOKUP(TRIM(X267),X10:Y100,2,FALSE)</f>
        <v>Georg</v>
      </c>
      <c r="X267" s="89" t="str">
        <f t="shared" ref="X267:X330" si="8">IF(ISNONTEXT(D267),"" &amp; D267 &amp;"",T(D267))</f>
        <v>16.5</v>
      </c>
      <c r="Y267" s="74"/>
    </row>
    <row r="268" spans="1:25" ht="37.5" customHeight="1" x14ac:dyDescent="0.2">
      <c r="A268" s="158" t="s">
        <v>170</v>
      </c>
      <c r="B268" s="122" t="s">
        <v>57</v>
      </c>
      <c r="C268" s="38" t="s">
        <v>11</v>
      </c>
      <c r="D268" s="75" t="s">
        <v>257</v>
      </c>
      <c r="E268" s="72" t="s">
        <v>641</v>
      </c>
      <c r="F268" s="39" t="s">
        <v>162</v>
      </c>
      <c r="G268" s="39" t="s">
        <v>53</v>
      </c>
      <c r="H268" s="39" t="s">
        <v>312</v>
      </c>
      <c r="I268" s="169" t="s">
        <v>133</v>
      </c>
      <c r="J268" s="51"/>
      <c r="K268" s="41"/>
      <c r="L268" s="51"/>
      <c r="M268" s="41"/>
      <c r="N268" s="202"/>
      <c r="O268" s="179"/>
      <c r="P268" s="51" t="s">
        <v>220</v>
      </c>
      <c r="Q268" s="45" t="s">
        <v>1136</v>
      </c>
      <c r="R268" s="45" t="s">
        <v>1397</v>
      </c>
      <c r="S268" s="43" t="s">
        <v>8</v>
      </c>
      <c r="T268" s="159" t="s">
        <v>153</v>
      </c>
      <c r="U268" s="170"/>
      <c r="V268" s="170" t="s">
        <v>703</v>
      </c>
      <c r="W268" s="102" t="str">
        <f>VLOOKUP(TRIM(X268),X10:Y100,2,FALSE)</f>
        <v>Georg</v>
      </c>
      <c r="X268" s="89" t="str">
        <f t="shared" si="8"/>
        <v>16.5</v>
      </c>
      <c r="Y268" s="74"/>
    </row>
    <row r="269" spans="1:25" ht="37.5" customHeight="1" x14ac:dyDescent="0.2">
      <c r="A269" s="158" t="s">
        <v>170</v>
      </c>
      <c r="B269" s="122" t="s">
        <v>57</v>
      </c>
      <c r="C269" s="38" t="s">
        <v>11</v>
      </c>
      <c r="D269" s="75" t="s">
        <v>263</v>
      </c>
      <c r="E269" s="72" t="s">
        <v>642</v>
      </c>
      <c r="F269" s="39" t="s">
        <v>162</v>
      </c>
      <c r="G269" s="39" t="s">
        <v>53</v>
      </c>
      <c r="H269" s="39" t="s">
        <v>681</v>
      </c>
      <c r="I269" s="169" t="s">
        <v>133</v>
      </c>
      <c r="J269" s="42"/>
      <c r="K269" s="190"/>
      <c r="L269" s="42"/>
      <c r="M269" s="190"/>
      <c r="N269" s="202"/>
      <c r="O269" s="179"/>
      <c r="P269" s="51" t="s">
        <v>682</v>
      </c>
      <c r="Q269" s="45" t="s">
        <v>1137</v>
      </c>
      <c r="R269" s="45" t="s">
        <v>1397</v>
      </c>
      <c r="S269" s="43" t="s">
        <v>8</v>
      </c>
      <c r="T269" s="159" t="s">
        <v>153</v>
      </c>
      <c r="U269" s="170"/>
      <c r="V269" s="170" t="s">
        <v>703</v>
      </c>
      <c r="W269" s="102" t="str">
        <f>VLOOKUP(TRIM(X269),X10:Y100,2,FALSE)</f>
        <v>Georg</v>
      </c>
      <c r="X269" s="89" t="str">
        <f t="shared" si="8"/>
        <v>17.5</v>
      </c>
      <c r="Y269" s="74"/>
    </row>
    <row r="270" spans="1:25" ht="37.5" customHeight="1" x14ac:dyDescent="0.2">
      <c r="A270" s="158" t="s">
        <v>170</v>
      </c>
      <c r="B270" s="122" t="s">
        <v>57</v>
      </c>
      <c r="C270" s="38" t="s">
        <v>11</v>
      </c>
      <c r="D270" s="75" t="s">
        <v>127</v>
      </c>
      <c r="E270" s="72" t="s">
        <v>643</v>
      </c>
      <c r="F270" s="39" t="s">
        <v>162</v>
      </c>
      <c r="G270" s="39" t="s">
        <v>53</v>
      </c>
      <c r="H270" s="39" t="s">
        <v>313</v>
      </c>
      <c r="I270" s="169" t="s">
        <v>133</v>
      </c>
      <c r="J270" s="51"/>
      <c r="K270" s="41"/>
      <c r="L270" s="51"/>
      <c r="M270" s="41"/>
      <c r="N270" s="202"/>
      <c r="O270" s="179"/>
      <c r="P270" s="51" t="s">
        <v>201</v>
      </c>
      <c r="Q270" s="45" t="s">
        <v>1138</v>
      </c>
      <c r="R270" s="45" t="s">
        <v>1397</v>
      </c>
      <c r="S270" s="43" t="s">
        <v>8</v>
      </c>
      <c r="T270" s="159" t="s">
        <v>153</v>
      </c>
      <c r="U270" s="170"/>
      <c r="V270" s="170" t="s">
        <v>703</v>
      </c>
      <c r="W270" s="102" t="str">
        <f>VLOOKUP(TRIM(X270),X10:Y100,2,FALSE)</f>
        <v>Georg</v>
      </c>
      <c r="X270" s="89" t="str">
        <f t="shared" si="8"/>
        <v>15</v>
      </c>
      <c r="Y270" s="74"/>
    </row>
    <row r="271" spans="1:25" ht="37.5" customHeight="1" x14ac:dyDescent="0.2">
      <c r="A271" s="158"/>
      <c r="B271" s="122"/>
      <c r="C271" s="38" t="s">
        <v>52</v>
      </c>
      <c r="D271" s="75" t="s">
        <v>61</v>
      </c>
      <c r="E271" s="72" t="s">
        <v>644</v>
      </c>
      <c r="F271" s="39" t="s">
        <v>162</v>
      </c>
      <c r="G271" s="67" t="s">
        <v>53</v>
      </c>
      <c r="H271" s="67" t="s">
        <v>681</v>
      </c>
      <c r="I271" s="68" t="s">
        <v>133</v>
      </c>
      <c r="J271" s="69"/>
      <c r="K271" s="143"/>
      <c r="L271" s="69"/>
      <c r="M271" s="143"/>
      <c r="N271" s="69"/>
      <c r="O271" s="182"/>
      <c r="P271" s="69" t="s">
        <v>682</v>
      </c>
      <c r="Q271" s="61" t="s">
        <v>304</v>
      </c>
      <c r="R271" s="61" t="s">
        <v>3</v>
      </c>
      <c r="S271" s="66"/>
      <c r="T271" s="159" t="s">
        <v>153</v>
      </c>
      <c r="U271" s="170"/>
      <c r="V271" s="170"/>
      <c r="W271" s="102" t="str">
        <f>VLOOKUP(TRIM(X271),X10:Y100,2,FALSE)</f>
        <v>Withdrawn</v>
      </c>
      <c r="X271" s="89" t="str">
        <f t="shared" si="8"/>
        <v>99</v>
      </c>
      <c r="Y271" s="74"/>
    </row>
    <row r="272" spans="1:25" ht="37.5" customHeight="1" x14ac:dyDescent="0.2">
      <c r="A272" s="158" t="s">
        <v>170</v>
      </c>
      <c r="B272" s="122" t="s">
        <v>57</v>
      </c>
      <c r="C272" s="38" t="s">
        <v>11</v>
      </c>
      <c r="D272" s="75" t="s">
        <v>257</v>
      </c>
      <c r="E272" s="72" t="s">
        <v>724</v>
      </c>
      <c r="F272" s="39" t="s">
        <v>162</v>
      </c>
      <c r="G272" s="39" t="s">
        <v>53</v>
      </c>
      <c r="H272" s="39" t="s">
        <v>683</v>
      </c>
      <c r="I272" s="169" t="s">
        <v>133</v>
      </c>
      <c r="J272" s="42"/>
      <c r="K272" s="190"/>
      <c r="L272" s="42"/>
      <c r="M272" s="190"/>
      <c r="N272" s="202"/>
      <c r="O272" s="179"/>
      <c r="P272" s="51" t="s">
        <v>373</v>
      </c>
      <c r="Q272" s="45" t="s">
        <v>1139</v>
      </c>
      <c r="R272" s="45" t="s">
        <v>1397</v>
      </c>
      <c r="S272" s="43" t="s">
        <v>8</v>
      </c>
      <c r="T272" s="159" t="s">
        <v>153</v>
      </c>
      <c r="U272" s="170"/>
      <c r="V272" s="170" t="s">
        <v>703</v>
      </c>
      <c r="W272" s="102" t="str">
        <f>VLOOKUP(TRIM(X272),X10:Y100,2,FALSE)</f>
        <v>Georg</v>
      </c>
      <c r="X272" s="89" t="str">
        <f t="shared" si="8"/>
        <v>16.5</v>
      </c>
      <c r="Y272" s="74"/>
    </row>
    <row r="273" spans="1:25" ht="37.5" customHeight="1" x14ac:dyDescent="0.2">
      <c r="A273" s="158" t="s">
        <v>170</v>
      </c>
      <c r="B273" s="122" t="s">
        <v>57</v>
      </c>
      <c r="C273" s="38" t="s">
        <v>11</v>
      </c>
      <c r="D273" s="75" t="s">
        <v>263</v>
      </c>
      <c r="E273" s="72" t="s">
        <v>725</v>
      </c>
      <c r="F273" s="39" t="s">
        <v>162</v>
      </c>
      <c r="G273" s="39" t="s">
        <v>53</v>
      </c>
      <c r="H273" s="39" t="s">
        <v>1055</v>
      </c>
      <c r="I273" s="169" t="s">
        <v>133</v>
      </c>
      <c r="J273" s="51"/>
      <c r="K273" s="41"/>
      <c r="L273" s="51"/>
      <c r="M273" s="41"/>
      <c r="N273" s="202"/>
      <c r="O273" s="179"/>
      <c r="P273" s="51" t="s">
        <v>1056</v>
      </c>
      <c r="Q273" s="45" t="s">
        <v>1140</v>
      </c>
      <c r="R273" s="45" t="s">
        <v>1397</v>
      </c>
      <c r="S273" s="43" t="s">
        <v>8</v>
      </c>
      <c r="T273" s="159" t="s">
        <v>153</v>
      </c>
      <c r="U273" s="170"/>
      <c r="V273" s="170" t="s">
        <v>703</v>
      </c>
      <c r="W273" s="102" t="str">
        <f>VLOOKUP(TRIM(X273),X10:Y100,2,FALSE)</f>
        <v>Georg</v>
      </c>
      <c r="X273" s="89" t="str">
        <f t="shared" si="8"/>
        <v>17.5</v>
      </c>
      <c r="Y273" s="74"/>
    </row>
    <row r="274" spans="1:25" ht="37.5" customHeight="1" x14ac:dyDescent="0.2">
      <c r="A274" s="158" t="s">
        <v>170</v>
      </c>
      <c r="B274" s="122" t="s">
        <v>57</v>
      </c>
      <c r="C274" s="38" t="s">
        <v>11</v>
      </c>
      <c r="D274" s="75" t="s">
        <v>257</v>
      </c>
      <c r="E274" s="72" t="s">
        <v>726</v>
      </c>
      <c r="F274" s="39" t="s">
        <v>162</v>
      </c>
      <c r="G274" s="39" t="s">
        <v>53</v>
      </c>
      <c r="H274" s="39" t="s">
        <v>386</v>
      </c>
      <c r="I274" s="169" t="s">
        <v>133</v>
      </c>
      <c r="J274" s="51"/>
      <c r="K274" s="41"/>
      <c r="L274" s="51"/>
      <c r="M274" s="41"/>
      <c r="N274" s="202"/>
      <c r="O274" s="179"/>
      <c r="P274" s="51" t="s">
        <v>422</v>
      </c>
      <c r="Q274" s="45" t="s">
        <v>1141</v>
      </c>
      <c r="R274" s="45" t="s">
        <v>1397</v>
      </c>
      <c r="S274" s="43" t="s">
        <v>8</v>
      </c>
      <c r="T274" s="159" t="s">
        <v>153</v>
      </c>
      <c r="U274" s="170"/>
      <c r="V274" s="170" t="s">
        <v>703</v>
      </c>
      <c r="W274" s="102" t="str">
        <f>VLOOKUP(TRIM(X274),X10:Y100,2,FALSE)</f>
        <v>Georg</v>
      </c>
      <c r="X274" s="89" t="str">
        <f t="shared" si="8"/>
        <v>16.5</v>
      </c>
      <c r="Y274" s="74"/>
    </row>
    <row r="275" spans="1:25" ht="37.5" customHeight="1" x14ac:dyDescent="0.2">
      <c r="A275" s="158" t="s">
        <v>170</v>
      </c>
      <c r="B275" s="122" t="s">
        <v>57</v>
      </c>
      <c r="C275" s="38" t="s">
        <v>11</v>
      </c>
      <c r="D275" s="75" t="s">
        <v>127</v>
      </c>
      <c r="E275" s="72" t="s">
        <v>727</v>
      </c>
      <c r="F275" s="39" t="s">
        <v>162</v>
      </c>
      <c r="G275" s="39" t="s">
        <v>53</v>
      </c>
      <c r="H275" s="39" t="s">
        <v>379</v>
      </c>
      <c r="I275" s="169" t="s">
        <v>133</v>
      </c>
      <c r="J275" s="51"/>
      <c r="K275" s="41"/>
      <c r="L275" s="51"/>
      <c r="M275" s="41"/>
      <c r="N275" s="202"/>
      <c r="O275" s="179"/>
      <c r="P275" s="51" t="s">
        <v>202</v>
      </c>
      <c r="Q275" s="45" t="s">
        <v>1142</v>
      </c>
      <c r="R275" s="45" t="s">
        <v>1397</v>
      </c>
      <c r="S275" s="43" t="s">
        <v>8</v>
      </c>
      <c r="T275" s="159" t="s">
        <v>153</v>
      </c>
      <c r="U275" s="170"/>
      <c r="V275" s="170" t="s">
        <v>703</v>
      </c>
      <c r="W275" s="102" t="str">
        <f>VLOOKUP(TRIM(X275),X10:Y100,2,FALSE)</f>
        <v>Georg</v>
      </c>
      <c r="X275" s="89" t="str">
        <f t="shared" si="8"/>
        <v>15</v>
      </c>
      <c r="Y275" s="74"/>
    </row>
    <row r="276" spans="1:25" ht="37.5" customHeight="1" x14ac:dyDescent="0.2">
      <c r="A276" s="158" t="s">
        <v>170</v>
      </c>
      <c r="B276" s="122" t="s">
        <v>57</v>
      </c>
      <c r="C276" s="38" t="s">
        <v>11</v>
      </c>
      <c r="D276" s="75" t="s">
        <v>263</v>
      </c>
      <c r="E276" s="72" t="s">
        <v>728</v>
      </c>
      <c r="F276" s="39" t="s">
        <v>162</v>
      </c>
      <c r="G276" s="39" t="s">
        <v>53</v>
      </c>
      <c r="H276" s="39" t="s">
        <v>1057</v>
      </c>
      <c r="I276" s="169" t="s">
        <v>133</v>
      </c>
      <c r="J276" s="51"/>
      <c r="K276" s="41"/>
      <c r="L276" s="51"/>
      <c r="M276" s="41"/>
      <c r="N276" s="202"/>
      <c r="O276" s="179"/>
      <c r="P276" s="51" t="s">
        <v>426</v>
      </c>
      <c r="Q276" s="45" t="s">
        <v>1143</v>
      </c>
      <c r="R276" s="45" t="s">
        <v>1397</v>
      </c>
      <c r="S276" s="43" t="s">
        <v>8</v>
      </c>
      <c r="T276" s="159" t="s">
        <v>153</v>
      </c>
      <c r="U276" s="170"/>
      <c r="V276" s="170" t="s">
        <v>703</v>
      </c>
      <c r="W276" s="102" t="str">
        <f>VLOOKUP(TRIM(X276),X10:Y100,2,FALSE)</f>
        <v>Georg</v>
      </c>
      <c r="X276" s="89" t="str">
        <f t="shared" si="8"/>
        <v>17.5</v>
      </c>
      <c r="Y276" s="74"/>
    </row>
    <row r="277" spans="1:25" ht="37.5" customHeight="1" x14ac:dyDescent="0.2">
      <c r="A277" s="158" t="s">
        <v>170</v>
      </c>
      <c r="B277" s="122" t="s">
        <v>57</v>
      </c>
      <c r="C277" s="38" t="s">
        <v>11</v>
      </c>
      <c r="D277" s="75" t="s">
        <v>263</v>
      </c>
      <c r="E277" s="72" t="s">
        <v>729</v>
      </c>
      <c r="F277" s="39" t="s">
        <v>162</v>
      </c>
      <c r="G277" s="39" t="s">
        <v>53</v>
      </c>
      <c r="H277" s="39" t="s">
        <v>684</v>
      </c>
      <c r="I277" s="169" t="s">
        <v>133</v>
      </c>
      <c r="J277" s="51"/>
      <c r="K277" s="41"/>
      <c r="L277" s="51"/>
      <c r="M277" s="41"/>
      <c r="N277" s="202"/>
      <c r="O277" s="179"/>
      <c r="P277" s="51" t="s">
        <v>685</v>
      </c>
      <c r="Q277" s="45" t="s">
        <v>1144</v>
      </c>
      <c r="R277" s="45" t="s">
        <v>1397</v>
      </c>
      <c r="S277" s="43" t="s">
        <v>8</v>
      </c>
      <c r="T277" s="159" t="s">
        <v>153</v>
      </c>
      <c r="U277" s="170"/>
      <c r="V277" s="170" t="s">
        <v>703</v>
      </c>
      <c r="W277" s="102" t="str">
        <f>VLOOKUP(TRIM(X277),X10:Y100,2,FALSE)</f>
        <v>Georg</v>
      </c>
      <c r="X277" s="89" t="str">
        <f t="shared" si="8"/>
        <v>17.5</v>
      </c>
      <c r="Y277" s="74"/>
    </row>
    <row r="278" spans="1:25" ht="37.5" customHeight="1" x14ac:dyDescent="0.2">
      <c r="A278" s="158" t="s">
        <v>170</v>
      </c>
      <c r="B278" s="122" t="s">
        <v>57</v>
      </c>
      <c r="C278" s="38" t="s">
        <v>11</v>
      </c>
      <c r="D278" s="75" t="s">
        <v>263</v>
      </c>
      <c r="E278" s="72" t="s">
        <v>730</v>
      </c>
      <c r="F278" s="39" t="s">
        <v>162</v>
      </c>
      <c r="G278" s="39" t="s">
        <v>53</v>
      </c>
      <c r="H278" s="39" t="s">
        <v>1058</v>
      </c>
      <c r="I278" s="169" t="s">
        <v>133</v>
      </c>
      <c r="J278" s="51"/>
      <c r="K278" s="41"/>
      <c r="L278" s="51"/>
      <c r="M278" s="41"/>
      <c r="N278" s="202"/>
      <c r="O278" s="179"/>
      <c r="P278" s="51" t="s">
        <v>435</v>
      </c>
      <c r="Q278" s="45" t="s">
        <v>1145</v>
      </c>
      <c r="R278" s="45" t="s">
        <v>1397</v>
      </c>
      <c r="S278" s="43" t="s">
        <v>8</v>
      </c>
      <c r="T278" s="159" t="s">
        <v>153</v>
      </c>
      <c r="U278" s="170"/>
      <c r="V278" s="170" t="s">
        <v>703</v>
      </c>
      <c r="W278" s="102" t="str">
        <f>VLOOKUP(TRIM(X278),X10:Y100,2,FALSE)</f>
        <v>Georg</v>
      </c>
      <c r="X278" s="89" t="str">
        <f t="shared" si="8"/>
        <v>17.5</v>
      </c>
      <c r="Y278" s="74"/>
    </row>
    <row r="279" spans="1:25" ht="37.5" customHeight="1" x14ac:dyDescent="0.2">
      <c r="A279" s="158" t="s">
        <v>170</v>
      </c>
      <c r="B279" s="122" t="s">
        <v>57</v>
      </c>
      <c r="C279" s="38" t="s">
        <v>11</v>
      </c>
      <c r="D279" s="75" t="s">
        <v>263</v>
      </c>
      <c r="E279" s="72" t="s">
        <v>731</v>
      </c>
      <c r="F279" s="39" t="s">
        <v>162</v>
      </c>
      <c r="G279" s="39" t="s">
        <v>53</v>
      </c>
      <c r="H279" s="39" t="s">
        <v>1059</v>
      </c>
      <c r="I279" s="169" t="s">
        <v>133</v>
      </c>
      <c r="J279" s="51"/>
      <c r="K279" s="41"/>
      <c r="L279" s="51"/>
      <c r="M279" s="41"/>
      <c r="N279" s="202"/>
      <c r="O279" s="179"/>
      <c r="P279" s="51" t="s">
        <v>1060</v>
      </c>
      <c r="Q279" s="45" t="s">
        <v>1146</v>
      </c>
      <c r="R279" s="45" t="s">
        <v>1397</v>
      </c>
      <c r="S279" s="43" t="s">
        <v>8</v>
      </c>
      <c r="T279" s="159" t="s">
        <v>153</v>
      </c>
      <c r="U279" s="170"/>
      <c r="V279" s="170" t="s">
        <v>703</v>
      </c>
      <c r="W279" s="102" t="str">
        <f>VLOOKUP(TRIM(X279),X10:Y100,2,FALSE)</f>
        <v>Georg</v>
      </c>
      <c r="X279" s="89" t="str">
        <f t="shared" si="8"/>
        <v>17.5</v>
      </c>
      <c r="Y279" s="74"/>
    </row>
    <row r="280" spans="1:25" ht="37.5" customHeight="1" x14ac:dyDescent="0.2">
      <c r="A280" s="158" t="s">
        <v>170</v>
      </c>
      <c r="B280" s="122" t="s">
        <v>57</v>
      </c>
      <c r="C280" s="38" t="s">
        <v>11</v>
      </c>
      <c r="D280" s="75" t="s">
        <v>257</v>
      </c>
      <c r="E280" s="72" t="s">
        <v>732</v>
      </c>
      <c r="F280" s="39" t="s">
        <v>162</v>
      </c>
      <c r="G280" s="39" t="s">
        <v>53</v>
      </c>
      <c r="H280" s="39" t="s">
        <v>424</v>
      </c>
      <c r="I280" s="169" t="s">
        <v>133</v>
      </c>
      <c r="J280" s="51"/>
      <c r="K280" s="41"/>
      <c r="L280" s="51"/>
      <c r="M280" s="41"/>
      <c r="N280" s="202"/>
      <c r="O280" s="179"/>
      <c r="P280" s="51" t="s">
        <v>425</v>
      </c>
      <c r="Q280" s="45" t="s">
        <v>1147</v>
      </c>
      <c r="R280" s="45" t="s">
        <v>1397</v>
      </c>
      <c r="S280" s="43" t="s">
        <v>8</v>
      </c>
      <c r="T280" s="159" t="s">
        <v>153</v>
      </c>
      <c r="U280" s="170"/>
      <c r="V280" s="170" t="s">
        <v>703</v>
      </c>
      <c r="W280" s="102" t="str">
        <f>VLOOKUP(TRIM(X280),X10:Y100,2,FALSE)</f>
        <v>Georg</v>
      </c>
      <c r="X280" s="89" t="str">
        <f t="shared" si="8"/>
        <v>16.5</v>
      </c>
      <c r="Y280" s="74"/>
    </row>
    <row r="281" spans="1:25" ht="37.5" customHeight="1" x14ac:dyDescent="0.2">
      <c r="A281" s="158" t="s">
        <v>170</v>
      </c>
      <c r="B281" s="122" t="s">
        <v>57</v>
      </c>
      <c r="C281" s="38" t="s">
        <v>11</v>
      </c>
      <c r="D281" s="75" t="s">
        <v>263</v>
      </c>
      <c r="E281" s="72" t="s">
        <v>733</v>
      </c>
      <c r="F281" s="39" t="s">
        <v>162</v>
      </c>
      <c r="G281" s="39" t="s">
        <v>53</v>
      </c>
      <c r="H281" s="39" t="s">
        <v>1061</v>
      </c>
      <c r="I281" s="169" t="s">
        <v>133</v>
      </c>
      <c r="J281" s="51"/>
      <c r="K281" s="41"/>
      <c r="L281" s="51"/>
      <c r="M281" s="41"/>
      <c r="N281" s="202"/>
      <c r="O281" s="179"/>
      <c r="P281" s="51" t="s">
        <v>1062</v>
      </c>
      <c r="Q281" s="45" t="s">
        <v>1148</v>
      </c>
      <c r="R281" s="45" t="s">
        <v>1397</v>
      </c>
      <c r="S281" s="43" t="s">
        <v>8</v>
      </c>
      <c r="T281" s="159" t="s">
        <v>153</v>
      </c>
      <c r="U281" s="170"/>
      <c r="V281" s="170" t="s">
        <v>703</v>
      </c>
      <c r="W281" s="102" t="str">
        <f>VLOOKUP(TRIM(X281),X10:Y100,2,FALSE)</f>
        <v>Georg</v>
      </c>
      <c r="X281" s="89" t="str">
        <f t="shared" si="8"/>
        <v>17.5</v>
      </c>
      <c r="Y281" s="74"/>
    </row>
    <row r="282" spans="1:25" ht="37.5" customHeight="1" x14ac:dyDescent="0.2">
      <c r="A282" s="158" t="s">
        <v>170</v>
      </c>
      <c r="B282" s="122" t="s">
        <v>57</v>
      </c>
      <c r="C282" s="38" t="s">
        <v>11</v>
      </c>
      <c r="D282" s="75" t="s">
        <v>127</v>
      </c>
      <c r="E282" s="72" t="s">
        <v>734</v>
      </c>
      <c r="F282" s="39" t="s">
        <v>162</v>
      </c>
      <c r="G282" s="39" t="s">
        <v>53</v>
      </c>
      <c r="H282" s="39" t="s">
        <v>465</v>
      </c>
      <c r="I282" s="169" t="s">
        <v>133</v>
      </c>
      <c r="J282" s="51"/>
      <c r="K282" s="41"/>
      <c r="L282" s="51"/>
      <c r="M282" s="41"/>
      <c r="N282" s="202"/>
      <c r="O282" s="179"/>
      <c r="P282" s="51" t="s">
        <v>194</v>
      </c>
      <c r="Q282" s="45" t="s">
        <v>1149</v>
      </c>
      <c r="R282" s="45" t="s">
        <v>1397</v>
      </c>
      <c r="S282" s="43" t="s">
        <v>8</v>
      </c>
      <c r="T282" s="159" t="s">
        <v>153</v>
      </c>
      <c r="U282" s="170"/>
      <c r="V282" s="170" t="s">
        <v>703</v>
      </c>
      <c r="W282" s="102" t="str">
        <f>VLOOKUP(TRIM(X282),X10:Y100,2,FALSE)</f>
        <v>Georg</v>
      </c>
      <c r="X282" s="89" t="str">
        <f t="shared" si="8"/>
        <v>15</v>
      </c>
      <c r="Y282" s="74"/>
    </row>
    <row r="283" spans="1:25" ht="37.5" customHeight="1" x14ac:dyDescent="0.2">
      <c r="A283" s="158" t="s">
        <v>170</v>
      </c>
      <c r="B283" s="122" t="s">
        <v>57</v>
      </c>
      <c r="C283" s="38" t="s">
        <v>11</v>
      </c>
      <c r="D283" s="75" t="s">
        <v>127</v>
      </c>
      <c r="E283" s="72" t="s">
        <v>735</v>
      </c>
      <c r="F283" s="39" t="s">
        <v>162</v>
      </c>
      <c r="G283" s="39" t="s">
        <v>53</v>
      </c>
      <c r="H283" s="39" t="s">
        <v>1063</v>
      </c>
      <c r="I283" s="169" t="s">
        <v>133</v>
      </c>
      <c r="J283" s="51"/>
      <c r="K283" s="41"/>
      <c r="L283" s="51"/>
      <c r="M283" s="41"/>
      <c r="N283" s="202"/>
      <c r="O283" s="179"/>
      <c r="P283" s="51" t="s">
        <v>1064</v>
      </c>
      <c r="Q283" s="45" t="s">
        <v>1150</v>
      </c>
      <c r="R283" s="45" t="s">
        <v>1397</v>
      </c>
      <c r="S283" s="43" t="s">
        <v>8</v>
      </c>
      <c r="T283" s="159" t="s">
        <v>153</v>
      </c>
      <c r="U283" s="170"/>
      <c r="V283" s="170" t="s">
        <v>703</v>
      </c>
      <c r="W283" s="102" t="str">
        <f>VLOOKUP(TRIM(X283),X10:Y100,2,FALSE)</f>
        <v>Georg</v>
      </c>
      <c r="X283" s="89" t="str">
        <f t="shared" si="8"/>
        <v>15</v>
      </c>
      <c r="Y283" s="74"/>
    </row>
    <row r="284" spans="1:25" ht="37.5" customHeight="1" x14ac:dyDescent="0.2">
      <c r="A284" s="158" t="s">
        <v>170</v>
      </c>
      <c r="B284" s="122" t="s">
        <v>57</v>
      </c>
      <c r="C284" s="38" t="s">
        <v>11</v>
      </c>
      <c r="D284" s="75" t="s">
        <v>257</v>
      </c>
      <c r="E284" s="72" t="s">
        <v>736</v>
      </c>
      <c r="F284" s="39" t="s">
        <v>162</v>
      </c>
      <c r="G284" s="39" t="s">
        <v>53</v>
      </c>
      <c r="H284" s="39" t="s">
        <v>421</v>
      </c>
      <c r="I284" s="169" t="s">
        <v>133</v>
      </c>
      <c r="J284" s="51"/>
      <c r="K284" s="41"/>
      <c r="L284" s="51"/>
      <c r="M284" s="41"/>
      <c r="N284" s="202"/>
      <c r="O284" s="179"/>
      <c r="P284" s="51" t="s">
        <v>397</v>
      </c>
      <c r="Q284" s="45" t="s">
        <v>1151</v>
      </c>
      <c r="R284" s="45" t="s">
        <v>1397</v>
      </c>
      <c r="S284" s="43" t="s">
        <v>8</v>
      </c>
      <c r="T284" s="159" t="s">
        <v>153</v>
      </c>
      <c r="U284" s="170"/>
      <c r="V284" s="170" t="s">
        <v>703</v>
      </c>
      <c r="W284" s="102" t="str">
        <f>VLOOKUP(TRIM(X284),X10:Y100,2,FALSE)</f>
        <v>Georg</v>
      </c>
      <c r="X284" s="89" t="str">
        <f t="shared" si="8"/>
        <v>16.5</v>
      </c>
      <c r="Y284" s="74"/>
    </row>
    <row r="285" spans="1:25" ht="37.5" customHeight="1" x14ac:dyDescent="0.2">
      <c r="A285" s="158" t="s">
        <v>170</v>
      </c>
      <c r="B285" s="122" t="s">
        <v>57</v>
      </c>
      <c r="C285" s="38" t="s">
        <v>11</v>
      </c>
      <c r="D285" s="75" t="s">
        <v>257</v>
      </c>
      <c r="E285" s="72" t="s">
        <v>737</v>
      </c>
      <c r="F285" s="39" t="s">
        <v>162</v>
      </c>
      <c r="G285" s="39" t="s">
        <v>53</v>
      </c>
      <c r="H285" s="39" t="s">
        <v>380</v>
      </c>
      <c r="I285" s="169" t="s">
        <v>133</v>
      </c>
      <c r="J285" s="42"/>
      <c r="K285" s="190"/>
      <c r="L285" s="42"/>
      <c r="M285" s="190"/>
      <c r="N285" s="202"/>
      <c r="O285" s="179"/>
      <c r="P285" s="51" t="s">
        <v>381</v>
      </c>
      <c r="Q285" s="45" t="s">
        <v>1152</v>
      </c>
      <c r="R285" s="45" t="s">
        <v>1397</v>
      </c>
      <c r="S285" s="43" t="s">
        <v>8</v>
      </c>
      <c r="T285" s="159" t="s">
        <v>153</v>
      </c>
      <c r="U285" s="170"/>
      <c r="V285" s="170" t="s">
        <v>703</v>
      </c>
      <c r="W285" s="102" t="str">
        <f>VLOOKUP(TRIM(X285),X10:Y100,2,FALSE)</f>
        <v>Georg</v>
      </c>
      <c r="X285" s="89" t="str">
        <f t="shared" si="8"/>
        <v>16.5</v>
      </c>
      <c r="Y285" s="74"/>
    </row>
    <row r="286" spans="1:25" ht="37.5" customHeight="1" x14ac:dyDescent="0.2">
      <c r="A286" s="158" t="s">
        <v>170</v>
      </c>
      <c r="B286" s="122" t="s">
        <v>57</v>
      </c>
      <c r="C286" s="38" t="s">
        <v>11</v>
      </c>
      <c r="D286" s="75" t="s">
        <v>263</v>
      </c>
      <c r="E286" s="72" t="s">
        <v>738</v>
      </c>
      <c r="F286" s="39" t="s">
        <v>162</v>
      </c>
      <c r="G286" s="39" t="s">
        <v>53</v>
      </c>
      <c r="H286" s="39" t="s">
        <v>1065</v>
      </c>
      <c r="I286" s="169" t="s">
        <v>133</v>
      </c>
      <c r="J286" s="51"/>
      <c r="K286" s="41"/>
      <c r="L286" s="51"/>
      <c r="M286" s="41"/>
      <c r="N286" s="202"/>
      <c r="O286" s="179"/>
      <c r="P286" s="51" t="s">
        <v>1066</v>
      </c>
      <c r="Q286" s="45" t="s">
        <v>1153</v>
      </c>
      <c r="R286" s="45" t="s">
        <v>1397</v>
      </c>
      <c r="S286" s="43" t="s">
        <v>8</v>
      </c>
      <c r="T286" s="159" t="s">
        <v>153</v>
      </c>
      <c r="U286" s="170"/>
      <c r="V286" s="170" t="s">
        <v>703</v>
      </c>
      <c r="W286" s="102" t="str">
        <f>VLOOKUP(TRIM(X286),X10:Y100,2,FALSE)</f>
        <v>Georg</v>
      </c>
      <c r="X286" s="89" t="str">
        <f t="shared" si="8"/>
        <v>17.5</v>
      </c>
      <c r="Y286" s="74"/>
    </row>
    <row r="287" spans="1:25" ht="37.5" customHeight="1" x14ac:dyDescent="0.2">
      <c r="A287" s="158" t="s">
        <v>170</v>
      </c>
      <c r="B287" s="122" t="s">
        <v>57</v>
      </c>
      <c r="C287" s="38" t="s">
        <v>11</v>
      </c>
      <c r="D287" s="75" t="s">
        <v>257</v>
      </c>
      <c r="E287" s="72" t="s">
        <v>739</v>
      </c>
      <c r="F287" s="39" t="s">
        <v>162</v>
      </c>
      <c r="G287" s="39" t="s">
        <v>53</v>
      </c>
      <c r="H287" s="39" t="s">
        <v>376</v>
      </c>
      <c r="I287" s="169" t="s">
        <v>133</v>
      </c>
      <c r="J287" s="42"/>
      <c r="K287" s="190"/>
      <c r="L287" s="42"/>
      <c r="M287" s="190"/>
      <c r="N287" s="202"/>
      <c r="O287" s="179"/>
      <c r="P287" s="51" t="s">
        <v>377</v>
      </c>
      <c r="Q287" s="45" t="s">
        <v>1154</v>
      </c>
      <c r="R287" s="45" t="s">
        <v>1397</v>
      </c>
      <c r="S287" s="43" t="s">
        <v>8</v>
      </c>
      <c r="T287" s="159" t="s">
        <v>153</v>
      </c>
      <c r="U287" s="170"/>
      <c r="V287" s="170" t="s">
        <v>703</v>
      </c>
      <c r="W287" s="102" t="str">
        <f>VLOOKUP(TRIM(X287),X10:Y100,2,FALSE)</f>
        <v>Georg</v>
      </c>
      <c r="X287" s="89" t="str">
        <f t="shared" si="8"/>
        <v>16.5</v>
      </c>
      <c r="Y287" s="74"/>
    </row>
    <row r="288" spans="1:25" ht="37.5" customHeight="1" x14ac:dyDescent="0.2">
      <c r="A288" s="158" t="s">
        <v>170</v>
      </c>
      <c r="B288" s="122" t="s">
        <v>57</v>
      </c>
      <c r="C288" s="38" t="s">
        <v>11</v>
      </c>
      <c r="D288" s="75" t="s">
        <v>322</v>
      </c>
      <c r="E288" s="72" t="s">
        <v>740</v>
      </c>
      <c r="F288" s="39" t="s">
        <v>163</v>
      </c>
      <c r="G288" s="39" t="s">
        <v>53</v>
      </c>
      <c r="H288" s="39" t="s">
        <v>1067</v>
      </c>
      <c r="I288" s="169" t="s">
        <v>133</v>
      </c>
      <c r="J288" s="51" t="s">
        <v>427</v>
      </c>
      <c r="K288" s="41"/>
      <c r="L288" s="51"/>
      <c r="M288" s="41"/>
      <c r="N288" s="202" t="s">
        <v>159</v>
      </c>
      <c r="O288" s="179" t="s">
        <v>212</v>
      </c>
      <c r="P288" s="51" t="s">
        <v>428</v>
      </c>
      <c r="Q288" s="45" t="s">
        <v>1301</v>
      </c>
      <c r="R288" s="45" t="s">
        <v>1392</v>
      </c>
      <c r="S288" s="43" t="s">
        <v>8</v>
      </c>
      <c r="T288" s="159" t="s">
        <v>153</v>
      </c>
      <c r="U288" s="170"/>
      <c r="V288" s="170" t="s">
        <v>1315</v>
      </c>
      <c r="W288" s="102" t="str">
        <f>VLOOKUP(TRIM(X288),X10:Y100,2,FALSE)</f>
        <v>Georg</v>
      </c>
      <c r="X288" s="89" t="str">
        <f t="shared" si="8"/>
        <v>6.10</v>
      </c>
      <c r="Y288" s="74"/>
    </row>
    <row r="289" spans="1:25" ht="37.5" customHeight="1" x14ac:dyDescent="0.2">
      <c r="A289" s="158" t="s">
        <v>170</v>
      </c>
      <c r="B289" s="122" t="s">
        <v>57</v>
      </c>
      <c r="C289" s="38" t="s">
        <v>11</v>
      </c>
      <c r="D289" s="75" t="s">
        <v>321</v>
      </c>
      <c r="E289" s="72" t="s">
        <v>741</v>
      </c>
      <c r="F289" s="39" t="s">
        <v>163</v>
      </c>
      <c r="G289" s="39" t="s">
        <v>25</v>
      </c>
      <c r="H289" s="39" t="s">
        <v>1068</v>
      </c>
      <c r="I289" s="169" t="s">
        <v>133</v>
      </c>
      <c r="J289" s="51" t="s">
        <v>1069</v>
      </c>
      <c r="K289" s="41"/>
      <c r="L289" s="51"/>
      <c r="M289" s="41"/>
      <c r="N289" s="202" t="s">
        <v>158</v>
      </c>
      <c r="O289" s="179" t="s">
        <v>212</v>
      </c>
      <c r="P289" s="51" t="s">
        <v>1070</v>
      </c>
      <c r="Q289" s="45" t="s">
        <v>1302</v>
      </c>
      <c r="R289" s="45" t="s">
        <v>1393</v>
      </c>
      <c r="S289" s="43" t="s">
        <v>29</v>
      </c>
      <c r="T289" s="159" t="s">
        <v>153</v>
      </c>
      <c r="U289" s="170"/>
      <c r="V289" s="170" t="s">
        <v>1316</v>
      </c>
      <c r="W289" s="102" t="str">
        <f>VLOOKUP(TRIM(X289),X10:Y100,2,FALSE)</f>
        <v>Georg</v>
      </c>
      <c r="X289" s="89" t="str">
        <f t="shared" si="8"/>
        <v>6.9</v>
      </c>
      <c r="Y289" s="74"/>
    </row>
    <row r="290" spans="1:25" ht="37.5" customHeight="1" x14ac:dyDescent="0.2">
      <c r="A290" s="158" t="s">
        <v>170</v>
      </c>
      <c r="B290" s="122" t="s">
        <v>57</v>
      </c>
      <c r="C290" s="38" t="s">
        <v>11</v>
      </c>
      <c r="D290" s="75" t="s">
        <v>250</v>
      </c>
      <c r="E290" s="72" t="s">
        <v>742</v>
      </c>
      <c r="F290" s="39" t="s">
        <v>171</v>
      </c>
      <c r="G290" s="39" t="s">
        <v>53</v>
      </c>
      <c r="H290" s="39" t="s">
        <v>1226</v>
      </c>
      <c r="I290" s="169" t="s">
        <v>133</v>
      </c>
      <c r="J290" s="51"/>
      <c r="K290" s="41"/>
      <c r="L290" s="51"/>
      <c r="M290" s="41"/>
      <c r="N290" s="202"/>
      <c r="O290" s="179" t="s">
        <v>212</v>
      </c>
      <c r="P290" s="51" t="s">
        <v>1071</v>
      </c>
      <c r="Q290" s="45" t="s">
        <v>1303</v>
      </c>
      <c r="R290" s="45" t="s">
        <v>1392</v>
      </c>
      <c r="S290" s="43" t="s">
        <v>8</v>
      </c>
      <c r="T290" s="159" t="s">
        <v>153</v>
      </c>
      <c r="U290" s="170"/>
      <c r="V290" s="170" t="s">
        <v>1315</v>
      </c>
      <c r="W290" s="102" t="str">
        <f>VLOOKUP(TRIM(X290),X10:Y100,2,FALSE)</f>
        <v>Georg</v>
      </c>
      <c r="X290" s="89" t="str">
        <f t="shared" si="8"/>
        <v>6.5</v>
      </c>
      <c r="Y290" s="74"/>
    </row>
    <row r="291" spans="1:25" ht="37.5" customHeight="1" x14ac:dyDescent="0.2">
      <c r="A291" s="158" t="s">
        <v>170</v>
      </c>
      <c r="B291" s="122" t="s">
        <v>57</v>
      </c>
      <c r="C291" s="38" t="s">
        <v>11</v>
      </c>
      <c r="D291" s="75" t="s">
        <v>249</v>
      </c>
      <c r="E291" s="72" t="s">
        <v>743</v>
      </c>
      <c r="F291" s="39" t="s">
        <v>160</v>
      </c>
      <c r="G291" s="39" t="s">
        <v>53</v>
      </c>
      <c r="H291" s="39" t="s">
        <v>1227</v>
      </c>
      <c r="I291" s="169" t="s">
        <v>133</v>
      </c>
      <c r="J291" s="51"/>
      <c r="K291" s="41"/>
      <c r="L291" s="51"/>
      <c r="M291" s="41"/>
      <c r="N291" s="202"/>
      <c r="O291" s="179"/>
      <c r="P291" s="51"/>
      <c r="Q291" s="45" t="s">
        <v>1304</v>
      </c>
      <c r="R291" s="45" t="s">
        <v>1392</v>
      </c>
      <c r="S291" s="43" t="s">
        <v>8</v>
      </c>
      <c r="T291" s="159" t="s">
        <v>153</v>
      </c>
      <c r="U291" s="170"/>
      <c r="V291" s="170" t="s">
        <v>1315</v>
      </c>
      <c r="W291" s="102" t="str">
        <f>VLOOKUP(TRIM(X291),X10:Y100,2,FALSE)</f>
        <v>Georg</v>
      </c>
      <c r="X291" s="89" t="str">
        <f t="shared" si="8"/>
        <v>6.4</v>
      </c>
      <c r="Y291" s="74"/>
    </row>
    <row r="292" spans="1:25" ht="37.5" customHeight="1" x14ac:dyDescent="0.2">
      <c r="A292" s="158" t="s">
        <v>170</v>
      </c>
      <c r="B292" s="122" t="s">
        <v>57</v>
      </c>
      <c r="C292" s="38" t="s">
        <v>11</v>
      </c>
      <c r="D292" s="75" t="s">
        <v>248</v>
      </c>
      <c r="E292" s="72" t="s">
        <v>744</v>
      </c>
      <c r="F292" s="39" t="s">
        <v>161</v>
      </c>
      <c r="G292" s="39" t="s">
        <v>53</v>
      </c>
      <c r="H292" s="39" t="s">
        <v>1228</v>
      </c>
      <c r="I292" s="169" t="s">
        <v>133</v>
      </c>
      <c r="J292" s="51"/>
      <c r="K292" s="41"/>
      <c r="L292" s="51"/>
      <c r="M292" s="41"/>
      <c r="N292" s="202"/>
      <c r="O292" s="179"/>
      <c r="P292" s="51"/>
      <c r="Q292" s="45" t="s">
        <v>1305</v>
      </c>
      <c r="R292" s="45" t="s">
        <v>1392</v>
      </c>
      <c r="S292" s="43" t="s">
        <v>8</v>
      </c>
      <c r="T292" s="159" t="s">
        <v>153</v>
      </c>
      <c r="U292" s="170"/>
      <c r="V292" s="170" t="s">
        <v>1315</v>
      </c>
      <c r="W292" s="102" t="str">
        <f>VLOOKUP(TRIM(X292),X10:Y100,2,FALSE)</f>
        <v>Georg</v>
      </c>
      <c r="X292" s="89" t="str">
        <f t="shared" si="8"/>
        <v>6.3</v>
      </c>
      <c r="Y292" s="74"/>
    </row>
    <row r="293" spans="1:25" ht="37.5" customHeight="1" x14ac:dyDescent="0.2">
      <c r="A293" s="158" t="s">
        <v>170</v>
      </c>
      <c r="B293" s="122" t="s">
        <v>57</v>
      </c>
      <c r="C293" s="38" t="s">
        <v>11</v>
      </c>
      <c r="D293" s="75" t="s">
        <v>248</v>
      </c>
      <c r="E293" s="72" t="s">
        <v>745</v>
      </c>
      <c r="F293" s="39" t="s">
        <v>161</v>
      </c>
      <c r="G293" s="39" t="s">
        <v>53</v>
      </c>
      <c r="H293" s="39" t="s">
        <v>1229</v>
      </c>
      <c r="I293" s="169" t="s">
        <v>133</v>
      </c>
      <c r="J293" s="51"/>
      <c r="K293" s="41"/>
      <c r="L293" s="51"/>
      <c r="M293" s="41"/>
      <c r="N293" s="202"/>
      <c r="O293" s="179"/>
      <c r="P293" s="51"/>
      <c r="Q293" s="45" t="s">
        <v>1306</v>
      </c>
      <c r="R293" s="45" t="s">
        <v>1392</v>
      </c>
      <c r="S293" s="43" t="s">
        <v>8</v>
      </c>
      <c r="T293" s="159" t="s">
        <v>153</v>
      </c>
      <c r="U293" s="170"/>
      <c r="V293" s="170" t="s">
        <v>1315</v>
      </c>
      <c r="W293" s="102" t="str">
        <f>VLOOKUP(TRIM(X293),X10:Y100,2,FALSE)</f>
        <v>Georg</v>
      </c>
      <c r="X293" s="89" t="str">
        <f t="shared" si="8"/>
        <v>6.3</v>
      </c>
      <c r="Y293" s="74"/>
    </row>
    <row r="294" spans="1:25" ht="37.5" customHeight="1" x14ac:dyDescent="0.2">
      <c r="A294" s="158" t="s">
        <v>170</v>
      </c>
      <c r="B294" s="122" t="s">
        <v>57</v>
      </c>
      <c r="C294" s="38" t="s">
        <v>11</v>
      </c>
      <c r="D294" s="75" t="s">
        <v>654</v>
      </c>
      <c r="E294" s="72" t="s">
        <v>746</v>
      </c>
      <c r="F294" s="39" t="s">
        <v>181</v>
      </c>
      <c r="G294" s="39" t="s">
        <v>182</v>
      </c>
      <c r="H294" s="39" t="s">
        <v>1072</v>
      </c>
      <c r="I294" s="169" t="s">
        <v>1073</v>
      </c>
      <c r="J294" s="51" t="s">
        <v>311</v>
      </c>
      <c r="K294" s="41"/>
      <c r="L294" s="51"/>
      <c r="M294" s="41"/>
      <c r="N294" s="202" t="s">
        <v>689</v>
      </c>
      <c r="O294" s="179" t="s">
        <v>187</v>
      </c>
      <c r="P294" s="51" t="s">
        <v>690</v>
      </c>
      <c r="Q294" s="45" t="s">
        <v>1072</v>
      </c>
      <c r="R294" s="45" t="s">
        <v>1399</v>
      </c>
      <c r="S294" s="43" t="s">
        <v>70</v>
      </c>
      <c r="T294" s="159" t="s">
        <v>1074</v>
      </c>
      <c r="U294" s="170"/>
      <c r="V294" s="170" t="s">
        <v>1317</v>
      </c>
      <c r="W294" s="102" t="str">
        <f>VLOOKUP(TRIM(X294),X10:Y100,2,FALSE)</f>
        <v>Georg</v>
      </c>
      <c r="X294" s="89" t="str">
        <f t="shared" si="8"/>
        <v>20.3</v>
      </c>
      <c r="Y294" s="74"/>
    </row>
    <row r="295" spans="1:25" ht="37.5" customHeight="1" x14ac:dyDescent="0.2">
      <c r="A295" s="158" t="s">
        <v>170</v>
      </c>
      <c r="B295" s="122" t="s">
        <v>57</v>
      </c>
      <c r="C295" s="38" t="s">
        <v>11</v>
      </c>
      <c r="D295" s="75" t="s">
        <v>241</v>
      </c>
      <c r="E295" s="72" t="s">
        <v>747</v>
      </c>
      <c r="F295" s="39" t="s">
        <v>929</v>
      </c>
      <c r="G295" s="39" t="s">
        <v>53</v>
      </c>
      <c r="H295" s="39" t="s">
        <v>1075</v>
      </c>
      <c r="I295" s="169" t="s">
        <v>133</v>
      </c>
      <c r="J295" s="51"/>
      <c r="K295" s="41"/>
      <c r="L295" s="51"/>
      <c r="M295" s="41"/>
      <c r="N295" s="202"/>
      <c r="O295" s="179"/>
      <c r="P295" s="51"/>
      <c r="Q295" s="45" t="s">
        <v>1075</v>
      </c>
      <c r="R295" s="45" t="s">
        <v>1472</v>
      </c>
      <c r="S295" s="43" t="s">
        <v>8</v>
      </c>
      <c r="T295" s="159" t="s">
        <v>153</v>
      </c>
      <c r="U295" s="170"/>
      <c r="V295" s="170" t="s">
        <v>701</v>
      </c>
      <c r="W295" s="102" t="str">
        <f>VLOOKUP(TRIM(X295),X10:Y100,2,FALSE)</f>
        <v>Georg</v>
      </c>
      <c r="X295" s="89" t="str">
        <f t="shared" si="8"/>
        <v>4.5</v>
      </c>
      <c r="Y295" s="74"/>
    </row>
    <row r="296" spans="1:25" ht="37.5" customHeight="1" x14ac:dyDescent="0.2">
      <c r="A296" s="158" t="s">
        <v>170</v>
      </c>
      <c r="B296" s="122" t="s">
        <v>57</v>
      </c>
      <c r="C296" s="38" t="s">
        <v>11</v>
      </c>
      <c r="D296" s="75" t="s">
        <v>239</v>
      </c>
      <c r="E296" s="72" t="s">
        <v>748</v>
      </c>
      <c r="F296" s="39" t="s">
        <v>929</v>
      </c>
      <c r="G296" s="39" t="s">
        <v>53</v>
      </c>
      <c r="H296" s="39" t="s">
        <v>1079</v>
      </c>
      <c r="I296" s="169" t="s">
        <v>1032</v>
      </c>
      <c r="J296" s="51"/>
      <c r="K296" s="41"/>
      <c r="L296" s="51"/>
      <c r="M296" s="41"/>
      <c r="N296" s="202"/>
      <c r="O296" s="179"/>
      <c r="P296" s="51"/>
      <c r="Q296" s="45" t="s">
        <v>1079</v>
      </c>
      <c r="R296" s="45" t="s">
        <v>1388</v>
      </c>
      <c r="S296" s="43" t="s">
        <v>8</v>
      </c>
      <c r="T296" s="159" t="s">
        <v>296</v>
      </c>
      <c r="U296" s="170"/>
      <c r="V296" s="170"/>
      <c r="W296" s="102" t="str">
        <f>VLOOKUP(TRIM(X296),X10:Y100,2,FALSE)</f>
        <v>Georg</v>
      </c>
      <c r="X296" s="89" t="str">
        <f t="shared" si="8"/>
        <v>4.3</v>
      </c>
      <c r="Y296" s="74"/>
    </row>
    <row r="297" spans="1:25" ht="37.5" customHeight="1" x14ac:dyDescent="0.2">
      <c r="A297" s="158" t="s">
        <v>170</v>
      </c>
      <c r="B297" s="122" t="s">
        <v>57</v>
      </c>
      <c r="C297" s="38" t="s">
        <v>11</v>
      </c>
      <c r="D297" s="75" t="s">
        <v>239</v>
      </c>
      <c r="E297" s="72" t="s">
        <v>749</v>
      </c>
      <c r="F297" s="39" t="s">
        <v>169</v>
      </c>
      <c r="G297" s="39" t="s">
        <v>25</v>
      </c>
      <c r="H297" s="39" t="s">
        <v>1230</v>
      </c>
      <c r="I297" s="169" t="s">
        <v>1080</v>
      </c>
      <c r="J297" s="51"/>
      <c r="K297" s="41"/>
      <c r="L297" s="51"/>
      <c r="M297" s="41"/>
      <c r="N297" s="202"/>
      <c r="O297" s="179"/>
      <c r="P297" s="51"/>
      <c r="Q297" s="45" t="s">
        <v>1307</v>
      </c>
      <c r="R297" s="45" t="s">
        <v>1364</v>
      </c>
      <c r="S297" s="43" t="s">
        <v>29</v>
      </c>
      <c r="T297" s="159" t="s">
        <v>296</v>
      </c>
      <c r="U297" s="170"/>
      <c r="V297" s="170" t="s">
        <v>701</v>
      </c>
      <c r="W297" s="102" t="str">
        <f>VLOOKUP(TRIM(X297),X10:Y100,2,FALSE)</f>
        <v>Georg</v>
      </c>
      <c r="X297" s="89" t="str">
        <f t="shared" si="8"/>
        <v>4.3</v>
      </c>
      <c r="Y297" s="74"/>
    </row>
    <row r="298" spans="1:25" ht="37.5" customHeight="1" x14ac:dyDescent="0.2">
      <c r="A298" s="158" t="s">
        <v>170</v>
      </c>
      <c r="B298" s="122" t="s">
        <v>472</v>
      </c>
      <c r="C298" s="38" t="s">
        <v>11</v>
      </c>
      <c r="D298" s="75" t="s">
        <v>241</v>
      </c>
      <c r="E298" s="72" t="s">
        <v>750</v>
      </c>
      <c r="F298" s="39" t="s">
        <v>35</v>
      </c>
      <c r="G298" s="39" t="s">
        <v>25</v>
      </c>
      <c r="H298" s="39" t="s">
        <v>299</v>
      </c>
      <c r="I298" s="169" t="s">
        <v>392</v>
      </c>
      <c r="J298" s="51"/>
      <c r="K298" s="41"/>
      <c r="L298" s="51"/>
      <c r="M298" s="41"/>
      <c r="N298" s="202"/>
      <c r="O298" s="179"/>
      <c r="P298" s="51"/>
      <c r="Q298" s="45" t="s">
        <v>299</v>
      </c>
      <c r="R298" s="45" t="s">
        <v>1363</v>
      </c>
      <c r="S298" s="43" t="s">
        <v>29</v>
      </c>
      <c r="T298" s="159" t="s">
        <v>180</v>
      </c>
      <c r="U298" s="170"/>
      <c r="V298" s="170"/>
      <c r="W298" s="102" t="str">
        <f>VLOOKUP(TRIM(X298),X10:Y100,2,FALSE)</f>
        <v>Georg</v>
      </c>
      <c r="X298" s="89" t="str">
        <f t="shared" si="8"/>
        <v>4.5</v>
      </c>
      <c r="Y298" s="74"/>
    </row>
    <row r="299" spans="1:25" ht="37.5" customHeight="1" x14ac:dyDescent="0.2">
      <c r="A299" s="158" t="s">
        <v>170</v>
      </c>
      <c r="B299" s="122" t="s">
        <v>57</v>
      </c>
      <c r="C299" s="38" t="s">
        <v>11</v>
      </c>
      <c r="D299" s="75" t="s">
        <v>257</v>
      </c>
      <c r="E299" s="72" t="s">
        <v>751</v>
      </c>
      <c r="F299" s="39" t="s">
        <v>162</v>
      </c>
      <c r="G299" s="39" t="s">
        <v>53</v>
      </c>
      <c r="H299" s="39" t="s">
        <v>1081</v>
      </c>
      <c r="I299" s="169" t="s">
        <v>133</v>
      </c>
      <c r="J299" s="51"/>
      <c r="K299" s="41"/>
      <c r="L299" s="51"/>
      <c r="M299" s="41"/>
      <c r="N299" s="202"/>
      <c r="O299" s="179"/>
      <c r="P299" s="51" t="s">
        <v>204</v>
      </c>
      <c r="Q299" s="45" t="s">
        <v>1155</v>
      </c>
      <c r="R299" s="45" t="s">
        <v>1397</v>
      </c>
      <c r="S299" s="43" t="s">
        <v>8</v>
      </c>
      <c r="T299" s="159" t="s">
        <v>153</v>
      </c>
      <c r="U299" s="170"/>
      <c r="V299" s="170" t="s">
        <v>703</v>
      </c>
      <c r="W299" s="102" t="str">
        <f>VLOOKUP(TRIM(X299),X10:Y100,2,FALSE)</f>
        <v>Georg</v>
      </c>
      <c r="X299" s="89" t="str">
        <f t="shared" si="8"/>
        <v>16.5</v>
      </c>
      <c r="Y299" s="74"/>
    </row>
    <row r="300" spans="1:25" ht="37.5" customHeight="1" x14ac:dyDescent="0.2">
      <c r="A300" s="158" t="s">
        <v>170</v>
      </c>
      <c r="B300" s="122" t="s">
        <v>57</v>
      </c>
      <c r="C300" s="38" t="s">
        <v>11</v>
      </c>
      <c r="D300" s="75" t="s">
        <v>257</v>
      </c>
      <c r="E300" s="72" t="s">
        <v>752</v>
      </c>
      <c r="F300" s="39" t="s">
        <v>162</v>
      </c>
      <c r="G300" s="39" t="s">
        <v>53</v>
      </c>
      <c r="H300" s="39" t="s">
        <v>1082</v>
      </c>
      <c r="I300" s="169" t="s">
        <v>133</v>
      </c>
      <c r="J300" s="51"/>
      <c r="K300" s="41"/>
      <c r="L300" s="51"/>
      <c r="M300" s="41"/>
      <c r="N300" s="202"/>
      <c r="O300" s="179"/>
      <c r="P300" s="51"/>
      <c r="Q300" s="45" t="s">
        <v>1156</v>
      </c>
      <c r="R300" s="45" t="s">
        <v>1397</v>
      </c>
      <c r="S300" s="43" t="s">
        <v>8</v>
      </c>
      <c r="T300" s="159" t="s">
        <v>153</v>
      </c>
      <c r="U300" s="170"/>
      <c r="V300" s="170" t="s">
        <v>703</v>
      </c>
      <c r="W300" s="102" t="str">
        <f>VLOOKUP(TRIM(X300),X10:Y100,2,FALSE)</f>
        <v>Georg</v>
      </c>
      <c r="X300" s="89" t="str">
        <f t="shared" si="8"/>
        <v>16.5</v>
      </c>
      <c r="Y300" s="74"/>
    </row>
    <row r="301" spans="1:25" ht="37.5" customHeight="1" x14ac:dyDescent="0.2">
      <c r="A301" s="158" t="s">
        <v>170</v>
      </c>
      <c r="B301" s="122" t="s">
        <v>1232</v>
      </c>
      <c r="C301" s="38" t="s">
        <v>11</v>
      </c>
      <c r="D301" s="75" t="s">
        <v>252</v>
      </c>
      <c r="E301" s="72" t="s">
        <v>753</v>
      </c>
      <c r="F301" s="39" t="s">
        <v>32</v>
      </c>
      <c r="G301" s="39" t="s">
        <v>53</v>
      </c>
      <c r="H301" s="39" t="s">
        <v>1083</v>
      </c>
      <c r="I301" s="169" t="s">
        <v>432</v>
      </c>
      <c r="J301" s="51" t="s">
        <v>711</v>
      </c>
      <c r="K301" s="41">
        <v>478</v>
      </c>
      <c r="L301" s="51" t="s">
        <v>4</v>
      </c>
      <c r="M301" s="41" t="s">
        <v>401</v>
      </c>
      <c r="N301" s="202" t="s">
        <v>952</v>
      </c>
      <c r="O301" s="179" t="s">
        <v>360</v>
      </c>
      <c r="P301" s="51" t="s">
        <v>1233</v>
      </c>
      <c r="Q301" s="45" t="s">
        <v>1231</v>
      </c>
      <c r="R301" s="45" t="s">
        <v>1437</v>
      </c>
      <c r="S301" s="43" t="s">
        <v>205</v>
      </c>
      <c r="T301" s="159" t="s">
        <v>183</v>
      </c>
      <c r="U301" s="170"/>
      <c r="V301" s="170"/>
      <c r="W301" s="102" t="str">
        <f>VLOOKUP(TRIM(X301),X10:Y100,2,FALSE)</f>
        <v>Georg</v>
      </c>
      <c r="X301" s="89" t="str">
        <f t="shared" si="8"/>
        <v>6.7</v>
      </c>
      <c r="Y301" s="74"/>
    </row>
    <row r="302" spans="1:25" ht="37.5" customHeight="1" x14ac:dyDescent="0.2">
      <c r="A302" s="158" t="s">
        <v>170</v>
      </c>
      <c r="B302" s="122" t="s">
        <v>1235</v>
      </c>
      <c r="C302" s="38" t="s">
        <v>11</v>
      </c>
      <c r="D302" s="75" t="s">
        <v>254</v>
      </c>
      <c r="E302" s="72" t="s">
        <v>754</v>
      </c>
      <c r="F302" s="39" t="s">
        <v>32</v>
      </c>
      <c r="G302" s="39" t="s">
        <v>53</v>
      </c>
      <c r="H302" s="39" t="s">
        <v>1084</v>
      </c>
      <c r="I302" s="169" t="s">
        <v>1321</v>
      </c>
      <c r="J302" s="51" t="s">
        <v>223</v>
      </c>
      <c r="K302" s="41">
        <v>2453</v>
      </c>
      <c r="L302" s="51" t="s">
        <v>6</v>
      </c>
      <c r="M302" s="41" t="s">
        <v>5</v>
      </c>
      <c r="N302" s="202" t="s">
        <v>473</v>
      </c>
      <c r="O302" s="179" t="s">
        <v>187</v>
      </c>
      <c r="P302" s="51" t="s">
        <v>314</v>
      </c>
      <c r="Q302" s="45" t="s">
        <v>1234</v>
      </c>
      <c r="R302" s="45" t="s">
        <v>1438</v>
      </c>
      <c r="S302" s="43" t="s">
        <v>205</v>
      </c>
      <c r="T302" s="159" t="s">
        <v>449</v>
      </c>
      <c r="U302" s="170"/>
      <c r="V302" s="170"/>
      <c r="W302" s="102" t="str">
        <f>VLOOKUP(TRIM(X302),X10:Y100,2,FALSE)</f>
        <v>Georg</v>
      </c>
      <c r="X302" s="89" t="str">
        <f t="shared" si="8"/>
        <v>16.2</v>
      </c>
      <c r="Y302" s="74"/>
    </row>
    <row r="303" spans="1:25" ht="37.5" customHeight="1" x14ac:dyDescent="0.2">
      <c r="A303" s="158" t="s">
        <v>170</v>
      </c>
      <c r="B303" s="122" t="s">
        <v>1237</v>
      </c>
      <c r="C303" s="38" t="s">
        <v>52</v>
      </c>
      <c r="D303" s="75" t="s">
        <v>61</v>
      </c>
      <c r="E303" s="72" t="s">
        <v>755</v>
      </c>
      <c r="F303" s="39" t="s">
        <v>32</v>
      </c>
      <c r="G303" s="67" t="s">
        <v>53</v>
      </c>
      <c r="H303" s="67" t="s">
        <v>1157</v>
      </c>
      <c r="I303" s="68" t="s">
        <v>696</v>
      </c>
      <c r="J303" s="69" t="s">
        <v>470</v>
      </c>
      <c r="K303" s="211">
        <v>1018</v>
      </c>
      <c r="L303" s="69"/>
      <c r="M303" s="143" t="s">
        <v>5</v>
      </c>
      <c r="N303" s="69" t="s">
        <v>393</v>
      </c>
      <c r="O303" s="182" t="s">
        <v>187</v>
      </c>
      <c r="P303" s="69" t="s">
        <v>397</v>
      </c>
      <c r="Q303" s="61" t="s">
        <v>1236</v>
      </c>
      <c r="R303" s="61" t="s">
        <v>3</v>
      </c>
      <c r="S303" s="66"/>
      <c r="T303" s="159" t="s">
        <v>1085</v>
      </c>
      <c r="U303" s="170"/>
      <c r="V303" s="170"/>
      <c r="W303" s="102" t="str">
        <f>VLOOKUP(TRIM(X303),X10:Y100,2,FALSE)</f>
        <v>Withdrawn</v>
      </c>
      <c r="X303" s="89" t="str">
        <f t="shared" si="8"/>
        <v>99</v>
      </c>
      <c r="Y303" s="74"/>
    </row>
    <row r="304" spans="1:25" ht="37.5" customHeight="1" x14ac:dyDescent="0.2">
      <c r="A304" s="158" t="s">
        <v>170</v>
      </c>
      <c r="B304" s="122" t="s">
        <v>1237</v>
      </c>
      <c r="C304" s="38" t="s">
        <v>11</v>
      </c>
      <c r="D304" s="75" t="s">
        <v>255</v>
      </c>
      <c r="E304" s="72" t="s">
        <v>756</v>
      </c>
      <c r="F304" s="39" t="s">
        <v>32</v>
      </c>
      <c r="G304" s="39" t="s">
        <v>53</v>
      </c>
      <c r="H304" s="39" t="s">
        <v>1157</v>
      </c>
      <c r="I304" s="169" t="s">
        <v>696</v>
      </c>
      <c r="J304" s="51" t="s">
        <v>470</v>
      </c>
      <c r="K304" s="41">
        <v>960</v>
      </c>
      <c r="L304" s="212" t="s">
        <v>4</v>
      </c>
      <c r="M304" s="41" t="s">
        <v>5</v>
      </c>
      <c r="N304" s="202" t="s">
        <v>393</v>
      </c>
      <c r="O304" s="179" t="s">
        <v>187</v>
      </c>
      <c r="P304" s="51" t="s">
        <v>397</v>
      </c>
      <c r="Q304" s="45" t="s">
        <v>1236</v>
      </c>
      <c r="R304" s="45" t="s">
        <v>1322</v>
      </c>
      <c r="S304" s="43" t="s">
        <v>205</v>
      </c>
      <c r="T304" s="159" t="s">
        <v>1085</v>
      </c>
      <c r="U304" s="170"/>
      <c r="V304" s="170"/>
      <c r="W304" s="102" t="str">
        <f>VLOOKUP(TRIM(X304),X10:Y100,2,FALSE)</f>
        <v>Georg</v>
      </c>
      <c r="X304" s="89" t="str">
        <f t="shared" si="8"/>
        <v>16.3</v>
      </c>
      <c r="Y304" s="74"/>
    </row>
    <row r="305" spans="1:25" ht="37.5" customHeight="1" x14ac:dyDescent="0.2">
      <c r="A305" s="158" t="s">
        <v>170</v>
      </c>
      <c r="B305" s="122" t="s">
        <v>472</v>
      </c>
      <c r="C305" s="38" t="s">
        <v>11</v>
      </c>
      <c r="D305" s="75" t="s">
        <v>1</v>
      </c>
      <c r="E305" s="72" t="s">
        <v>757</v>
      </c>
      <c r="F305" s="39" t="s">
        <v>24</v>
      </c>
      <c r="G305" s="39" t="s">
        <v>116</v>
      </c>
      <c r="H305" s="39" t="s">
        <v>1158</v>
      </c>
      <c r="I305" s="169" t="s">
        <v>1159</v>
      </c>
      <c r="J305" s="51"/>
      <c r="K305" s="41"/>
      <c r="L305" s="51"/>
      <c r="M305" s="41"/>
      <c r="N305" s="202"/>
      <c r="O305" s="179" t="s">
        <v>212</v>
      </c>
      <c r="P305" s="51"/>
      <c r="Q305" s="45" t="s">
        <v>1308</v>
      </c>
      <c r="R305" s="45" t="s">
        <v>1346</v>
      </c>
      <c r="S305" s="43" t="s">
        <v>29</v>
      </c>
      <c r="T305" s="159" t="s">
        <v>1160</v>
      </c>
      <c r="U305" s="170"/>
      <c r="V305" s="170"/>
      <c r="W305" s="102" t="str">
        <f>VLOOKUP(TRIM(X305),X10:Y100,2,FALSE)</f>
        <v>Georg</v>
      </c>
      <c r="X305" s="89" t="str">
        <f t="shared" si="8"/>
        <v>7.3</v>
      </c>
      <c r="Y305" s="74"/>
    </row>
    <row r="306" spans="1:25" ht="37.5" customHeight="1" x14ac:dyDescent="0.2">
      <c r="A306" s="158"/>
      <c r="B306" s="122"/>
      <c r="C306" s="38" t="s">
        <v>52</v>
      </c>
      <c r="D306" s="75" t="s">
        <v>61</v>
      </c>
      <c r="E306" s="72" t="s">
        <v>758</v>
      </c>
      <c r="F306" s="39" t="s">
        <v>32</v>
      </c>
      <c r="G306" s="67" t="s">
        <v>53</v>
      </c>
      <c r="H306" s="67" t="s">
        <v>1161</v>
      </c>
      <c r="I306" s="68" t="s">
        <v>699</v>
      </c>
      <c r="J306" s="69" t="s">
        <v>722</v>
      </c>
      <c r="K306" s="143">
        <v>13</v>
      </c>
      <c r="L306" s="69"/>
      <c r="M306" s="143" t="s">
        <v>712</v>
      </c>
      <c r="N306" s="69" t="s">
        <v>715</v>
      </c>
      <c r="O306" s="182" t="s">
        <v>212</v>
      </c>
      <c r="P306" s="69" t="s">
        <v>1162</v>
      </c>
      <c r="Q306" s="61" t="s">
        <v>1314</v>
      </c>
      <c r="R306" s="61" t="s">
        <v>3</v>
      </c>
      <c r="S306" s="66"/>
      <c r="T306" s="159" t="s">
        <v>1163</v>
      </c>
      <c r="U306" s="170"/>
      <c r="V306" s="170"/>
      <c r="W306" s="102" t="str">
        <f>VLOOKUP(TRIM(X306),X10:Y100,2,FALSE)</f>
        <v>Withdrawn</v>
      </c>
      <c r="X306" s="89" t="str">
        <f t="shared" si="8"/>
        <v>99</v>
      </c>
      <c r="Y306" s="74"/>
    </row>
    <row r="307" spans="1:25" ht="37.5" customHeight="1" x14ac:dyDescent="0.2">
      <c r="A307" s="158" t="s">
        <v>170</v>
      </c>
      <c r="B307" s="122" t="s">
        <v>57</v>
      </c>
      <c r="C307" s="38" t="s">
        <v>11</v>
      </c>
      <c r="D307" s="75" t="s">
        <v>249</v>
      </c>
      <c r="E307" s="72" t="s">
        <v>759</v>
      </c>
      <c r="F307" s="39" t="s">
        <v>160</v>
      </c>
      <c r="G307" s="39" t="s">
        <v>53</v>
      </c>
      <c r="H307" s="39" t="s">
        <v>1005</v>
      </c>
      <c r="I307" s="169" t="s">
        <v>434</v>
      </c>
      <c r="J307" s="51"/>
      <c r="K307" s="41"/>
      <c r="L307" s="51"/>
      <c r="M307" s="41"/>
      <c r="N307" s="202"/>
      <c r="O307" s="179"/>
      <c r="P307" s="51"/>
      <c r="Q307" s="45" t="s">
        <v>1271</v>
      </c>
      <c r="R307" s="45" t="s">
        <v>1430</v>
      </c>
      <c r="S307" s="43" t="s">
        <v>205</v>
      </c>
      <c r="T307" s="159" t="s">
        <v>1164</v>
      </c>
      <c r="U307" s="170"/>
      <c r="V307" s="170"/>
      <c r="W307" s="102" t="str">
        <f>VLOOKUP(TRIM(X307),X10:Y100,2,FALSE)</f>
        <v>Georg</v>
      </c>
      <c r="X307" s="89" t="str">
        <f t="shared" si="8"/>
        <v>6.4</v>
      </c>
      <c r="Y307" s="74"/>
    </row>
    <row r="308" spans="1:25" ht="37.5" customHeight="1" x14ac:dyDescent="0.2">
      <c r="A308" s="158"/>
      <c r="B308" s="122" t="s">
        <v>57</v>
      </c>
      <c r="C308" s="38" t="s">
        <v>52</v>
      </c>
      <c r="D308" s="75" t="s">
        <v>140</v>
      </c>
      <c r="E308" s="72" t="s">
        <v>760</v>
      </c>
      <c r="F308" s="39" t="s">
        <v>160</v>
      </c>
      <c r="G308" s="67" t="s">
        <v>36</v>
      </c>
      <c r="H308" s="67" t="s">
        <v>1165</v>
      </c>
      <c r="I308" s="68" t="s">
        <v>698</v>
      </c>
      <c r="J308" s="69"/>
      <c r="K308" s="143"/>
      <c r="L308" s="69"/>
      <c r="M308" s="143"/>
      <c r="N308" s="69"/>
      <c r="O308" s="182" t="s">
        <v>360</v>
      </c>
      <c r="P308" s="69"/>
      <c r="Q308" s="61" t="s">
        <v>1349</v>
      </c>
      <c r="R308" s="61" t="s">
        <v>1348</v>
      </c>
      <c r="S308" s="66"/>
      <c r="T308" s="159" t="s">
        <v>1166</v>
      </c>
      <c r="U308" s="170"/>
      <c r="V308" s="170"/>
      <c r="W308" s="102" t="str">
        <f>VLOOKUP(TRIM(X308),X10:Y100,2,FALSE)</f>
        <v>Georg</v>
      </c>
      <c r="X308" s="89" t="str">
        <f t="shared" si="8"/>
        <v>7.4</v>
      </c>
      <c r="Y308" s="74"/>
    </row>
    <row r="309" spans="1:25" ht="37.5" customHeight="1" x14ac:dyDescent="0.2">
      <c r="A309" s="158" t="s">
        <v>170</v>
      </c>
      <c r="B309" s="122" t="s">
        <v>472</v>
      </c>
      <c r="C309" s="38" t="s">
        <v>11</v>
      </c>
      <c r="D309" s="75" t="s">
        <v>237</v>
      </c>
      <c r="E309" s="72" t="s">
        <v>761</v>
      </c>
      <c r="F309" s="39" t="s">
        <v>24</v>
      </c>
      <c r="G309" s="39" t="s">
        <v>182</v>
      </c>
      <c r="H309" s="39" t="s">
        <v>1167</v>
      </c>
      <c r="I309" s="169" t="s">
        <v>1342</v>
      </c>
      <c r="J309" s="51"/>
      <c r="K309" s="41"/>
      <c r="L309" s="51"/>
      <c r="M309" s="41"/>
      <c r="N309" s="202"/>
      <c r="O309" s="179" t="s">
        <v>212</v>
      </c>
      <c r="P309" s="51"/>
      <c r="Q309" s="45" t="s">
        <v>1309</v>
      </c>
      <c r="R309" s="45" t="s">
        <v>1473</v>
      </c>
      <c r="S309" s="43" t="s">
        <v>29</v>
      </c>
      <c r="T309" s="159" t="s">
        <v>1168</v>
      </c>
      <c r="U309" s="170"/>
      <c r="V309" s="170"/>
      <c r="W309" s="102" t="str">
        <f>VLOOKUP(TRIM(X309),X10:Y100,2,FALSE)</f>
        <v>Georg</v>
      </c>
      <c r="X309" s="89" t="str">
        <f t="shared" si="8"/>
        <v>3.5</v>
      </c>
      <c r="Y309" s="74"/>
    </row>
    <row r="310" spans="1:25" ht="37.5" customHeight="1" x14ac:dyDescent="0.2">
      <c r="A310" s="158" t="s">
        <v>170</v>
      </c>
      <c r="B310" s="122" t="s">
        <v>57</v>
      </c>
      <c r="C310" s="38" t="s">
        <v>11</v>
      </c>
      <c r="D310" s="75" t="s">
        <v>249</v>
      </c>
      <c r="E310" s="72" t="s">
        <v>762</v>
      </c>
      <c r="F310" s="39" t="s">
        <v>160</v>
      </c>
      <c r="G310" s="39" t="s">
        <v>53</v>
      </c>
      <c r="H310" s="39" t="s">
        <v>1239</v>
      </c>
      <c r="I310" s="169" t="s">
        <v>1238</v>
      </c>
      <c r="J310" s="51"/>
      <c r="K310" s="41"/>
      <c r="L310" s="51"/>
      <c r="M310" s="41"/>
      <c r="N310" s="202"/>
      <c r="O310" s="179" t="s">
        <v>212</v>
      </c>
      <c r="P310" s="51"/>
      <c r="Q310" s="45" t="s">
        <v>1169</v>
      </c>
      <c r="R310" s="45" t="s">
        <v>1474</v>
      </c>
      <c r="S310" s="43" t="s">
        <v>205</v>
      </c>
      <c r="T310" s="159" t="s">
        <v>307</v>
      </c>
      <c r="U310" s="170"/>
      <c r="V310" s="170"/>
      <c r="W310" s="102" t="str">
        <f>VLOOKUP(TRIM(X310),X10:Y100,2,FALSE)</f>
        <v>Georg</v>
      </c>
      <c r="X310" s="89" t="str">
        <f t="shared" si="8"/>
        <v>6.4</v>
      </c>
      <c r="Y310" s="74"/>
    </row>
    <row r="311" spans="1:25" ht="37.5" customHeight="1" x14ac:dyDescent="0.2">
      <c r="A311" s="158" t="s">
        <v>170</v>
      </c>
      <c r="B311" s="122" t="s">
        <v>1241</v>
      </c>
      <c r="C311" s="38" t="s">
        <v>11</v>
      </c>
      <c r="D311" s="75" t="s">
        <v>127</v>
      </c>
      <c r="E311" s="72" t="s">
        <v>763</v>
      </c>
      <c r="F311" s="39" t="s">
        <v>54</v>
      </c>
      <c r="G311" s="39" t="s">
        <v>53</v>
      </c>
      <c r="H311" s="39" t="s">
        <v>1170</v>
      </c>
      <c r="I311" s="169" t="s">
        <v>1171</v>
      </c>
      <c r="J311" s="51" t="s">
        <v>223</v>
      </c>
      <c r="K311" s="41">
        <v>2439</v>
      </c>
      <c r="L311" s="51" t="s">
        <v>4</v>
      </c>
      <c r="M311" s="41" t="s">
        <v>51</v>
      </c>
      <c r="N311" s="202" t="s">
        <v>473</v>
      </c>
      <c r="O311" s="179" t="s">
        <v>187</v>
      </c>
      <c r="P311" s="51" t="s">
        <v>469</v>
      </c>
      <c r="Q311" s="45" t="s">
        <v>1240</v>
      </c>
      <c r="R311" s="45" t="s">
        <v>1351</v>
      </c>
      <c r="S311" s="43" t="s">
        <v>8</v>
      </c>
      <c r="T311" s="159" t="s">
        <v>1172</v>
      </c>
      <c r="U311" s="170"/>
      <c r="V311" s="170"/>
      <c r="W311" s="102" t="str">
        <f>VLOOKUP(TRIM(X311),X10:Y100,2,FALSE)</f>
        <v>Georg</v>
      </c>
      <c r="X311" s="89" t="str">
        <f t="shared" si="8"/>
        <v>15</v>
      </c>
      <c r="Y311" s="74"/>
    </row>
    <row r="312" spans="1:25" ht="37.5" customHeight="1" x14ac:dyDescent="0.2">
      <c r="A312" s="158" t="s">
        <v>170</v>
      </c>
      <c r="B312" s="122" t="s">
        <v>57</v>
      </c>
      <c r="C312" s="38" t="s">
        <v>11</v>
      </c>
      <c r="D312" s="75" t="s">
        <v>259</v>
      </c>
      <c r="E312" s="72" t="s">
        <v>764</v>
      </c>
      <c r="F312" s="39" t="s">
        <v>24</v>
      </c>
      <c r="G312" s="39" t="s">
        <v>182</v>
      </c>
      <c r="H312" s="39" t="s">
        <v>1242</v>
      </c>
      <c r="I312" s="169" t="s">
        <v>1174</v>
      </c>
      <c r="J312" s="51" t="s">
        <v>720</v>
      </c>
      <c r="K312" s="41"/>
      <c r="L312" s="51"/>
      <c r="M312" s="41"/>
      <c r="N312" s="202"/>
      <c r="O312" s="179" t="s">
        <v>212</v>
      </c>
      <c r="P312" s="51"/>
      <c r="Q312" s="45" t="s">
        <v>1175</v>
      </c>
      <c r="R312" s="45" t="s">
        <v>1413</v>
      </c>
      <c r="S312" s="43" t="s">
        <v>69</v>
      </c>
      <c r="T312" s="159" t="s">
        <v>687</v>
      </c>
      <c r="U312" s="170"/>
      <c r="V312" s="170"/>
      <c r="W312" s="102" t="str">
        <f>VLOOKUP(TRIM(X312),X10:Y100,2,FALSE)</f>
        <v>Georg</v>
      </c>
      <c r="X312" s="89" t="str">
        <f t="shared" si="8"/>
        <v>17.1</v>
      </c>
      <c r="Y312" s="74"/>
    </row>
    <row r="313" spans="1:25" ht="37.5" customHeight="1" x14ac:dyDescent="0.2">
      <c r="A313" s="158" t="s">
        <v>170</v>
      </c>
      <c r="B313" s="122" t="s">
        <v>1244</v>
      </c>
      <c r="C313" s="38" t="s">
        <v>11</v>
      </c>
      <c r="D313" s="75" t="s">
        <v>259</v>
      </c>
      <c r="E313" s="72" t="s">
        <v>765</v>
      </c>
      <c r="F313" s="39" t="s">
        <v>32</v>
      </c>
      <c r="G313" s="39" t="s">
        <v>53</v>
      </c>
      <c r="H313" s="39" t="s">
        <v>1176</v>
      </c>
      <c r="I313" s="169" t="s">
        <v>1174</v>
      </c>
      <c r="J313" s="51" t="s">
        <v>711</v>
      </c>
      <c r="K313" s="41">
        <v>493</v>
      </c>
      <c r="L313" s="51"/>
      <c r="M313" s="41" t="s">
        <v>712</v>
      </c>
      <c r="N313" s="202" t="s">
        <v>1177</v>
      </c>
      <c r="O313" s="179" t="s">
        <v>212</v>
      </c>
      <c r="P313" s="51" t="s">
        <v>713</v>
      </c>
      <c r="Q313" s="45" t="s">
        <v>1243</v>
      </c>
      <c r="R313" s="45" t="s">
        <v>1414</v>
      </c>
      <c r="S313" s="43" t="s">
        <v>69</v>
      </c>
      <c r="T313" s="159" t="s">
        <v>687</v>
      </c>
      <c r="U313" s="170"/>
      <c r="V313" s="170"/>
      <c r="W313" s="102" t="str">
        <f>VLOOKUP(TRIM(X313),X10:Y100,2,FALSE)</f>
        <v>Georg</v>
      </c>
      <c r="X313" s="89" t="str">
        <f t="shared" si="8"/>
        <v>17.1</v>
      </c>
      <c r="Y313" s="74"/>
    </row>
    <row r="314" spans="1:25" ht="37.5" customHeight="1" x14ac:dyDescent="0.2">
      <c r="A314" s="158" t="s">
        <v>170</v>
      </c>
      <c r="B314" s="122" t="s">
        <v>1244</v>
      </c>
      <c r="C314" s="38" t="s">
        <v>11</v>
      </c>
      <c r="D314" s="75" t="s">
        <v>259</v>
      </c>
      <c r="E314" s="72" t="s">
        <v>766</v>
      </c>
      <c r="F314" s="39" t="s">
        <v>32</v>
      </c>
      <c r="G314" s="39" t="s">
        <v>53</v>
      </c>
      <c r="H314" s="39" t="s">
        <v>1178</v>
      </c>
      <c r="I314" s="169" t="s">
        <v>1174</v>
      </c>
      <c r="J314" s="51" t="s">
        <v>711</v>
      </c>
      <c r="K314" s="41">
        <v>494</v>
      </c>
      <c r="L314" s="51"/>
      <c r="M314" s="41" t="s">
        <v>712</v>
      </c>
      <c r="N314" s="202" t="s">
        <v>952</v>
      </c>
      <c r="O314" s="179" t="s">
        <v>360</v>
      </c>
      <c r="P314" s="51" t="s">
        <v>713</v>
      </c>
      <c r="Q314" s="45" t="s">
        <v>1245</v>
      </c>
      <c r="R314" s="45" t="s">
        <v>1415</v>
      </c>
      <c r="S314" s="43" t="s">
        <v>69</v>
      </c>
      <c r="T314" s="159" t="s">
        <v>687</v>
      </c>
      <c r="U314" s="170"/>
      <c r="V314" s="170"/>
      <c r="W314" s="102" t="str">
        <f>VLOOKUP(TRIM(X314),X10:Y100,2,FALSE)</f>
        <v>Georg</v>
      </c>
      <c r="X314" s="89" t="str">
        <f t="shared" si="8"/>
        <v>17.1</v>
      </c>
      <c r="Y314" s="74"/>
    </row>
    <row r="315" spans="1:25" ht="37.5" customHeight="1" x14ac:dyDescent="0.2">
      <c r="A315" s="158" t="s">
        <v>170</v>
      </c>
      <c r="B315" s="122" t="s">
        <v>1247</v>
      </c>
      <c r="C315" s="38" t="s">
        <v>11</v>
      </c>
      <c r="D315" s="75" t="s">
        <v>259</v>
      </c>
      <c r="E315" s="72" t="s">
        <v>767</v>
      </c>
      <c r="F315" s="39" t="s">
        <v>32</v>
      </c>
      <c r="G315" s="39" t="s">
        <v>53</v>
      </c>
      <c r="H315" s="39" t="s">
        <v>721</v>
      </c>
      <c r="I315" s="169" t="s">
        <v>1174</v>
      </c>
      <c r="J315" s="51" t="s">
        <v>720</v>
      </c>
      <c r="K315" s="41">
        <v>61</v>
      </c>
      <c r="L315" s="51"/>
      <c r="M315" s="41" t="s">
        <v>712</v>
      </c>
      <c r="N315" s="202" t="s">
        <v>1177</v>
      </c>
      <c r="O315" s="179" t="s">
        <v>212</v>
      </c>
      <c r="P315" s="51" t="s">
        <v>713</v>
      </c>
      <c r="Q315" s="45" t="s">
        <v>1246</v>
      </c>
      <c r="R315" s="45" t="s">
        <v>1386</v>
      </c>
      <c r="S315" s="43" t="s">
        <v>69</v>
      </c>
      <c r="T315" s="159" t="s">
        <v>687</v>
      </c>
      <c r="U315" s="170"/>
      <c r="V315" s="170"/>
      <c r="W315" s="102" t="str">
        <f>VLOOKUP(TRIM(X315),X10:Y100,2,FALSE)</f>
        <v>Georg</v>
      </c>
      <c r="X315" s="89" t="str">
        <f t="shared" si="8"/>
        <v>17.1</v>
      </c>
      <c r="Y315" s="74"/>
    </row>
    <row r="316" spans="1:25" ht="37.5" customHeight="1" x14ac:dyDescent="0.2">
      <c r="A316" s="158" t="s">
        <v>170</v>
      </c>
      <c r="B316" s="122" t="s">
        <v>57</v>
      </c>
      <c r="C316" s="38" t="s">
        <v>11</v>
      </c>
      <c r="D316" s="75" t="s">
        <v>254</v>
      </c>
      <c r="E316" s="72" t="s">
        <v>768</v>
      </c>
      <c r="F316" s="39" t="s">
        <v>24</v>
      </c>
      <c r="G316" s="39" t="s">
        <v>33</v>
      </c>
      <c r="H316" s="39" t="s">
        <v>1249</v>
      </c>
      <c r="I316" s="169" t="s">
        <v>1179</v>
      </c>
      <c r="J316" s="42"/>
      <c r="K316" s="190"/>
      <c r="L316" s="42"/>
      <c r="M316" s="190"/>
      <c r="N316" s="202"/>
      <c r="O316" s="179" t="s">
        <v>187</v>
      </c>
      <c r="P316" s="51" t="s">
        <v>435</v>
      </c>
      <c r="Q316" s="45" t="s">
        <v>1248</v>
      </c>
      <c r="R316" s="45" t="s">
        <v>1352</v>
      </c>
      <c r="S316" s="43" t="s">
        <v>29</v>
      </c>
      <c r="T316" s="159" t="s">
        <v>389</v>
      </c>
      <c r="U316" s="170"/>
      <c r="V316" s="170"/>
      <c r="W316" s="102" t="str">
        <f>VLOOKUP(TRIM(X316),X10:Y100,2,FALSE)</f>
        <v>Georg</v>
      </c>
      <c r="X316" s="89" t="str">
        <f t="shared" si="8"/>
        <v>16.2</v>
      </c>
      <c r="Y316" s="74"/>
    </row>
    <row r="317" spans="1:25" ht="37.5" customHeight="1" x14ac:dyDescent="0.2">
      <c r="A317" s="158" t="s">
        <v>170</v>
      </c>
      <c r="B317" s="122" t="s">
        <v>57</v>
      </c>
      <c r="C317" s="38" t="s">
        <v>11</v>
      </c>
      <c r="D317" s="75" t="s">
        <v>249</v>
      </c>
      <c r="E317" s="72" t="s">
        <v>769</v>
      </c>
      <c r="F317" s="39" t="s">
        <v>160</v>
      </c>
      <c r="G317" s="39" t="s">
        <v>53</v>
      </c>
      <c r="H317" s="39" t="s">
        <v>1250</v>
      </c>
      <c r="I317" s="169" t="s">
        <v>1180</v>
      </c>
      <c r="J317" s="51"/>
      <c r="K317" s="41"/>
      <c r="L317" s="51"/>
      <c r="M317" s="41"/>
      <c r="N317" s="202"/>
      <c r="O317" s="179" t="s">
        <v>212</v>
      </c>
      <c r="P317" s="51"/>
      <c r="Q317" s="45" t="s">
        <v>1181</v>
      </c>
      <c r="R317" s="45" t="s">
        <v>1368</v>
      </c>
      <c r="S317" s="43" t="s">
        <v>8</v>
      </c>
      <c r="T317" s="159" t="s">
        <v>389</v>
      </c>
      <c r="U317" s="170"/>
      <c r="V317" s="170"/>
      <c r="W317" s="102" t="str">
        <f>VLOOKUP(TRIM(X317),X10:Y100,2,FALSE)</f>
        <v>Georg</v>
      </c>
      <c r="X317" s="89" t="str">
        <f t="shared" si="8"/>
        <v>6.4</v>
      </c>
      <c r="Y317" s="74"/>
    </row>
    <row r="318" spans="1:25" ht="37.5" customHeight="1" x14ac:dyDescent="0.2">
      <c r="A318" s="158" t="s">
        <v>170</v>
      </c>
      <c r="B318" s="122" t="s">
        <v>57</v>
      </c>
      <c r="C318" s="38" t="s">
        <v>11</v>
      </c>
      <c r="D318" s="75" t="s">
        <v>249</v>
      </c>
      <c r="E318" s="72" t="s">
        <v>770</v>
      </c>
      <c r="F318" s="39" t="s">
        <v>160</v>
      </c>
      <c r="G318" s="39" t="s">
        <v>53</v>
      </c>
      <c r="H318" s="39" t="s">
        <v>1208</v>
      </c>
      <c r="I318" s="169" t="s">
        <v>1251</v>
      </c>
      <c r="J318" s="51"/>
      <c r="K318" s="41"/>
      <c r="L318" s="51"/>
      <c r="M318" s="41"/>
      <c r="N318" s="202"/>
      <c r="O318" s="179" t="s">
        <v>212</v>
      </c>
      <c r="P318" s="51"/>
      <c r="Q318" s="45" t="s">
        <v>1182</v>
      </c>
      <c r="R318" s="45" t="s">
        <v>1431</v>
      </c>
      <c r="S318" s="43" t="s">
        <v>205</v>
      </c>
      <c r="T318" s="159" t="s">
        <v>389</v>
      </c>
      <c r="U318" s="170"/>
      <c r="V318" s="170"/>
      <c r="W318" s="102" t="str">
        <f>VLOOKUP(TRIM(X318),X10:Y100,2,FALSE)</f>
        <v>Georg</v>
      </c>
      <c r="X318" s="89" t="str">
        <f t="shared" si="8"/>
        <v>6.4</v>
      </c>
      <c r="Y318" s="74"/>
    </row>
    <row r="319" spans="1:25" ht="37.5" customHeight="1" x14ac:dyDescent="0.2">
      <c r="A319" s="158" t="s">
        <v>170</v>
      </c>
      <c r="B319" s="122" t="s">
        <v>57</v>
      </c>
      <c r="C319" s="38" t="s">
        <v>11</v>
      </c>
      <c r="D319" s="75" t="s">
        <v>254</v>
      </c>
      <c r="E319" s="72" t="s">
        <v>771</v>
      </c>
      <c r="F319" s="39" t="s">
        <v>24</v>
      </c>
      <c r="G319" s="39" t="s">
        <v>33</v>
      </c>
      <c r="H319" s="39" t="s">
        <v>1253</v>
      </c>
      <c r="I319" s="169" t="s">
        <v>222</v>
      </c>
      <c r="J319" s="51"/>
      <c r="K319" s="41"/>
      <c r="L319" s="51"/>
      <c r="M319" s="41"/>
      <c r="N319" s="202"/>
      <c r="O319" s="179" t="s">
        <v>187</v>
      </c>
      <c r="P319" s="51" t="s">
        <v>314</v>
      </c>
      <c r="Q319" s="45" t="s">
        <v>1252</v>
      </c>
      <c r="R319" s="45" t="s">
        <v>1353</v>
      </c>
      <c r="S319" s="43" t="s">
        <v>29</v>
      </c>
      <c r="T319" s="159" t="s">
        <v>389</v>
      </c>
      <c r="U319" s="170"/>
      <c r="V319" s="170"/>
      <c r="W319" s="102" t="str">
        <f>VLOOKUP(TRIM(X319),X10:Y100,2,FALSE)</f>
        <v>Georg</v>
      </c>
      <c r="X319" s="89" t="str">
        <f t="shared" si="8"/>
        <v>16.2</v>
      </c>
      <c r="Y319" s="74"/>
    </row>
    <row r="320" spans="1:25" ht="37.5" customHeight="1" x14ac:dyDescent="0.2">
      <c r="A320" s="158" t="s">
        <v>170</v>
      </c>
      <c r="B320" s="122" t="s">
        <v>57</v>
      </c>
      <c r="C320" s="38" t="s">
        <v>11</v>
      </c>
      <c r="D320" s="75" t="s">
        <v>252</v>
      </c>
      <c r="E320" s="72" t="s">
        <v>772</v>
      </c>
      <c r="F320" s="39" t="s">
        <v>160</v>
      </c>
      <c r="G320" s="39" t="s">
        <v>53</v>
      </c>
      <c r="H320" s="39" t="s">
        <v>1224</v>
      </c>
      <c r="I320" s="169" t="s">
        <v>432</v>
      </c>
      <c r="J320" s="51"/>
      <c r="K320" s="41"/>
      <c r="L320" s="51"/>
      <c r="M320" s="41"/>
      <c r="N320" s="202"/>
      <c r="O320" s="179" t="s">
        <v>360</v>
      </c>
      <c r="P320" s="51"/>
      <c r="Q320" s="45" t="s">
        <v>1310</v>
      </c>
      <c r="R320" s="45" t="s">
        <v>1436</v>
      </c>
      <c r="S320" s="43" t="s">
        <v>205</v>
      </c>
      <c r="T320" s="159" t="s">
        <v>183</v>
      </c>
      <c r="U320" s="170"/>
      <c r="V320" s="170"/>
      <c r="W320" s="102" t="str">
        <f>VLOOKUP(TRIM(X320),X10:Y100,2,FALSE)</f>
        <v>Georg</v>
      </c>
      <c r="X320" s="89" t="str">
        <f t="shared" si="8"/>
        <v>6.7</v>
      </c>
      <c r="Y320" s="74"/>
    </row>
    <row r="321" spans="1:25" ht="37.5" customHeight="1" x14ac:dyDescent="0.2">
      <c r="A321" s="158" t="s">
        <v>170</v>
      </c>
      <c r="B321" s="122" t="s">
        <v>57</v>
      </c>
      <c r="C321" s="38" t="s">
        <v>11</v>
      </c>
      <c r="D321" s="75" t="s">
        <v>123</v>
      </c>
      <c r="E321" s="72" t="s">
        <v>773</v>
      </c>
      <c r="F321" s="39" t="s">
        <v>24</v>
      </c>
      <c r="G321" s="39" t="s">
        <v>182</v>
      </c>
      <c r="H321" s="39" t="s">
        <v>1254</v>
      </c>
      <c r="I321" s="169" t="s">
        <v>1366</v>
      </c>
      <c r="J321" s="51"/>
      <c r="K321" s="41"/>
      <c r="L321" s="51"/>
      <c r="M321" s="41"/>
      <c r="N321" s="202"/>
      <c r="O321" s="179"/>
      <c r="P321" s="51"/>
      <c r="Q321" s="45" t="s">
        <v>1311</v>
      </c>
      <c r="R321" s="45" t="s">
        <v>1491</v>
      </c>
      <c r="S321" s="43" t="s">
        <v>29</v>
      </c>
      <c r="T321" s="159" t="s">
        <v>1183</v>
      </c>
      <c r="U321" s="170"/>
      <c r="V321" s="170"/>
      <c r="W321" s="102" t="str">
        <f>VLOOKUP(TRIM(X321),X10:Y100,2,FALSE)</f>
        <v>Georg</v>
      </c>
      <c r="X321" s="89" t="str">
        <f t="shared" si="8"/>
        <v>21</v>
      </c>
      <c r="Y321" s="74"/>
    </row>
    <row r="322" spans="1:25" ht="37.5" customHeight="1" x14ac:dyDescent="0.2">
      <c r="A322" s="158" t="s">
        <v>170</v>
      </c>
      <c r="B322" s="122" t="s">
        <v>57</v>
      </c>
      <c r="C322" s="38" t="s">
        <v>11</v>
      </c>
      <c r="D322" s="75" t="s">
        <v>654</v>
      </c>
      <c r="E322" s="72" t="s">
        <v>774</v>
      </c>
      <c r="F322" s="39" t="s">
        <v>181</v>
      </c>
      <c r="G322" s="39" t="s">
        <v>182</v>
      </c>
      <c r="H322" s="39" t="s">
        <v>1184</v>
      </c>
      <c r="I322" s="169" t="s">
        <v>1185</v>
      </c>
      <c r="J322" s="51" t="s">
        <v>311</v>
      </c>
      <c r="K322" s="41"/>
      <c r="L322" s="51"/>
      <c r="M322" s="41"/>
      <c r="N322" s="202" t="s">
        <v>689</v>
      </c>
      <c r="O322" s="179" t="s">
        <v>187</v>
      </c>
      <c r="P322" s="51" t="s">
        <v>1186</v>
      </c>
      <c r="Q322" s="45" t="s">
        <v>1184</v>
      </c>
      <c r="R322" s="45" t="s">
        <v>1399</v>
      </c>
      <c r="S322" s="43" t="s">
        <v>70</v>
      </c>
      <c r="T322" s="159" t="s">
        <v>1187</v>
      </c>
      <c r="U322" s="170"/>
      <c r="V322" s="170" t="s">
        <v>1317</v>
      </c>
      <c r="W322" s="102" t="str">
        <f>VLOOKUP(TRIM(X322),X10:Y100,2,FALSE)</f>
        <v>Georg</v>
      </c>
      <c r="X322" s="89" t="str">
        <f t="shared" si="8"/>
        <v>20.3</v>
      </c>
      <c r="Y322" s="74"/>
    </row>
    <row r="323" spans="1:25" ht="37.5" customHeight="1" x14ac:dyDescent="0.2">
      <c r="A323" s="158" t="s">
        <v>170</v>
      </c>
      <c r="B323" s="122" t="s">
        <v>472</v>
      </c>
      <c r="C323" s="38" t="s">
        <v>11</v>
      </c>
      <c r="D323" s="75" t="s">
        <v>259</v>
      </c>
      <c r="E323" s="72" t="s">
        <v>775</v>
      </c>
      <c r="F323" s="39" t="s">
        <v>24</v>
      </c>
      <c r="G323" s="39" t="s">
        <v>36</v>
      </c>
      <c r="H323" s="39" t="s">
        <v>1188</v>
      </c>
      <c r="I323" s="169" t="s">
        <v>390</v>
      </c>
      <c r="J323" s="51"/>
      <c r="K323" s="41"/>
      <c r="L323" s="51"/>
      <c r="M323" s="41"/>
      <c r="N323" s="202"/>
      <c r="O323" s="179"/>
      <c r="P323" s="51"/>
      <c r="Q323" s="45" t="s">
        <v>1312</v>
      </c>
      <c r="R323" s="45" t="s">
        <v>1387</v>
      </c>
      <c r="S323" s="43" t="s">
        <v>29</v>
      </c>
      <c r="T323" s="159" t="s">
        <v>317</v>
      </c>
      <c r="U323" s="170"/>
      <c r="V323" s="170"/>
      <c r="W323" s="102" t="str">
        <f>VLOOKUP(TRIM(X323),X10:Y100,2,FALSE)</f>
        <v>Georg</v>
      </c>
      <c r="X323" s="89" t="str">
        <f t="shared" si="8"/>
        <v>17.1</v>
      </c>
      <c r="Y323" s="74"/>
    </row>
    <row r="324" spans="1:25" ht="37.5" customHeight="1" x14ac:dyDescent="0.2">
      <c r="A324" s="158" t="s">
        <v>170</v>
      </c>
      <c r="B324" s="122" t="s">
        <v>57</v>
      </c>
      <c r="C324" s="38" t="s">
        <v>11</v>
      </c>
      <c r="D324" s="75" t="s">
        <v>654</v>
      </c>
      <c r="E324" s="72" t="s">
        <v>776</v>
      </c>
      <c r="F324" s="39" t="s">
        <v>181</v>
      </c>
      <c r="G324" s="39" t="s">
        <v>182</v>
      </c>
      <c r="H324" s="39" t="s">
        <v>1189</v>
      </c>
      <c r="I324" s="169" t="s">
        <v>214</v>
      </c>
      <c r="J324" s="51"/>
      <c r="K324" s="41"/>
      <c r="L324" s="51"/>
      <c r="M324" s="41"/>
      <c r="N324" s="202"/>
      <c r="O324" s="179" t="s">
        <v>187</v>
      </c>
      <c r="P324" s="51" t="s">
        <v>1190</v>
      </c>
      <c r="Q324" s="45" t="s">
        <v>1313</v>
      </c>
      <c r="R324" s="45" t="s">
        <v>1399</v>
      </c>
      <c r="S324" s="43" t="s">
        <v>70</v>
      </c>
      <c r="T324" s="159" t="s">
        <v>200</v>
      </c>
      <c r="U324" s="170"/>
      <c r="V324" s="170" t="s">
        <v>1317</v>
      </c>
      <c r="W324" s="102" t="str">
        <f>VLOOKUP(TRIM(X324),X10:Y100,2,FALSE)</f>
        <v>Georg</v>
      </c>
      <c r="X324" s="89" t="str">
        <f t="shared" si="8"/>
        <v>20.3</v>
      </c>
      <c r="Y324" s="74"/>
    </row>
    <row r="325" spans="1:25" ht="37.5" customHeight="1" x14ac:dyDescent="0.2">
      <c r="A325" s="158" t="s">
        <v>170</v>
      </c>
      <c r="B325" s="122" t="s">
        <v>57</v>
      </c>
      <c r="C325" s="38" t="s">
        <v>11</v>
      </c>
      <c r="D325" s="75" t="s">
        <v>654</v>
      </c>
      <c r="E325" s="72" t="s">
        <v>777</v>
      </c>
      <c r="F325" s="39" t="s">
        <v>181</v>
      </c>
      <c r="G325" s="39" t="s">
        <v>182</v>
      </c>
      <c r="H325" s="39" t="s">
        <v>1191</v>
      </c>
      <c r="I325" s="169" t="s">
        <v>1192</v>
      </c>
      <c r="J325" s="51" t="s">
        <v>311</v>
      </c>
      <c r="K325" s="41"/>
      <c r="L325" s="51"/>
      <c r="M325" s="41"/>
      <c r="N325" s="202" t="s">
        <v>689</v>
      </c>
      <c r="O325" s="179" t="s">
        <v>187</v>
      </c>
      <c r="P325" s="51" t="s">
        <v>1193</v>
      </c>
      <c r="Q325" s="45" t="s">
        <v>1194</v>
      </c>
      <c r="R325" s="45" t="s">
        <v>1399</v>
      </c>
      <c r="S325" s="43" t="s">
        <v>70</v>
      </c>
      <c r="T325" s="159" t="s">
        <v>1195</v>
      </c>
      <c r="U325" s="170"/>
      <c r="V325" s="170" t="s">
        <v>1317</v>
      </c>
      <c r="W325" s="102" t="str">
        <f>VLOOKUP(TRIM(X325),X10:Y100,2,FALSE)</f>
        <v>Georg</v>
      </c>
      <c r="X325" s="89" t="str">
        <f t="shared" si="8"/>
        <v>20.3</v>
      </c>
      <c r="Y325" s="74"/>
    </row>
    <row r="326" spans="1:25" ht="37.5" customHeight="1" x14ac:dyDescent="0.2">
      <c r="A326" s="158" t="s">
        <v>170</v>
      </c>
      <c r="B326" s="122" t="s">
        <v>1330</v>
      </c>
      <c r="C326" s="38" t="s">
        <v>11</v>
      </c>
      <c r="D326" s="75" t="s">
        <v>255</v>
      </c>
      <c r="E326" s="72" t="s">
        <v>778</v>
      </c>
      <c r="F326" s="39" t="s">
        <v>54</v>
      </c>
      <c r="G326" s="39" t="s">
        <v>53</v>
      </c>
      <c r="H326" s="39" t="s">
        <v>1157</v>
      </c>
      <c r="I326" s="169" t="s">
        <v>696</v>
      </c>
      <c r="J326" s="51" t="s">
        <v>470</v>
      </c>
      <c r="K326" s="41">
        <v>960</v>
      </c>
      <c r="L326" s="51" t="s">
        <v>17</v>
      </c>
      <c r="M326" s="41" t="s">
        <v>5</v>
      </c>
      <c r="N326" s="202" t="s">
        <v>393</v>
      </c>
      <c r="O326" s="179" t="s">
        <v>187</v>
      </c>
      <c r="P326" s="51" t="s">
        <v>397</v>
      </c>
      <c r="Q326" s="45" t="s">
        <v>1236</v>
      </c>
      <c r="R326" s="45" t="s">
        <v>1391</v>
      </c>
      <c r="S326" s="43" t="s">
        <v>8</v>
      </c>
      <c r="T326" s="159" t="s">
        <v>1085</v>
      </c>
      <c r="U326" s="170"/>
      <c r="V326" s="170"/>
      <c r="W326" s="102" t="str">
        <f>VLOOKUP(TRIM(X326),X10:Y100,2,FALSE)</f>
        <v>Georg</v>
      </c>
      <c r="X326" s="89" t="str">
        <f t="shared" si="8"/>
        <v>16.3</v>
      </c>
      <c r="Y326" s="74"/>
    </row>
    <row r="327" spans="1:25" ht="37.5" customHeight="1" x14ac:dyDescent="0.2">
      <c r="A327" s="158" t="s">
        <v>170</v>
      </c>
      <c r="B327" s="122" t="s">
        <v>472</v>
      </c>
      <c r="C327" s="38" t="s">
        <v>11</v>
      </c>
      <c r="D327" s="75" t="s">
        <v>652</v>
      </c>
      <c r="E327" s="72" t="s">
        <v>779</v>
      </c>
      <c r="F327" s="39" t="s">
        <v>71</v>
      </c>
      <c r="G327" s="39" t="s">
        <v>116</v>
      </c>
      <c r="H327" s="39" t="s">
        <v>1331</v>
      </c>
      <c r="I327" s="169" t="s">
        <v>688</v>
      </c>
      <c r="J327" s="51"/>
      <c r="K327" s="41"/>
      <c r="L327" s="51"/>
      <c r="M327" s="41"/>
      <c r="N327" s="202"/>
      <c r="O327" s="179"/>
      <c r="P327" s="51"/>
      <c r="Q327" s="45" t="s">
        <v>1331</v>
      </c>
      <c r="R327" s="45" t="s">
        <v>1488</v>
      </c>
      <c r="S327" s="43" t="s">
        <v>205</v>
      </c>
      <c r="T327" s="159" t="s">
        <v>152</v>
      </c>
      <c r="U327" s="170"/>
      <c r="V327" s="170"/>
      <c r="W327" s="102" t="str">
        <f>VLOOKUP(TRIM(X327),X10:Y100,2,FALSE)</f>
        <v>Georg</v>
      </c>
      <c r="X327" s="89" t="str">
        <f t="shared" si="8"/>
        <v>20.1</v>
      </c>
      <c r="Y327" s="74"/>
    </row>
    <row r="328" spans="1:25" ht="37.5" customHeight="1" x14ac:dyDescent="0.2">
      <c r="A328" s="158" t="s">
        <v>170</v>
      </c>
      <c r="B328" s="122" t="s">
        <v>57</v>
      </c>
      <c r="C328" s="38" t="s">
        <v>11</v>
      </c>
      <c r="D328" s="75" t="s">
        <v>654</v>
      </c>
      <c r="E328" s="72" t="s">
        <v>780</v>
      </c>
      <c r="F328" s="39" t="s">
        <v>181</v>
      </c>
      <c r="G328" s="39" t="s">
        <v>182</v>
      </c>
      <c r="H328" s="39" t="s">
        <v>1332</v>
      </c>
      <c r="I328" s="169" t="s">
        <v>432</v>
      </c>
      <c r="J328" s="51"/>
      <c r="K328" s="41"/>
      <c r="L328" s="51"/>
      <c r="M328" s="41"/>
      <c r="N328" s="202"/>
      <c r="O328" s="179" t="s">
        <v>187</v>
      </c>
      <c r="P328" s="51" t="s">
        <v>220</v>
      </c>
      <c r="Q328" s="45" t="s">
        <v>1332</v>
      </c>
      <c r="R328" s="45" t="s">
        <v>1399</v>
      </c>
      <c r="S328" s="43" t="s">
        <v>70</v>
      </c>
      <c r="T328" s="159" t="s">
        <v>1333</v>
      </c>
      <c r="U328" s="170"/>
      <c r="V328" s="170" t="s">
        <v>1317</v>
      </c>
      <c r="W328" s="102" t="str">
        <f>VLOOKUP(TRIM(X328),X10:Y100,2,FALSE)</f>
        <v>Georg</v>
      </c>
      <c r="X328" s="89" t="str">
        <f t="shared" si="8"/>
        <v>20.3</v>
      </c>
      <c r="Y328" s="74"/>
    </row>
    <row r="329" spans="1:25" ht="37.5" customHeight="1" x14ac:dyDescent="0.2">
      <c r="A329" s="158" t="s">
        <v>170</v>
      </c>
      <c r="B329" s="122" t="s">
        <v>57</v>
      </c>
      <c r="C329" s="38" t="s">
        <v>11</v>
      </c>
      <c r="D329" s="75" t="s">
        <v>228</v>
      </c>
      <c r="E329" s="72" t="s">
        <v>781</v>
      </c>
      <c r="F329" s="39" t="s">
        <v>188</v>
      </c>
      <c r="G329" s="39" t="s">
        <v>25</v>
      </c>
      <c r="H329" s="39" t="s">
        <v>1334</v>
      </c>
      <c r="I329" s="169" t="s">
        <v>927</v>
      </c>
      <c r="J329" s="51"/>
      <c r="K329" s="41"/>
      <c r="L329" s="51"/>
      <c r="M329" s="41"/>
      <c r="N329" s="202"/>
      <c r="O329" s="179"/>
      <c r="P329" s="51"/>
      <c r="Q329" s="45" t="s">
        <v>1334</v>
      </c>
      <c r="R329" s="45" t="s">
        <v>1493</v>
      </c>
      <c r="S329" s="43" t="s">
        <v>29</v>
      </c>
      <c r="T329" s="159" t="s">
        <v>155</v>
      </c>
      <c r="U329" s="170"/>
      <c r="V329" s="170"/>
      <c r="W329" s="102" t="str">
        <f>VLOOKUP(TRIM(X329),X10:Y100,2,FALSE)</f>
        <v>Georg</v>
      </c>
      <c r="X329" s="89" t="str">
        <f t="shared" si="8"/>
        <v>1.4</v>
      </c>
      <c r="Y329" s="74"/>
    </row>
    <row r="330" spans="1:25" ht="37.5" customHeight="1" x14ac:dyDescent="0.2">
      <c r="A330" s="158" t="s">
        <v>170</v>
      </c>
      <c r="B330" s="122" t="s">
        <v>57</v>
      </c>
      <c r="C330" s="38" t="s">
        <v>11</v>
      </c>
      <c r="D330" s="75" t="s">
        <v>654</v>
      </c>
      <c r="E330" s="72" t="s">
        <v>782</v>
      </c>
      <c r="F330" s="39" t="s">
        <v>163</v>
      </c>
      <c r="G330" s="39" t="s">
        <v>25</v>
      </c>
      <c r="H330" s="39" t="s">
        <v>1335</v>
      </c>
      <c r="I330" s="169" t="s">
        <v>1336</v>
      </c>
      <c r="J330" s="51" t="s">
        <v>311</v>
      </c>
      <c r="K330" s="41"/>
      <c r="L330" s="51"/>
      <c r="M330" s="41"/>
      <c r="N330" s="202" t="s">
        <v>158</v>
      </c>
      <c r="O330" s="179" t="s">
        <v>187</v>
      </c>
      <c r="P330" s="51" t="s">
        <v>204</v>
      </c>
      <c r="Q330" s="45" t="s">
        <v>1335</v>
      </c>
      <c r="R330" s="45" t="s">
        <v>1393</v>
      </c>
      <c r="S330" s="43" t="s">
        <v>29</v>
      </c>
      <c r="T330" s="159" t="s">
        <v>152</v>
      </c>
      <c r="U330" s="170"/>
      <c r="V330" s="170"/>
      <c r="W330" s="102" t="str">
        <f>VLOOKUP(TRIM(X330),X10:Y100,2,FALSE)</f>
        <v>Georg</v>
      </c>
      <c r="X330" s="89" t="str">
        <f t="shared" si="8"/>
        <v>20.3</v>
      </c>
      <c r="Y330" s="74"/>
    </row>
    <row r="331" spans="1:25" ht="37.5" customHeight="1" x14ac:dyDescent="0.2">
      <c r="A331" s="158" t="s">
        <v>170</v>
      </c>
      <c r="B331" s="122" t="s">
        <v>1483</v>
      </c>
      <c r="C331" s="38" t="s">
        <v>11</v>
      </c>
      <c r="D331" s="75" t="s">
        <v>0</v>
      </c>
      <c r="E331" s="72" t="s">
        <v>783</v>
      </c>
      <c r="F331" s="39" t="s">
        <v>21</v>
      </c>
      <c r="G331" s="39" t="s">
        <v>53</v>
      </c>
      <c r="H331" s="39" t="s">
        <v>1338</v>
      </c>
      <c r="I331" s="169" t="s">
        <v>1339</v>
      </c>
      <c r="J331" s="51"/>
      <c r="K331" s="41"/>
      <c r="L331" s="51"/>
      <c r="M331" s="41"/>
      <c r="N331" s="202"/>
      <c r="O331" s="179"/>
      <c r="P331" s="51"/>
      <c r="Q331" s="45" t="s">
        <v>1340</v>
      </c>
      <c r="R331" s="45" t="s">
        <v>1440</v>
      </c>
      <c r="S331" s="43" t="s">
        <v>205</v>
      </c>
      <c r="T331" s="159" t="s">
        <v>305</v>
      </c>
      <c r="U331" s="170"/>
      <c r="V331" s="170"/>
      <c r="W331" s="102" t="str">
        <f>VLOOKUP(TRIM(X331),X10:Y100,2,FALSE)</f>
        <v>Georg</v>
      </c>
      <c r="X331" s="89" t="str">
        <f t="shared" ref="X331:X357" si="9">IF(ISNONTEXT(D331),"" &amp; D331 &amp;"",T(D331))</f>
        <v>5.1</v>
      </c>
      <c r="Y331" s="74"/>
    </row>
    <row r="332" spans="1:25" ht="37.5" customHeight="1" x14ac:dyDescent="0.2">
      <c r="A332" s="158" t="s">
        <v>170</v>
      </c>
      <c r="B332" s="122" t="s">
        <v>1401</v>
      </c>
      <c r="C332" s="38" t="s">
        <v>11</v>
      </c>
      <c r="D332" s="75" t="s">
        <v>0</v>
      </c>
      <c r="E332" s="72" t="s">
        <v>784</v>
      </c>
      <c r="F332" s="39" t="s">
        <v>21</v>
      </c>
      <c r="G332" s="39" t="s">
        <v>53</v>
      </c>
      <c r="H332" s="39" t="s">
        <v>1354</v>
      </c>
      <c r="I332" s="169" t="s">
        <v>1339</v>
      </c>
      <c r="J332" s="51"/>
      <c r="K332" s="41"/>
      <c r="L332" s="51"/>
      <c r="M332" s="41"/>
      <c r="N332" s="202"/>
      <c r="O332" s="179"/>
      <c r="P332" s="51"/>
      <c r="Q332" s="45" t="s">
        <v>1341</v>
      </c>
      <c r="R332" s="45" t="s">
        <v>1441</v>
      </c>
      <c r="S332" s="43" t="s">
        <v>205</v>
      </c>
      <c r="T332" s="159" t="s">
        <v>305</v>
      </c>
      <c r="U332" s="170"/>
      <c r="V332" s="170"/>
      <c r="W332" s="102" t="str">
        <f>VLOOKUP(TRIM(X332),X10:Y100,2,FALSE)</f>
        <v>Georg</v>
      </c>
      <c r="X332" s="89" t="str">
        <f t="shared" si="9"/>
        <v>5.1</v>
      </c>
      <c r="Y332" s="74"/>
    </row>
    <row r="333" spans="1:25" ht="37.5" customHeight="1" x14ac:dyDescent="0.2">
      <c r="A333" s="158"/>
      <c r="B333" s="122"/>
      <c r="C333" s="38" t="s">
        <v>52</v>
      </c>
      <c r="D333" s="75" t="s">
        <v>61</v>
      </c>
      <c r="E333" s="72" t="s">
        <v>785</v>
      </c>
      <c r="F333" s="39" t="s">
        <v>32</v>
      </c>
      <c r="G333" s="67" t="s">
        <v>53</v>
      </c>
      <c r="H333" s="67" t="s">
        <v>1370</v>
      </c>
      <c r="I333" s="68" t="s">
        <v>1371</v>
      </c>
      <c r="J333" s="69" t="s">
        <v>223</v>
      </c>
      <c r="K333" s="143">
        <v>2413</v>
      </c>
      <c r="L333" s="69" t="s">
        <v>4</v>
      </c>
      <c r="M333" s="143" t="s">
        <v>5</v>
      </c>
      <c r="N333" s="69" t="s">
        <v>473</v>
      </c>
      <c r="O333" s="182" t="s">
        <v>187</v>
      </c>
      <c r="P333" s="69" t="s">
        <v>435</v>
      </c>
      <c r="Q333" s="61" t="s">
        <v>1394</v>
      </c>
      <c r="R333" s="61" t="s">
        <v>1395</v>
      </c>
      <c r="S333" s="66"/>
      <c r="T333" s="159" t="s">
        <v>114</v>
      </c>
      <c r="U333" s="170"/>
      <c r="V333" s="170"/>
      <c r="W333" s="102" t="str">
        <f>VLOOKUP(TRIM(X333),X10:Y100,2,FALSE)</f>
        <v>Withdrawn</v>
      </c>
      <c r="X333" s="89" t="str">
        <f t="shared" si="9"/>
        <v>99</v>
      </c>
      <c r="Y333" s="74"/>
    </row>
    <row r="334" spans="1:25" ht="37.5" customHeight="1" x14ac:dyDescent="0.2">
      <c r="A334" s="158" t="s">
        <v>170</v>
      </c>
      <c r="B334" s="122"/>
      <c r="C334" s="38" t="s">
        <v>11</v>
      </c>
      <c r="D334" s="75" t="s">
        <v>244</v>
      </c>
      <c r="E334" s="72" t="s">
        <v>786</v>
      </c>
      <c r="F334" s="39" t="s">
        <v>35</v>
      </c>
      <c r="G334" s="39" t="s">
        <v>116</v>
      </c>
      <c r="H334" s="39" t="s">
        <v>125</v>
      </c>
      <c r="I334" s="169" t="s">
        <v>1357</v>
      </c>
      <c r="J334" s="51"/>
      <c r="K334" s="41"/>
      <c r="L334" s="51"/>
      <c r="M334" s="41"/>
      <c r="N334" s="202"/>
      <c r="O334" s="179"/>
      <c r="P334" s="51"/>
      <c r="Q334" s="45" t="s">
        <v>125</v>
      </c>
      <c r="R334" s="45" t="s">
        <v>1486</v>
      </c>
      <c r="S334" s="43" t="s">
        <v>29</v>
      </c>
      <c r="T334" s="159" t="s">
        <v>189</v>
      </c>
      <c r="U334" s="170"/>
      <c r="V334" s="170"/>
      <c r="W334" s="102" t="str">
        <f>VLOOKUP(TRIM(X334),X10:Y100,2,FALSE)</f>
        <v>Georg</v>
      </c>
      <c r="X334" s="89" t="str">
        <f t="shared" si="9"/>
        <v>4.8</v>
      </c>
      <c r="Y334" s="74"/>
    </row>
    <row r="335" spans="1:25" ht="37.5" customHeight="1" x14ac:dyDescent="0.2">
      <c r="A335" s="158" t="s">
        <v>170</v>
      </c>
      <c r="B335" s="122"/>
      <c r="C335" s="38" t="s">
        <v>11</v>
      </c>
      <c r="D335" s="75" t="s">
        <v>244</v>
      </c>
      <c r="E335" s="72" t="s">
        <v>787</v>
      </c>
      <c r="F335" s="39" t="s">
        <v>35</v>
      </c>
      <c r="G335" s="39" t="s">
        <v>25</v>
      </c>
      <c r="H335" s="39" t="s">
        <v>1356</v>
      </c>
      <c r="I335" s="169" t="s">
        <v>1358</v>
      </c>
      <c r="J335" s="51"/>
      <c r="K335" s="41"/>
      <c r="L335" s="51"/>
      <c r="M335" s="41"/>
      <c r="N335" s="202"/>
      <c r="O335" s="179"/>
      <c r="P335" s="51"/>
      <c r="Q335" s="45" t="s">
        <v>1356</v>
      </c>
      <c r="R335" s="45" t="s">
        <v>1492</v>
      </c>
      <c r="S335" s="43" t="s">
        <v>29</v>
      </c>
      <c r="T335" s="159" t="s">
        <v>156</v>
      </c>
      <c r="U335" s="170"/>
      <c r="V335" s="170"/>
      <c r="W335" s="102" t="str">
        <f>VLOOKUP(TRIM(X335),X10:Y100,2,FALSE)</f>
        <v>Georg</v>
      </c>
      <c r="X335" s="89" t="str">
        <f t="shared" si="9"/>
        <v>4.8</v>
      </c>
      <c r="Y335" s="74"/>
    </row>
    <row r="336" spans="1:25" ht="37.5" customHeight="1" x14ac:dyDescent="0.2">
      <c r="A336" s="158" t="s">
        <v>170</v>
      </c>
      <c r="B336" s="122"/>
      <c r="C336" s="38" t="s">
        <v>11</v>
      </c>
      <c r="D336" s="75" t="s">
        <v>244</v>
      </c>
      <c r="E336" s="72" t="s">
        <v>788</v>
      </c>
      <c r="F336" s="39" t="s">
        <v>35</v>
      </c>
      <c r="G336" s="39" t="s">
        <v>116</v>
      </c>
      <c r="H336" s="39" t="s">
        <v>1359</v>
      </c>
      <c r="I336" s="169" t="s">
        <v>1357</v>
      </c>
      <c r="J336" s="51"/>
      <c r="K336" s="41"/>
      <c r="L336" s="51"/>
      <c r="M336" s="41"/>
      <c r="N336" s="202"/>
      <c r="O336" s="179"/>
      <c r="P336" s="51"/>
      <c r="Q336" s="45" t="s">
        <v>1359</v>
      </c>
      <c r="R336" s="45" t="s">
        <v>1485</v>
      </c>
      <c r="S336" s="43" t="s">
        <v>29</v>
      </c>
      <c r="T336" s="159" t="s">
        <v>189</v>
      </c>
      <c r="U336" s="170"/>
      <c r="V336" s="170"/>
      <c r="W336" s="102" t="str">
        <f>VLOOKUP(TRIM(X336),X10:Y100,2,FALSE)</f>
        <v>Georg</v>
      </c>
      <c r="X336" s="89" t="str">
        <f t="shared" si="9"/>
        <v>4.8</v>
      </c>
      <c r="Y336" s="74"/>
    </row>
    <row r="337" spans="1:25" ht="37.5" customHeight="1" x14ac:dyDescent="0.2">
      <c r="A337" s="158" t="s">
        <v>170</v>
      </c>
      <c r="B337" s="122"/>
      <c r="C337" s="38" t="s">
        <v>11</v>
      </c>
      <c r="D337" s="75" t="s">
        <v>243</v>
      </c>
      <c r="E337" s="72" t="s">
        <v>789</v>
      </c>
      <c r="F337" s="39" t="s">
        <v>35</v>
      </c>
      <c r="G337" s="39" t="s">
        <v>116</v>
      </c>
      <c r="H337" s="39" t="s">
        <v>1420</v>
      </c>
      <c r="I337" s="169" t="s">
        <v>717</v>
      </c>
      <c r="J337" s="51"/>
      <c r="K337" s="41"/>
      <c r="L337" s="51"/>
      <c r="M337" s="41"/>
      <c r="N337" s="202"/>
      <c r="O337" s="179"/>
      <c r="P337" s="51"/>
      <c r="Q337" s="45" t="s">
        <v>1419</v>
      </c>
      <c r="R337" s="45" t="s">
        <v>1487</v>
      </c>
      <c r="S337" s="43" t="s">
        <v>29</v>
      </c>
      <c r="T337" s="159" t="s">
        <v>718</v>
      </c>
      <c r="U337" s="170"/>
      <c r="V337" s="170"/>
      <c r="W337" s="102" t="str">
        <f>VLOOKUP(TRIM(X337),X10:Y100,2,FALSE)</f>
        <v>Georg</v>
      </c>
      <c r="X337" s="89" t="str">
        <f t="shared" si="9"/>
        <v>4.7</v>
      </c>
      <c r="Y337" s="74"/>
    </row>
    <row r="338" spans="1:25" ht="37.5" customHeight="1" x14ac:dyDescent="0.2">
      <c r="A338" s="158" t="s">
        <v>170</v>
      </c>
      <c r="B338" s="122" t="s">
        <v>1422</v>
      </c>
      <c r="C338" s="38" t="s">
        <v>11</v>
      </c>
      <c r="D338" s="75" t="s">
        <v>254</v>
      </c>
      <c r="E338" s="72" t="s">
        <v>790</v>
      </c>
      <c r="F338" s="39" t="s">
        <v>54</v>
      </c>
      <c r="G338" s="39" t="s">
        <v>53</v>
      </c>
      <c r="H338" s="39" t="s">
        <v>1423</v>
      </c>
      <c r="I338" s="169" t="s">
        <v>1424</v>
      </c>
      <c r="J338" s="51" t="s">
        <v>223</v>
      </c>
      <c r="K338" s="41">
        <v>2450</v>
      </c>
      <c r="L338" s="51" t="s">
        <v>4</v>
      </c>
      <c r="M338" s="41" t="s">
        <v>5</v>
      </c>
      <c r="N338" s="202" t="s">
        <v>473</v>
      </c>
      <c r="O338" s="179" t="s">
        <v>187</v>
      </c>
      <c r="P338" s="51" t="s">
        <v>314</v>
      </c>
      <c r="Q338" s="45" t="s">
        <v>1421</v>
      </c>
      <c r="R338" s="45" t="s">
        <v>1425</v>
      </c>
      <c r="S338" s="43" t="s">
        <v>8</v>
      </c>
      <c r="T338" s="159" t="s">
        <v>183</v>
      </c>
      <c r="U338" s="170"/>
      <c r="V338" s="170"/>
      <c r="W338" s="102" t="str">
        <f>VLOOKUP(TRIM(X338),X10:Y100,2,FALSE)</f>
        <v>Georg</v>
      </c>
      <c r="X338" s="89" t="str">
        <f t="shared" si="9"/>
        <v>16.2</v>
      </c>
      <c r="Y338" s="74"/>
    </row>
    <row r="339" spans="1:25" ht="37.5" customHeight="1" x14ac:dyDescent="0.2">
      <c r="A339" s="158" t="s">
        <v>170</v>
      </c>
      <c r="B339" s="122" t="s">
        <v>57</v>
      </c>
      <c r="C339" s="38" t="s">
        <v>11</v>
      </c>
      <c r="D339" s="75" t="s">
        <v>246</v>
      </c>
      <c r="E339" s="72" t="s">
        <v>791</v>
      </c>
      <c r="F339" s="39" t="s">
        <v>160</v>
      </c>
      <c r="G339" s="39" t="s">
        <v>53</v>
      </c>
      <c r="H339" s="39" t="s">
        <v>1442</v>
      </c>
      <c r="I339" s="169" t="s">
        <v>118</v>
      </c>
      <c r="J339" s="51"/>
      <c r="K339" s="41"/>
      <c r="L339" s="51"/>
      <c r="M339" s="41"/>
      <c r="N339" s="202"/>
      <c r="O339" s="179"/>
      <c r="P339" s="51"/>
      <c r="Q339" s="45" t="s">
        <v>1291</v>
      </c>
      <c r="R339" s="45" t="s">
        <v>1443</v>
      </c>
      <c r="S339" s="43" t="s">
        <v>8</v>
      </c>
      <c r="T339" s="159" t="s">
        <v>153</v>
      </c>
      <c r="U339" s="170"/>
      <c r="V339" s="170"/>
      <c r="W339" s="102" t="str">
        <f>VLOOKUP(TRIM(X339),X10:Y100,2,FALSE)</f>
        <v>Georg</v>
      </c>
      <c r="X339" s="89" t="str">
        <f t="shared" si="9"/>
        <v>6.1</v>
      </c>
      <c r="Y339" s="74"/>
    </row>
    <row r="340" spans="1:25" ht="37.5" customHeight="1" x14ac:dyDescent="0.2">
      <c r="A340" s="158" t="s">
        <v>170</v>
      </c>
      <c r="B340" s="122" t="s">
        <v>57</v>
      </c>
      <c r="C340" s="38" t="s">
        <v>11</v>
      </c>
      <c r="D340" s="75" t="s">
        <v>248</v>
      </c>
      <c r="E340" s="72" t="s">
        <v>792</v>
      </c>
      <c r="F340" s="39" t="s">
        <v>161</v>
      </c>
      <c r="G340" s="39" t="s">
        <v>53</v>
      </c>
      <c r="H340" s="39" t="s">
        <v>1444</v>
      </c>
      <c r="I340" s="169" t="s">
        <v>118</v>
      </c>
      <c r="J340" s="51"/>
      <c r="K340" s="41"/>
      <c r="L340" s="51"/>
      <c r="M340" s="41"/>
      <c r="N340" s="202"/>
      <c r="O340" s="179"/>
      <c r="P340" s="51"/>
      <c r="Q340" s="45" t="s">
        <v>1293</v>
      </c>
      <c r="R340" s="45" t="s">
        <v>1445</v>
      </c>
      <c r="S340" s="43" t="s">
        <v>8</v>
      </c>
      <c r="T340" s="159" t="s">
        <v>153</v>
      </c>
      <c r="U340" s="170"/>
      <c r="V340" s="170"/>
      <c r="W340" s="102" t="str">
        <f>VLOOKUP(TRIM(X340),X10:Y100,2,FALSE)</f>
        <v>Georg</v>
      </c>
      <c r="X340" s="89" t="str">
        <f t="shared" si="9"/>
        <v>6.3</v>
      </c>
      <c r="Y340" s="74"/>
    </row>
    <row r="341" spans="1:25" ht="37.5" customHeight="1" x14ac:dyDescent="0.2">
      <c r="A341" s="158" t="s">
        <v>170</v>
      </c>
      <c r="B341" s="122" t="s">
        <v>57</v>
      </c>
      <c r="C341" s="38" t="s">
        <v>11</v>
      </c>
      <c r="D341" s="75" t="s">
        <v>248</v>
      </c>
      <c r="E341" s="72" t="s">
        <v>793</v>
      </c>
      <c r="F341" s="39" t="s">
        <v>161</v>
      </c>
      <c r="G341" s="39" t="s">
        <v>53</v>
      </c>
      <c r="H341" s="39" t="s">
        <v>1446</v>
      </c>
      <c r="I341" s="169" t="s">
        <v>131</v>
      </c>
      <c r="J341" s="51"/>
      <c r="K341" s="41"/>
      <c r="L341" s="51"/>
      <c r="M341" s="41"/>
      <c r="N341" s="202"/>
      <c r="O341" s="179"/>
      <c r="P341" s="51"/>
      <c r="Q341" s="45" t="s">
        <v>1259</v>
      </c>
      <c r="R341" s="45" t="s">
        <v>1447</v>
      </c>
      <c r="S341" s="43" t="s">
        <v>8</v>
      </c>
      <c r="T341" s="159" t="s">
        <v>398</v>
      </c>
      <c r="U341" s="170"/>
      <c r="V341" s="170"/>
      <c r="W341" s="102" t="str">
        <f>VLOOKUP(TRIM(X341),X10:Y100,2,FALSE)</f>
        <v>Georg</v>
      </c>
      <c r="X341" s="89" t="str">
        <f t="shared" si="9"/>
        <v>6.3</v>
      </c>
      <c r="Y341" s="74"/>
    </row>
    <row r="342" spans="1:25" ht="37.5" customHeight="1" x14ac:dyDescent="0.2">
      <c r="A342" s="158" t="s">
        <v>170</v>
      </c>
      <c r="B342" s="122" t="s">
        <v>57</v>
      </c>
      <c r="C342" s="38" t="s">
        <v>11</v>
      </c>
      <c r="D342" s="75" t="s">
        <v>248</v>
      </c>
      <c r="E342" s="72" t="s">
        <v>794</v>
      </c>
      <c r="F342" s="39" t="s">
        <v>161</v>
      </c>
      <c r="G342" s="39" t="s">
        <v>53</v>
      </c>
      <c r="H342" s="39" t="s">
        <v>1448</v>
      </c>
      <c r="I342" s="169" t="s">
        <v>118</v>
      </c>
      <c r="J342" s="51"/>
      <c r="K342" s="41"/>
      <c r="L342" s="51"/>
      <c r="M342" s="41"/>
      <c r="N342" s="202"/>
      <c r="O342" s="179"/>
      <c r="P342" s="51"/>
      <c r="Q342" s="45" t="s">
        <v>1290</v>
      </c>
      <c r="R342" s="45" t="s">
        <v>1449</v>
      </c>
      <c r="S342" s="43" t="s">
        <v>8</v>
      </c>
      <c r="T342" s="159" t="s">
        <v>153</v>
      </c>
      <c r="U342" s="170"/>
      <c r="V342" s="170"/>
      <c r="W342" s="102" t="str">
        <f>VLOOKUP(TRIM(X342),X10:Y100,2,FALSE)</f>
        <v>Georg</v>
      </c>
      <c r="X342" s="89" t="str">
        <f t="shared" si="9"/>
        <v>6.3</v>
      </c>
      <c r="Y342" s="74"/>
    </row>
    <row r="343" spans="1:25" ht="37.5" customHeight="1" x14ac:dyDescent="0.2">
      <c r="A343" s="158" t="s">
        <v>170</v>
      </c>
      <c r="B343" s="122" t="s">
        <v>57</v>
      </c>
      <c r="C343" s="38" t="s">
        <v>11</v>
      </c>
      <c r="D343" s="75" t="s">
        <v>249</v>
      </c>
      <c r="E343" s="72" t="s">
        <v>795</v>
      </c>
      <c r="F343" s="39" t="s">
        <v>160</v>
      </c>
      <c r="G343" s="39" t="s">
        <v>53</v>
      </c>
      <c r="H343" s="39" t="s">
        <v>1450</v>
      </c>
      <c r="I343" s="169" t="s">
        <v>434</v>
      </c>
      <c r="J343" s="51"/>
      <c r="K343" s="41"/>
      <c r="L343" s="51"/>
      <c r="M343" s="41"/>
      <c r="N343" s="202"/>
      <c r="O343" s="179"/>
      <c r="P343" s="51"/>
      <c r="Q343" s="45" t="s">
        <v>1271</v>
      </c>
      <c r="R343" s="45" t="s">
        <v>1451</v>
      </c>
      <c r="S343" s="43" t="s">
        <v>8</v>
      </c>
      <c r="T343" s="159" t="s">
        <v>1164</v>
      </c>
      <c r="U343" s="170"/>
      <c r="V343" s="170"/>
      <c r="W343" s="102" t="str">
        <f>VLOOKUP(TRIM(X343),X10:Y100,2,FALSE)</f>
        <v>Georg</v>
      </c>
      <c r="X343" s="89" t="str">
        <f t="shared" si="9"/>
        <v>6.4</v>
      </c>
      <c r="Y343" s="74"/>
    </row>
    <row r="344" spans="1:25" ht="37.5" customHeight="1" x14ac:dyDescent="0.2">
      <c r="A344" s="158" t="s">
        <v>170</v>
      </c>
      <c r="B344" s="122" t="s">
        <v>57</v>
      </c>
      <c r="C344" s="38" t="s">
        <v>11</v>
      </c>
      <c r="D344" s="75" t="s">
        <v>249</v>
      </c>
      <c r="E344" s="72" t="s">
        <v>796</v>
      </c>
      <c r="F344" s="39" t="s">
        <v>160</v>
      </c>
      <c r="G344" s="39" t="s">
        <v>53</v>
      </c>
      <c r="H344" s="39" t="s">
        <v>1452</v>
      </c>
      <c r="I344" s="169" t="s">
        <v>315</v>
      </c>
      <c r="J344" s="51"/>
      <c r="K344" s="41"/>
      <c r="L344" s="51"/>
      <c r="M344" s="41"/>
      <c r="N344" s="202"/>
      <c r="O344" s="179" t="s">
        <v>212</v>
      </c>
      <c r="P344" s="51"/>
      <c r="Q344" s="45" t="s">
        <v>1169</v>
      </c>
      <c r="R344" s="45" t="s">
        <v>1453</v>
      </c>
      <c r="S344" s="43" t="s">
        <v>8</v>
      </c>
      <c r="T344" s="159" t="s">
        <v>307</v>
      </c>
      <c r="U344" s="170"/>
      <c r="V344" s="170"/>
      <c r="W344" s="102" t="str">
        <f>VLOOKUP(TRIM(X344),X10:Y100,2,FALSE)</f>
        <v>Georg</v>
      </c>
      <c r="X344" s="89" t="str">
        <f t="shared" si="9"/>
        <v>6.4</v>
      </c>
      <c r="Y344" s="74"/>
    </row>
    <row r="345" spans="1:25" ht="37.5" customHeight="1" x14ac:dyDescent="0.2">
      <c r="A345" s="158" t="s">
        <v>170</v>
      </c>
      <c r="B345" s="122" t="s">
        <v>57</v>
      </c>
      <c r="C345" s="38" t="s">
        <v>11</v>
      </c>
      <c r="D345" s="75" t="s">
        <v>249</v>
      </c>
      <c r="E345" s="72" t="s">
        <v>797</v>
      </c>
      <c r="F345" s="39" t="s">
        <v>160</v>
      </c>
      <c r="G345" s="39" t="s">
        <v>53</v>
      </c>
      <c r="H345" s="39" t="s">
        <v>1454</v>
      </c>
      <c r="I345" s="169" t="s">
        <v>1476</v>
      </c>
      <c r="J345" s="42"/>
      <c r="K345" s="190"/>
      <c r="L345" s="42"/>
      <c r="M345" s="190"/>
      <c r="N345" s="202"/>
      <c r="O345" s="179" t="s">
        <v>212</v>
      </c>
      <c r="P345" s="51"/>
      <c r="Q345" s="45" t="s">
        <v>1182</v>
      </c>
      <c r="R345" s="45" t="s">
        <v>1455</v>
      </c>
      <c r="S345" s="43" t="s">
        <v>8</v>
      </c>
      <c r="T345" s="159" t="s">
        <v>389</v>
      </c>
      <c r="U345" s="170"/>
      <c r="V345" s="170"/>
      <c r="W345" s="102" t="str">
        <f>VLOOKUP(TRIM(X345),X10:Y100,2,FALSE)</f>
        <v>Georg</v>
      </c>
      <c r="X345" s="89" t="str">
        <f t="shared" si="9"/>
        <v>6.4</v>
      </c>
      <c r="Y345" s="74"/>
    </row>
    <row r="346" spans="1:25" ht="37.5" customHeight="1" x14ac:dyDescent="0.2">
      <c r="A346" s="158" t="s">
        <v>170</v>
      </c>
      <c r="B346" s="122" t="s">
        <v>57</v>
      </c>
      <c r="C346" s="38" t="s">
        <v>11</v>
      </c>
      <c r="D346" s="75" t="s">
        <v>249</v>
      </c>
      <c r="E346" s="72" t="s">
        <v>798</v>
      </c>
      <c r="F346" s="39" t="s">
        <v>160</v>
      </c>
      <c r="G346" s="39" t="s">
        <v>53</v>
      </c>
      <c r="H346" s="39" t="s">
        <v>1456</v>
      </c>
      <c r="I346" s="169" t="s">
        <v>118</v>
      </c>
      <c r="J346" s="51"/>
      <c r="K346" s="41"/>
      <c r="L346" s="51"/>
      <c r="M346" s="41"/>
      <c r="N346" s="202"/>
      <c r="O346" s="179"/>
      <c r="P346" s="51"/>
      <c r="Q346" s="45" t="s">
        <v>1292</v>
      </c>
      <c r="R346" s="45" t="s">
        <v>1457</v>
      </c>
      <c r="S346" s="43" t="s">
        <v>8</v>
      </c>
      <c r="T346" s="159" t="s">
        <v>153</v>
      </c>
      <c r="U346" s="170"/>
      <c r="V346" s="170"/>
      <c r="W346" s="102" t="str">
        <f>VLOOKUP(TRIM(X346),X10:Y100,2,FALSE)</f>
        <v>Georg</v>
      </c>
      <c r="X346" s="89" t="str">
        <f t="shared" si="9"/>
        <v>6.4</v>
      </c>
      <c r="Y346" s="74"/>
    </row>
    <row r="347" spans="1:25" ht="37.5" customHeight="1" x14ac:dyDescent="0.2">
      <c r="A347" s="158" t="s">
        <v>170</v>
      </c>
      <c r="B347" s="122" t="s">
        <v>57</v>
      </c>
      <c r="C347" s="38" t="s">
        <v>11</v>
      </c>
      <c r="D347" s="75" t="s">
        <v>249</v>
      </c>
      <c r="E347" s="72" t="s">
        <v>799</v>
      </c>
      <c r="F347" s="39" t="s">
        <v>160</v>
      </c>
      <c r="G347" s="39" t="s">
        <v>53</v>
      </c>
      <c r="H347" s="39" t="s">
        <v>1458</v>
      </c>
      <c r="I347" s="169" t="s">
        <v>28</v>
      </c>
      <c r="J347" s="51"/>
      <c r="K347" s="41"/>
      <c r="L347" s="51"/>
      <c r="M347" s="41"/>
      <c r="N347" s="202"/>
      <c r="O347" s="179"/>
      <c r="P347" s="51"/>
      <c r="Q347" s="45" t="s">
        <v>1272</v>
      </c>
      <c r="R347" s="45" t="s">
        <v>1459</v>
      </c>
      <c r="S347" s="43" t="s">
        <v>8</v>
      </c>
      <c r="T347" s="159" t="s">
        <v>114</v>
      </c>
      <c r="U347" s="170"/>
      <c r="V347" s="170"/>
      <c r="W347" s="102" t="str">
        <f>VLOOKUP(TRIM(X347),X10:Y100,2,FALSE)</f>
        <v>Georg</v>
      </c>
      <c r="X347" s="89" t="str">
        <f t="shared" si="9"/>
        <v>6.4</v>
      </c>
      <c r="Y347" s="74"/>
    </row>
    <row r="348" spans="1:25" ht="37.5" customHeight="1" x14ac:dyDescent="0.2">
      <c r="A348" s="158" t="s">
        <v>170</v>
      </c>
      <c r="B348" s="122" t="s">
        <v>57</v>
      </c>
      <c r="C348" s="38" t="s">
        <v>11</v>
      </c>
      <c r="D348" s="75" t="s">
        <v>250</v>
      </c>
      <c r="E348" s="72" t="s">
        <v>800</v>
      </c>
      <c r="F348" s="39" t="s">
        <v>164</v>
      </c>
      <c r="G348" s="39" t="s">
        <v>53</v>
      </c>
      <c r="H348" s="39" t="s">
        <v>1384</v>
      </c>
      <c r="I348" s="169" t="s">
        <v>28</v>
      </c>
      <c r="J348" s="51"/>
      <c r="K348" s="41"/>
      <c r="L348" s="51"/>
      <c r="M348" s="41"/>
      <c r="N348" s="202"/>
      <c r="O348" s="179"/>
      <c r="P348" s="51" t="s">
        <v>1078</v>
      </c>
      <c r="Q348" s="45" t="s">
        <v>1296</v>
      </c>
      <c r="R348" s="45" t="s">
        <v>1460</v>
      </c>
      <c r="S348" s="43" t="s">
        <v>8</v>
      </c>
      <c r="T348" s="159" t="s">
        <v>114</v>
      </c>
      <c r="U348" s="170"/>
      <c r="V348" s="170"/>
      <c r="W348" s="102" t="str">
        <f>VLOOKUP(TRIM(X348),X10:Y100,2,FALSE)</f>
        <v>Georg</v>
      </c>
      <c r="X348" s="89" t="str">
        <f t="shared" si="9"/>
        <v>6.5</v>
      </c>
      <c r="Y348" s="74"/>
    </row>
    <row r="349" spans="1:25" ht="37.5" customHeight="1" x14ac:dyDescent="0.2">
      <c r="A349" s="158" t="s">
        <v>170</v>
      </c>
      <c r="B349" s="122" t="s">
        <v>57</v>
      </c>
      <c r="C349" s="38" t="s">
        <v>11</v>
      </c>
      <c r="D349" s="75" t="s">
        <v>250</v>
      </c>
      <c r="E349" s="72" t="s">
        <v>801</v>
      </c>
      <c r="F349" s="39" t="s">
        <v>171</v>
      </c>
      <c r="G349" s="39" t="s">
        <v>53</v>
      </c>
      <c r="H349" s="39" t="s">
        <v>1461</v>
      </c>
      <c r="I349" s="169" t="s">
        <v>118</v>
      </c>
      <c r="J349" s="51"/>
      <c r="K349" s="41"/>
      <c r="L349" s="51"/>
      <c r="M349" s="41"/>
      <c r="N349" s="202"/>
      <c r="O349" s="179" t="s">
        <v>212</v>
      </c>
      <c r="P349" s="51" t="s">
        <v>1037</v>
      </c>
      <c r="Q349" s="45" t="s">
        <v>1287</v>
      </c>
      <c r="R349" s="45" t="s">
        <v>1462</v>
      </c>
      <c r="S349" s="43" t="s">
        <v>8</v>
      </c>
      <c r="T349" s="159" t="s">
        <v>153</v>
      </c>
      <c r="U349" s="170"/>
      <c r="V349" s="170"/>
      <c r="W349" s="102" t="str">
        <f>VLOOKUP(TRIM(X349),X10:Y100,2,FALSE)</f>
        <v>Georg</v>
      </c>
      <c r="X349" s="89" t="str">
        <f t="shared" si="9"/>
        <v>6.5</v>
      </c>
      <c r="Y349" s="74"/>
    </row>
    <row r="350" spans="1:25" ht="37.5" customHeight="1" x14ac:dyDescent="0.2">
      <c r="A350" s="158" t="s">
        <v>170</v>
      </c>
      <c r="B350" s="122" t="s">
        <v>57</v>
      </c>
      <c r="C350" s="38" t="s">
        <v>11</v>
      </c>
      <c r="D350" s="75" t="s">
        <v>252</v>
      </c>
      <c r="E350" s="72" t="s">
        <v>802</v>
      </c>
      <c r="F350" s="39" t="s">
        <v>160</v>
      </c>
      <c r="G350" s="39" t="s">
        <v>53</v>
      </c>
      <c r="H350" s="39" t="s">
        <v>1463</v>
      </c>
      <c r="I350" s="169" t="s">
        <v>432</v>
      </c>
      <c r="J350" s="42"/>
      <c r="K350" s="190"/>
      <c r="L350" s="42"/>
      <c r="M350" s="190"/>
      <c r="N350" s="202"/>
      <c r="O350" s="179" t="s">
        <v>360</v>
      </c>
      <c r="P350" s="51"/>
      <c r="Q350" s="45" t="s">
        <v>1310</v>
      </c>
      <c r="R350" s="45" t="s">
        <v>1464</v>
      </c>
      <c r="S350" s="43" t="s">
        <v>8</v>
      </c>
      <c r="T350" s="159" t="s">
        <v>183</v>
      </c>
      <c r="U350" s="170"/>
      <c r="V350" s="170"/>
      <c r="W350" s="102" t="str">
        <f>VLOOKUP(TRIM(X350),X10:Y100,2,FALSE)</f>
        <v>Georg</v>
      </c>
      <c r="X350" s="89" t="str">
        <f t="shared" si="9"/>
        <v>6.7</v>
      </c>
      <c r="Y350" s="74"/>
    </row>
    <row r="351" spans="1:25" ht="37.5" customHeight="1" x14ac:dyDescent="0.2">
      <c r="A351" s="158" t="s">
        <v>170</v>
      </c>
      <c r="B351" s="122" t="s">
        <v>1478</v>
      </c>
      <c r="C351" s="38" t="s">
        <v>11</v>
      </c>
      <c r="D351" s="75" t="s">
        <v>252</v>
      </c>
      <c r="E351" s="72" t="s">
        <v>803</v>
      </c>
      <c r="F351" s="39" t="s">
        <v>54</v>
      </c>
      <c r="G351" s="39" t="s">
        <v>53</v>
      </c>
      <c r="H351" s="39" t="s">
        <v>1083</v>
      </c>
      <c r="I351" s="169" t="s">
        <v>432</v>
      </c>
      <c r="J351" s="42" t="s">
        <v>711</v>
      </c>
      <c r="K351" s="190">
        <v>478</v>
      </c>
      <c r="L351" s="42" t="s">
        <v>17</v>
      </c>
      <c r="M351" s="190" t="s">
        <v>401</v>
      </c>
      <c r="N351" s="202" t="s">
        <v>952</v>
      </c>
      <c r="O351" s="179" t="s">
        <v>360</v>
      </c>
      <c r="P351" s="51" t="s">
        <v>368</v>
      </c>
      <c r="Q351" s="45" t="s">
        <v>1477</v>
      </c>
      <c r="R351" s="45" t="s">
        <v>1465</v>
      </c>
      <c r="S351" s="43" t="s">
        <v>8</v>
      </c>
      <c r="T351" s="159" t="s">
        <v>183</v>
      </c>
      <c r="U351" s="170"/>
      <c r="V351" s="170"/>
      <c r="W351" s="102" t="str">
        <f>VLOOKUP(TRIM(X351),X10:Y100,2,FALSE)</f>
        <v>Georg</v>
      </c>
      <c r="X351" s="89" t="str">
        <f t="shared" si="9"/>
        <v>6.7</v>
      </c>
      <c r="Y351" s="74"/>
    </row>
    <row r="352" spans="1:25" ht="37.5" customHeight="1" x14ac:dyDescent="0.2">
      <c r="A352" s="158" t="s">
        <v>170</v>
      </c>
      <c r="B352" s="122" t="s">
        <v>1235</v>
      </c>
      <c r="C352" s="38" t="s">
        <v>11</v>
      </c>
      <c r="D352" s="75" t="s">
        <v>254</v>
      </c>
      <c r="E352" s="72" t="s">
        <v>804</v>
      </c>
      <c r="F352" s="39" t="s">
        <v>54</v>
      </c>
      <c r="G352" s="39" t="s">
        <v>53</v>
      </c>
      <c r="H352" s="39" t="s">
        <v>1084</v>
      </c>
      <c r="I352" s="169" t="s">
        <v>1475</v>
      </c>
      <c r="J352" s="51" t="s">
        <v>223</v>
      </c>
      <c r="K352" s="41">
        <v>2453</v>
      </c>
      <c r="L352" s="51" t="s">
        <v>4</v>
      </c>
      <c r="M352" s="41" t="s">
        <v>5</v>
      </c>
      <c r="N352" s="202" t="s">
        <v>473</v>
      </c>
      <c r="O352" s="179" t="s">
        <v>187</v>
      </c>
      <c r="P352" s="51" t="s">
        <v>314</v>
      </c>
      <c r="Q352" s="45" t="s">
        <v>1234</v>
      </c>
      <c r="R352" s="45" t="s">
        <v>1466</v>
      </c>
      <c r="S352" s="43" t="s">
        <v>8</v>
      </c>
      <c r="T352" s="159" t="s">
        <v>449</v>
      </c>
      <c r="U352" s="170"/>
      <c r="V352" s="170"/>
      <c r="W352" s="102" t="str">
        <f>VLOOKUP(TRIM(X352),X10:Y100,2,FALSE)</f>
        <v>Georg</v>
      </c>
      <c r="X352" s="89" t="str">
        <f t="shared" si="9"/>
        <v>16.2</v>
      </c>
      <c r="Y352" s="74"/>
    </row>
    <row r="353" spans="1:25" ht="37.5" customHeight="1" x14ac:dyDescent="0.2">
      <c r="A353" s="158" t="s">
        <v>170</v>
      </c>
      <c r="B353" s="122" t="s">
        <v>1213</v>
      </c>
      <c r="C353" s="38" t="s">
        <v>11</v>
      </c>
      <c r="D353" s="75" t="s">
        <v>655</v>
      </c>
      <c r="E353" s="72" t="s">
        <v>805</v>
      </c>
      <c r="F353" s="39" t="s">
        <v>54</v>
      </c>
      <c r="G353" s="39" t="s">
        <v>53</v>
      </c>
      <c r="H353" s="39" t="s">
        <v>1029</v>
      </c>
      <c r="I353" s="169" t="s">
        <v>1467</v>
      </c>
      <c r="J353" s="51" t="s">
        <v>1030</v>
      </c>
      <c r="K353" s="41">
        <v>56</v>
      </c>
      <c r="L353" s="51" t="s">
        <v>6</v>
      </c>
      <c r="M353" s="41" t="s">
        <v>401</v>
      </c>
      <c r="N353" s="202" t="s">
        <v>306</v>
      </c>
      <c r="O353" s="179" t="s">
        <v>212</v>
      </c>
      <c r="P353" s="51" t="s">
        <v>468</v>
      </c>
      <c r="Q353" s="45" t="s">
        <v>1212</v>
      </c>
      <c r="R353" s="45" t="s">
        <v>1468</v>
      </c>
      <c r="S353" s="43" t="s">
        <v>8</v>
      </c>
      <c r="T353" s="159" t="s">
        <v>1031</v>
      </c>
      <c r="U353" s="170"/>
      <c r="V353" s="170"/>
      <c r="W353" s="102" t="str">
        <f>VLOOKUP(TRIM(X353),X10:Y100,2,FALSE)</f>
        <v>Georg</v>
      </c>
      <c r="X353" s="89" t="str">
        <f t="shared" si="9"/>
        <v>20.4</v>
      </c>
      <c r="Y353" s="74"/>
    </row>
    <row r="354" spans="1:25" ht="37.5" customHeight="1" x14ac:dyDescent="0.2">
      <c r="A354" s="158" t="s">
        <v>170</v>
      </c>
      <c r="B354" s="122" t="s">
        <v>1480</v>
      </c>
      <c r="C354" s="38" t="s">
        <v>11</v>
      </c>
      <c r="D354" s="75" t="s">
        <v>655</v>
      </c>
      <c r="E354" s="72" t="s">
        <v>806</v>
      </c>
      <c r="F354" s="39" t="s">
        <v>21</v>
      </c>
      <c r="G354" s="39" t="s">
        <v>53</v>
      </c>
      <c r="H354" s="39" t="s">
        <v>1479</v>
      </c>
      <c r="I354" s="169" t="s">
        <v>124</v>
      </c>
      <c r="J354" s="51"/>
      <c r="K354" s="41"/>
      <c r="L354" s="51"/>
      <c r="M354" s="41"/>
      <c r="N354" s="202"/>
      <c r="O354" s="179"/>
      <c r="P354" s="51"/>
      <c r="Q354" s="45" t="s">
        <v>1480</v>
      </c>
      <c r="R354" s="45" t="s">
        <v>1469</v>
      </c>
      <c r="S354" s="43" t="s">
        <v>8</v>
      </c>
      <c r="T354" s="159" t="s">
        <v>305</v>
      </c>
      <c r="U354" s="170"/>
      <c r="V354" s="170"/>
      <c r="W354" s="102" t="str">
        <f>VLOOKUP(TRIM(X354),X10:Y100,2,FALSE)</f>
        <v>Georg</v>
      </c>
      <c r="X354" s="89" t="str">
        <f t="shared" si="9"/>
        <v>20.4</v>
      </c>
      <c r="Y354" s="74"/>
    </row>
    <row r="355" spans="1:25" ht="37.5" customHeight="1" x14ac:dyDescent="0.2">
      <c r="A355" s="158" t="s">
        <v>170</v>
      </c>
      <c r="B355" s="122" t="s">
        <v>1482</v>
      </c>
      <c r="C355" s="38" t="s">
        <v>11</v>
      </c>
      <c r="D355" s="75" t="s">
        <v>655</v>
      </c>
      <c r="E355" s="72" t="s">
        <v>807</v>
      </c>
      <c r="F355" s="39" t="s">
        <v>21</v>
      </c>
      <c r="G355" s="39" t="s">
        <v>53</v>
      </c>
      <c r="H355" s="39" t="s">
        <v>1481</v>
      </c>
      <c r="I355" s="169" t="s">
        <v>124</v>
      </c>
      <c r="J355" s="51"/>
      <c r="K355" s="41"/>
      <c r="L355" s="51"/>
      <c r="M355" s="41"/>
      <c r="N355" s="202"/>
      <c r="O355" s="179"/>
      <c r="P355" s="51"/>
      <c r="Q355" s="45" t="s">
        <v>1482</v>
      </c>
      <c r="R355" s="45" t="s">
        <v>1470</v>
      </c>
      <c r="S355" s="43" t="s">
        <v>8</v>
      </c>
      <c r="T355" s="159" t="s">
        <v>305</v>
      </c>
      <c r="U355" s="170"/>
      <c r="V355" s="170"/>
      <c r="W355" s="102" t="str">
        <f>VLOOKUP(TRIM(X355),X10:Y100,2,FALSE)</f>
        <v>Georg</v>
      </c>
      <c r="X355" s="89" t="str">
        <f t="shared" si="9"/>
        <v>20.4</v>
      </c>
      <c r="Y355" s="74"/>
    </row>
    <row r="356" spans="1:25" ht="37.5" customHeight="1" x14ac:dyDescent="0.2">
      <c r="A356" s="158" t="s">
        <v>170</v>
      </c>
      <c r="B356" s="122" t="s">
        <v>472</v>
      </c>
      <c r="C356" s="38" t="s">
        <v>11</v>
      </c>
      <c r="D356" s="75" t="s">
        <v>656</v>
      </c>
      <c r="E356" s="72" t="s">
        <v>808</v>
      </c>
      <c r="F356" s="39" t="s">
        <v>35</v>
      </c>
      <c r="G356" s="39" t="s">
        <v>25</v>
      </c>
      <c r="H356" s="39" t="s">
        <v>436</v>
      </c>
      <c r="I356" s="169" t="s">
        <v>415</v>
      </c>
      <c r="J356" s="51"/>
      <c r="K356" s="41"/>
      <c r="L356" s="51"/>
      <c r="M356" s="41"/>
      <c r="N356" s="202"/>
      <c r="O356" s="179"/>
      <c r="P356" s="51"/>
      <c r="Q356" s="45" t="s">
        <v>436</v>
      </c>
      <c r="R356" s="45" t="s">
        <v>1490</v>
      </c>
      <c r="S356" s="43" t="s">
        <v>29</v>
      </c>
      <c r="T356" s="159" t="s">
        <v>686</v>
      </c>
      <c r="U356" s="170"/>
      <c r="V356" s="170"/>
      <c r="W356" s="102" t="str">
        <f>VLOOKUP(TRIM(X356),X10:Y100,2,FALSE)</f>
        <v>Georg</v>
      </c>
      <c r="X356" s="89" t="str">
        <f t="shared" si="9"/>
        <v>20.5</v>
      </c>
      <c r="Y356" s="74"/>
    </row>
    <row r="357" spans="1:25" ht="37.5" customHeight="1" x14ac:dyDescent="0.2">
      <c r="A357" s="158" t="s">
        <v>170</v>
      </c>
      <c r="B357" s="122" t="s">
        <v>472</v>
      </c>
      <c r="C357" s="38" t="s">
        <v>11</v>
      </c>
      <c r="D357" s="75" t="s">
        <v>652</v>
      </c>
      <c r="E357" s="72" t="s">
        <v>809</v>
      </c>
      <c r="F357" s="39" t="s">
        <v>71</v>
      </c>
      <c r="G357" s="39" t="s">
        <v>116</v>
      </c>
      <c r="H357" s="39" t="s">
        <v>1331</v>
      </c>
      <c r="I357" s="169" t="s">
        <v>688</v>
      </c>
      <c r="J357" s="51"/>
      <c r="K357" s="41"/>
      <c r="L357" s="51"/>
      <c r="M357" s="41"/>
      <c r="N357" s="202"/>
      <c r="O357" s="179"/>
      <c r="P357" s="51"/>
      <c r="Q357" s="45" t="s">
        <v>1331</v>
      </c>
      <c r="R357" s="45" t="s">
        <v>1489</v>
      </c>
      <c r="S357" s="43" t="s">
        <v>29</v>
      </c>
      <c r="T357" s="159" t="s">
        <v>152</v>
      </c>
      <c r="U357" s="170"/>
      <c r="V357" s="170"/>
      <c r="W357" s="102" t="str">
        <f>VLOOKUP(TRIM(X357),X10:Y100,2,FALSE)</f>
        <v>Georg</v>
      </c>
      <c r="X357" s="89" t="str">
        <f t="shared" si="9"/>
        <v>20.1</v>
      </c>
      <c r="Y357" s="74"/>
    </row>
  </sheetData>
  <autoFilter ref="B1:W520" xr:uid="{00000000-0009-0000-0000-000003000000}"/>
  <mergeCells count="2">
    <mergeCell ref="A2:E2"/>
    <mergeCell ref="Q13:R13"/>
  </mergeCells>
  <conditionalFormatting sqref="K3 O6 O358:O65341">
    <cfRule type="cellIs" dxfId="5835" priority="2098" stopIfTrue="1" operator="equal">
      <formula>"LS In"</formula>
    </cfRule>
    <cfRule type="cellIs" dxfId="5834" priority="2099" stopIfTrue="1" operator="equal">
      <formula>"LS Out"</formula>
    </cfRule>
  </conditionalFormatting>
  <conditionalFormatting sqref="B81 B83 B85 B87 B89 B91 B93 B95 B97 B99">
    <cfRule type="cellIs" dxfId="5833" priority="2097" stopIfTrue="1" operator="equal">
      <formula>""</formula>
    </cfRule>
  </conditionalFormatting>
  <conditionalFormatting sqref="J81:N81 P81">
    <cfRule type="cellIs" dxfId="5832" priority="2096" stopIfTrue="1" operator="equal">
      <formula>""</formula>
    </cfRule>
  </conditionalFormatting>
  <conditionalFormatting sqref="C345:C348 C315:C320 C330:C332 C334:C336 C350 C355 C322:C327 C7:C313 C358:C65341">
    <cfRule type="cellIs" dxfId="5831" priority="2093" stopIfTrue="1" operator="equal">
      <formula>"Y"</formula>
    </cfRule>
    <cfRule type="cellIs" dxfId="5830" priority="2094" stopIfTrue="1" operator="equal">
      <formula>""</formula>
    </cfRule>
    <cfRule type="cellIs" dxfId="5829" priority="2095" stopIfTrue="1" operator="equal">
      <formula>"W"</formula>
    </cfRule>
  </conditionalFormatting>
  <conditionalFormatting sqref="Q1:Q8 Q13 P1 Q358:Q65341">
    <cfRule type="cellIs" dxfId="5828" priority="2091" stopIfTrue="1" operator="equal">
      <formula>""</formula>
    </cfRule>
    <cfRule type="cellIs" dxfId="5827" priority="2092" stopIfTrue="1" operator="equal">
      <formula>"-"</formula>
    </cfRule>
  </conditionalFormatting>
  <conditionalFormatting sqref="W1:W81 W102:W65341">
    <cfRule type="cellIs" dxfId="5826" priority="2088" stopIfTrue="1" operator="equal">
      <formula>"Frank"</formula>
    </cfRule>
    <cfRule type="cellIs" dxfId="5825" priority="2089" stopIfTrue="1" operator="equal">
      <formula>"Ivano"</formula>
    </cfRule>
    <cfRule type="cellIs" dxfId="5824" priority="2090" stopIfTrue="1" operator="equal">
      <formula>"Erik"</formula>
    </cfRule>
  </conditionalFormatting>
  <conditionalFormatting sqref="T4 U1:U81 U358:U65341">
    <cfRule type="cellIs" dxfId="5823" priority="2067" stopIfTrue="1" operator="equal">
      <formula>"REPLY OPEN"</formula>
    </cfRule>
    <cfRule type="cellIs" dxfId="5822" priority="2087" stopIfTrue="1" operator="equal">
      <formula>"OPEN"</formula>
    </cfRule>
  </conditionalFormatting>
  <conditionalFormatting sqref="A101:A357">
    <cfRule type="cellIs" dxfId="5821" priority="2085" stopIfTrue="1" operator="equal">
      <formula>"Withdrawn"</formula>
    </cfRule>
    <cfRule type="cellIs" dxfId="5820" priority="2086" stopIfTrue="1" operator="equal">
      <formula>"Available"</formula>
    </cfRule>
  </conditionalFormatting>
  <conditionalFormatting sqref="F1:F8 F358:F65341">
    <cfRule type="cellIs" dxfId="5819" priority="2070" stopIfTrue="1" operator="equal">
      <formula>"DRAFTCR"</formula>
    </cfRule>
    <cfRule type="cellIs" dxfId="5818" priority="2071" stopIfTrue="1" operator="equal">
      <formula>"TS OR TR COVER"</formula>
    </cfRule>
    <cfRule type="cellIs" dxfId="5817" priority="2072" stopIfTrue="1" operator="equal">
      <formula>"DRAFT TR"</formula>
    </cfRule>
    <cfRule type="cellIs" dxfId="5816" priority="2073" stopIfTrue="1" operator="equal">
      <formula>"DRAFT TS"</formula>
    </cfRule>
    <cfRule type="cellIs" dxfId="5815" priority="2074" stopIfTrue="1" operator="equal">
      <formula>"SID revised"</formula>
    </cfRule>
    <cfRule type="cellIs" dxfId="5814" priority="2075" stopIfTrue="1" operator="equal">
      <formula>"WID revised"</formula>
    </cfRule>
    <cfRule type="cellIs" dxfId="5813" priority="2076" stopIfTrue="1" operator="equal">
      <formula>"CR pack"</formula>
    </cfRule>
    <cfRule type="cellIs" dxfId="5812" priority="2077" stopIfTrue="1" operator="equal">
      <formula>"WI SUMMARY"</formula>
    </cfRule>
    <cfRule type="cellIs" dxfId="5811" priority="2078" stopIfTrue="1" operator="equal">
      <formula>"pCR"</formula>
    </cfRule>
    <cfRule type="cellIs" dxfId="5810" priority="2079" stopIfTrue="1" operator="equal">
      <formula>"P-CR"</formula>
    </cfRule>
    <cfRule type="cellIs" dxfId="5809" priority="2080" stopIfTrue="1" operator="equal">
      <formula>"LS out"</formula>
    </cfRule>
    <cfRule type="cellIs" dxfId="5808" priority="2081" stopIfTrue="1" operator="equal">
      <formula>"WID new"</formula>
    </cfRule>
    <cfRule type="cellIs" dxfId="5807" priority="2082" stopIfTrue="1" operator="equal">
      <formula>"SID new"</formula>
    </cfRule>
    <cfRule type="cellIs" dxfId="5806" priority="2083" stopIfTrue="1" operator="equal">
      <formula>"LS In"</formula>
    </cfRule>
    <cfRule type="cellIs" dxfId="5805" priority="2084" stopIfTrue="1" operator="equal">
      <formula>"CR"</formula>
    </cfRule>
  </conditionalFormatting>
  <conditionalFormatting sqref="H4:H5">
    <cfRule type="cellIs" dxfId="5804" priority="2068" stopIfTrue="1" operator="equal">
      <formula>""</formula>
    </cfRule>
    <cfRule type="cellIs" dxfId="5803" priority="2069" stopIfTrue="1" operator="equal">
      <formula>"-"</formula>
    </cfRule>
  </conditionalFormatting>
  <conditionalFormatting sqref="F9:F97">
    <cfRule type="cellIs" dxfId="5802" priority="2052" stopIfTrue="1" operator="equal">
      <formula>"DRAFTCR"</formula>
    </cfRule>
    <cfRule type="cellIs" dxfId="5801" priority="2053" stopIfTrue="1" operator="equal">
      <formula>"TS OR TR COVER"</formula>
    </cfRule>
    <cfRule type="cellIs" dxfId="5800" priority="2054" stopIfTrue="1" operator="equal">
      <formula>"DRAFT TR"</formula>
    </cfRule>
    <cfRule type="cellIs" dxfId="5799" priority="2055" stopIfTrue="1" operator="equal">
      <formula>"DRAFT TS"</formula>
    </cfRule>
    <cfRule type="cellIs" dxfId="5798" priority="2056" stopIfTrue="1" operator="equal">
      <formula>"SID revised"</formula>
    </cfRule>
    <cfRule type="cellIs" dxfId="5797" priority="2057" stopIfTrue="1" operator="equal">
      <formula>"WID revised"</formula>
    </cfRule>
    <cfRule type="cellIs" dxfId="5796" priority="2058" stopIfTrue="1" operator="equal">
      <formula>"CR pack"</formula>
    </cfRule>
    <cfRule type="cellIs" dxfId="5795" priority="2059" stopIfTrue="1" operator="equal">
      <formula>"WI SUMMARY"</formula>
    </cfRule>
    <cfRule type="cellIs" dxfId="5794" priority="2060" stopIfTrue="1" operator="equal">
      <formula>"pCR"</formula>
    </cfRule>
    <cfRule type="cellIs" dxfId="5793" priority="2061" stopIfTrue="1" operator="equal">
      <formula>"P-CR"</formula>
    </cfRule>
    <cfRule type="cellIs" dxfId="5792" priority="2062" stopIfTrue="1" operator="equal">
      <formula>"LS out"</formula>
    </cfRule>
    <cfRule type="cellIs" dxfId="5791" priority="2063" stopIfTrue="1" operator="equal">
      <formula>"WID new"</formula>
    </cfRule>
    <cfRule type="cellIs" dxfId="5790" priority="2064" stopIfTrue="1" operator="equal">
      <formula>"SID new"</formula>
    </cfRule>
    <cfRule type="cellIs" dxfId="5789" priority="2065" stopIfTrue="1" operator="equal">
      <formula>"LS In"</formula>
    </cfRule>
    <cfRule type="cellIs" dxfId="5788" priority="2066" stopIfTrue="1" operator="equal">
      <formula>"CR"</formula>
    </cfRule>
  </conditionalFormatting>
  <conditionalFormatting sqref="F98:F99">
    <cfRule type="cellIs" dxfId="5787" priority="2037" stopIfTrue="1" operator="equal">
      <formula>"DRAFTCR"</formula>
    </cfRule>
    <cfRule type="cellIs" dxfId="5786" priority="2038" stopIfTrue="1" operator="equal">
      <formula>"TS OR TR COVER"</formula>
    </cfRule>
    <cfRule type="cellIs" dxfId="5785" priority="2039" stopIfTrue="1" operator="equal">
      <formula>"DRAFT TR"</formula>
    </cfRule>
    <cfRule type="cellIs" dxfId="5784" priority="2040" stopIfTrue="1" operator="equal">
      <formula>"DRAFT TS"</formula>
    </cfRule>
    <cfRule type="cellIs" dxfId="5783" priority="2041" stopIfTrue="1" operator="equal">
      <formula>"SID revised"</formula>
    </cfRule>
    <cfRule type="cellIs" dxfId="5782" priority="2042" stopIfTrue="1" operator="equal">
      <formula>"WID revised"</formula>
    </cfRule>
    <cfRule type="cellIs" dxfId="5781" priority="2043" stopIfTrue="1" operator="equal">
      <formula>"CR pack"</formula>
    </cfRule>
    <cfRule type="cellIs" dxfId="5780" priority="2044" stopIfTrue="1" operator="equal">
      <formula>"WI SUMMARY"</formula>
    </cfRule>
    <cfRule type="cellIs" dxfId="5779" priority="2045" stopIfTrue="1" operator="equal">
      <formula>"pCR"</formula>
    </cfRule>
    <cfRule type="cellIs" dxfId="5778" priority="2046" stopIfTrue="1" operator="equal">
      <formula>"P-CR"</formula>
    </cfRule>
    <cfRule type="cellIs" dxfId="5777" priority="2047" stopIfTrue="1" operator="equal">
      <formula>"LS out"</formula>
    </cfRule>
    <cfRule type="cellIs" dxfId="5776" priority="2048" stopIfTrue="1" operator="equal">
      <formula>"WID new"</formula>
    </cfRule>
    <cfRule type="cellIs" dxfId="5775" priority="2049" stopIfTrue="1" operator="equal">
      <formula>"SID new"</formula>
    </cfRule>
    <cfRule type="cellIs" dxfId="5774" priority="2050" stopIfTrue="1" operator="equal">
      <formula>"LS In"</formula>
    </cfRule>
    <cfRule type="cellIs" dxfId="5773" priority="2051" stopIfTrue="1" operator="equal">
      <formula>"CR"</formula>
    </cfRule>
  </conditionalFormatting>
  <conditionalFormatting sqref="B101:B355">
    <cfRule type="cellIs" dxfId="5772" priority="2036" stopIfTrue="1" operator="equal">
      <formula>""</formula>
    </cfRule>
  </conditionalFormatting>
  <conditionalFormatting sqref="C294">
    <cfRule type="cellIs" dxfId="5771" priority="2033" stopIfTrue="1" operator="equal">
      <formula>"Y"</formula>
    </cfRule>
    <cfRule type="cellIs" dxfId="5770" priority="2034" stopIfTrue="1" operator="equal">
      <formula>""</formula>
    </cfRule>
    <cfRule type="cellIs" dxfId="5769" priority="2035" stopIfTrue="1" operator="equal">
      <formula>"W"</formula>
    </cfRule>
  </conditionalFormatting>
  <conditionalFormatting sqref="C295">
    <cfRule type="cellIs" dxfId="5768" priority="2030" stopIfTrue="1" operator="equal">
      <formula>"Y"</formula>
    </cfRule>
    <cfRule type="cellIs" dxfId="5767" priority="2031" stopIfTrue="1" operator="equal">
      <formula>""</formula>
    </cfRule>
    <cfRule type="cellIs" dxfId="5766" priority="2032" stopIfTrue="1" operator="equal">
      <formula>"W"</formula>
    </cfRule>
  </conditionalFormatting>
  <conditionalFormatting sqref="C296">
    <cfRule type="cellIs" dxfId="5765" priority="2027" stopIfTrue="1" operator="equal">
      <formula>"Y"</formula>
    </cfRule>
    <cfRule type="cellIs" dxfId="5764" priority="2028" stopIfTrue="1" operator="equal">
      <formula>""</formula>
    </cfRule>
    <cfRule type="cellIs" dxfId="5763" priority="2029" stopIfTrue="1" operator="equal">
      <formula>"W"</formula>
    </cfRule>
  </conditionalFormatting>
  <conditionalFormatting sqref="C309">
    <cfRule type="cellIs" dxfId="5762" priority="2024" stopIfTrue="1" operator="equal">
      <formula>"Y"</formula>
    </cfRule>
    <cfRule type="cellIs" dxfId="5761" priority="2025" stopIfTrue="1" operator="equal">
      <formula>""</formula>
    </cfRule>
    <cfRule type="cellIs" dxfId="5760" priority="2026" stopIfTrue="1" operator="equal">
      <formula>"W"</formula>
    </cfRule>
  </conditionalFormatting>
  <conditionalFormatting sqref="C310">
    <cfRule type="cellIs" dxfId="5759" priority="2021" stopIfTrue="1" operator="equal">
      <formula>"Y"</formula>
    </cfRule>
    <cfRule type="cellIs" dxfId="5758" priority="2022" stopIfTrue="1" operator="equal">
      <formula>""</formula>
    </cfRule>
    <cfRule type="cellIs" dxfId="5757" priority="2023" stopIfTrue="1" operator="equal">
      <formula>"W"</formula>
    </cfRule>
  </conditionalFormatting>
  <conditionalFormatting sqref="C314">
    <cfRule type="cellIs" dxfId="5756" priority="2018" stopIfTrue="1" operator="equal">
      <formula>"Y"</formula>
    </cfRule>
    <cfRule type="cellIs" dxfId="5755" priority="2019" stopIfTrue="1" operator="equal">
      <formula>""</formula>
    </cfRule>
    <cfRule type="cellIs" dxfId="5754" priority="2020" stopIfTrue="1" operator="equal">
      <formula>"W"</formula>
    </cfRule>
  </conditionalFormatting>
  <conditionalFormatting sqref="C317">
    <cfRule type="cellIs" dxfId="5753" priority="2015" stopIfTrue="1" operator="equal">
      <formula>"Y"</formula>
    </cfRule>
    <cfRule type="cellIs" dxfId="5752" priority="2016" stopIfTrue="1" operator="equal">
      <formula>""</formula>
    </cfRule>
    <cfRule type="cellIs" dxfId="5751" priority="2017" stopIfTrue="1" operator="equal">
      <formula>"W"</formula>
    </cfRule>
  </conditionalFormatting>
  <conditionalFormatting sqref="C318">
    <cfRule type="cellIs" dxfId="5750" priority="2012" stopIfTrue="1" operator="equal">
      <formula>"Y"</formula>
    </cfRule>
    <cfRule type="cellIs" dxfId="5749" priority="2013" stopIfTrue="1" operator="equal">
      <formula>""</formula>
    </cfRule>
    <cfRule type="cellIs" dxfId="5748" priority="2014" stopIfTrue="1" operator="equal">
      <formula>"W"</formula>
    </cfRule>
  </conditionalFormatting>
  <conditionalFormatting sqref="C319">
    <cfRule type="cellIs" dxfId="5747" priority="2009" stopIfTrue="1" operator="equal">
      <formula>"Y"</formula>
    </cfRule>
    <cfRule type="cellIs" dxfId="5746" priority="2010" stopIfTrue="1" operator="equal">
      <formula>""</formula>
    </cfRule>
    <cfRule type="cellIs" dxfId="5745" priority="2011" stopIfTrue="1" operator="equal">
      <formula>"W"</formula>
    </cfRule>
  </conditionalFormatting>
  <conditionalFormatting sqref="C320">
    <cfRule type="cellIs" dxfId="5744" priority="2006" stopIfTrue="1" operator="equal">
      <formula>"Y"</formula>
    </cfRule>
    <cfRule type="cellIs" dxfId="5743" priority="2007" stopIfTrue="1" operator="equal">
      <formula>""</formula>
    </cfRule>
    <cfRule type="cellIs" dxfId="5742" priority="2008" stopIfTrue="1" operator="equal">
      <formula>"W"</formula>
    </cfRule>
  </conditionalFormatting>
  <conditionalFormatting sqref="C321">
    <cfRule type="cellIs" dxfId="5741" priority="2003" stopIfTrue="1" operator="equal">
      <formula>"Y"</formula>
    </cfRule>
    <cfRule type="cellIs" dxfId="5740" priority="2004" stopIfTrue="1" operator="equal">
      <formula>""</formula>
    </cfRule>
    <cfRule type="cellIs" dxfId="5739" priority="2005" stopIfTrue="1" operator="equal">
      <formula>"W"</formula>
    </cfRule>
  </conditionalFormatting>
  <conditionalFormatting sqref="C322">
    <cfRule type="cellIs" dxfId="5738" priority="2000" stopIfTrue="1" operator="equal">
      <formula>"Y"</formula>
    </cfRule>
    <cfRule type="cellIs" dxfId="5737" priority="2001" stopIfTrue="1" operator="equal">
      <formula>""</formula>
    </cfRule>
    <cfRule type="cellIs" dxfId="5736" priority="2002" stopIfTrue="1" operator="equal">
      <formula>"W"</formula>
    </cfRule>
  </conditionalFormatting>
  <conditionalFormatting sqref="C323">
    <cfRule type="cellIs" dxfId="5735" priority="1997" stopIfTrue="1" operator="equal">
      <formula>"Y"</formula>
    </cfRule>
    <cfRule type="cellIs" dxfId="5734" priority="1998" stopIfTrue="1" operator="equal">
      <formula>""</formula>
    </cfRule>
    <cfRule type="cellIs" dxfId="5733" priority="1999" stopIfTrue="1" operator="equal">
      <formula>"W"</formula>
    </cfRule>
  </conditionalFormatting>
  <conditionalFormatting sqref="C324">
    <cfRule type="cellIs" dxfId="5732" priority="1994" stopIfTrue="1" operator="equal">
      <formula>"Y"</formula>
    </cfRule>
    <cfRule type="cellIs" dxfId="5731" priority="1995" stopIfTrue="1" operator="equal">
      <formula>""</formula>
    </cfRule>
    <cfRule type="cellIs" dxfId="5730" priority="1996" stopIfTrue="1" operator="equal">
      <formula>"W"</formula>
    </cfRule>
  </conditionalFormatting>
  <conditionalFormatting sqref="C325">
    <cfRule type="cellIs" dxfId="5729" priority="1991" stopIfTrue="1" operator="equal">
      <formula>"Y"</formula>
    </cfRule>
    <cfRule type="cellIs" dxfId="5728" priority="1992" stopIfTrue="1" operator="equal">
      <formula>""</formula>
    </cfRule>
    <cfRule type="cellIs" dxfId="5727" priority="1993" stopIfTrue="1" operator="equal">
      <formula>"W"</formula>
    </cfRule>
  </conditionalFormatting>
  <conditionalFormatting sqref="C326">
    <cfRule type="cellIs" dxfId="5726" priority="1988" stopIfTrue="1" operator="equal">
      <formula>"Y"</formula>
    </cfRule>
    <cfRule type="cellIs" dxfId="5725" priority="1989" stopIfTrue="1" operator="equal">
      <formula>""</formula>
    </cfRule>
    <cfRule type="cellIs" dxfId="5724" priority="1990" stopIfTrue="1" operator="equal">
      <formula>"W"</formula>
    </cfRule>
  </conditionalFormatting>
  <conditionalFormatting sqref="C327">
    <cfRule type="cellIs" dxfId="5723" priority="1985" stopIfTrue="1" operator="equal">
      <formula>"Y"</formula>
    </cfRule>
    <cfRule type="cellIs" dxfId="5722" priority="1986" stopIfTrue="1" operator="equal">
      <formula>""</formula>
    </cfRule>
    <cfRule type="cellIs" dxfId="5721" priority="1987" stopIfTrue="1" operator="equal">
      <formula>"W"</formula>
    </cfRule>
  </conditionalFormatting>
  <conditionalFormatting sqref="C330">
    <cfRule type="cellIs" dxfId="5720" priority="1982" stopIfTrue="1" operator="equal">
      <formula>"Y"</formula>
    </cfRule>
    <cfRule type="cellIs" dxfId="5719" priority="1983" stopIfTrue="1" operator="equal">
      <formula>""</formula>
    </cfRule>
    <cfRule type="cellIs" dxfId="5718" priority="1984" stopIfTrue="1" operator="equal">
      <formula>"W"</formula>
    </cfRule>
  </conditionalFormatting>
  <conditionalFormatting sqref="C332">
    <cfRule type="cellIs" dxfId="5717" priority="1979" stopIfTrue="1" operator="equal">
      <formula>"Y"</formula>
    </cfRule>
    <cfRule type="cellIs" dxfId="5716" priority="1980" stopIfTrue="1" operator="equal">
      <formula>""</formula>
    </cfRule>
    <cfRule type="cellIs" dxfId="5715" priority="1981" stopIfTrue="1" operator="equal">
      <formula>"W"</formula>
    </cfRule>
  </conditionalFormatting>
  <conditionalFormatting sqref="C333">
    <cfRule type="cellIs" dxfId="5714" priority="1976" stopIfTrue="1" operator="equal">
      <formula>"Y"</formula>
    </cfRule>
    <cfRule type="cellIs" dxfId="5713" priority="1977" stopIfTrue="1" operator="equal">
      <formula>""</formula>
    </cfRule>
    <cfRule type="cellIs" dxfId="5712" priority="1978" stopIfTrue="1" operator="equal">
      <formula>"W"</formula>
    </cfRule>
  </conditionalFormatting>
  <conditionalFormatting sqref="C334">
    <cfRule type="cellIs" dxfId="5711" priority="1973" stopIfTrue="1" operator="equal">
      <formula>"Y"</formula>
    </cfRule>
    <cfRule type="cellIs" dxfId="5710" priority="1974" stopIfTrue="1" operator="equal">
      <formula>""</formula>
    </cfRule>
    <cfRule type="cellIs" dxfId="5709" priority="1975" stopIfTrue="1" operator="equal">
      <formula>"W"</formula>
    </cfRule>
  </conditionalFormatting>
  <conditionalFormatting sqref="C335">
    <cfRule type="cellIs" dxfId="5708" priority="1970" stopIfTrue="1" operator="equal">
      <formula>"Y"</formula>
    </cfRule>
    <cfRule type="cellIs" dxfId="5707" priority="1971" stopIfTrue="1" operator="equal">
      <formula>""</formula>
    </cfRule>
    <cfRule type="cellIs" dxfId="5706" priority="1972" stopIfTrue="1" operator="equal">
      <formula>"W"</formula>
    </cfRule>
  </conditionalFormatting>
  <conditionalFormatting sqref="C340">
    <cfRule type="cellIs" dxfId="5705" priority="1967" stopIfTrue="1" operator="equal">
      <formula>"Y"</formula>
    </cfRule>
    <cfRule type="cellIs" dxfId="5704" priority="1968" stopIfTrue="1" operator="equal">
      <formula>""</formula>
    </cfRule>
    <cfRule type="cellIs" dxfId="5703" priority="1969" stopIfTrue="1" operator="equal">
      <formula>"W"</formula>
    </cfRule>
  </conditionalFormatting>
  <conditionalFormatting sqref="C341">
    <cfRule type="cellIs" dxfId="5702" priority="1964" stopIfTrue="1" operator="equal">
      <formula>"Y"</formula>
    </cfRule>
    <cfRule type="cellIs" dxfId="5701" priority="1965" stopIfTrue="1" operator="equal">
      <formula>""</formula>
    </cfRule>
    <cfRule type="cellIs" dxfId="5700" priority="1966" stopIfTrue="1" operator="equal">
      <formula>"W"</formula>
    </cfRule>
  </conditionalFormatting>
  <conditionalFormatting sqref="C302">
    <cfRule type="cellIs" dxfId="5699" priority="1961" stopIfTrue="1" operator="equal">
      <formula>"Y"</formula>
    </cfRule>
    <cfRule type="cellIs" dxfId="5698" priority="1962" stopIfTrue="1" operator="equal">
      <formula>""</formula>
    </cfRule>
    <cfRule type="cellIs" dxfId="5697" priority="1963" stopIfTrue="1" operator="equal">
      <formula>"W"</formula>
    </cfRule>
  </conditionalFormatting>
  <conditionalFormatting sqref="B302">
    <cfRule type="cellIs" dxfId="5696" priority="1960" stopIfTrue="1" operator="equal">
      <formula>""</formula>
    </cfRule>
  </conditionalFormatting>
  <conditionalFormatting sqref="C328">
    <cfRule type="cellIs" dxfId="5695" priority="1957" stopIfTrue="1" operator="equal">
      <formula>"Y"</formula>
    </cfRule>
    <cfRule type="cellIs" dxfId="5694" priority="1958" stopIfTrue="1" operator="equal">
      <formula>""</formula>
    </cfRule>
    <cfRule type="cellIs" dxfId="5693" priority="1959" stopIfTrue="1" operator="equal">
      <formula>"W"</formula>
    </cfRule>
  </conditionalFormatting>
  <conditionalFormatting sqref="B328:B330">
    <cfRule type="cellIs" dxfId="5692" priority="1956" stopIfTrue="1" operator="equal">
      <formula>""</formula>
    </cfRule>
  </conditionalFormatting>
  <conditionalFormatting sqref="C329">
    <cfRule type="cellIs" dxfId="5691" priority="1953" stopIfTrue="1" operator="equal">
      <formula>"Y"</formula>
    </cfRule>
    <cfRule type="cellIs" dxfId="5690" priority="1954" stopIfTrue="1" operator="equal">
      <formula>""</formula>
    </cfRule>
    <cfRule type="cellIs" dxfId="5689" priority="1955" stopIfTrue="1" operator="equal">
      <formula>"W"</formula>
    </cfRule>
  </conditionalFormatting>
  <conditionalFormatting sqref="B329">
    <cfRule type="cellIs" dxfId="5688" priority="1952" stopIfTrue="1" operator="equal">
      <formula>""</formula>
    </cfRule>
  </conditionalFormatting>
  <conditionalFormatting sqref="C337">
    <cfRule type="cellIs" dxfId="5687" priority="1949" stopIfTrue="1" operator="equal">
      <formula>"Y"</formula>
    </cfRule>
    <cfRule type="cellIs" dxfId="5686" priority="1950" stopIfTrue="1" operator="equal">
      <formula>""</formula>
    </cfRule>
    <cfRule type="cellIs" dxfId="5685" priority="1951" stopIfTrue="1" operator="equal">
      <formula>"W"</formula>
    </cfRule>
  </conditionalFormatting>
  <conditionalFormatting sqref="B337">
    <cfRule type="cellIs" dxfId="5684" priority="1948" stopIfTrue="1" operator="equal">
      <formula>""</formula>
    </cfRule>
  </conditionalFormatting>
  <conditionalFormatting sqref="C338">
    <cfRule type="cellIs" dxfId="5683" priority="1945" stopIfTrue="1" operator="equal">
      <formula>"Y"</formula>
    </cfRule>
    <cfRule type="cellIs" dxfId="5682" priority="1946" stopIfTrue="1" operator="equal">
      <formula>""</formula>
    </cfRule>
    <cfRule type="cellIs" dxfId="5681" priority="1947" stopIfTrue="1" operator="equal">
      <formula>"W"</formula>
    </cfRule>
  </conditionalFormatting>
  <conditionalFormatting sqref="B338">
    <cfRule type="cellIs" dxfId="5680" priority="1944" stopIfTrue="1" operator="equal">
      <formula>""</formula>
    </cfRule>
  </conditionalFormatting>
  <conditionalFormatting sqref="B339:B350">
    <cfRule type="cellIs" dxfId="5679" priority="1943" stopIfTrue="1" operator="equal">
      <formula>""</formula>
    </cfRule>
  </conditionalFormatting>
  <conditionalFormatting sqref="C339">
    <cfRule type="cellIs" dxfId="5678" priority="1940" stopIfTrue="1" operator="equal">
      <formula>"Y"</formula>
    </cfRule>
    <cfRule type="cellIs" dxfId="5677" priority="1941" stopIfTrue="1" operator="equal">
      <formula>""</formula>
    </cfRule>
    <cfRule type="cellIs" dxfId="5676" priority="1942" stopIfTrue="1" operator="equal">
      <formula>"W"</formula>
    </cfRule>
  </conditionalFormatting>
  <conditionalFormatting sqref="C342">
    <cfRule type="cellIs" dxfId="5675" priority="1937" stopIfTrue="1" operator="equal">
      <formula>"Y"</formula>
    </cfRule>
    <cfRule type="cellIs" dxfId="5674" priority="1938" stopIfTrue="1" operator="equal">
      <formula>""</formula>
    </cfRule>
    <cfRule type="cellIs" dxfId="5673" priority="1939" stopIfTrue="1" operator="equal">
      <formula>"W"</formula>
    </cfRule>
  </conditionalFormatting>
  <conditionalFormatting sqref="B342">
    <cfRule type="cellIs" dxfId="5672" priority="1936" stopIfTrue="1" operator="equal">
      <formula>""</formula>
    </cfRule>
  </conditionalFormatting>
  <conditionalFormatting sqref="B343:B346">
    <cfRule type="cellIs" dxfId="5671" priority="1935" stopIfTrue="1" operator="equal">
      <formula>""</formula>
    </cfRule>
  </conditionalFormatting>
  <conditionalFormatting sqref="C343">
    <cfRule type="cellIs" dxfId="5670" priority="1932" stopIfTrue="1" operator="equal">
      <formula>"Y"</formula>
    </cfRule>
    <cfRule type="cellIs" dxfId="5669" priority="1933" stopIfTrue="1" operator="equal">
      <formula>""</formula>
    </cfRule>
    <cfRule type="cellIs" dxfId="5668" priority="1934" stopIfTrue="1" operator="equal">
      <formula>"W"</formula>
    </cfRule>
  </conditionalFormatting>
  <conditionalFormatting sqref="C344">
    <cfRule type="cellIs" dxfId="5667" priority="1929" stopIfTrue="1" operator="equal">
      <formula>"Y"</formula>
    </cfRule>
    <cfRule type="cellIs" dxfId="5666" priority="1930" stopIfTrue="1" operator="equal">
      <formula>""</formula>
    </cfRule>
    <cfRule type="cellIs" dxfId="5665" priority="1931" stopIfTrue="1" operator="equal">
      <formula>"W"</formula>
    </cfRule>
  </conditionalFormatting>
  <conditionalFormatting sqref="B344">
    <cfRule type="cellIs" dxfId="5664" priority="1928" stopIfTrue="1" operator="equal">
      <formula>""</formula>
    </cfRule>
  </conditionalFormatting>
  <conditionalFormatting sqref="C349">
    <cfRule type="cellIs" dxfId="5663" priority="1925" stopIfTrue="1" operator="equal">
      <formula>"Y"</formula>
    </cfRule>
    <cfRule type="cellIs" dxfId="5662" priority="1926" stopIfTrue="1" operator="equal">
      <formula>""</formula>
    </cfRule>
    <cfRule type="cellIs" dxfId="5661" priority="1927" stopIfTrue="1" operator="equal">
      <formula>"W"</formula>
    </cfRule>
  </conditionalFormatting>
  <conditionalFormatting sqref="B349">
    <cfRule type="cellIs" dxfId="5660" priority="1924" stopIfTrue="1" operator="equal">
      <formula>""</formula>
    </cfRule>
  </conditionalFormatting>
  <conditionalFormatting sqref="W355:W357">
    <cfRule type="cellIs" dxfId="5659" priority="1918" stopIfTrue="1" operator="equal">
      <formula>"Frank"</formula>
    </cfRule>
    <cfRule type="cellIs" dxfId="5658" priority="1919" stopIfTrue="1" operator="equal">
      <formula>"Ivano"</formula>
    </cfRule>
    <cfRule type="cellIs" dxfId="5657" priority="1920" stopIfTrue="1" operator="equal">
      <formula>"Erik"</formula>
    </cfRule>
  </conditionalFormatting>
  <conditionalFormatting sqref="A355:A357">
    <cfRule type="cellIs" dxfId="5656" priority="1914" stopIfTrue="1" operator="equal">
      <formula>"Withdrawn"</formula>
    </cfRule>
    <cfRule type="cellIs" dxfId="5655" priority="1915" stopIfTrue="1" operator="equal">
      <formula>"Available"</formula>
    </cfRule>
  </conditionalFormatting>
  <conditionalFormatting sqref="C351">
    <cfRule type="cellIs" dxfId="5654" priority="1906" stopIfTrue="1" operator="equal">
      <formula>"Y"</formula>
    </cfRule>
    <cfRule type="cellIs" dxfId="5653" priority="1907" stopIfTrue="1" operator="equal">
      <formula>""</formula>
    </cfRule>
    <cfRule type="cellIs" dxfId="5652" priority="1908" stopIfTrue="1" operator="equal">
      <formula>"W"</formula>
    </cfRule>
  </conditionalFormatting>
  <conditionalFormatting sqref="B351">
    <cfRule type="cellIs" dxfId="5651" priority="1905" stopIfTrue="1" operator="equal">
      <formula>""</formula>
    </cfRule>
  </conditionalFormatting>
  <conditionalFormatting sqref="B352">
    <cfRule type="cellIs" dxfId="5650" priority="1904" stopIfTrue="1" operator="equal">
      <formula>""</formula>
    </cfRule>
  </conditionalFormatting>
  <conditionalFormatting sqref="C352">
    <cfRule type="cellIs" dxfId="5649" priority="1901" stopIfTrue="1" operator="equal">
      <formula>"Y"</formula>
    </cfRule>
    <cfRule type="cellIs" dxfId="5648" priority="1902" stopIfTrue="1" operator="equal">
      <formula>""</formula>
    </cfRule>
    <cfRule type="cellIs" dxfId="5647" priority="1903" stopIfTrue="1" operator="equal">
      <formula>"W"</formula>
    </cfRule>
  </conditionalFormatting>
  <conditionalFormatting sqref="C353">
    <cfRule type="cellIs" dxfId="5646" priority="1898" stopIfTrue="1" operator="equal">
      <formula>"Y"</formula>
    </cfRule>
    <cfRule type="cellIs" dxfId="5645" priority="1899" stopIfTrue="1" operator="equal">
      <formula>""</formula>
    </cfRule>
    <cfRule type="cellIs" dxfId="5644" priority="1900" stopIfTrue="1" operator="equal">
      <formula>"W"</formula>
    </cfRule>
  </conditionalFormatting>
  <conditionalFormatting sqref="B353">
    <cfRule type="cellIs" dxfId="5643" priority="1897" stopIfTrue="1" operator="equal">
      <formula>""</formula>
    </cfRule>
  </conditionalFormatting>
  <conditionalFormatting sqref="C354">
    <cfRule type="cellIs" dxfId="5642" priority="1894" stopIfTrue="1" operator="equal">
      <formula>"Y"</formula>
    </cfRule>
    <cfRule type="cellIs" dxfId="5641" priority="1895" stopIfTrue="1" operator="equal">
      <formula>""</formula>
    </cfRule>
    <cfRule type="cellIs" dxfId="5640" priority="1896" stopIfTrue="1" operator="equal">
      <formula>"W"</formula>
    </cfRule>
  </conditionalFormatting>
  <conditionalFormatting sqref="B354">
    <cfRule type="cellIs" dxfId="5639" priority="1893" stopIfTrue="1" operator="equal">
      <formula>""</formula>
    </cfRule>
  </conditionalFormatting>
  <conditionalFormatting sqref="B355">
    <cfRule type="cellIs" dxfId="5638" priority="1892" stopIfTrue="1" operator="equal">
      <formula>""</formula>
    </cfRule>
  </conditionalFormatting>
  <conditionalFormatting sqref="C355">
    <cfRule type="cellIs" dxfId="5637" priority="1889" stopIfTrue="1" operator="equal">
      <formula>"Y"</formula>
    </cfRule>
    <cfRule type="cellIs" dxfId="5636" priority="1890" stopIfTrue="1" operator="equal">
      <formula>""</formula>
    </cfRule>
    <cfRule type="cellIs" dxfId="5635" priority="1891" stopIfTrue="1" operator="equal">
      <formula>"W"</formula>
    </cfRule>
  </conditionalFormatting>
  <conditionalFormatting sqref="B356">
    <cfRule type="cellIs" dxfId="5634" priority="1888" stopIfTrue="1" operator="equal">
      <formula>""</formula>
    </cfRule>
  </conditionalFormatting>
  <conditionalFormatting sqref="C356">
    <cfRule type="cellIs" dxfId="5633" priority="1885" stopIfTrue="1" operator="equal">
      <formula>"Y"</formula>
    </cfRule>
    <cfRule type="cellIs" dxfId="5632" priority="1886" stopIfTrue="1" operator="equal">
      <formula>""</formula>
    </cfRule>
    <cfRule type="cellIs" dxfId="5631" priority="1887" stopIfTrue="1" operator="equal">
      <formula>"W"</formula>
    </cfRule>
  </conditionalFormatting>
  <conditionalFormatting sqref="C357">
    <cfRule type="cellIs" dxfId="5630" priority="1882" stopIfTrue="1" operator="equal">
      <formula>"Y"</formula>
    </cfRule>
    <cfRule type="cellIs" dxfId="5629" priority="1883" stopIfTrue="1" operator="equal">
      <formula>""</formula>
    </cfRule>
    <cfRule type="cellIs" dxfId="5628" priority="1884" stopIfTrue="1" operator="equal">
      <formula>"W"</formula>
    </cfRule>
  </conditionalFormatting>
  <conditionalFormatting sqref="B357">
    <cfRule type="cellIs" dxfId="5627" priority="1881" stopIfTrue="1" operator="equal">
      <formula>""</formula>
    </cfRule>
  </conditionalFormatting>
  <conditionalFormatting sqref="S356:S357 S245:S337 S101:S242">
    <cfRule type="cellIs" dxfId="5626" priority="1545" stopIfTrue="1" operator="notEqual">
      <formula>""</formula>
    </cfRule>
  </conditionalFormatting>
  <conditionalFormatting sqref="U101:U357">
    <cfRule type="cellIs" dxfId="5625" priority="1543" stopIfTrue="1" operator="equal">
      <formula>"REPLY OPEN"</formula>
    </cfRule>
    <cfRule type="cellIs" dxfId="5624" priority="1544" stopIfTrue="1" operator="equal">
      <formula>"OPEN"</formula>
    </cfRule>
  </conditionalFormatting>
  <conditionalFormatting sqref="P101:P103 J101:N103 J190:N240 P190:P240 P245:P326 J245:N326 J105:N188 P105:P188 P331:P335 J331:N335 P339:P357 J339:N357">
    <cfRule type="cellIs" dxfId="5623" priority="1542" stopIfTrue="1" operator="equal">
      <formula>""</formula>
    </cfRule>
  </conditionalFormatting>
  <conditionalFormatting sqref="D190:D243 D101:D188 D245:D335 D337:D357">
    <cfRule type="cellIs" dxfId="5622" priority="1540" stopIfTrue="1" operator="equal">
      <formula>""</formula>
    </cfRule>
    <cfRule type="cellIs" dxfId="5621" priority="1541" stopIfTrue="1" operator="between">
      <formula>"10.7.1"</formula>
      <formula>"10.7.5"</formula>
    </cfRule>
  </conditionalFormatting>
  <conditionalFormatting sqref="D190:D243 D101:D188 D245:D335 D337:D357">
    <cfRule type="cellIs" dxfId="5620" priority="1538" stopIfTrue="1" operator="equal">
      <formula>""</formula>
    </cfRule>
    <cfRule type="cellIs" dxfId="5619" priority="1539" stopIfTrue="1" operator="between">
      <formula>"10.7.1"</formula>
      <formula>"10.7.5"</formula>
    </cfRule>
  </conditionalFormatting>
  <conditionalFormatting sqref="F101:F103 F190:F240 F331 F134:F188 F245:F277 F333:F335 F338:F357 F279:F326">
    <cfRule type="cellIs" dxfId="5618" priority="1523" stopIfTrue="1" operator="equal">
      <formula>"DRAFTCR"</formula>
    </cfRule>
    <cfRule type="cellIs" dxfId="5617" priority="1524" stopIfTrue="1" operator="equal">
      <formula>"TS OR TR COVER"</formula>
    </cfRule>
    <cfRule type="cellIs" dxfId="5616" priority="1525" stopIfTrue="1" operator="equal">
      <formula>"DRAFT TR"</formula>
    </cfRule>
    <cfRule type="cellIs" dxfId="5615" priority="1526" stopIfTrue="1" operator="equal">
      <formula>"DRAFT TS"</formula>
    </cfRule>
    <cfRule type="cellIs" dxfId="5614" priority="1527" stopIfTrue="1" operator="equal">
      <formula>"SID revised"</formula>
    </cfRule>
    <cfRule type="cellIs" dxfId="5613" priority="1528" stopIfTrue="1" operator="equal">
      <formula>"WID revised"</formula>
    </cfRule>
    <cfRule type="cellIs" dxfId="5612" priority="1529" stopIfTrue="1" operator="equal">
      <formula>"CR pack"</formula>
    </cfRule>
    <cfRule type="cellIs" dxfId="5611" priority="1530" stopIfTrue="1" operator="equal">
      <formula>"WI SUMMARY"</formula>
    </cfRule>
    <cfRule type="cellIs" dxfId="5610" priority="1531" stopIfTrue="1" operator="equal">
      <formula>"pCR"</formula>
    </cfRule>
    <cfRule type="cellIs" dxfId="5609" priority="1532" stopIfTrue="1" operator="equal">
      <formula>"P-CR"</formula>
    </cfRule>
    <cfRule type="cellIs" dxfId="5608" priority="1533" stopIfTrue="1" operator="equal">
      <formula>"LS out"</formula>
    </cfRule>
    <cfRule type="cellIs" dxfId="5607" priority="1534" stopIfTrue="1" operator="equal">
      <formula>"WID new"</formula>
    </cfRule>
    <cfRule type="cellIs" dxfId="5606" priority="1535" stopIfTrue="1" operator="equal">
      <formula>"SID new"</formula>
    </cfRule>
    <cfRule type="cellIs" dxfId="5605" priority="1536" stopIfTrue="1" operator="equal">
      <formula>"LS In"</formula>
    </cfRule>
    <cfRule type="cellIs" dxfId="5604" priority="1537" stopIfTrue="1" operator="equal">
      <formula>"CR"</formula>
    </cfRule>
  </conditionalFormatting>
  <conditionalFormatting sqref="P101:P103 J101:N103 J190:N240 P190:P240 P245:P326 J245:N326 J105:N188 P105:P188 P331:P335 J331:N335 P339:P357 J339:N357">
    <cfRule type="cellIs" dxfId="5603" priority="1522" stopIfTrue="1" operator="equal">
      <formula>""</formula>
    </cfRule>
  </conditionalFormatting>
  <conditionalFormatting sqref="F101:F103 F190:F240 F331 F134:F188 F245:F277 F333:F335 F338:F357 F279:F326">
    <cfRule type="cellIs" dxfId="5602" priority="1513" stopIfTrue="1" operator="equal">
      <formula>"LS In"</formula>
    </cfRule>
    <cfRule type="cellIs" dxfId="5601" priority="1514" stopIfTrue="1" operator="equal">
      <formula>"LS OUT"</formula>
    </cfRule>
    <cfRule type="cellIs" dxfId="5600" priority="1515" stopIfTrue="1" operator="equal">
      <formula>"CR"</formula>
    </cfRule>
    <cfRule type="cellIs" dxfId="5599" priority="1516" stopIfTrue="1" operator="equal">
      <formula>"P-CR"</formula>
    </cfRule>
    <cfRule type="cellIs" dxfId="5598" priority="1517" stopIfTrue="1" operator="equal">
      <formula>"CR Pack"</formula>
    </cfRule>
    <cfRule type="cellIs" dxfId="5597" priority="1518" stopIfTrue="1" operator="equal">
      <formula>"WID new"</formula>
    </cfRule>
    <cfRule type="cellIs" dxfId="5596" priority="1519" stopIfTrue="1" operator="equal">
      <formula>"WID revised"</formula>
    </cfRule>
    <cfRule type="cellIs" dxfId="5595" priority="1520" stopIfTrue="1" operator="equal">
      <formula>"SID new"</formula>
    </cfRule>
    <cfRule type="cellIs" dxfId="5594" priority="1521" stopIfTrue="1" operator="equal">
      <formula>"SID revised"</formula>
    </cfRule>
  </conditionalFormatting>
  <conditionalFormatting sqref="P101:P103 J101:N103 J190:N240 P190:P240 P245:P326 J245:N326 J105:N188 P105:P188 P331:P335 J331:N335 P339:P357 J339:N357">
    <cfRule type="cellIs" dxfId="5593" priority="1512" stopIfTrue="1" operator="equal">
      <formula>""</formula>
    </cfRule>
  </conditionalFormatting>
  <conditionalFormatting sqref="F101:F103 F190:F240 F331 F134:F188 F245:F277 F333:F335 F338:F357 F279:F326">
    <cfRule type="cellIs" dxfId="5592" priority="1508" stopIfTrue="1" operator="equal">
      <formula>"LS In"</formula>
    </cfRule>
    <cfRule type="cellIs" dxfId="5591" priority="1509" stopIfTrue="1" operator="equal">
      <formula>"LS OUT"</formula>
    </cfRule>
    <cfRule type="cellIs" dxfId="5590" priority="1510" stopIfTrue="1" operator="equal">
      <formula>"CR"</formula>
    </cfRule>
    <cfRule type="cellIs" dxfId="5589" priority="1511" stopIfTrue="1" operator="equal">
      <formula>"P-CR"</formula>
    </cfRule>
  </conditionalFormatting>
  <conditionalFormatting sqref="P101:P103 J101:N103 J190:N240 P190:P240 P245:P326 J245:N326 J105:N188 P105:P188 P331:P335 J331:N335 P339:P357 J339:N357">
    <cfRule type="cellIs" dxfId="5588" priority="1507" stopIfTrue="1" operator="equal">
      <formula>""</formula>
    </cfRule>
  </conditionalFormatting>
  <conditionalFormatting sqref="P101:P103 J101:N103 J190:N240 P190:P240 P245:P326 J245:N326 J105:N188 P105:P188 P331:P335 J331:N335 P339:P357 J339:N357">
    <cfRule type="cellIs" dxfId="5587" priority="1506" stopIfTrue="1" operator="equal">
      <formula>""</formula>
    </cfRule>
  </conditionalFormatting>
  <conditionalFormatting sqref="P101:P103 J101:N103 J190:N240 P190:P240 P245:P326 J245:N326 J105:N188 P105:P188 P331:P335 J331:N335 P339:P357 J339:N357">
    <cfRule type="cellIs" dxfId="5586" priority="1505" stopIfTrue="1" operator="equal">
      <formula>""</formula>
    </cfRule>
  </conditionalFormatting>
  <conditionalFormatting sqref="P101:P103 J101:N103 J190:N240 P190:P240 P245:P326 J245:N326 J105:N188 P105:P188 P331:P335 J331:N335 P339:P357 J339:N357">
    <cfRule type="cellIs" dxfId="5585" priority="1504" stopIfTrue="1" operator="equal">
      <formula>""</formula>
    </cfRule>
  </conditionalFormatting>
  <conditionalFormatting sqref="P101:P103 J101:N103 J190:N240 P190:P240 P245:P326 J245:N326 J105:N188 P105:P188 P331:P335 J331:N335 P339:P357 J339:N357">
    <cfRule type="cellIs" dxfId="5584" priority="1503" stopIfTrue="1" operator="equal">
      <formula>""</formula>
    </cfRule>
  </conditionalFormatting>
  <conditionalFormatting sqref="P101:P103 J101:N103 J190:N240 P190:P240 P245:P326 J245:N326 J105:N188 P105:P188 P331:P335 J331:N335 P339:P357 J339:N357">
    <cfRule type="cellIs" dxfId="5583" priority="1502" stopIfTrue="1" operator="equal">
      <formula>""</formula>
    </cfRule>
  </conditionalFormatting>
  <conditionalFormatting sqref="O1:O2 O6 O190:O240 O102:O103 O245:O326 O105:O188 O331:O335 O339:O1048576">
    <cfRule type="cellIs" dxfId="5582" priority="1498" stopIfTrue="1" operator="equal">
      <formula>"Rel-14"</formula>
    </cfRule>
    <cfRule type="cellIs" dxfId="5581" priority="1499" stopIfTrue="1" operator="equal">
      <formula>"Rel-15"</formula>
    </cfRule>
    <cfRule type="cellIs" dxfId="5580" priority="1500" stopIfTrue="1" operator="equal">
      <formula>"Rel-16"</formula>
    </cfRule>
    <cfRule type="cellIs" dxfId="5579" priority="1501" stopIfTrue="1" operator="equal">
      <formula>"Rel-17"</formula>
    </cfRule>
  </conditionalFormatting>
  <conditionalFormatting sqref="Q101:Q103 Q190:Q240 Q105:Q188 Q249:Q326 Q245:Q247 Q331:Q335 Q339:Q357">
    <cfRule type="cellIs" dxfId="5578" priority="1496" stopIfTrue="1" operator="equal">
      <formula>""</formula>
    </cfRule>
    <cfRule type="cellIs" dxfId="5577" priority="1497" stopIfTrue="1" operator="equal">
      <formula>"-"</formula>
    </cfRule>
  </conditionalFormatting>
  <conditionalFormatting sqref="Q101:Q103 Q190:Q240 Q105:Q188 Q249:Q326 Q245:Q247 Q331:Q335 Q339:Q357">
    <cfRule type="cellIs" dxfId="5576" priority="1494" stopIfTrue="1" operator="equal">
      <formula>""</formula>
    </cfRule>
    <cfRule type="cellIs" dxfId="5575" priority="1495" stopIfTrue="1" operator="equal">
      <formula>"-"</formula>
    </cfRule>
  </conditionalFormatting>
  <conditionalFormatting sqref="F333:F335">
    <cfRule type="cellIs" dxfId="5574" priority="1479" stopIfTrue="1" operator="equal">
      <formula>"DRAFTCR"</formula>
    </cfRule>
    <cfRule type="cellIs" dxfId="5573" priority="1480" stopIfTrue="1" operator="equal">
      <formula>"TS OR TR COVER"</formula>
    </cfRule>
    <cfRule type="cellIs" dxfId="5572" priority="1481" stopIfTrue="1" operator="equal">
      <formula>"DRAFT TR"</formula>
    </cfRule>
    <cfRule type="cellIs" dxfId="5571" priority="1482" stopIfTrue="1" operator="equal">
      <formula>"DRAFT TS"</formula>
    </cfRule>
    <cfRule type="cellIs" dxfId="5570" priority="1483" stopIfTrue="1" operator="equal">
      <formula>"SID revised"</formula>
    </cfRule>
    <cfRule type="cellIs" dxfId="5569" priority="1484" stopIfTrue="1" operator="equal">
      <formula>"WID revised"</formula>
    </cfRule>
    <cfRule type="cellIs" dxfId="5568" priority="1485" stopIfTrue="1" operator="equal">
      <formula>"CR pack"</formula>
    </cfRule>
    <cfRule type="cellIs" dxfId="5567" priority="1486" stopIfTrue="1" operator="equal">
      <formula>"WI SUMMARY"</formula>
    </cfRule>
    <cfRule type="cellIs" dxfId="5566" priority="1487" stopIfTrue="1" operator="equal">
      <formula>"pCR"</formula>
    </cfRule>
    <cfRule type="cellIs" dxfId="5565" priority="1488" stopIfTrue="1" operator="equal">
      <formula>"P-CR"</formula>
    </cfRule>
    <cfRule type="cellIs" dxfId="5564" priority="1489" stopIfTrue="1" operator="equal">
      <formula>"LS out"</formula>
    </cfRule>
    <cfRule type="cellIs" dxfId="5563" priority="1490" stopIfTrue="1" operator="equal">
      <formula>"WID new"</formula>
    </cfRule>
    <cfRule type="cellIs" dxfId="5562" priority="1491" stopIfTrue="1" operator="equal">
      <formula>"SID new"</formula>
    </cfRule>
    <cfRule type="cellIs" dxfId="5561" priority="1492" stopIfTrue="1" operator="equal">
      <formula>"LS In"</formula>
    </cfRule>
    <cfRule type="cellIs" dxfId="5560" priority="1493" stopIfTrue="1" operator="equal">
      <formula>"CR"</formula>
    </cfRule>
  </conditionalFormatting>
  <conditionalFormatting sqref="F333:F335">
    <cfRule type="cellIs" dxfId="5559" priority="1470" stopIfTrue="1" operator="equal">
      <formula>"LS In"</formula>
    </cfRule>
    <cfRule type="cellIs" dxfId="5558" priority="1471" stopIfTrue="1" operator="equal">
      <formula>"LS OUT"</formula>
    </cfRule>
    <cfRule type="cellIs" dxfId="5557" priority="1472" stopIfTrue="1" operator="equal">
      <formula>"CR"</formula>
    </cfRule>
    <cfRule type="cellIs" dxfId="5556" priority="1473" stopIfTrue="1" operator="equal">
      <formula>"P-CR"</formula>
    </cfRule>
    <cfRule type="cellIs" dxfId="5555" priority="1474" stopIfTrue="1" operator="equal">
      <formula>"CR Pack"</formula>
    </cfRule>
    <cfRule type="cellIs" dxfId="5554" priority="1475" stopIfTrue="1" operator="equal">
      <formula>"WID new"</formula>
    </cfRule>
    <cfRule type="cellIs" dxfId="5553" priority="1476" stopIfTrue="1" operator="equal">
      <formula>"WID revised"</formula>
    </cfRule>
    <cfRule type="cellIs" dxfId="5552" priority="1477" stopIfTrue="1" operator="equal">
      <formula>"SID new"</formula>
    </cfRule>
    <cfRule type="cellIs" dxfId="5551" priority="1478" stopIfTrue="1" operator="equal">
      <formula>"SID revised"</formula>
    </cfRule>
  </conditionalFormatting>
  <conditionalFormatting sqref="F333:F335">
    <cfRule type="cellIs" dxfId="5550" priority="1466" stopIfTrue="1" operator="equal">
      <formula>"LS In"</formula>
    </cfRule>
    <cfRule type="cellIs" dxfId="5549" priority="1467" stopIfTrue="1" operator="equal">
      <formula>"LS OUT"</formula>
    </cfRule>
    <cfRule type="cellIs" dxfId="5548" priority="1468" stopIfTrue="1" operator="equal">
      <formula>"CR"</formula>
    </cfRule>
    <cfRule type="cellIs" dxfId="5547" priority="1469" stopIfTrue="1" operator="equal">
      <formula>"P-CR"</formula>
    </cfRule>
  </conditionalFormatting>
  <conditionalFormatting sqref="F349">
    <cfRule type="cellIs" dxfId="5546" priority="1451" stopIfTrue="1" operator="equal">
      <formula>"DRAFTCR"</formula>
    </cfRule>
    <cfRule type="cellIs" dxfId="5545" priority="1452" stopIfTrue="1" operator="equal">
      <formula>"TS OR TR COVER"</formula>
    </cfRule>
    <cfRule type="cellIs" dxfId="5544" priority="1453" stopIfTrue="1" operator="equal">
      <formula>"DRAFT TR"</formula>
    </cfRule>
    <cfRule type="cellIs" dxfId="5543" priority="1454" stopIfTrue="1" operator="equal">
      <formula>"DRAFT TS"</formula>
    </cfRule>
    <cfRule type="cellIs" dxfId="5542" priority="1455" stopIfTrue="1" operator="equal">
      <formula>"SID revised"</formula>
    </cfRule>
    <cfRule type="cellIs" dxfId="5541" priority="1456" stopIfTrue="1" operator="equal">
      <formula>"WID revised"</formula>
    </cfRule>
    <cfRule type="cellIs" dxfId="5540" priority="1457" stopIfTrue="1" operator="equal">
      <formula>"CR pack"</formula>
    </cfRule>
    <cfRule type="cellIs" dxfId="5539" priority="1458" stopIfTrue="1" operator="equal">
      <formula>"WI SUMMARY"</formula>
    </cfRule>
    <cfRule type="cellIs" dxfId="5538" priority="1459" stopIfTrue="1" operator="equal">
      <formula>"pCR"</formula>
    </cfRule>
    <cfRule type="cellIs" dxfId="5537" priority="1460" stopIfTrue="1" operator="equal">
      <formula>"P-CR"</formula>
    </cfRule>
    <cfRule type="cellIs" dxfId="5536" priority="1461" stopIfTrue="1" operator="equal">
      <formula>"LS out"</formula>
    </cfRule>
    <cfRule type="cellIs" dxfId="5535" priority="1462" stopIfTrue="1" operator="equal">
      <formula>"WID new"</formula>
    </cfRule>
    <cfRule type="cellIs" dxfId="5534" priority="1463" stopIfTrue="1" operator="equal">
      <formula>"SID new"</formula>
    </cfRule>
    <cfRule type="cellIs" dxfId="5533" priority="1464" stopIfTrue="1" operator="equal">
      <formula>"LS In"</formula>
    </cfRule>
    <cfRule type="cellIs" dxfId="5532" priority="1465" stopIfTrue="1" operator="equal">
      <formula>"CR"</formula>
    </cfRule>
  </conditionalFormatting>
  <conditionalFormatting sqref="F349">
    <cfRule type="cellIs" dxfId="5531" priority="1442" stopIfTrue="1" operator="equal">
      <formula>"LS In"</formula>
    </cfRule>
    <cfRule type="cellIs" dxfId="5530" priority="1443" stopIfTrue="1" operator="equal">
      <formula>"LS OUT"</formula>
    </cfRule>
    <cfRule type="cellIs" dxfId="5529" priority="1444" stopIfTrue="1" operator="equal">
      <formula>"CR"</formula>
    </cfRule>
    <cfRule type="cellIs" dxfId="5528" priority="1445" stopIfTrue="1" operator="equal">
      <formula>"P-CR"</formula>
    </cfRule>
    <cfRule type="cellIs" dxfId="5527" priority="1446" stopIfTrue="1" operator="equal">
      <formula>"CR Pack"</formula>
    </cfRule>
    <cfRule type="cellIs" dxfId="5526" priority="1447" stopIfTrue="1" operator="equal">
      <formula>"WID new"</formula>
    </cfRule>
    <cfRule type="cellIs" dxfId="5525" priority="1448" stopIfTrue="1" operator="equal">
      <formula>"WID revised"</formula>
    </cfRule>
    <cfRule type="cellIs" dxfId="5524" priority="1449" stopIfTrue="1" operator="equal">
      <formula>"SID new"</formula>
    </cfRule>
    <cfRule type="cellIs" dxfId="5523" priority="1450" stopIfTrue="1" operator="equal">
      <formula>"SID revised"</formula>
    </cfRule>
  </conditionalFormatting>
  <conditionalFormatting sqref="F349">
    <cfRule type="cellIs" dxfId="5522" priority="1438" stopIfTrue="1" operator="equal">
      <formula>"LS In"</formula>
    </cfRule>
    <cfRule type="cellIs" dxfId="5521" priority="1439" stopIfTrue="1" operator="equal">
      <formula>"LS OUT"</formula>
    </cfRule>
    <cfRule type="cellIs" dxfId="5520" priority="1440" stopIfTrue="1" operator="equal">
      <formula>"CR"</formula>
    </cfRule>
    <cfRule type="cellIs" dxfId="5519" priority="1441" stopIfTrue="1" operator="equal">
      <formula>"P-CR"</formula>
    </cfRule>
  </conditionalFormatting>
  <conditionalFormatting sqref="P351 J351:N351">
    <cfRule type="cellIs" dxfId="5518" priority="1437" stopIfTrue="1" operator="equal">
      <formula>""</formula>
    </cfRule>
  </conditionalFormatting>
  <conditionalFormatting sqref="P351 J351:N351">
    <cfRule type="cellIs" dxfId="5517" priority="1436" stopIfTrue="1" operator="equal">
      <formula>""</formula>
    </cfRule>
  </conditionalFormatting>
  <conditionalFormatting sqref="P351 J351:N351">
    <cfRule type="cellIs" dxfId="5516" priority="1435" stopIfTrue="1" operator="equal">
      <formula>""</formula>
    </cfRule>
  </conditionalFormatting>
  <conditionalFormatting sqref="P351 J351:N351">
    <cfRule type="cellIs" dxfId="5515" priority="1434" stopIfTrue="1" operator="equal">
      <formula>""</formula>
    </cfRule>
  </conditionalFormatting>
  <conditionalFormatting sqref="P351 J351:N351">
    <cfRule type="cellIs" dxfId="5514" priority="1433" stopIfTrue="1" operator="equal">
      <formula>""</formula>
    </cfRule>
  </conditionalFormatting>
  <conditionalFormatting sqref="P351 J351:N351">
    <cfRule type="cellIs" dxfId="5513" priority="1432" stopIfTrue="1" operator="equal">
      <formula>""</formula>
    </cfRule>
  </conditionalFormatting>
  <conditionalFormatting sqref="P351 J351:N351">
    <cfRule type="cellIs" dxfId="5512" priority="1431" stopIfTrue="1" operator="equal">
      <formula>""</formula>
    </cfRule>
  </conditionalFormatting>
  <conditionalFormatting sqref="P351 J351:N351">
    <cfRule type="cellIs" dxfId="5511" priority="1430" stopIfTrue="1" operator="equal">
      <formula>""</formula>
    </cfRule>
  </conditionalFormatting>
  <conditionalFormatting sqref="P351 J351:N351">
    <cfRule type="cellIs" dxfId="5510" priority="1429" stopIfTrue="1" operator="equal">
      <formula>""</formula>
    </cfRule>
  </conditionalFormatting>
  <conditionalFormatting sqref="O351">
    <cfRule type="cellIs" dxfId="5509" priority="1425" stopIfTrue="1" operator="equal">
      <formula>"Rel-14"</formula>
    </cfRule>
    <cfRule type="cellIs" dxfId="5508" priority="1426" stopIfTrue="1" operator="equal">
      <formula>"Rel-15"</formula>
    </cfRule>
    <cfRule type="cellIs" dxfId="5507" priority="1427" stopIfTrue="1" operator="equal">
      <formula>"Rel-16"</formula>
    </cfRule>
    <cfRule type="cellIs" dxfId="5506" priority="1428" stopIfTrue="1" operator="equal">
      <formula>"Rel-17"</formula>
    </cfRule>
  </conditionalFormatting>
  <conditionalFormatting sqref="Q351">
    <cfRule type="cellIs" dxfId="5505" priority="1423" stopIfTrue="1" operator="equal">
      <formula>""</formula>
    </cfRule>
    <cfRule type="cellIs" dxfId="5504" priority="1424" stopIfTrue="1" operator="equal">
      <formula>"-"</formula>
    </cfRule>
  </conditionalFormatting>
  <conditionalFormatting sqref="Q351">
    <cfRule type="cellIs" dxfId="5503" priority="1421" stopIfTrue="1" operator="equal">
      <formula>""</formula>
    </cfRule>
    <cfRule type="cellIs" dxfId="5502" priority="1422" stopIfTrue="1" operator="equal">
      <formula>"-"</formula>
    </cfRule>
  </conditionalFormatting>
  <conditionalFormatting sqref="F351">
    <cfRule type="cellIs" dxfId="5501" priority="1406" stopIfTrue="1" operator="equal">
      <formula>"DRAFTCR"</formula>
    </cfRule>
    <cfRule type="cellIs" dxfId="5500" priority="1407" stopIfTrue="1" operator="equal">
      <formula>"TS OR TR COVER"</formula>
    </cfRule>
    <cfRule type="cellIs" dxfId="5499" priority="1408" stopIfTrue="1" operator="equal">
      <formula>"DRAFT TR"</formula>
    </cfRule>
    <cfRule type="cellIs" dxfId="5498" priority="1409" stopIfTrue="1" operator="equal">
      <formula>"DRAFT TS"</formula>
    </cfRule>
    <cfRule type="cellIs" dxfId="5497" priority="1410" stopIfTrue="1" operator="equal">
      <formula>"SID revised"</formula>
    </cfRule>
    <cfRule type="cellIs" dxfId="5496" priority="1411" stopIfTrue="1" operator="equal">
      <formula>"WID revised"</formula>
    </cfRule>
    <cfRule type="cellIs" dxfId="5495" priority="1412" stopIfTrue="1" operator="equal">
      <formula>"CR pack"</formula>
    </cfRule>
    <cfRule type="cellIs" dxfId="5494" priority="1413" stopIfTrue="1" operator="equal">
      <formula>"WI SUMMARY"</formula>
    </cfRule>
    <cfRule type="cellIs" dxfId="5493" priority="1414" stopIfTrue="1" operator="equal">
      <formula>"pCR"</formula>
    </cfRule>
    <cfRule type="cellIs" dxfId="5492" priority="1415" stopIfTrue="1" operator="equal">
      <formula>"P-CR"</formula>
    </cfRule>
    <cfRule type="cellIs" dxfId="5491" priority="1416" stopIfTrue="1" operator="equal">
      <formula>"LS out"</formula>
    </cfRule>
    <cfRule type="cellIs" dxfId="5490" priority="1417" stopIfTrue="1" operator="equal">
      <formula>"WID new"</formula>
    </cfRule>
    <cfRule type="cellIs" dxfId="5489" priority="1418" stopIfTrue="1" operator="equal">
      <formula>"SID new"</formula>
    </cfRule>
    <cfRule type="cellIs" dxfId="5488" priority="1419" stopIfTrue="1" operator="equal">
      <formula>"LS In"</formula>
    </cfRule>
    <cfRule type="cellIs" dxfId="5487" priority="1420" stopIfTrue="1" operator="equal">
      <formula>"CR"</formula>
    </cfRule>
  </conditionalFormatting>
  <conditionalFormatting sqref="F351">
    <cfRule type="cellIs" dxfId="5486" priority="1397" stopIfTrue="1" operator="equal">
      <formula>"LS In"</formula>
    </cfRule>
    <cfRule type="cellIs" dxfId="5485" priority="1398" stopIfTrue="1" operator="equal">
      <formula>"LS OUT"</formula>
    </cfRule>
    <cfRule type="cellIs" dxfId="5484" priority="1399" stopIfTrue="1" operator="equal">
      <formula>"CR"</formula>
    </cfRule>
    <cfRule type="cellIs" dxfId="5483" priority="1400" stopIfTrue="1" operator="equal">
      <formula>"P-CR"</formula>
    </cfRule>
    <cfRule type="cellIs" dxfId="5482" priority="1401" stopIfTrue="1" operator="equal">
      <formula>"CR Pack"</formula>
    </cfRule>
    <cfRule type="cellIs" dxfId="5481" priority="1402" stopIfTrue="1" operator="equal">
      <formula>"WID new"</formula>
    </cfRule>
    <cfRule type="cellIs" dxfId="5480" priority="1403" stopIfTrue="1" operator="equal">
      <formula>"WID revised"</formula>
    </cfRule>
    <cfRule type="cellIs" dxfId="5479" priority="1404" stopIfTrue="1" operator="equal">
      <formula>"SID new"</formula>
    </cfRule>
    <cfRule type="cellIs" dxfId="5478" priority="1405" stopIfTrue="1" operator="equal">
      <formula>"SID revised"</formula>
    </cfRule>
  </conditionalFormatting>
  <conditionalFormatting sqref="F351">
    <cfRule type="cellIs" dxfId="5477" priority="1393" stopIfTrue="1" operator="equal">
      <formula>"LS In"</formula>
    </cfRule>
    <cfRule type="cellIs" dxfId="5476" priority="1394" stopIfTrue="1" operator="equal">
      <formula>"LS OUT"</formula>
    </cfRule>
    <cfRule type="cellIs" dxfId="5475" priority="1395" stopIfTrue="1" operator="equal">
      <formula>"CR"</formula>
    </cfRule>
    <cfRule type="cellIs" dxfId="5474" priority="1396" stopIfTrue="1" operator="equal">
      <formula>"P-CR"</formula>
    </cfRule>
  </conditionalFormatting>
  <conditionalFormatting sqref="V1:V81 V101:V1048576">
    <cfRule type="cellIs" dxfId="5473" priority="1388" operator="equal">
      <formula>"Block6"</formula>
    </cfRule>
    <cfRule type="cellIs" dxfId="5472" priority="1389" operator="equal">
      <formula>"Block4"</formula>
    </cfRule>
    <cfRule type="cellIs" dxfId="5471" priority="1390" operator="equal">
      <formula>"Block3"</formula>
    </cfRule>
    <cfRule type="cellIs" dxfId="5470" priority="1391" operator="equal">
      <formula>"Block2"</formula>
    </cfRule>
    <cfRule type="cellIs" dxfId="5469" priority="1392" operator="equal">
      <formula>"Block1"</formula>
    </cfRule>
    <cfRule type="cellIs" dxfId="5468" priority="1546" stopIfTrue="1" operator="equal">
      <formula>"B-A"</formula>
    </cfRule>
  </conditionalFormatting>
  <conditionalFormatting sqref="B101:C101 B102">
    <cfRule type="cellIs" dxfId="5467" priority="1362" stopIfTrue="1" operator="equal">
      <formula>""</formula>
    </cfRule>
  </conditionalFormatting>
  <conditionalFormatting sqref="J101:N101 P101">
    <cfRule type="cellIs" dxfId="5466" priority="1361" stopIfTrue="1" operator="equal">
      <formula>""</formula>
    </cfRule>
  </conditionalFormatting>
  <conditionalFormatting sqref="D101:D102">
    <cfRule type="cellIs" dxfId="5465" priority="1359" stopIfTrue="1" operator="equal">
      <formula>""</formula>
    </cfRule>
    <cfRule type="cellIs" dxfId="5464" priority="1360" stopIfTrue="1" operator="between">
      <formula>"10.7.1"</formula>
      <formula>"10.7.5"</formula>
    </cfRule>
  </conditionalFormatting>
  <conditionalFormatting sqref="Q101">
    <cfRule type="cellIs" dxfId="5463" priority="1357" stopIfTrue="1" operator="equal">
      <formula>""</formula>
    </cfRule>
    <cfRule type="cellIs" dxfId="5462" priority="1358" stopIfTrue="1" operator="equal">
      <formula>"-"</formula>
    </cfRule>
  </conditionalFormatting>
  <conditionalFormatting sqref="T101 S101:S104">
    <cfRule type="cellIs" dxfId="5461" priority="1356" stopIfTrue="1" operator="notEqual">
      <formula>""</formula>
    </cfRule>
  </conditionalFormatting>
  <conditionalFormatting sqref="U101">
    <cfRule type="cellIs" dxfId="5460" priority="1339" stopIfTrue="1" operator="equal">
      <formula>"REPLY OPEN"</formula>
    </cfRule>
    <cfRule type="cellIs" dxfId="5459" priority="1355" stopIfTrue="1" operator="equal">
      <formula>"OPEN"</formula>
    </cfRule>
  </conditionalFormatting>
  <conditionalFormatting sqref="F101">
    <cfRule type="cellIs" dxfId="5458" priority="1340" stopIfTrue="1" operator="equal">
      <formula>"DRAFTCR"</formula>
    </cfRule>
    <cfRule type="cellIs" dxfId="5457" priority="1341" stopIfTrue="1" operator="equal">
      <formula>"TS OR TR COVER"</formula>
    </cfRule>
    <cfRule type="cellIs" dxfId="5456" priority="1342" stopIfTrue="1" operator="equal">
      <formula>"DRAFT TR"</formula>
    </cfRule>
    <cfRule type="cellIs" dxfId="5455" priority="1343" stopIfTrue="1" operator="equal">
      <formula>"DRAFT TS"</formula>
    </cfRule>
    <cfRule type="cellIs" dxfId="5454" priority="1344" stopIfTrue="1" operator="equal">
      <formula>"SID revised"</formula>
    </cfRule>
    <cfRule type="cellIs" dxfId="5453" priority="1345" stopIfTrue="1" operator="equal">
      <formula>"WID revised"</formula>
    </cfRule>
    <cfRule type="cellIs" dxfId="5452" priority="1346" stopIfTrue="1" operator="equal">
      <formula>"CR pack"</formula>
    </cfRule>
    <cfRule type="cellIs" dxfId="5451" priority="1347" stopIfTrue="1" operator="equal">
      <formula>"WI SUMMARY"</formula>
    </cfRule>
    <cfRule type="cellIs" dxfId="5450" priority="1348" stopIfTrue="1" operator="equal">
      <formula>"pCR"</formula>
    </cfRule>
    <cfRule type="cellIs" dxfId="5449" priority="1349" stopIfTrue="1" operator="equal">
      <formula>"P-CR"</formula>
    </cfRule>
    <cfRule type="cellIs" dxfId="5448" priority="1350" stopIfTrue="1" operator="equal">
      <formula>"LS out"</formula>
    </cfRule>
    <cfRule type="cellIs" dxfId="5447" priority="1351" stopIfTrue="1" operator="equal">
      <formula>"WID new"</formula>
    </cfRule>
    <cfRule type="cellIs" dxfId="5446" priority="1352" stopIfTrue="1" operator="equal">
      <formula>"SID new"</formula>
    </cfRule>
    <cfRule type="cellIs" dxfId="5445" priority="1353" stopIfTrue="1" operator="equal">
      <formula>"LS In"</formula>
    </cfRule>
    <cfRule type="cellIs" dxfId="5444" priority="1354" stopIfTrue="1" operator="equal">
      <formula>"CR"</formula>
    </cfRule>
  </conditionalFormatting>
  <conditionalFormatting sqref="C103">
    <cfRule type="cellIs" dxfId="5443" priority="1336" stopIfTrue="1" operator="equal">
      <formula>"Y"</formula>
    </cfRule>
    <cfRule type="cellIs" dxfId="5442" priority="1337" stopIfTrue="1" operator="equal">
      <formula>""</formula>
    </cfRule>
    <cfRule type="cellIs" dxfId="5441" priority="1338" stopIfTrue="1" operator="equal">
      <formula>"W"</formula>
    </cfRule>
  </conditionalFormatting>
  <conditionalFormatting sqref="W103">
    <cfRule type="cellIs" dxfId="5440" priority="1333" stopIfTrue="1" operator="equal">
      <formula>"Frank"</formula>
    </cfRule>
    <cfRule type="cellIs" dxfId="5439" priority="1334" stopIfTrue="1" operator="equal">
      <formula>"Ivano"</formula>
    </cfRule>
    <cfRule type="cellIs" dxfId="5438" priority="1335" stopIfTrue="1" operator="equal">
      <formula>"Erik"</formula>
    </cfRule>
  </conditionalFormatting>
  <conditionalFormatting sqref="A103">
    <cfRule type="cellIs" dxfId="5437" priority="1331" stopIfTrue="1" operator="equal">
      <formula>"Withdrawn"</formula>
    </cfRule>
    <cfRule type="cellIs" dxfId="5436" priority="1332" stopIfTrue="1" operator="equal">
      <formula>"Available"</formula>
    </cfRule>
  </conditionalFormatting>
  <conditionalFormatting sqref="C313">
    <cfRule type="cellIs" dxfId="5435" priority="1328" stopIfTrue="1" operator="equal">
      <formula>"Y"</formula>
    </cfRule>
    <cfRule type="cellIs" dxfId="5434" priority="1329" stopIfTrue="1" operator="equal">
      <formula>""</formula>
    </cfRule>
    <cfRule type="cellIs" dxfId="5433" priority="1330" stopIfTrue="1" operator="equal">
      <formula>"W"</formula>
    </cfRule>
  </conditionalFormatting>
  <conditionalFormatting sqref="C314">
    <cfRule type="cellIs" dxfId="5432" priority="1325" stopIfTrue="1" operator="equal">
      <formula>"Y"</formula>
    </cfRule>
    <cfRule type="cellIs" dxfId="5431" priority="1326" stopIfTrue="1" operator="equal">
      <formula>""</formula>
    </cfRule>
    <cfRule type="cellIs" dxfId="5430" priority="1327" stopIfTrue="1" operator="equal">
      <formula>"W"</formula>
    </cfRule>
  </conditionalFormatting>
  <conditionalFormatting sqref="C315">
    <cfRule type="cellIs" dxfId="5429" priority="1322" stopIfTrue="1" operator="equal">
      <formula>"Y"</formula>
    </cfRule>
    <cfRule type="cellIs" dxfId="5428" priority="1323" stopIfTrue="1" operator="equal">
      <formula>""</formula>
    </cfRule>
    <cfRule type="cellIs" dxfId="5427" priority="1324" stopIfTrue="1" operator="equal">
      <formula>"W"</formula>
    </cfRule>
  </conditionalFormatting>
  <conditionalFormatting sqref="C328">
    <cfRule type="cellIs" dxfId="5426" priority="1319" stopIfTrue="1" operator="equal">
      <formula>"Y"</formula>
    </cfRule>
    <cfRule type="cellIs" dxfId="5425" priority="1320" stopIfTrue="1" operator="equal">
      <formula>""</formula>
    </cfRule>
    <cfRule type="cellIs" dxfId="5424" priority="1321" stopIfTrue="1" operator="equal">
      <formula>"W"</formula>
    </cfRule>
  </conditionalFormatting>
  <conditionalFormatting sqref="C329">
    <cfRule type="cellIs" dxfId="5423" priority="1316" stopIfTrue="1" operator="equal">
      <formula>"Y"</formula>
    </cfRule>
    <cfRule type="cellIs" dxfId="5422" priority="1317" stopIfTrue="1" operator="equal">
      <formula>""</formula>
    </cfRule>
    <cfRule type="cellIs" dxfId="5421" priority="1318" stopIfTrue="1" operator="equal">
      <formula>"W"</formula>
    </cfRule>
  </conditionalFormatting>
  <conditionalFormatting sqref="C333">
    <cfRule type="cellIs" dxfId="5420" priority="1313" stopIfTrue="1" operator="equal">
      <formula>"Y"</formula>
    </cfRule>
    <cfRule type="cellIs" dxfId="5419" priority="1314" stopIfTrue="1" operator="equal">
      <formula>""</formula>
    </cfRule>
    <cfRule type="cellIs" dxfId="5418" priority="1315" stopIfTrue="1" operator="equal">
      <formula>"W"</formula>
    </cfRule>
  </conditionalFormatting>
  <conditionalFormatting sqref="C336">
    <cfRule type="cellIs" dxfId="5417" priority="1310" stopIfTrue="1" operator="equal">
      <formula>"Y"</formula>
    </cfRule>
    <cfRule type="cellIs" dxfId="5416" priority="1311" stopIfTrue="1" operator="equal">
      <formula>""</formula>
    </cfRule>
    <cfRule type="cellIs" dxfId="5415" priority="1312" stopIfTrue="1" operator="equal">
      <formula>"W"</formula>
    </cfRule>
  </conditionalFormatting>
  <conditionalFormatting sqref="C337">
    <cfRule type="cellIs" dxfId="5414" priority="1307" stopIfTrue="1" operator="equal">
      <formula>"Y"</formula>
    </cfRule>
    <cfRule type="cellIs" dxfId="5413" priority="1308" stopIfTrue="1" operator="equal">
      <formula>""</formula>
    </cfRule>
    <cfRule type="cellIs" dxfId="5412" priority="1309" stopIfTrue="1" operator="equal">
      <formula>"W"</formula>
    </cfRule>
  </conditionalFormatting>
  <conditionalFormatting sqref="C338">
    <cfRule type="cellIs" dxfId="5411" priority="1304" stopIfTrue="1" operator="equal">
      <formula>"Y"</formula>
    </cfRule>
    <cfRule type="cellIs" dxfId="5410" priority="1305" stopIfTrue="1" operator="equal">
      <formula>""</formula>
    </cfRule>
    <cfRule type="cellIs" dxfId="5409" priority="1306" stopIfTrue="1" operator="equal">
      <formula>"W"</formula>
    </cfRule>
  </conditionalFormatting>
  <conditionalFormatting sqref="C339">
    <cfRule type="cellIs" dxfId="5408" priority="1301" stopIfTrue="1" operator="equal">
      <formula>"Y"</formula>
    </cfRule>
    <cfRule type="cellIs" dxfId="5407" priority="1302" stopIfTrue="1" operator="equal">
      <formula>""</formula>
    </cfRule>
    <cfRule type="cellIs" dxfId="5406" priority="1303" stopIfTrue="1" operator="equal">
      <formula>"W"</formula>
    </cfRule>
  </conditionalFormatting>
  <conditionalFormatting sqref="C340">
    <cfRule type="cellIs" dxfId="5405" priority="1298" stopIfTrue="1" operator="equal">
      <formula>"Y"</formula>
    </cfRule>
    <cfRule type="cellIs" dxfId="5404" priority="1299" stopIfTrue="1" operator="equal">
      <formula>""</formula>
    </cfRule>
    <cfRule type="cellIs" dxfId="5403" priority="1300" stopIfTrue="1" operator="equal">
      <formula>"W"</formula>
    </cfRule>
  </conditionalFormatting>
  <conditionalFormatting sqref="C341">
    <cfRule type="cellIs" dxfId="5402" priority="1295" stopIfTrue="1" operator="equal">
      <formula>"Y"</formula>
    </cfRule>
    <cfRule type="cellIs" dxfId="5401" priority="1296" stopIfTrue="1" operator="equal">
      <formula>""</formula>
    </cfRule>
    <cfRule type="cellIs" dxfId="5400" priority="1297" stopIfTrue="1" operator="equal">
      <formula>"W"</formula>
    </cfRule>
  </conditionalFormatting>
  <conditionalFormatting sqref="C342">
    <cfRule type="cellIs" dxfId="5399" priority="1292" stopIfTrue="1" operator="equal">
      <formula>"Y"</formula>
    </cfRule>
    <cfRule type="cellIs" dxfId="5398" priority="1293" stopIfTrue="1" operator="equal">
      <formula>""</formula>
    </cfRule>
    <cfRule type="cellIs" dxfId="5397" priority="1294" stopIfTrue="1" operator="equal">
      <formula>"W"</formula>
    </cfRule>
  </conditionalFormatting>
  <conditionalFormatting sqref="C343">
    <cfRule type="cellIs" dxfId="5396" priority="1289" stopIfTrue="1" operator="equal">
      <formula>"Y"</formula>
    </cfRule>
    <cfRule type="cellIs" dxfId="5395" priority="1290" stopIfTrue="1" operator="equal">
      <formula>""</formula>
    </cfRule>
    <cfRule type="cellIs" dxfId="5394" priority="1291" stopIfTrue="1" operator="equal">
      <formula>"W"</formula>
    </cfRule>
  </conditionalFormatting>
  <conditionalFormatting sqref="C344">
    <cfRule type="cellIs" dxfId="5393" priority="1286" stopIfTrue="1" operator="equal">
      <formula>"Y"</formula>
    </cfRule>
    <cfRule type="cellIs" dxfId="5392" priority="1287" stopIfTrue="1" operator="equal">
      <formula>""</formula>
    </cfRule>
    <cfRule type="cellIs" dxfId="5391" priority="1288" stopIfTrue="1" operator="equal">
      <formula>"W"</formula>
    </cfRule>
  </conditionalFormatting>
  <conditionalFormatting sqref="C345">
    <cfRule type="cellIs" dxfId="5390" priority="1283" stopIfTrue="1" operator="equal">
      <formula>"Y"</formula>
    </cfRule>
    <cfRule type="cellIs" dxfId="5389" priority="1284" stopIfTrue="1" operator="equal">
      <formula>""</formula>
    </cfRule>
    <cfRule type="cellIs" dxfId="5388" priority="1285" stopIfTrue="1" operator="equal">
      <formula>"W"</formula>
    </cfRule>
  </conditionalFormatting>
  <conditionalFormatting sqref="C346">
    <cfRule type="cellIs" dxfId="5387" priority="1280" stopIfTrue="1" operator="equal">
      <formula>"Y"</formula>
    </cfRule>
    <cfRule type="cellIs" dxfId="5386" priority="1281" stopIfTrue="1" operator="equal">
      <formula>""</formula>
    </cfRule>
    <cfRule type="cellIs" dxfId="5385" priority="1282" stopIfTrue="1" operator="equal">
      <formula>"W"</formula>
    </cfRule>
  </conditionalFormatting>
  <conditionalFormatting sqref="C349">
    <cfRule type="cellIs" dxfId="5384" priority="1277" stopIfTrue="1" operator="equal">
      <formula>"Y"</formula>
    </cfRule>
    <cfRule type="cellIs" dxfId="5383" priority="1278" stopIfTrue="1" operator="equal">
      <formula>""</formula>
    </cfRule>
    <cfRule type="cellIs" dxfId="5382" priority="1279" stopIfTrue="1" operator="equal">
      <formula>"W"</formula>
    </cfRule>
  </conditionalFormatting>
  <conditionalFormatting sqref="C351">
    <cfRule type="cellIs" dxfId="5381" priority="1274" stopIfTrue="1" operator="equal">
      <formula>"Y"</formula>
    </cfRule>
    <cfRule type="cellIs" dxfId="5380" priority="1275" stopIfTrue="1" operator="equal">
      <formula>""</formula>
    </cfRule>
    <cfRule type="cellIs" dxfId="5379" priority="1276" stopIfTrue="1" operator="equal">
      <formula>"W"</formula>
    </cfRule>
  </conditionalFormatting>
  <conditionalFormatting sqref="C352">
    <cfRule type="cellIs" dxfId="5378" priority="1271" stopIfTrue="1" operator="equal">
      <formula>"Y"</formula>
    </cfRule>
    <cfRule type="cellIs" dxfId="5377" priority="1272" stopIfTrue="1" operator="equal">
      <formula>""</formula>
    </cfRule>
    <cfRule type="cellIs" dxfId="5376" priority="1273" stopIfTrue="1" operator="equal">
      <formula>"W"</formula>
    </cfRule>
  </conditionalFormatting>
  <conditionalFormatting sqref="C353">
    <cfRule type="cellIs" dxfId="5375" priority="1268" stopIfTrue="1" operator="equal">
      <formula>"Y"</formula>
    </cfRule>
    <cfRule type="cellIs" dxfId="5374" priority="1269" stopIfTrue="1" operator="equal">
      <formula>""</formula>
    </cfRule>
    <cfRule type="cellIs" dxfId="5373" priority="1270" stopIfTrue="1" operator="equal">
      <formula>"W"</formula>
    </cfRule>
  </conditionalFormatting>
  <conditionalFormatting sqref="C354">
    <cfRule type="cellIs" dxfId="5372" priority="1265" stopIfTrue="1" operator="equal">
      <formula>"Y"</formula>
    </cfRule>
    <cfRule type="cellIs" dxfId="5371" priority="1266" stopIfTrue="1" operator="equal">
      <formula>""</formula>
    </cfRule>
    <cfRule type="cellIs" dxfId="5370" priority="1267" stopIfTrue="1" operator="equal">
      <formula>"W"</formula>
    </cfRule>
  </conditionalFormatting>
  <conditionalFormatting sqref="C321">
    <cfRule type="cellIs" dxfId="5369" priority="1256" stopIfTrue="1" operator="equal">
      <formula>"Y"</formula>
    </cfRule>
    <cfRule type="cellIs" dxfId="5368" priority="1257" stopIfTrue="1" operator="equal">
      <formula>""</formula>
    </cfRule>
    <cfRule type="cellIs" dxfId="5367" priority="1258" stopIfTrue="1" operator="equal">
      <formula>"W"</formula>
    </cfRule>
  </conditionalFormatting>
  <conditionalFormatting sqref="B321">
    <cfRule type="cellIs" dxfId="5366" priority="1255" stopIfTrue="1" operator="equal">
      <formula>""</formula>
    </cfRule>
  </conditionalFormatting>
  <conditionalFormatting sqref="C347">
    <cfRule type="cellIs" dxfId="5365" priority="1252" stopIfTrue="1" operator="equal">
      <formula>"Y"</formula>
    </cfRule>
    <cfRule type="cellIs" dxfId="5364" priority="1253" stopIfTrue="1" operator="equal">
      <formula>""</formula>
    </cfRule>
    <cfRule type="cellIs" dxfId="5363" priority="1254" stopIfTrue="1" operator="equal">
      <formula>"W"</formula>
    </cfRule>
  </conditionalFormatting>
  <conditionalFormatting sqref="B347">
    <cfRule type="cellIs" dxfId="5362" priority="1251" stopIfTrue="1" operator="equal">
      <formula>""</formula>
    </cfRule>
  </conditionalFormatting>
  <conditionalFormatting sqref="C348">
    <cfRule type="cellIs" dxfId="5361" priority="1248" stopIfTrue="1" operator="equal">
      <formula>"Y"</formula>
    </cfRule>
    <cfRule type="cellIs" dxfId="5360" priority="1249" stopIfTrue="1" operator="equal">
      <formula>""</formula>
    </cfRule>
    <cfRule type="cellIs" dxfId="5359" priority="1250" stopIfTrue="1" operator="equal">
      <formula>"W"</formula>
    </cfRule>
  </conditionalFormatting>
  <conditionalFormatting sqref="B348">
    <cfRule type="cellIs" dxfId="5358" priority="1247" stopIfTrue="1" operator="equal">
      <formula>""</formula>
    </cfRule>
  </conditionalFormatting>
  <conditionalFormatting sqref="C356">
    <cfRule type="cellIs" dxfId="5357" priority="1244" stopIfTrue="1" operator="equal">
      <formula>"Y"</formula>
    </cfRule>
    <cfRule type="cellIs" dxfId="5356" priority="1245" stopIfTrue="1" operator="equal">
      <formula>""</formula>
    </cfRule>
    <cfRule type="cellIs" dxfId="5355" priority="1246" stopIfTrue="1" operator="equal">
      <formula>"W"</formula>
    </cfRule>
  </conditionalFormatting>
  <conditionalFormatting sqref="B356">
    <cfRule type="cellIs" dxfId="5354" priority="1243" stopIfTrue="1" operator="equal">
      <formula>""</formula>
    </cfRule>
  </conditionalFormatting>
  <conditionalFormatting sqref="C357">
    <cfRule type="cellIs" dxfId="5353" priority="1240" stopIfTrue="1" operator="equal">
      <formula>"Y"</formula>
    </cfRule>
    <cfRule type="cellIs" dxfId="5352" priority="1241" stopIfTrue="1" operator="equal">
      <formula>""</formula>
    </cfRule>
    <cfRule type="cellIs" dxfId="5351" priority="1242" stopIfTrue="1" operator="equal">
      <formula>"W"</formula>
    </cfRule>
  </conditionalFormatting>
  <conditionalFormatting sqref="B357">
    <cfRule type="cellIs" dxfId="5350" priority="1239" stopIfTrue="1" operator="equal">
      <formula>""</formula>
    </cfRule>
  </conditionalFormatting>
  <conditionalFormatting sqref="J102:N102 P102">
    <cfRule type="cellIs" dxfId="5349" priority="847" stopIfTrue="1" operator="equal">
      <formula>""</formula>
    </cfRule>
  </conditionalFormatting>
  <conditionalFormatting sqref="Q102">
    <cfRule type="cellIs" dxfId="5348" priority="845" stopIfTrue="1" operator="equal">
      <formula>""</formula>
    </cfRule>
    <cfRule type="cellIs" dxfId="5347" priority="846" stopIfTrue="1" operator="equal">
      <formula>"-"</formula>
    </cfRule>
  </conditionalFormatting>
  <conditionalFormatting sqref="F102">
    <cfRule type="cellIs" dxfId="5346" priority="830" stopIfTrue="1" operator="equal">
      <formula>"DRAFTCR"</formula>
    </cfRule>
    <cfRule type="cellIs" dxfId="5345" priority="831" stopIfTrue="1" operator="equal">
      <formula>"TS OR TR COVER"</formula>
    </cfRule>
    <cfRule type="cellIs" dxfId="5344" priority="832" stopIfTrue="1" operator="equal">
      <formula>"DRAFT TR"</formula>
    </cfRule>
    <cfRule type="cellIs" dxfId="5343" priority="833" stopIfTrue="1" operator="equal">
      <formula>"DRAFT TS"</formula>
    </cfRule>
    <cfRule type="cellIs" dxfId="5342" priority="834" stopIfTrue="1" operator="equal">
      <formula>"SID revised"</formula>
    </cfRule>
    <cfRule type="cellIs" dxfId="5341" priority="835" stopIfTrue="1" operator="equal">
      <formula>"WID revised"</formula>
    </cfRule>
    <cfRule type="cellIs" dxfId="5340" priority="836" stopIfTrue="1" operator="equal">
      <formula>"CR pack"</formula>
    </cfRule>
    <cfRule type="cellIs" dxfId="5339" priority="837" stopIfTrue="1" operator="equal">
      <formula>"WI SUMMARY"</formula>
    </cfRule>
    <cfRule type="cellIs" dxfId="5338" priority="838" stopIfTrue="1" operator="equal">
      <formula>"pCR"</formula>
    </cfRule>
    <cfRule type="cellIs" dxfId="5337" priority="839" stopIfTrue="1" operator="equal">
      <formula>"P-CR"</formula>
    </cfRule>
    <cfRule type="cellIs" dxfId="5336" priority="840" stopIfTrue="1" operator="equal">
      <formula>"LS out"</formula>
    </cfRule>
    <cfRule type="cellIs" dxfId="5335" priority="841" stopIfTrue="1" operator="equal">
      <formula>"WID new"</formula>
    </cfRule>
    <cfRule type="cellIs" dxfId="5334" priority="842" stopIfTrue="1" operator="equal">
      <formula>"SID new"</formula>
    </cfRule>
    <cfRule type="cellIs" dxfId="5333" priority="843" stopIfTrue="1" operator="equal">
      <formula>"LS In"</formula>
    </cfRule>
    <cfRule type="cellIs" dxfId="5332" priority="844" stopIfTrue="1" operator="equal">
      <formula>"CR"</formula>
    </cfRule>
  </conditionalFormatting>
  <conditionalFormatting sqref="O102">
    <cfRule type="cellIs" dxfId="5331" priority="826" stopIfTrue="1" operator="equal">
      <formula>"Rel-14"</formula>
    </cfRule>
    <cfRule type="cellIs" dxfId="5330" priority="827" stopIfTrue="1" operator="equal">
      <formula>"Rel-15"</formula>
    </cfRule>
    <cfRule type="cellIs" dxfId="5329" priority="828" stopIfTrue="1" operator="equal">
      <formula>"Rel-16"</formula>
    </cfRule>
    <cfRule type="cellIs" dxfId="5328" priority="829" stopIfTrue="1" operator="equal">
      <formula>"Rel-17"</formula>
    </cfRule>
  </conditionalFormatting>
  <conditionalFormatting sqref="F352:F354">
    <cfRule type="cellIs" dxfId="5327" priority="811" stopIfTrue="1" operator="equal">
      <formula>"DRAFTCR"</formula>
    </cfRule>
    <cfRule type="cellIs" dxfId="5326" priority="812" stopIfTrue="1" operator="equal">
      <formula>"TS OR TR COVER"</formula>
    </cfRule>
    <cfRule type="cellIs" dxfId="5325" priority="813" stopIfTrue="1" operator="equal">
      <formula>"DRAFT TR"</formula>
    </cfRule>
    <cfRule type="cellIs" dxfId="5324" priority="814" stopIfTrue="1" operator="equal">
      <formula>"DRAFT TS"</formula>
    </cfRule>
    <cfRule type="cellIs" dxfId="5323" priority="815" stopIfTrue="1" operator="equal">
      <formula>"SID revised"</formula>
    </cfRule>
    <cfRule type="cellIs" dxfId="5322" priority="816" stopIfTrue="1" operator="equal">
      <formula>"WID revised"</formula>
    </cfRule>
    <cfRule type="cellIs" dxfId="5321" priority="817" stopIfTrue="1" operator="equal">
      <formula>"CR pack"</formula>
    </cfRule>
    <cfRule type="cellIs" dxfId="5320" priority="818" stopIfTrue="1" operator="equal">
      <formula>"WI SUMMARY"</formula>
    </cfRule>
    <cfRule type="cellIs" dxfId="5319" priority="819" stopIfTrue="1" operator="equal">
      <formula>"pCR"</formula>
    </cfRule>
    <cfRule type="cellIs" dxfId="5318" priority="820" stopIfTrue="1" operator="equal">
      <formula>"P-CR"</formula>
    </cfRule>
    <cfRule type="cellIs" dxfId="5317" priority="821" stopIfTrue="1" operator="equal">
      <formula>"LS out"</formula>
    </cfRule>
    <cfRule type="cellIs" dxfId="5316" priority="822" stopIfTrue="1" operator="equal">
      <formula>"WID new"</formula>
    </cfRule>
    <cfRule type="cellIs" dxfId="5315" priority="823" stopIfTrue="1" operator="equal">
      <formula>"SID new"</formula>
    </cfRule>
    <cfRule type="cellIs" dxfId="5314" priority="824" stopIfTrue="1" operator="equal">
      <formula>"LS In"</formula>
    </cfRule>
    <cfRule type="cellIs" dxfId="5313" priority="825" stopIfTrue="1" operator="equal">
      <formula>"CR"</formula>
    </cfRule>
  </conditionalFormatting>
  <conditionalFormatting sqref="F352:F354">
    <cfRule type="cellIs" dxfId="5312" priority="802" stopIfTrue="1" operator="equal">
      <formula>"LS In"</formula>
    </cfRule>
    <cfRule type="cellIs" dxfId="5311" priority="803" stopIfTrue="1" operator="equal">
      <formula>"LS OUT"</formula>
    </cfRule>
    <cfRule type="cellIs" dxfId="5310" priority="804" stopIfTrue="1" operator="equal">
      <formula>"CR"</formula>
    </cfRule>
    <cfRule type="cellIs" dxfId="5309" priority="805" stopIfTrue="1" operator="equal">
      <formula>"P-CR"</formula>
    </cfRule>
    <cfRule type="cellIs" dxfId="5308" priority="806" stopIfTrue="1" operator="equal">
      <formula>"CR Pack"</formula>
    </cfRule>
    <cfRule type="cellIs" dxfId="5307" priority="807" stopIfTrue="1" operator="equal">
      <formula>"WID new"</formula>
    </cfRule>
    <cfRule type="cellIs" dxfId="5306" priority="808" stopIfTrue="1" operator="equal">
      <formula>"WID revised"</formula>
    </cfRule>
    <cfRule type="cellIs" dxfId="5305" priority="809" stopIfTrue="1" operator="equal">
      <formula>"SID new"</formula>
    </cfRule>
    <cfRule type="cellIs" dxfId="5304" priority="810" stopIfTrue="1" operator="equal">
      <formula>"SID revised"</formula>
    </cfRule>
  </conditionalFormatting>
  <conditionalFormatting sqref="F352:F354">
    <cfRule type="cellIs" dxfId="5303" priority="798" stopIfTrue="1" operator="equal">
      <formula>"LS In"</formula>
    </cfRule>
    <cfRule type="cellIs" dxfId="5302" priority="799" stopIfTrue="1" operator="equal">
      <formula>"LS OUT"</formula>
    </cfRule>
    <cfRule type="cellIs" dxfId="5301" priority="800" stopIfTrue="1" operator="equal">
      <formula>"CR"</formula>
    </cfRule>
    <cfRule type="cellIs" dxfId="5300" priority="801" stopIfTrue="1" operator="equal">
      <formula>"P-CR"</formula>
    </cfRule>
  </conditionalFormatting>
  <conditionalFormatting sqref="W82:W101">
    <cfRule type="cellIs" dxfId="5299" priority="697" stopIfTrue="1" operator="equal">
      <formula>"Frank"</formula>
    </cfRule>
    <cfRule type="cellIs" dxfId="5298" priority="698" stopIfTrue="1" operator="equal">
      <formula>"Ivano"</formula>
    </cfRule>
    <cfRule type="cellIs" dxfId="5297" priority="699" stopIfTrue="1" operator="equal">
      <formula>"Erik"</formula>
    </cfRule>
  </conditionalFormatting>
  <conditionalFormatting sqref="U82">
    <cfRule type="cellIs" dxfId="5296" priority="695" stopIfTrue="1" operator="equal">
      <formula>"REPLY OPEN"</formula>
    </cfRule>
    <cfRule type="cellIs" dxfId="5295" priority="696" stopIfTrue="1" operator="equal">
      <formula>"OPEN"</formula>
    </cfRule>
  </conditionalFormatting>
  <conditionalFormatting sqref="V82">
    <cfRule type="cellIs" dxfId="5294" priority="689" operator="equal">
      <formula>"Block6"</formula>
    </cfRule>
    <cfRule type="cellIs" dxfId="5293" priority="690" operator="equal">
      <formula>"Block4"</formula>
    </cfRule>
    <cfRule type="cellIs" dxfId="5292" priority="691" operator="equal">
      <formula>"Block3"</formula>
    </cfRule>
    <cfRule type="cellIs" dxfId="5291" priority="692" operator="equal">
      <formula>"Block2"</formula>
    </cfRule>
    <cfRule type="cellIs" dxfId="5290" priority="693" operator="equal">
      <formula>"Block1"</formula>
    </cfRule>
    <cfRule type="cellIs" dxfId="5289" priority="694" stopIfTrue="1" operator="equal">
      <formula>"B-A"</formula>
    </cfRule>
  </conditionalFormatting>
  <conditionalFormatting sqref="U83:U100">
    <cfRule type="cellIs" dxfId="5288" priority="687" stopIfTrue="1" operator="equal">
      <formula>"REPLY OPEN"</formula>
    </cfRule>
    <cfRule type="cellIs" dxfId="5287" priority="688" stopIfTrue="1" operator="equal">
      <formula>"OPEN"</formula>
    </cfRule>
  </conditionalFormatting>
  <conditionalFormatting sqref="V83:V100">
    <cfRule type="cellIs" dxfId="5286" priority="681" operator="equal">
      <formula>"Block6"</formula>
    </cfRule>
    <cfRule type="cellIs" dxfId="5285" priority="682" operator="equal">
      <formula>"Block4"</formula>
    </cfRule>
    <cfRule type="cellIs" dxfId="5284" priority="683" operator="equal">
      <formula>"Block3"</formula>
    </cfRule>
    <cfRule type="cellIs" dxfId="5283" priority="684" operator="equal">
      <formula>"Block2"</formula>
    </cfRule>
    <cfRule type="cellIs" dxfId="5282" priority="685" operator="equal">
      <formula>"Block1"</formula>
    </cfRule>
    <cfRule type="cellIs" dxfId="5281" priority="686" stopIfTrue="1" operator="equal">
      <formula>"B-A"</formula>
    </cfRule>
  </conditionalFormatting>
  <conditionalFormatting sqref="D100">
    <cfRule type="cellIs" dxfId="5280" priority="679" stopIfTrue="1" operator="equal">
      <formula>""</formula>
    </cfRule>
    <cfRule type="cellIs" dxfId="5279" priority="680" stopIfTrue="1" operator="between">
      <formula>"10.7.1"</formula>
      <formula>"10.7.5"</formula>
    </cfRule>
  </conditionalFormatting>
  <conditionalFormatting sqref="F100">
    <cfRule type="cellIs" dxfId="5278" priority="664" stopIfTrue="1" operator="equal">
      <formula>"DRAFTCR"</formula>
    </cfRule>
    <cfRule type="cellIs" dxfId="5277" priority="665" stopIfTrue="1" operator="equal">
      <formula>"TS OR TR COVER"</formula>
    </cfRule>
    <cfRule type="cellIs" dxfId="5276" priority="666" stopIfTrue="1" operator="equal">
      <formula>"DRAFT TR"</formula>
    </cfRule>
    <cfRule type="cellIs" dxfId="5275" priority="667" stopIfTrue="1" operator="equal">
      <formula>"DRAFT TS"</formula>
    </cfRule>
    <cfRule type="cellIs" dxfId="5274" priority="668" stopIfTrue="1" operator="equal">
      <formula>"SID revised"</formula>
    </cfRule>
    <cfRule type="cellIs" dxfId="5273" priority="669" stopIfTrue="1" operator="equal">
      <formula>"WID revised"</formula>
    </cfRule>
    <cfRule type="cellIs" dxfId="5272" priority="670" stopIfTrue="1" operator="equal">
      <formula>"CR pack"</formula>
    </cfRule>
    <cfRule type="cellIs" dxfId="5271" priority="671" stopIfTrue="1" operator="equal">
      <formula>"WI SUMMARY"</formula>
    </cfRule>
    <cfRule type="cellIs" dxfId="5270" priority="672" stopIfTrue="1" operator="equal">
      <formula>"pCR"</formula>
    </cfRule>
    <cfRule type="cellIs" dxfId="5269" priority="673" stopIfTrue="1" operator="equal">
      <formula>"P-CR"</formula>
    </cfRule>
    <cfRule type="cellIs" dxfId="5268" priority="674" stopIfTrue="1" operator="equal">
      <formula>"LS out"</formula>
    </cfRule>
    <cfRule type="cellIs" dxfId="5267" priority="675" stopIfTrue="1" operator="equal">
      <formula>"WID new"</formula>
    </cfRule>
    <cfRule type="cellIs" dxfId="5266" priority="676" stopIfTrue="1" operator="equal">
      <formula>"SID new"</formula>
    </cfRule>
    <cfRule type="cellIs" dxfId="5265" priority="677" stopIfTrue="1" operator="equal">
      <formula>"LS In"</formula>
    </cfRule>
    <cfRule type="cellIs" dxfId="5264" priority="678" stopIfTrue="1" operator="equal">
      <formula>"CR"</formula>
    </cfRule>
  </conditionalFormatting>
  <conditionalFormatting sqref="F90 F92 F94 F96">
    <cfRule type="cellIs" dxfId="5263" priority="649" stopIfTrue="1" operator="equal">
      <formula>"DRAFTCR"</formula>
    </cfRule>
    <cfRule type="cellIs" dxfId="5262" priority="650" stopIfTrue="1" operator="equal">
      <formula>"TS OR TR COVER"</formula>
    </cfRule>
    <cfRule type="cellIs" dxfId="5261" priority="651" stopIfTrue="1" operator="equal">
      <formula>"DRAFT TR"</formula>
    </cfRule>
    <cfRule type="cellIs" dxfId="5260" priority="652" stopIfTrue="1" operator="equal">
      <formula>"DRAFT TS"</formula>
    </cfRule>
    <cfRule type="cellIs" dxfId="5259" priority="653" stopIfTrue="1" operator="equal">
      <formula>"SID revised"</formula>
    </cfRule>
    <cfRule type="cellIs" dxfId="5258" priority="654" stopIfTrue="1" operator="equal">
      <formula>"WID revised"</formula>
    </cfRule>
    <cfRule type="cellIs" dxfId="5257" priority="655" stopIfTrue="1" operator="equal">
      <formula>"CR pack"</formula>
    </cfRule>
    <cfRule type="cellIs" dxfId="5256" priority="656" stopIfTrue="1" operator="equal">
      <formula>"WI SUMMARY"</formula>
    </cfRule>
    <cfRule type="cellIs" dxfId="5255" priority="657" stopIfTrue="1" operator="equal">
      <formula>"pCR"</formula>
    </cfRule>
    <cfRule type="cellIs" dxfId="5254" priority="658" stopIfTrue="1" operator="equal">
      <formula>"P-CR"</formula>
    </cfRule>
    <cfRule type="cellIs" dxfId="5253" priority="659" stopIfTrue="1" operator="equal">
      <formula>"LS out"</formula>
    </cfRule>
    <cfRule type="cellIs" dxfId="5252" priority="660" stopIfTrue="1" operator="equal">
      <formula>"WID new"</formula>
    </cfRule>
    <cfRule type="cellIs" dxfId="5251" priority="661" stopIfTrue="1" operator="equal">
      <formula>"SID new"</formula>
    </cfRule>
    <cfRule type="cellIs" dxfId="5250" priority="662" stopIfTrue="1" operator="equal">
      <formula>"LS In"</formula>
    </cfRule>
    <cfRule type="cellIs" dxfId="5249" priority="663" stopIfTrue="1" operator="equal">
      <formula>"CR"</formula>
    </cfRule>
  </conditionalFormatting>
  <conditionalFormatting sqref="O1:O2 O6 O190:O240 O102:O103 O245:O326 O105:O188 O331:O335 O339:O1048576">
    <cfRule type="cellIs" dxfId="5248" priority="648" stopIfTrue="1" operator="equal">
      <formula>"Rel-18"</formula>
    </cfRule>
  </conditionalFormatting>
  <conditionalFormatting sqref="P189 J189:N189">
    <cfRule type="cellIs" dxfId="5247" priority="647" stopIfTrue="1" operator="equal">
      <formula>""</formula>
    </cfRule>
  </conditionalFormatting>
  <conditionalFormatting sqref="D189">
    <cfRule type="cellIs" dxfId="5246" priority="645" stopIfTrue="1" operator="equal">
      <formula>""</formula>
    </cfRule>
    <cfRule type="cellIs" dxfId="5245" priority="646" stopIfTrue="1" operator="between">
      <formula>"10.7.1"</formula>
      <formula>"10.7.5"</formula>
    </cfRule>
  </conditionalFormatting>
  <conditionalFormatting sqref="D189">
    <cfRule type="cellIs" dxfId="5244" priority="643" stopIfTrue="1" operator="equal">
      <formula>""</formula>
    </cfRule>
    <cfRule type="cellIs" dxfId="5243" priority="644" stopIfTrue="1" operator="between">
      <formula>"10.7.1"</formula>
      <formula>"10.7.5"</formula>
    </cfRule>
  </conditionalFormatting>
  <conditionalFormatting sqref="F189">
    <cfRule type="cellIs" dxfId="5242" priority="628" stopIfTrue="1" operator="equal">
      <formula>"DRAFTCR"</formula>
    </cfRule>
    <cfRule type="cellIs" dxfId="5241" priority="629" stopIfTrue="1" operator="equal">
      <formula>"TS OR TR COVER"</formula>
    </cfRule>
    <cfRule type="cellIs" dxfId="5240" priority="630" stopIfTrue="1" operator="equal">
      <formula>"DRAFT TR"</formula>
    </cfRule>
    <cfRule type="cellIs" dxfId="5239" priority="631" stopIfTrue="1" operator="equal">
      <formula>"DRAFT TS"</formula>
    </cfRule>
    <cfRule type="cellIs" dxfId="5238" priority="632" stopIfTrue="1" operator="equal">
      <formula>"SID revised"</formula>
    </cfRule>
    <cfRule type="cellIs" dxfId="5237" priority="633" stopIfTrue="1" operator="equal">
      <formula>"WID revised"</formula>
    </cfRule>
    <cfRule type="cellIs" dxfId="5236" priority="634" stopIfTrue="1" operator="equal">
      <formula>"CR pack"</formula>
    </cfRule>
    <cfRule type="cellIs" dxfId="5235" priority="635" stopIfTrue="1" operator="equal">
      <formula>"WI SUMMARY"</formula>
    </cfRule>
    <cfRule type="cellIs" dxfId="5234" priority="636" stopIfTrue="1" operator="equal">
      <formula>"pCR"</formula>
    </cfRule>
    <cfRule type="cellIs" dxfId="5233" priority="637" stopIfTrue="1" operator="equal">
      <formula>"P-CR"</formula>
    </cfRule>
    <cfRule type="cellIs" dxfId="5232" priority="638" stopIfTrue="1" operator="equal">
      <formula>"LS out"</formula>
    </cfRule>
    <cfRule type="cellIs" dxfId="5231" priority="639" stopIfTrue="1" operator="equal">
      <formula>"WID new"</formula>
    </cfRule>
    <cfRule type="cellIs" dxfId="5230" priority="640" stopIfTrue="1" operator="equal">
      <formula>"SID new"</formula>
    </cfRule>
    <cfRule type="cellIs" dxfId="5229" priority="641" stopIfTrue="1" operator="equal">
      <formula>"LS In"</formula>
    </cfRule>
    <cfRule type="cellIs" dxfId="5228" priority="642" stopIfTrue="1" operator="equal">
      <formula>"CR"</formula>
    </cfRule>
  </conditionalFormatting>
  <conditionalFormatting sqref="P189 J189:N189">
    <cfRule type="cellIs" dxfId="5227" priority="627" stopIfTrue="1" operator="equal">
      <formula>""</formula>
    </cfRule>
  </conditionalFormatting>
  <conditionalFormatting sqref="F189">
    <cfRule type="cellIs" dxfId="5226" priority="618" stopIfTrue="1" operator="equal">
      <formula>"LS In"</formula>
    </cfRule>
    <cfRule type="cellIs" dxfId="5225" priority="619" stopIfTrue="1" operator="equal">
      <formula>"LS OUT"</formula>
    </cfRule>
    <cfRule type="cellIs" dxfId="5224" priority="620" stopIfTrue="1" operator="equal">
      <formula>"CR"</formula>
    </cfRule>
    <cfRule type="cellIs" dxfId="5223" priority="621" stopIfTrue="1" operator="equal">
      <formula>"P-CR"</formula>
    </cfRule>
    <cfRule type="cellIs" dxfId="5222" priority="622" stopIfTrue="1" operator="equal">
      <formula>"CR Pack"</formula>
    </cfRule>
    <cfRule type="cellIs" dxfId="5221" priority="623" stopIfTrue="1" operator="equal">
      <formula>"WID new"</formula>
    </cfRule>
    <cfRule type="cellIs" dxfId="5220" priority="624" stopIfTrue="1" operator="equal">
      <formula>"WID revised"</formula>
    </cfRule>
    <cfRule type="cellIs" dxfId="5219" priority="625" stopIfTrue="1" operator="equal">
      <formula>"SID new"</formula>
    </cfRule>
    <cfRule type="cellIs" dxfId="5218" priority="626" stopIfTrue="1" operator="equal">
      <formula>"SID revised"</formula>
    </cfRule>
  </conditionalFormatting>
  <conditionalFormatting sqref="P189 J189:N189">
    <cfRule type="cellIs" dxfId="5217" priority="617" stopIfTrue="1" operator="equal">
      <formula>""</formula>
    </cfRule>
  </conditionalFormatting>
  <conditionalFormatting sqref="F189">
    <cfRule type="cellIs" dxfId="5216" priority="613" stopIfTrue="1" operator="equal">
      <formula>"LS In"</formula>
    </cfRule>
    <cfRule type="cellIs" dxfId="5215" priority="614" stopIfTrue="1" operator="equal">
      <formula>"LS OUT"</formula>
    </cfRule>
    <cfRule type="cellIs" dxfId="5214" priority="615" stopIfTrue="1" operator="equal">
      <formula>"CR"</formula>
    </cfRule>
    <cfRule type="cellIs" dxfId="5213" priority="616" stopIfTrue="1" operator="equal">
      <formula>"P-CR"</formula>
    </cfRule>
  </conditionalFormatting>
  <conditionalFormatting sqref="P189 J189:N189">
    <cfRule type="cellIs" dxfId="5212" priority="612" stopIfTrue="1" operator="equal">
      <formula>""</formula>
    </cfRule>
  </conditionalFormatting>
  <conditionalFormatting sqref="P189 J189:N189">
    <cfRule type="cellIs" dxfId="5211" priority="611" stopIfTrue="1" operator="equal">
      <formula>""</formula>
    </cfRule>
  </conditionalFormatting>
  <conditionalFormatting sqref="P189 J189:N189">
    <cfRule type="cellIs" dxfId="5210" priority="610" stopIfTrue="1" operator="equal">
      <formula>""</formula>
    </cfRule>
  </conditionalFormatting>
  <conditionalFormatting sqref="P189 J189:N189">
    <cfRule type="cellIs" dxfId="5209" priority="609" stopIfTrue="1" operator="equal">
      <formula>""</formula>
    </cfRule>
  </conditionalFormatting>
  <conditionalFormatting sqref="P189 J189:N189">
    <cfRule type="cellIs" dxfId="5208" priority="608" stopIfTrue="1" operator="equal">
      <formula>""</formula>
    </cfRule>
  </conditionalFormatting>
  <conditionalFormatting sqref="P189 J189:N189">
    <cfRule type="cellIs" dxfId="5207" priority="607" stopIfTrue="1" operator="equal">
      <formula>""</formula>
    </cfRule>
  </conditionalFormatting>
  <conditionalFormatting sqref="O189">
    <cfRule type="cellIs" dxfId="5206" priority="603" stopIfTrue="1" operator="equal">
      <formula>"Rel-14"</formula>
    </cfRule>
    <cfRule type="cellIs" dxfId="5205" priority="604" stopIfTrue="1" operator="equal">
      <formula>"Rel-15"</formula>
    </cfRule>
    <cfRule type="cellIs" dxfId="5204" priority="605" stopIfTrue="1" operator="equal">
      <formula>"Rel-16"</formula>
    </cfRule>
    <cfRule type="cellIs" dxfId="5203" priority="606" stopIfTrue="1" operator="equal">
      <formula>"Rel-17"</formula>
    </cfRule>
  </conditionalFormatting>
  <conditionalFormatting sqref="Q189">
    <cfRule type="cellIs" dxfId="5202" priority="601" stopIfTrue="1" operator="equal">
      <formula>""</formula>
    </cfRule>
    <cfRule type="cellIs" dxfId="5201" priority="602" stopIfTrue="1" operator="equal">
      <formula>"-"</formula>
    </cfRule>
  </conditionalFormatting>
  <conditionalFormatting sqref="Q189">
    <cfRule type="cellIs" dxfId="5200" priority="599" stopIfTrue="1" operator="equal">
      <formula>""</formula>
    </cfRule>
    <cfRule type="cellIs" dxfId="5199" priority="600" stopIfTrue="1" operator="equal">
      <formula>"-"</formula>
    </cfRule>
  </conditionalFormatting>
  <conditionalFormatting sqref="O189">
    <cfRule type="cellIs" dxfId="5198" priority="598" stopIfTrue="1" operator="equal">
      <formula>"Rel-18"</formula>
    </cfRule>
  </conditionalFormatting>
  <conditionalFormatting sqref="F278">
    <cfRule type="cellIs" dxfId="5197" priority="490" stopIfTrue="1" operator="equal">
      <formula>"DRAFTCR"</formula>
    </cfRule>
    <cfRule type="cellIs" dxfId="5196" priority="491" stopIfTrue="1" operator="equal">
      <formula>"TS OR TR COVER"</formula>
    </cfRule>
    <cfRule type="cellIs" dxfId="5195" priority="492" stopIfTrue="1" operator="equal">
      <formula>"DRAFT TR"</formula>
    </cfRule>
    <cfRule type="cellIs" dxfId="5194" priority="493" stopIfTrue="1" operator="equal">
      <formula>"DRAFT TS"</formula>
    </cfRule>
    <cfRule type="cellIs" dxfId="5193" priority="494" stopIfTrue="1" operator="equal">
      <formula>"SID revised"</formula>
    </cfRule>
    <cfRule type="cellIs" dxfId="5192" priority="495" stopIfTrue="1" operator="equal">
      <formula>"WID revised"</formula>
    </cfRule>
    <cfRule type="cellIs" dxfId="5191" priority="496" stopIfTrue="1" operator="equal">
      <formula>"CR pack"</formula>
    </cfRule>
    <cfRule type="cellIs" dxfId="5190" priority="497" stopIfTrue="1" operator="equal">
      <formula>"WI SUMMARY"</formula>
    </cfRule>
    <cfRule type="cellIs" dxfId="5189" priority="498" stopIfTrue="1" operator="equal">
      <formula>"pCR"</formula>
    </cfRule>
    <cfRule type="cellIs" dxfId="5188" priority="499" stopIfTrue="1" operator="equal">
      <formula>"P-CR"</formula>
    </cfRule>
    <cfRule type="cellIs" dxfId="5187" priority="500" stopIfTrue="1" operator="equal">
      <formula>"LS out"</formula>
    </cfRule>
    <cfRule type="cellIs" dxfId="5186" priority="501" stopIfTrue="1" operator="equal">
      <formula>"WID new"</formula>
    </cfRule>
    <cfRule type="cellIs" dxfId="5185" priority="502" stopIfTrue="1" operator="equal">
      <formula>"SID new"</formula>
    </cfRule>
    <cfRule type="cellIs" dxfId="5184" priority="503" stopIfTrue="1" operator="equal">
      <formula>"LS In"</formula>
    </cfRule>
    <cfRule type="cellIs" dxfId="5183" priority="504" stopIfTrue="1" operator="equal">
      <formula>"CR"</formula>
    </cfRule>
  </conditionalFormatting>
  <conditionalFormatting sqref="F278">
    <cfRule type="cellIs" dxfId="5182" priority="481" stopIfTrue="1" operator="equal">
      <formula>"LS In"</formula>
    </cfRule>
    <cfRule type="cellIs" dxfId="5181" priority="482" stopIfTrue="1" operator="equal">
      <formula>"LS OUT"</formula>
    </cfRule>
    <cfRule type="cellIs" dxfId="5180" priority="483" stopIfTrue="1" operator="equal">
      <formula>"CR"</formula>
    </cfRule>
    <cfRule type="cellIs" dxfId="5179" priority="484" stopIfTrue="1" operator="equal">
      <formula>"P-CR"</formula>
    </cfRule>
    <cfRule type="cellIs" dxfId="5178" priority="485" stopIfTrue="1" operator="equal">
      <formula>"CR Pack"</formula>
    </cfRule>
    <cfRule type="cellIs" dxfId="5177" priority="486" stopIfTrue="1" operator="equal">
      <formula>"WID new"</formula>
    </cfRule>
    <cfRule type="cellIs" dxfId="5176" priority="487" stopIfTrue="1" operator="equal">
      <formula>"WID revised"</formula>
    </cfRule>
    <cfRule type="cellIs" dxfId="5175" priority="488" stopIfTrue="1" operator="equal">
      <formula>"SID new"</formula>
    </cfRule>
    <cfRule type="cellIs" dxfId="5174" priority="489" stopIfTrue="1" operator="equal">
      <formula>"SID revised"</formula>
    </cfRule>
  </conditionalFormatting>
  <conditionalFormatting sqref="F278">
    <cfRule type="cellIs" dxfId="5173" priority="477" stopIfTrue="1" operator="equal">
      <formula>"LS In"</formula>
    </cfRule>
    <cfRule type="cellIs" dxfId="5172" priority="478" stopIfTrue="1" operator="equal">
      <formula>"LS OUT"</formula>
    </cfRule>
    <cfRule type="cellIs" dxfId="5171" priority="479" stopIfTrue="1" operator="equal">
      <formula>"CR"</formula>
    </cfRule>
    <cfRule type="cellIs" dxfId="5170" priority="480" stopIfTrue="1" operator="equal">
      <formula>"P-CR"</formula>
    </cfRule>
  </conditionalFormatting>
  <conditionalFormatting sqref="P328:P330 J328:N330">
    <cfRule type="cellIs" dxfId="5169" priority="476" stopIfTrue="1" operator="equal">
      <formula>""</formula>
    </cfRule>
  </conditionalFormatting>
  <conditionalFormatting sqref="F329:F330">
    <cfRule type="cellIs" dxfId="5168" priority="461" stopIfTrue="1" operator="equal">
      <formula>"DRAFTCR"</formula>
    </cfRule>
    <cfRule type="cellIs" dxfId="5167" priority="462" stopIfTrue="1" operator="equal">
      <formula>"TS OR TR COVER"</formula>
    </cfRule>
    <cfRule type="cellIs" dxfId="5166" priority="463" stopIfTrue="1" operator="equal">
      <formula>"DRAFT TR"</formula>
    </cfRule>
    <cfRule type="cellIs" dxfId="5165" priority="464" stopIfTrue="1" operator="equal">
      <formula>"DRAFT TS"</formula>
    </cfRule>
    <cfRule type="cellIs" dxfId="5164" priority="465" stopIfTrue="1" operator="equal">
      <formula>"SID revised"</formula>
    </cfRule>
    <cfRule type="cellIs" dxfId="5163" priority="466" stopIfTrue="1" operator="equal">
      <formula>"WID revised"</formula>
    </cfRule>
    <cfRule type="cellIs" dxfId="5162" priority="467" stopIfTrue="1" operator="equal">
      <formula>"CR pack"</formula>
    </cfRule>
    <cfRule type="cellIs" dxfId="5161" priority="468" stopIfTrue="1" operator="equal">
      <formula>"WI SUMMARY"</formula>
    </cfRule>
    <cfRule type="cellIs" dxfId="5160" priority="469" stopIfTrue="1" operator="equal">
      <formula>"pCR"</formula>
    </cfRule>
    <cfRule type="cellIs" dxfId="5159" priority="470" stopIfTrue="1" operator="equal">
      <formula>"P-CR"</formula>
    </cfRule>
    <cfRule type="cellIs" dxfId="5158" priority="471" stopIfTrue="1" operator="equal">
      <formula>"LS out"</formula>
    </cfRule>
    <cfRule type="cellIs" dxfId="5157" priority="472" stopIfTrue="1" operator="equal">
      <formula>"WID new"</formula>
    </cfRule>
    <cfRule type="cellIs" dxfId="5156" priority="473" stopIfTrue="1" operator="equal">
      <formula>"SID new"</formula>
    </cfRule>
    <cfRule type="cellIs" dxfId="5155" priority="474" stopIfTrue="1" operator="equal">
      <formula>"LS In"</formula>
    </cfRule>
    <cfRule type="cellIs" dxfId="5154" priority="475" stopIfTrue="1" operator="equal">
      <formula>"CR"</formula>
    </cfRule>
  </conditionalFormatting>
  <conditionalFormatting sqref="P328:P330 J328:N330">
    <cfRule type="cellIs" dxfId="5153" priority="460" stopIfTrue="1" operator="equal">
      <formula>""</formula>
    </cfRule>
  </conditionalFormatting>
  <conditionalFormatting sqref="F329:F330">
    <cfRule type="cellIs" dxfId="5152" priority="451" stopIfTrue="1" operator="equal">
      <formula>"LS In"</formula>
    </cfRule>
    <cfRule type="cellIs" dxfId="5151" priority="452" stopIfTrue="1" operator="equal">
      <formula>"LS OUT"</formula>
    </cfRule>
    <cfRule type="cellIs" dxfId="5150" priority="453" stopIfTrue="1" operator="equal">
      <formula>"CR"</formula>
    </cfRule>
    <cfRule type="cellIs" dxfId="5149" priority="454" stopIfTrue="1" operator="equal">
      <formula>"P-CR"</formula>
    </cfRule>
    <cfRule type="cellIs" dxfId="5148" priority="455" stopIfTrue="1" operator="equal">
      <formula>"CR Pack"</formula>
    </cfRule>
    <cfRule type="cellIs" dxfId="5147" priority="456" stopIfTrue="1" operator="equal">
      <formula>"WID new"</formula>
    </cfRule>
    <cfRule type="cellIs" dxfId="5146" priority="457" stopIfTrue="1" operator="equal">
      <formula>"WID revised"</formula>
    </cfRule>
    <cfRule type="cellIs" dxfId="5145" priority="458" stopIfTrue="1" operator="equal">
      <formula>"SID new"</formula>
    </cfRule>
    <cfRule type="cellIs" dxfId="5144" priority="459" stopIfTrue="1" operator="equal">
      <formula>"SID revised"</formula>
    </cfRule>
  </conditionalFormatting>
  <conditionalFormatting sqref="P328:P330 J328:N330">
    <cfRule type="cellIs" dxfId="5143" priority="450" stopIfTrue="1" operator="equal">
      <formula>""</formula>
    </cfRule>
  </conditionalFormatting>
  <conditionalFormatting sqref="F329:F330">
    <cfRule type="cellIs" dxfId="5142" priority="446" stopIfTrue="1" operator="equal">
      <formula>"LS In"</formula>
    </cfRule>
    <cfRule type="cellIs" dxfId="5141" priority="447" stopIfTrue="1" operator="equal">
      <formula>"LS OUT"</formula>
    </cfRule>
    <cfRule type="cellIs" dxfId="5140" priority="448" stopIfTrue="1" operator="equal">
      <formula>"CR"</formula>
    </cfRule>
    <cfRule type="cellIs" dxfId="5139" priority="449" stopIfTrue="1" operator="equal">
      <formula>"P-CR"</formula>
    </cfRule>
  </conditionalFormatting>
  <conditionalFormatting sqref="P328:P330 J328:N330">
    <cfRule type="cellIs" dxfId="5138" priority="445" stopIfTrue="1" operator="equal">
      <formula>""</formula>
    </cfRule>
  </conditionalFormatting>
  <conditionalFormatting sqref="P328:P330 J328:N330">
    <cfRule type="cellIs" dxfId="5137" priority="444" stopIfTrue="1" operator="equal">
      <formula>""</formula>
    </cfRule>
  </conditionalFormatting>
  <conditionalFormatting sqref="P328:P330 J328:N330">
    <cfRule type="cellIs" dxfId="5136" priority="443" stopIfTrue="1" operator="equal">
      <formula>""</formula>
    </cfRule>
  </conditionalFormatting>
  <conditionalFormatting sqref="P328:P330 J328:N330">
    <cfRule type="cellIs" dxfId="5135" priority="442" stopIfTrue="1" operator="equal">
      <formula>""</formula>
    </cfRule>
  </conditionalFormatting>
  <conditionalFormatting sqref="P328:P330 J328:N330">
    <cfRule type="cellIs" dxfId="5134" priority="441" stopIfTrue="1" operator="equal">
      <formula>""</formula>
    </cfRule>
  </conditionalFormatting>
  <conditionalFormatting sqref="P328:P330 J328:N330">
    <cfRule type="cellIs" dxfId="5133" priority="440" stopIfTrue="1" operator="equal">
      <formula>""</formula>
    </cfRule>
  </conditionalFormatting>
  <conditionalFormatting sqref="O329:O330">
    <cfRule type="cellIs" dxfId="5132" priority="436" stopIfTrue="1" operator="equal">
      <formula>"Rel-14"</formula>
    </cfRule>
    <cfRule type="cellIs" dxfId="5131" priority="437" stopIfTrue="1" operator="equal">
      <formula>"Rel-15"</formula>
    </cfRule>
    <cfRule type="cellIs" dxfId="5130" priority="438" stopIfTrue="1" operator="equal">
      <formula>"Rel-16"</formula>
    </cfRule>
    <cfRule type="cellIs" dxfId="5129" priority="439" stopIfTrue="1" operator="equal">
      <formula>"Rel-17"</formula>
    </cfRule>
  </conditionalFormatting>
  <conditionalFormatting sqref="Q328:Q330">
    <cfRule type="cellIs" dxfId="5128" priority="434" stopIfTrue="1" operator="equal">
      <formula>""</formula>
    </cfRule>
    <cfRule type="cellIs" dxfId="5127" priority="435" stopIfTrue="1" operator="equal">
      <formula>"-"</formula>
    </cfRule>
  </conditionalFormatting>
  <conditionalFormatting sqref="Q328:Q330">
    <cfRule type="cellIs" dxfId="5126" priority="432" stopIfTrue="1" operator="equal">
      <formula>""</formula>
    </cfRule>
    <cfRule type="cellIs" dxfId="5125" priority="433" stopIfTrue="1" operator="equal">
      <formula>"-"</formula>
    </cfRule>
  </conditionalFormatting>
  <conditionalFormatting sqref="O329:O330">
    <cfRule type="cellIs" dxfId="5124" priority="431" stopIfTrue="1" operator="equal">
      <formula>"Rel-18"</formula>
    </cfRule>
  </conditionalFormatting>
  <conditionalFormatting sqref="F332">
    <cfRule type="cellIs" dxfId="5123" priority="416" stopIfTrue="1" operator="equal">
      <formula>"DRAFTCR"</formula>
    </cfRule>
    <cfRule type="cellIs" dxfId="5122" priority="417" stopIfTrue="1" operator="equal">
      <formula>"TS OR TR COVER"</formula>
    </cfRule>
    <cfRule type="cellIs" dxfId="5121" priority="418" stopIfTrue="1" operator="equal">
      <formula>"DRAFT TR"</formula>
    </cfRule>
    <cfRule type="cellIs" dxfId="5120" priority="419" stopIfTrue="1" operator="equal">
      <formula>"DRAFT TS"</formula>
    </cfRule>
    <cfRule type="cellIs" dxfId="5119" priority="420" stopIfTrue="1" operator="equal">
      <formula>"SID revised"</formula>
    </cfRule>
    <cfRule type="cellIs" dxfId="5118" priority="421" stopIfTrue="1" operator="equal">
      <formula>"WID revised"</formula>
    </cfRule>
    <cfRule type="cellIs" dxfId="5117" priority="422" stopIfTrue="1" operator="equal">
      <formula>"CR pack"</formula>
    </cfRule>
    <cfRule type="cellIs" dxfId="5116" priority="423" stopIfTrue="1" operator="equal">
      <formula>"WI SUMMARY"</formula>
    </cfRule>
    <cfRule type="cellIs" dxfId="5115" priority="424" stopIfTrue="1" operator="equal">
      <formula>"pCR"</formula>
    </cfRule>
    <cfRule type="cellIs" dxfId="5114" priority="425" stopIfTrue="1" operator="equal">
      <formula>"P-CR"</formula>
    </cfRule>
    <cfRule type="cellIs" dxfId="5113" priority="426" stopIfTrue="1" operator="equal">
      <formula>"LS out"</formula>
    </cfRule>
    <cfRule type="cellIs" dxfId="5112" priority="427" stopIfTrue="1" operator="equal">
      <formula>"WID new"</formula>
    </cfRule>
    <cfRule type="cellIs" dxfId="5111" priority="428" stopIfTrue="1" operator="equal">
      <formula>"SID new"</formula>
    </cfRule>
    <cfRule type="cellIs" dxfId="5110" priority="429" stopIfTrue="1" operator="equal">
      <formula>"LS In"</formula>
    </cfRule>
    <cfRule type="cellIs" dxfId="5109" priority="430" stopIfTrue="1" operator="equal">
      <formula>"CR"</formula>
    </cfRule>
  </conditionalFormatting>
  <conditionalFormatting sqref="F332">
    <cfRule type="cellIs" dxfId="5108" priority="407" stopIfTrue="1" operator="equal">
      <formula>"LS In"</formula>
    </cfRule>
    <cfRule type="cellIs" dxfId="5107" priority="408" stopIfTrue="1" operator="equal">
      <formula>"LS OUT"</formula>
    </cfRule>
    <cfRule type="cellIs" dxfId="5106" priority="409" stopIfTrue="1" operator="equal">
      <formula>"CR"</formula>
    </cfRule>
    <cfRule type="cellIs" dxfId="5105" priority="410" stopIfTrue="1" operator="equal">
      <formula>"P-CR"</formula>
    </cfRule>
    <cfRule type="cellIs" dxfId="5104" priority="411" stopIfTrue="1" operator="equal">
      <formula>"CR Pack"</formula>
    </cfRule>
    <cfRule type="cellIs" dxfId="5103" priority="412" stopIfTrue="1" operator="equal">
      <formula>"WID new"</formula>
    </cfRule>
    <cfRule type="cellIs" dxfId="5102" priority="413" stopIfTrue="1" operator="equal">
      <formula>"WID revised"</formula>
    </cfRule>
    <cfRule type="cellIs" dxfId="5101" priority="414" stopIfTrue="1" operator="equal">
      <formula>"SID new"</formula>
    </cfRule>
    <cfRule type="cellIs" dxfId="5100" priority="415" stopIfTrue="1" operator="equal">
      <formula>"SID revised"</formula>
    </cfRule>
  </conditionalFormatting>
  <conditionalFormatting sqref="F332">
    <cfRule type="cellIs" dxfId="5099" priority="403" stopIfTrue="1" operator="equal">
      <formula>"LS In"</formula>
    </cfRule>
    <cfRule type="cellIs" dxfId="5098" priority="404" stopIfTrue="1" operator="equal">
      <formula>"LS OUT"</formula>
    </cfRule>
    <cfRule type="cellIs" dxfId="5097" priority="405" stopIfTrue="1" operator="equal">
      <formula>"CR"</formula>
    </cfRule>
    <cfRule type="cellIs" dxfId="5096" priority="406" stopIfTrue="1" operator="equal">
      <formula>"P-CR"</formula>
    </cfRule>
  </conditionalFormatting>
  <conditionalFormatting sqref="O3">
    <cfRule type="cellIs" dxfId="5095" priority="401" stopIfTrue="1" operator="equal">
      <formula>"LS In"</formula>
    </cfRule>
    <cfRule type="cellIs" dxfId="5094" priority="402" stopIfTrue="1" operator="equal">
      <formula>"LS Out"</formula>
    </cfRule>
  </conditionalFormatting>
  <conditionalFormatting sqref="O7">
    <cfRule type="cellIs" dxfId="5093" priority="399" stopIfTrue="1" operator="equal">
      <formula>""</formula>
    </cfRule>
    <cfRule type="cellIs" dxfId="5092" priority="400" stopIfTrue="1" operator="equal">
      <formula>"-"</formula>
    </cfRule>
  </conditionalFormatting>
  <conditionalFormatting sqref="O101">
    <cfRule type="cellIs" dxfId="5091" priority="397" stopIfTrue="1" operator="equal">
      <formula>""</formula>
    </cfRule>
    <cfRule type="cellIs" dxfId="5090" priority="398" stopIfTrue="1" operator="equal">
      <formula>"-"</formula>
    </cfRule>
  </conditionalFormatting>
  <conditionalFormatting sqref="O101">
    <cfRule type="cellIs" dxfId="5089" priority="395" stopIfTrue="1" operator="equal">
      <formula>""</formula>
    </cfRule>
    <cfRule type="cellIs" dxfId="5088" priority="396" stopIfTrue="1" operator="equal">
      <formula>"-"</formula>
    </cfRule>
  </conditionalFormatting>
  <conditionalFormatting sqref="O101">
    <cfRule type="cellIs" dxfId="5087" priority="393" stopIfTrue="1" operator="equal">
      <formula>""</formula>
    </cfRule>
    <cfRule type="cellIs" dxfId="5086" priority="394" stopIfTrue="1" operator="equal">
      <formula>"-"</formula>
    </cfRule>
  </conditionalFormatting>
  <conditionalFormatting sqref="O81">
    <cfRule type="cellIs" dxfId="5085" priority="392" stopIfTrue="1" operator="equal">
      <formula>""</formula>
    </cfRule>
  </conditionalFormatting>
  <conditionalFormatting sqref="P104 J104:N104">
    <cfRule type="cellIs" dxfId="5084" priority="391" stopIfTrue="1" operator="equal">
      <formula>""</formula>
    </cfRule>
  </conditionalFormatting>
  <conditionalFormatting sqref="F104:F133">
    <cfRule type="cellIs" dxfId="5083" priority="376" stopIfTrue="1" operator="equal">
      <formula>"DRAFTCR"</formula>
    </cfRule>
    <cfRule type="cellIs" dxfId="5082" priority="377" stopIfTrue="1" operator="equal">
      <formula>"TS OR TR COVER"</formula>
    </cfRule>
    <cfRule type="cellIs" dxfId="5081" priority="378" stopIfTrue="1" operator="equal">
      <formula>"DRAFT TR"</formula>
    </cfRule>
    <cfRule type="cellIs" dxfId="5080" priority="379" stopIfTrue="1" operator="equal">
      <formula>"DRAFT TS"</formula>
    </cfRule>
    <cfRule type="cellIs" dxfId="5079" priority="380" stopIfTrue="1" operator="equal">
      <formula>"SID revised"</formula>
    </cfRule>
    <cfRule type="cellIs" dxfId="5078" priority="381" stopIfTrue="1" operator="equal">
      <formula>"WID revised"</formula>
    </cfRule>
    <cfRule type="cellIs" dxfId="5077" priority="382" stopIfTrue="1" operator="equal">
      <formula>"CR pack"</formula>
    </cfRule>
    <cfRule type="cellIs" dxfId="5076" priority="383" stopIfTrue="1" operator="equal">
      <formula>"WI SUMMARY"</formula>
    </cfRule>
    <cfRule type="cellIs" dxfId="5075" priority="384" stopIfTrue="1" operator="equal">
      <formula>"pCR"</formula>
    </cfRule>
    <cfRule type="cellIs" dxfId="5074" priority="385" stopIfTrue="1" operator="equal">
      <formula>"P-CR"</formula>
    </cfRule>
    <cfRule type="cellIs" dxfId="5073" priority="386" stopIfTrue="1" operator="equal">
      <formula>"LS out"</formula>
    </cfRule>
    <cfRule type="cellIs" dxfId="5072" priority="387" stopIfTrue="1" operator="equal">
      <formula>"WID new"</formula>
    </cfRule>
    <cfRule type="cellIs" dxfId="5071" priority="388" stopIfTrue="1" operator="equal">
      <formula>"SID new"</formula>
    </cfRule>
    <cfRule type="cellIs" dxfId="5070" priority="389" stopIfTrue="1" operator="equal">
      <formula>"LS In"</formula>
    </cfRule>
    <cfRule type="cellIs" dxfId="5069" priority="390" stopIfTrue="1" operator="equal">
      <formula>"CR"</formula>
    </cfRule>
  </conditionalFormatting>
  <conditionalFormatting sqref="P104 J104:N104">
    <cfRule type="cellIs" dxfId="5068" priority="375" stopIfTrue="1" operator="equal">
      <formula>""</formula>
    </cfRule>
  </conditionalFormatting>
  <conditionalFormatting sqref="F104:F133">
    <cfRule type="cellIs" dxfId="5067" priority="366" stopIfTrue="1" operator="equal">
      <formula>"LS In"</formula>
    </cfRule>
    <cfRule type="cellIs" dxfId="5066" priority="367" stopIfTrue="1" operator="equal">
      <formula>"LS OUT"</formula>
    </cfRule>
    <cfRule type="cellIs" dxfId="5065" priority="368" stopIfTrue="1" operator="equal">
      <formula>"CR"</formula>
    </cfRule>
    <cfRule type="cellIs" dxfId="5064" priority="369" stopIfTrue="1" operator="equal">
      <formula>"P-CR"</formula>
    </cfRule>
    <cfRule type="cellIs" dxfId="5063" priority="370" stopIfTrue="1" operator="equal">
      <formula>"CR Pack"</formula>
    </cfRule>
    <cfRule type="cellIs" dxfId="5062" priority="371" stopIfTrue="1" operator="equal">
      <formula>"WID new"</formula>
    </cfRule>
    <cfRule type="cellIs" dxfId="5061" priority="372" stopIfTrue="1" operator="equal">
      <formula>"WID revised"</formula>
    </cfRule>
    <cfRule type="cellIs" dxfId="5060" priority="373" stopIfTrue="1" operator="equal">
      <formula>"SID new"</formula>
    </cfRule>
    <cfRule type="cellIs" dxfId="5059" priority="374" stopIfTrue="1" operator="equal">
      <formula>"SID revised"</formula>
    </cfRule>
  </conditionalFormatting>
  <conditionalFormatting sqref="P104 J104:N104">
    <cfRule type="cellIs" dxfId="5058" priority="365" stopIfTrue="1" operator="equal">
      <formula>""</formula>
    </cfRule>
  </conditionalFormatting>
  <conditionalFormatting sqref="F104:F133">
    <cfRule type="cellIs" dxfId="5057" priority="361" stopIfTrue="1" operator="equal">
      <formula>"LS In"</formula>
    </cfRule>
    <cfRule type="cellIs" dxfId="5056" priority="362" stopIfTrue="1" operator="equal">
      <formula>"LS OUT"</formula>
    </cfRule>
    <cfRule type="cellIs" dxfId="5055" priority="363" stopIfTrue="1" operator="equal">
      <formula>"CR"</formula>
    </cfRule>
    <cfRule type="cellIs" dxfId="5054" priority="364" stopIfTrue="1" operator="equal">
      <formula>"P-CR"</formula>
    </cfRule>
  </conditionalFormatting>
  <conditionalFormatting sqref="P104 J104:N104">
    <cfRule type="cellIs" dxfId="5053" priority="360" stopIfTrue="1" operator="equal">
      <formula>""</formula>
    </cfRule>
  </conditionalFormatting>
  <conditionalFormatting sqref="P104 J104:N104">
    <cfRule type="cellIs" dxfId="5052" priority="359" stopIfTrue="1" operator="equal">
      <formula>""</formula>
    </cfRule>
  </conditionalFormatting>
  <conditionalFormatting sqref="P104 J104:N104">
    <cfRule type="cellIs" dxfId="5051" priority="358" stopIfTrue="1" operator="equal">
      <formula>""</formula>
    </cfRule>
  </conditionalFormatting>
  <conditionalFormatting sqref="P104 J104:N104">
    <cfRule type="cellIs" dxfId="5050" priority="357" stopIfTrue="1" operator="equal">
      <formula>""</formula>
    </cfRule>
  </conditionalFormatting>
  <conditionalFormatting sqref="P104 J104:N104">
    <cfRule type="cellIs" dxfId="5049" priority="356" stopIfTrue="1" operator="equal">
      <formula>""</formula>
    </cfRule>
  </conditionalFormatting>
  <conditionalFormatting sqref="P104 J104:N104">
    <cfRule type="cellIs" dxfId="5048" priority="355" stopIfTrue="1" operator="equal">
      <formula>""</formula>
    </cfRule>
  </conditionalFormatting>
  <conditionalFormatting sqref="O104">
    <cfRule type="cellIs" dxfId="5047" priority="351" stopIfTrue="1" operator="equal">
      <formula>"Rel-14"</formula>
    </cfRule>
    <cfRule type="cellIs" dxfId="5046" priority="352" stopIfTrue="1" operator="equal">
      <formula>"Rel-15"</formula>
    </cfRule>
    <cfRule type="cellIs" dxfId="5045" priority="353" stopIfTrue="1" operator="equal">
      <formula>"Rel-16"</formula>
    </cfRule>
    <cfRule type="cellIs" dxfId="5044" priority="354" stopIfTrue="1" operator="equal">
      <formula>"Rel-17"</formula>
    </cfRule>
  </conditionalFormatting>
  <conditionalFormatting sqref="Q104">
    <cfRule type="cellIs" dxfId="5043" priority="349" stopIfTrue="1" operator="equal">
      <formula>""</formula>
    </cfRule>
    <cfRule type="cellIs" dxfId="5042" priority="350" stopIfTrue="1" operator="equal">
      <formula>"-"</formula>
    </cfRule>
  </conditionalFormatting>
  <conditionalFormatting sqref="Q104">
    <cfRule type="cellIs" dxfId="5041" priority="347" stopIfTrue="1" operator="equal">
      <formula>""</formula>
    </cfRule>
    <cfRule type="cellIs" dxfId="5040" priority="348" stopIfTrue="1" operator="equal">
      <formula>"-"</formula>
    </cfRule>
  </conditionalFormatting>
  <conditionalFormatting sqref="O104">
    <cfRule type="cellIs" dxfId="5039" priority="346" stopIfTrue="1" operator="equal">
      <formula>"Rel-18"</formula>
    </cfRule>
  </conditionalFormatting>
  <conditionalFormatting sqref="S243">
    <cfRule type="cellIs" dxfId="5038" priority="345" stopIfTrue="1" operator="notEqual">
      <formula>""</formula>
    </cfRule>
  </conditionalFormatting>
  <conditionalFormatting sqref="J241:N243 P241:P243">
    <cfRule type="cellIs" dxfId="5037" priority="344" stopIfTrue="1" operator="equal">
      <formula>""</formula>
    </cfRule>
  </conditionalFormatting>
  <conditionalFormatting sqref="F241:F243">
    <cfRule type="cellIs" dxfId="5036" priority="329" stopIfTrue="1" operator="equal">
      <formula>"DRAFTCR"</formula>
    </cfRule>
    <cfRule type="cellIs" dxfId="5035" priority="330" stopIfTrue="1" operator="equal">
      <formula>"TS OR TR COVER"</formula>
    </cfRule>
    <cfRule type="cellIs" dxfId="5034" priority="331" stopIfTrue="1" operator="equal">
      <formula>"DRAFT TR"</formula>
    </cfRule>
    <cfRule type="cellIs" dxfId="5033" priority="332" stopIfTrue="1" operator="equal">
      <formula>"DRAFT TS"</formula>
    </cfRule>
    <cfRule type="cellIs" dxfId="5032" priority="333" stopIfTrue="1" operator="equal">
      <formula>"SID revised"</formula>
    </cfRule>
    <cfRule type="cellIs" dxfId="5031" priority="334" stopIfTrue="1" operator="equal">
      <formula>"WID revised"</formula>
    </cfRule>
    <cfRule type="cellIs" dxfId="5030" priority="335" stopIfTrue="1" operator="equal">
      <formula>"CR pack"</formula>
    </cfRule>
    <cfRule type="cellIs" dxfId="5029" priority="336" stopIfTrue="1" operator="equal">
      <formula>"WI SUMMARY"</formula>
    </cfRule>
    <cfRule type="cellIs" dxfId="5028" priority="337" stopIfTrue="1" operator="equal">
      <formula>"pCR"</formula>
    </cfRule>
    <cfRule type="cellIs" dxfId="5027" priority="338" stopIfTrue="1" operator="equal">
      <formula>"P-CR"</formula>
    </cfRule>
    <cfRule type="cellIs" dxfId="5026" priority="339" stopIfTrue="1" operator="equal">
      <formula>"LS out"</formula>
    </cfRule>
    <cfRule type="cellIs" dxfId="5025" priority="340" stopIfTrue="1" operator="equal">
      <formula>"WID new"</formula>
    </cfRule>
    <cfRule type="cellIs" dxfId="5024" priority="341" stopIfTrue="1" operator="equal">
      <formula>"SID new"</formula>
    </cfRule>
    <cfRule type="cellIs" dxfId="5023" priority="342" stopIfTrue="1" operator="equal">
      <formula>"LS In"</formula>
    </cfRule>
    <cfRule type="cellIs" dxfId="5022" priority="343" stopIfTrue="1" operator="equal">
      <formula>"CR"</formula>
    </cfRule>
  </conditionalFormatting>
  <conditionalFormatting sqref="J241:N243 P241:P243">
    <cfRule type="cellIs" dxfId="5021" priority="328" stopIfTrue="1" operator="equal">
      <formula>""</formula>
    </cfRule>
  </conditionalFormatting>
  <conditionalFormatting sqref="F241:F243">
    <cfRule type="cellIs" dxfId="5020" priority="319" stopIfTrue="1" operator="equal">
      <formula>"LS In"</formula>
    </cfRule>
    <cfRule type="cellIs" dxfId="5019" priority="320" stopIfTrue="1" operator="equal">
      <formula>"LS OUT"</formula>
    </cfRule>
    <cfRule type="cellIs" dxfId="5018" priority="321" stopIfTrue="1" operator="equal">
      <formula>"CR"</formula>
    </cfRule>
    <cfRule type="cellIs" dxfId="5017" priority="322" stopIfTrue="1" operator="equal">
      <formula>"P-CR"</formula>
    </cfRule>
    <cfRule type="cellIs" dxfId="5016" priority="323" stopIfTrue="1" operator="equal">
      <formula>"CR Pack"</formula>
    </cfRule>
    <cfRule type="cellIs" dxfId="5015" priority="324" stopIfTrue="1" operator="equal">
      <formula>"WID new"</formula>
    </cfRule>
    <cfRule type="cellIs" dxfId="5014" priority="325" stopIfTrue="1" operator="equal">
      <formula>"WID revised"</formula>
    </cfRule>
    <cfRule type="cellIs" dxfId="5013" priority="326" stopIfTrue="1" operator="equal">
      <formula>"SID new"</formula>
    </cfRule>
    <cfRule type="cellIs" dxfId="5012" priority="327" stopIfTrue="1" operator="equal">
      <formula>"SID revised"</formula>
    </cfRule>
  </conditionalFormatting>
  <conditionalFormatting sqref="J241:N243 P241:P243">
    <cfRule type="cellIs" dxfId="5011" priority="318" stopIfTrue="1" operator="equal">
      <formula>""</formula>
    </cfRule>
  </conditionalFormatting>
  <conditionalFormatting sqref="F241:F243">
    <cfRule type="cellIs" dxfId="5010" priority="314" stopIfTrue="1" operator="equal">
      <formula>"LS In"</formula>
    </cfRule>
    <cfRule type="cellIs" dxfId="5009" priority="315" stopIfTrue="1" operator="equal">
      <formula>"LS OUT"</formula>
    </cfRule>
    <cfRule type="cellIs" dxfId="5008" priority="316" stopIfTrue="1" operator="equal">
      <formula>"CR"</formula>
    </cfRule>
    <cfRule type="cellIs" dxfId="5007" priority="317" stopIfTrue="1" operator="equal">
      <formula>"P-CR"</formula>
    </cfRule>
  </conditionalFormatting>
  <conditionalFormatting sqref="J241:N243 P241:P243">
    <cfRule type="cellIs" dxfId="5006" priority="313" stopIfTrue="1" operator="equal">
      <formula>""</formula>
    </cfRule>
  </conditionalFormatting>
  <conditionalFormatting sqref="J241:N243 P241:P243">
    <cfRule type="cellIs" dxfId="5005" priority="312" stopIfTrue="1" operator="equal">
      <formula>""</formula>
    </cfRule>
  </conditionalFormatting>
  <conditionalFormatting sqref="J241:N243 P241:P243">
    <cfRule type="cellIs" dxfId="5004" priority="311" stopIfTrue="1" operator="equal">
      <formula>""</formula>
    </cfRule>
  </conditionalFormatting>
  <conditionalFormatting sqref="J241:N243 P241:P243">
    <cfRule type="cellIs" dxfId="5003" priority="310" stopIfTrue="1" operator="equal">
      <formula>""</formula>
    </cfRule>
  </conditionalFormatting>
  <conditionalFormatting sqref="J241:N243 P241:P243">
    <cfRule type="cellIs" dxfId="5002" priority="309" stopIfTrue="1" operator="equal">
      <formula>""</formula>
    </cfRule>
  </conditionalFormatting>
  <conditionalFormatting sqref="J241:N243 P241:P243">
    <cfRule type="cellIs" dxfId="5001" priority="308" stopIfTrue="1" operator="equal">
      <formula>""</formula>
    </cfRule>
  </conditionalFormatting>
  <conditionalFormatting sqref="O241:O243">
    <cfRule type="cellIs" dxfId="5000" priority="304" stopIfTrue="1" operator="equal">
      <formula>"Rel-14"</formula>
    </cfRule>
    <cfRule type="cellIs" dxfId="4999" priority="305" stopIfTrue="1" operator="equal">
      <formula>"Rel-15"</formula>
    </cfRule>
    <cfRule type="cellIs" dxfId="4998" priority="306" stopIfTrue="1" operator="equal">
      <formula>"Rel-16"</formula>
    </cfRule>
    <cfRule type="cellIs" dxfId="4997" priority="307" stopIfTrue="1" operator="equal">
      <formula>"Rel-17"</formula>
    </cfRule>
  </conditionalFormatting>
  <conditionalFormatting sqref="Q241:Q243 Q248">
    <cfRule type="cellIs" dxfId="4996" priority="302" stopIfTrue="1" operator="equal">
      <formula>""</formula>
    </cfRule>
    <cfRule type="cellIs" dxfId="4995" priority="303" stopIfTrue="1" operator="equal">
      <formula>"-"</formula>
    </cfRule>
  </conditionalFormatting>
  <conditionalFormatting sqref="Q241:Q243 Q248">
    <cfRule type="cellIs" dxfId="4994" priority="300" stopIfTrue="1" operator="equal">
      <formula>""</formula>
    </cfRule>
    <cfRule type="cellIs" dxfId="4993" priority="301" stopIfTrue="1" operator="equal">
      <formula>"-"</formula>
    </cfRule>
  </conditionalFormatting>
  <conditionalFormatting sqref="O241:O243">
    <cfRule type="cellIs" dxfId="4992" priority="299" stopIfTrue="1" operator="equal">
      <formula>"Rel-18"</formula>
    </cfRule>
  </conditionalFormatting>
  <conditionalFormatting sqref="D244">
    <cfRule type="cellIs" dxfId="4991" priority="297" stopIfTrue="1" operator="equal">
      <formula>""</formula>
    </cfRule>
    <cfRule type="cellIs" dxfId="4990" priority="298" stopIfTrue="1" operator="between">
      <formula>"10.7.1"</formula>
      <formula>"10.7.5"</formula>
    </cfRule>
  </conditionalFormatting>
  <conditionalFormatting sqref="D244">
    <cfRule type="cellIs" dxfId="4989" priority="295" stopIfTrue="1" operator="equal">
      <formula>""</formula>
    </cfRule>
    <cfRule type="cellIs" dxfId="4988" priority="296" stopIfTrue="1" operator="between">
      <formula>"10.7.1"</formula>
      <formula>"10.7.5"</formula>
    </cfRule>
  </conditionalFormatting>
  <conditionalFormatting sqref="S244">
    <cfRule type="cellIs" dxfId="4987" priority="294" stopIfTrue="1" operator="notEqual">
      <formula>""</formula>
    </cfRule>
  </conditionalFormatting>
  <conditionalFormatting sqref="J244:N244 P244">
    <cfRule type="cellIs" dxfId="4986" priority="293" stopIfTrue="1" operator="equal">
      <formula>""</formula>
    </cfRule>
  </conditionalFormatting>
  <conditionalFormatting sqref="F244">
    <cfRule type="cellIs" dxfId="4985" priority="278" stopIfTrue="1" operator="equal">
      <formula>"DRAFTCR"</formula>
    </cfRule>
    <cfRule type="cellIs" dxfId="4984" priority="279" stopIfTrue="1" operator="equal">
      <formula>"TS OR TR COVER"</formula>
    </cfRule>
    <cfRule type="cellIs" dxfId="4983" priority="280" stopIfTrue="1" operator="equal">
      <formula>"DRAFT TR"</formula>
    </cfRule>
    <cfRule type="cellIs" dxfId="4982" priority="281" stopIfTrue="1" operator="equal">
      <formula>"DRAFT TS"</formula>
    </cfRule>
    <cfRule type="cellIs" dxfId="4981" priority="282" stopIfTrue="1" operator="equal">
      <formula>"SID revised"</formula>
    </cfRule>
    <cfRule type="cellIs" dxfId="4980" priority="283" stopIfTrue="1" operator="equal">
      <formula>"WID revised"</formula>
    </cfRule>
    <cfRule type="cellIs" dxfId="4979" priority="284" stopIfTrue="1" operator="equal">
      <formula>"CR pack"</formula>
    </cfRule>
    <cfRule type="cellIs" dxfId="4978" priority="285" stopIfTrue="1" operator="equal">
      <formula>"WI SUMMARY"</formula>
    </cfRule>
    <cfRule type="cellIs" dxfId="4977" priority="286" stopIfTrue="1" operator="equal">
      <formula>"pCR"</formula>
    </cfRule>
    <cfRule type="cellIs" dxfId="4976" priority="287" stopIfTrue="1" operator="equal">
      <formula>"P-CR"</formula>
    </cfRule>
    <cfRule type="cellIs" dxfId="4975" priority="288" stopIfTrue="1" operator="equal">
      <formula>"LS out"</formula>
    </cfRule>
    <cfRule type="cellIs" dxfId="4974" priority="289" stopIfTrue="1" operator="equal">
      <formula>"WID new"</formula>
    </cfRule>
    <cfRule type="cellIs" dxfId="4973" priority="290" stopIfTrue="1" operator="equal">
      <formula>"SID new"</formula>
    </cfRule>
    <cfRule type="cellIs" dxfId="4972" priority="291" stopIfTrue="1" operator="equal">
      <formula>"LS In"</formula>
    </cfRule>
    <cfRule type="cellIs" dxfId="4971" priority="292" stopIfTrue="1" operator="equal">
      <formula>"CR"</formula>
    </cfRule>
  </conditionalFormatting>
  <conditionalFormatting sqref="J244:N244 P244">
    <cfRule type="cellIs" dxfId="4970" priority="277" stopIfTrue="1" operator="equal">
      <formula>""</formula>
    </cfRule>
  </conditionalFormatting>
  <conditionalFormatting sqref="F244">
    <cfRule type="cellIs" dxfId="4969" priority="268" stopIfTrue="1" operator="equal">
      <formula>"LS In"</formula>
    </cfRule>
    <cfRule type="cellIs" dxfId="4968" priority="269" stopIfTrue="1" operator="equal">
      <formula>"LS OUT"</formula>
    </cfRule>
    <cfRule type="cellIs" dxfId="4967" priority="270" stopIfTrue="1" operator="equal">
      <formula>"CR"</formula>
    </cfRule>
    <cfRule type="cellIs" dxfId="4966" priority="271" stopIfTrue="1" operator="equal">
      <formula>"P-CR"</formula>
    </cfRule>
    <cfRule type="cellIs" dxfId="4965" priority="272" stopIfTrue="1" operator="equal">
      <formula>"CR Pack"</formula>
    </cfRule>
    <cfRule type="cellIs" dxfId="4964" priority="273" stopIfTrue="1" operator="equal">
      <formula>"WID new"</formula>
    </cfRule>
    <cfRule type="cellIs" dxfId="4963" priority="274" stopIfTrue="1" operator="equal">
      <formula>"WID revised"</formula>
    </cfRule>
    <cfRule type="cellIs" dxfId="4962" priority="275" stopIfTrue="1" operator="equal">
      <formula>"SID new"</formula>
    </cfRule>
    <cfRule type="cellIs" dxfId="4961" priority="276" stopIfTrue="1" operator="equal">
      <formula>"SID revised"</formula>
    </cfRule>
  </conditionalFormatting>
  <conditionalFormatting sqref="J244:N244 P244">
    <cfRule type="cellIs" dxfId="4960" priority="267" stopIfTrue="1" operator="equal">
      <formula>""</formula>
    </cfRule>
  </conditionalFormatting>
  <conditionalFormatting sqref="F244">
    <cfRule type="cellIs" dxfId="4959" priority="263" stopIfTrue="1" operator="equal">
      <formula>"LS In"</formula>
    </cfRule>
    <cfRule type="cellIs" dxfId="4958" priority="264" stopIfTrue="1" operator="equal">
      <formula>"LS OUT"</formula>
    </cfRule>
    <cfRule type="cellIs" dxfId="4957" priority="265" stopIfTrue="1" operator="equal">
      <formula>"CR"</formula>
    </cfRule>
    <cfRule type="cellIs" dxfId="4956" priority="266" stopIfTrue="1" operator="equal">
      <formula>"P-CR"</formula>
    </cfRule>
  </conditionalFormatting>
  <conditionalFormatting sqref="J244:N244 P244">
    <cfRule type="cellIs" dxfId="4955" priority="262" stopIfTrue="1" operator="equal">
      <formula>""</formula>
    </cfRule>
  </conditionalFormatting>
  <conditionalFormatting sqref="J244:N244 P244">
    <cfRule type="cellIs" dxfId="4954" priority="261" stopIfTrue="1" operator="equal">
      <formula>""</formula>
    </cfRule>
  </conditionalFormatting>
  <conditionalFormatting sqref="J244:N244 P244">
    <cfRule type="cellIs" dxfId="4953" priority="260" stopIfTrue="1" operator="equal">
      <formula>""</formula>
    </cfRule>
  </conditionalFormatting>
  <conditionalFormatting sqref="J244:N244 P244">
    <cfRule type="cellIs" dxfId="4952" priority="259" stopIfTrue="1" operator="equal">
      <formula>""</formula>
    </cfRule>
  </conditionalFormatting>
  <conditionalFormatting sqref="J244:N244 P244">
    <cfRule type="cellIs" dxfId="4951" priority="258" stopIfTrue="1" operator="equal">
      <formula>""</formula>
    </cfRule>
  </conditionalFormatting>
  <conditionalFormatting sqref="J244:N244 P244">
    <cfRule type="cellIs" dxfId="4950" priority="257" stopIfTrue="1" operator="equal">
      <formula>""</formula>
    </cfRule>
  </conditionalFormatting>
  <conditionalFormatting sqref="O244">
    <cfRule type="cellIs" dxfId="4949" priority="253" stopIfTrue="1" operator="equal">
      <formula>"Rel-14"</formula>
    </cfRule>
    <cfRule type="cellIs" dxfId="4948" priority="254" stopIfTrue="1" operator="equal">
      <formula>"Rel-15"</formula>
    </cfRule>
    <cfRule type="cellIs" dxfId="4947" priority="255" stopIfTrue="1" operator="equal">
      <formula>"Rel-16"</formula>
    </cfRule>
    <cfRule type="cellIs" dxfId="4946" priority="256" stopIfTrue="1" operator="equal">
      <formula>"Rel-17"</formula>
    </cfRule>
  </conditionalFormatting>
  <conditionalFormatting sqref="Q244">
    <cfRule type="cellIs" dxfId="4945" priority="251" stopIfTrue="1" operator="equal">
      <formula>""</formula>
    </cfRule>
    <cfRule type="cellIs" dxfId="4944" priority="252" stopIfTrue="1" operator="equal">
      <formula>"-"</formula>
    </cfRule>
  </conditionalFormatting>
  <conditionalFormatting sqref="Q244">
    <cfRule type="cellIs" dxfId="4943" priority="249" stopIfTrue="1" operator="equal">
      <formula>""</formula>
    </cfRule>
    <cfRule type="cellIs" dxfId="4942" priority="250" stopIfTrue="1" operator="equal">
      <formula>"-"</formula>
    </cfRule>
  </conditionalFormatting>
  <conditionalFormatting sqref="O244">
    <cfRule type="cellIs" dxfId="4941" priority="248" stopIfTrue="1" operator="equal">
      <formula>"Rel-18"</formula>
    </cfRule>
  </conditionalFormatting>
  <conditionalFormatting sqref="J327:N327 P327">
    <cfRule type="cellIs" dxfId="4940" priority="247" stopIfTrue="1" operator="equal">
      <formula>""</formula>
    </cfRule>
  </conditionalFormatting>
  <conditionalFormatting sqref="F327">
    <cfRule type="cellIs" dxfId="4939" priority="232" stopIfTrue="1" operator="equal">
      <formula>"DRAFTCR"</formula>
    </cfRule>
    <cfRule type="cellIs" dxfId="4938" priority="233" stopIfTrue="1" operator="equal">
      <formula>"TS OR TR COVER"</formula>
    </cfRule>
    <cfRule type="cellIs" dxfId="4937" priority="234" stopIfTrue="1" operator="equal">
      <formula>"DRAFT TR"</formula>
    </cfRule>
    <cfRule type="cellIs" dxfId="4936" priority="235" stopIfTrue="1" operator="equal">
      <formula>"DRAFT TS"</formula>
    </cfRule>
    <cfRule type="cellIs" dxfId="4935" priority="236" stopIfTrue="1" operator="equal">
      <formula>"SID revised"</formula>
    </cfRule>
    <cfRule type="cellIs" dxfId="4934" priority="237" stopIfTrue="1" operator="equal">
      <formula>"WID revised"</formula>
    </cfRule>
    <cfRule type="cellIs" dxfId="4933" priority="238" stopIfTrue="1" operator="equal">
      <formula>"CR pack"</formula>
    </cfRule>
    <cfRule type="cellIs" dxfId="4932" priority="239" stopIfTrue="1" operator="equal">
      <formula>"WI SUMMARY"</formula>
    </cfRule>
    <cfRule type="cellIs" dxfId="4931" priority="240" stopIfTrue="1" operator="equal">
      <formula>"pCR"</formula>
    </cfRule>
    <cfRule type="cellIs" dxfId="4930" priority="241" stopIfTrue="1" operator="equal">
      <formula>"P-CR"</formula>
    </cfRule>
    <cfRule type="cellIs" dxfId="4929" priority="242" stopIfTrue="1" operator="equal">
      <formula>"LS out"</formula>
    </cfRule>
    <cfRule type="cellIs" dxfId="4928" priority="243" stopIfTrue="1" operator="equal">
      <formula>"WID new"</formula>
    </cfRule>
    <cfRule type="cellIs" dxfId="4927" priority="244" stopIfTrue="1" operator="equal">
      <formula>"SID new"</formula>
    </cfRule>
    <cfRule type="cellIs" dxfId="4926" priority="245" stopIfTrue="1" operator="equal">
      <formula>"LS In"</formula>
    </cfRule>
    <cfRule type="cellIs" dxfId="4925" priority="246" stopIfTrue="1" operator="equal">
      <formula>"CR"</formula>
    </cfRule>
  </conditionalFormatting>
  <conditionalFormatting sqref="J327:N327 P327">
    <cfRule type="cellIs" dxfId="4924" priority="231" stopIfTrue="1" operator="equal">
      <formula>""</formula>
    </cfRule>
  </conditionalFormatting>
  <conditionalFormatting sqref="F327">
    <cfRule type="cellIs" dxfId="4923" priority="222" stopIfTrue="1" operator="equal">
      <formula>"LS In"</formula>
    </cfRule>
    <cfRule type="cellIs" dxfId="4922" priority="223" stopIfTrue="1" operator="equal">
      <formula>"LS OUT"</formula>
    </cfRule>
    <cfRule type="cellIs" dxfId="4921" priority="224" stopIfTrue="1" operator="equal">
      <formula>"CR"</formula>
    </cfRule>
    <cfRule type="cellIs" dxfId="4920" priority="225" stopIfTrue="1" operator="equal">
      <formula>"P-CR"</formula>
    </cfRule>
    <cfRule type="cellIs" dxfId="4919" priority="226" stopIfTrue="1" operator="equal">
      <formula>"CR Pack"</formula>
    </cfRule>
    <cfRule type="cellIs" dxfId="4918" priority="227" stopIfTrue="1" operator="equal">
      <formula>"WID new"</formula>
    </cfRule>
    <cfRule type="cellIs" dxfId="4917" priority="228" stopIfTrue="1" operator="equal">
      <formula>"WID revised"</formula>
    </cfRule>
    <cfRule type="cellIs" dxfId="4916" priority="229" stopIfTrue="1" operator="equal">
      <formula>"SID new"</formula>
    </cfRule>
    <cfRule type="cellIs" dxfId="4915" priority="230" stopIfTrue="1" operator="equal">
      <formula>"SID revised"</formula>
    </cfRule>
  </conditionalFormatting>
  <conditionalFormatting sqref="J327:N327 P327">
    <cfRule type="cellIs" dxfId="4914" priority="221" stopIfTrue="1" operator="equal">
      <formula>""</formula>
    </cfRule>
  </conditionalFormatting>
  <conditionalFormatting sqref="F327">
    <cfRule type="cellIs" dxfId="4913" priority="217" stopIfTrue="1" operator="equal">
      <formula>"LS In"</formula>
    </cfRule>
    <cfRule type="cellIs" dxfId="4912" priority="218" stopIfTrue="1" operator="equal">
      <formula>"LS OUT"</formula>
    </cfRule>
    <cfRule type="cellIs" dxfId="4911" priority="219" stopIfTrue="1" operator="equal">
      <formula>"CR"</formula>
    </cfRule>
    <cfRule type="cellIs" dxfId="4910" priority="220" stopIfTrue="1" operator="equal">
      <formula>"P-CR"</formula>
    </cfRule>
  </conditionalFormatting>
  <conditionalFormatting sqref="J327:N327 P327">
    <cfRule type="cellIs" dxfId="4909" priority="216" stopIfTrue="1" operator="equal">
      <formula>""</formula>
    </cfRule>
  </conditionalFormatting>
  <conditionalFormatting sqref="J327:N327 P327">
    <cfRule type="cellIs" dxfId="4908" priority="215" stopIfTrue="1" operator="equal">
      <formula>""</formula>
    </cfRule>
  </conditionalFormatting>
  <conditionalFormatting sqref="J327:N327 P327">
    <cfRule type="cellIs" dxfId="4907" priority="214" stopIfTrue="1" operator="equal">
      <formula>""</formula>
    </cfRule>
  </conditionalFormatting>
  <conditionalFormatting sqref="J327:N327 P327">
    <cfRule type="cellIs" dxfId="4906" priority="213" stopIfTrue="1" operator="equal">
      <formula>""</formula>
    </cfRule>
  </conditionalFormatting>
  <conditionalFormatting sqref="J327:N327 P327">
    <cfRule type="cellIs" dxfId="4905" priority="212" stopIfTrue="1" operator="equal">
      <formula>""</formula>
    </cfRule>
  </conditionalFormatting>
  <conditionalFormatting sqref="J327:N327 P327">
    <cfRule type="cellIs" dxfId="4904" priority="211" stopIfTrue="1" operator="equal">
      <formula>""</formula>
    </cfRule>
  </conditionalFormatting>
  <conditionalFormatting sqref="O327">
    <cfRule type="cellIs" dxfId="4903" priority="207" stopIfTrue="1" operator="equal">
      <formula>"Rel-14"</formula>
    </cfRule>
    <cfRule type="cellIs" dxfId="4902" priority="208" stopIfTrue="1" operator="equal">
      <formula>"Rel-15"</formula>
    </cfRule>
    <cfRule type="cellIs" dxfId="4901" priority="209" stopIfTrue="1" operator="equal">
      <formula>"Rel-16"</formula>
    </cfRule>
    <cfRule type="cellIs" dxfId="4900" priority="210" stopIfTrue="1" operator="equal">
      <formula>"Rel-17"</formula>
    </cfRule>
  </conditionalFormatting>
  <conditionalFormatting sqref="Q327">
    <cfRule type="cellIs" dxfId="4899" priority="205" stopIfTrue="1" operator="equal">
      <formula>""</formula>
    </cfRule>
    <cfRule type="cellIs" dxfId="4898" priority="206" stopIfTrue="1" operator="equal">
      <formula>"-"</formula>
    </cfRule>
  </conditionalFormatting>
  <conditionalFormatting sqref="Q327">
    <cfRule type="cellIs" dxfId="4897" priority="203" stopIfTrue="1" operator="equal">
      <formula>""</formula>
    </cfRule>
    <cfRule type="cellIs" dxfId="4896" priority="204" stopIfTrue="1" operator="equal">
      <formula>"-"</formula>
    </cfRule>
  </conditionalFormatting>
  <conditionalFormatting sqref="O327">
    <cfRule type="cellIs" dxfId="4895" priority="202" stopIfTrue="1" operator="equal">
      <formula>"Rel-18"</formula>
    </cfRule>
  </conditionalFormatting>
  <conditionalFormatting sqref="F328">
    <cfRule type="cellIs" dxfId="4894" priority="187" stopIfTrue="1" operator="equal">
      <formula>"DRAFTCR"</formula>
    </cfRule>
    <cfRule type="cellIs" dxfId="4893" priority="188" stopIfTrue="1" operator="equal">
      <formula>"TS OR TR COVER"</formula>
    </cfRule>
    <cfRule type="cellIs" dxfId="4892" priority="189" stopIfTrue="1" operator="equal">
      <formula>"DRAFT TR"</formula>
    </cfRule>
    <cfRule type="cellIs" dxfId="4891" priority="190" stopIfTrue="1" operator="equal">
      <formula>"DRAFT TS"</formula>
    </cfRule>
    <cfRule type="cellIs" dxfId="4890" priority="191" stopIfTrue="1" operator="equal">
      <formula>"SID revised"</formula>
    </cfRule>
    <cfRule type="cellIs" dxfId="4889" priority="192" stopIfTrue="1" operator="equal">
      <formula>"WID revised"</formula>
    </cfRule>
    <cfRule type="cellIs" dxfId="4888" priority="193" stopIfTrue="1" operator="equal">
      <formula>"CR pack"</formula>
    </cfRule>
    <cfRule type="cellIs" dxfId="4887" priority="194" stopIfTrue="1" operator="equal">
      <formula>"WI SUMMARY"</formula>
    </cfRule>
    <cfRule type="cellIs" dxfId="4886" priority="195" stopIfTrue="1" operator="equal">
      <formula>"pCR"</formula>
    </cfRule>
    <cfRule type="cellIs" dxfId="4885" priority="196" stopIfTrue="1" operator="equal">
      <formula>"P-CR"</formula>
    </cfRule>
    <cfRule type="cellIs" dxfId="4884" priority="197" stopIfTrue="1" operator="equal">
      <formula>"LS out"</formula>
    </cfRule>
    <cfRule type="cellIs" dxfId="4883" priority="198" stopIfTrue="1" operator="equal">
      <formula>"WID new"</formula>
    </cfRule>
    <cfRule type="cellIs" dxfId="4882" priority="199" stopIfTrue="1" operator="equal">
      <formula>"SID new"</formula>
    </cfRule>
    <cfRule type="cellIs" dxfId="4881" priority="200" stopIfTrue="1" operator="equal">
      <formula>"LS In"</formula>
    </cfRule>
    <cfRule type="cellIs" dxfId="4880" priority="201" stopIfTrue="1" operator="equal">
      <formula>"CR"</formula>
    </cfRule>
  </conditionalFormatting>
  <conditionalFormatting sqref="F328">
    <cfRule type="cellIs" dxfId="4879" priority="178" stopIfTrue="1" operator="equal">
      <formula>"LS In"</formula>
    </cfRule>
    <cfRule type="cellIs" dxfId="4878" priority="179" stopIfTrue="1" operator="equal">
      <formula>"LS OUT"</formula>
    </cfRule>
    <cfRule type="cellIs" dxfId="4877" priority="180" stopIfTrue="1" operator="equal">
      <formula>"CR"</formula>
    </cfRule>
    <cfRule type="cellIs" dxfId="4876" priority="181" stopIfTrue="1" operator="equal">
      <formula>"P-CR"</formula>
    </cfRule>
    <cfRule type="cellIs" dxfId="4875" priority="182" stopIfTrue="1" operator="equal">
      <formula>"CR Pack"</formula>
    </cfRule>
    <cfRule type="cellIs" dxfId="4874" priority="183" stopIfTrue="1" operator="equal">
      <formula>"WID new"</formula>
    </cfRule>
    <cfRule type="cellIs" dxfId="4873" priority="184" stopIfTrue="1" operator="equal">
      <formula>"WID revised"</formula>
    </cfRule>
    <cfRule type="cellIs" dxfId="4872" priority="185" stopIfTrue="1" operator="equal">
      <formula>"SID new"</formula>
    </cfRule>
    <cfRule type="cellIs" dxfId="4871" priority="186" stopIfTrue="1" operator="equal">
      <formula>"SID revised"</formula>
    </cfRule>
  </conditionalFormatting>
  <conditionalFormatting sqref="F328">
    <cfRule type="cellIs" dxfId="4870" priority="174" stopIfTrue="1" operator="equal">
      <formula>"LS In"</formula>
    </cfRule>
    <cfRule type="cellIs" dxfId="4869" priority="175" stopIfTrue="1" operator="equal">
      <formula>"LS OUT"</formula>
    </cfRule>
    <cfRule type="cellIs" dxfId="4868" priority="176" stopIfTrue="1" operator="equal">
      <formula>"CR"</formula>
    </cfRule>
    <cfRule type="cellIs" dxfId="4867" priority="177" stopIfTrue="1" operator="equal">
      <formula>"P-CR"</formula>
    </cfRule>
  </conditionalFormatting>
  <conditionalFormatting sqref="O328">
    <cfRule type="cellIs" dxfId="4866" priority="170" stopIfTrue="1" operator="equal">
      <formula>"Rel-14"</formula>
    </cfRule>
    <cfRule type="cellIs" dxfId="4865" priority="171" stopIfTrue="1" operator="equal">
      <formula>"Rel-15"</formula>
    </cfRule>
    <cfRule type="cellIs" dxfId="4864" priority="172" stopIfTrue="1" operator="equal">
      <formula>"Rel-16"</formula>
    </cfRule>
    <cfRule type="cellIs" dxfId="4863" priority="173" stopIfTrue="1" operator="equal">
      <formula>"Rel-17"</formula>
    </cfRule>
  </conditionalFormatting>
  <conditionalFormatting sqref="O328">
    <cfRule type="cellIs" dxfId="4862" priority="169" stopIfTrue="1" operator="equal">
      <formula>"Rel-18"</formula>
    </cfRule>
  </conditionalFormatting>
  <conditionalFormatting sqref="P336 J336:N336">
    <cfRule type="cellIs" dxfId="4861" priority="168" stopIfTrue="1" operator="equal">
      <formula>""</formula>
    </cfRule>
  </conditionalFormatting>
  <conditionalFormatting sqref="D336">
    <cfRule type="cellIs" dxfId="4860" priority="166" stopIfTrue="1" operator="equal">
      <formula>""</formula>
    </cfRule>
    <cfRule type="cellIs" dxfId="4859" priority="167" stopIfTrue="1" operator="between">
      <formula>"10.7.1"</formula>
      <formula>"10.7.5"</formula>
    </cfRule>
  </conditionalFormatting>
  <conditionalFormatting sqref="D336">
    <cfRule type="cellIs" dxfId="4858" priority="164" stopIfTrue="1" operator="equal">
      <formula>""</formula>
    </cfRule>
    <cfRule type="cellIs" dxfId="4857" priority="165" stopIfTrue="1" operator="between">
      <formula>"10.7.1"</formula>
      <formula>"10.7.5"</formula>
    </cfRule>
  </conditionalFormatting>
  <conditionalFormatting sqref="F336">
    <cfRule type="cellIs" dxfId="4856" priority="149" stopIfTrue="1" operator="equal">
      <formula>"DRAFTCR"</formula>
    </cfRule>
    <cfRule type="cellIs" dxfId="4855" priority="150" stopIfTrue="1" operator="equal">
      <formula>"TS OR TR COVER"</formula>
    </cfRule>
    <cfRule type="cellIs" dxfId="4854" priority="151" stopIfTrue="1" operator="equal">
      <formula>"DRAFT TR"</formula>
    </cfRule>
    <cfRule type="cellIs" dxfId="4853" priority="152" stopIfTrue="1" operator="equal">
      <formula>"DRAFT TS"</formula>
    </cfRule>
    <cfRule type="cellIs" dxfId="4852" priority="153" stopIfTrue="1" operator="equal">
      <formula>"SID revised"</formula>
    </cfRule>
    <cfRule type="cellIs" dxfId="4851" priority="154" stopIfTrue="1" operator="equal">
      <formula>"WID revised"</formula>
    </cfRule>
    <cfRule type="cellIs" dxfId="4850" priority="155" stopIfTrue="1" operator="equal">
      <formula>"CR pack"</formula>
    </cfRule>
    <cfRule type="cellIs" dxfId="4849" priority="156" stopIfTrue="1" operator="equal">
      <formula>"WI SUMMARY"</formula>
    </cfRule>
    <cfRule type="cellIs" dxfId="4848" priority="157" stopIfTrue="1" operator="equal">
      <formula>"pCR"</formula>
    </cfRule>
    <cfRule type="cellIs" dxfId="4847" priority="158" stopIfTrue="1" operator="equal">
      <formula>"P-CR"</formula>
    </cfRule>
    <cfRule type="cellIs" dxfId="4846" priority="159" stopIfTrue="1" operator="equal">
      <formula>"LS out"</formula>
    </cfRule>
    <cfRule type="cellIs" dxfId="4845" priority="160" stopIfTrue="1" operator="equal">
      <formula>"WID new"</formula>
    </cfRule>
    <cfRule type="cellIs" dxfId="4844" priority="161" stopIfTrue="1" operator="equal">
      <formula>"SID new"</formula>
    </cfRule>
    <cfRule type="cellIs" dxfId="4843" priority="162" stopIfTrue="1" operator="equal">
      <formula>"LS In"</formula>
    </cfRule>
    <cfRule type="cellIs" dxfId="4842" priority="163" stopIfTrue="1" operator="equal">
      <formula>"CR"</formula>
    </cfRule>
  </conditionalFormatting>
  <conditionalFormatting sqref="P336 J336:N336">
    <cfRule type="cellIs" dxfId="4841" priority="148" stopIfTrue="1" operator="equal">
      <formula>""</formula>
    </cfRule>
  </conditionalFormatting>
  <conditionalFormatting sqref="F336">
    <cfRule type="cellIs" dxfId="4840" priority="139" stopIfTrue="1" operator="equal">
      <formula>"LS In"</formula>
    </cfRule>
    <cfRule type="cellIs" dxfId="4839" priority="140" stopIfTrue="1" operator="equal">
      <formula>"LS OUT"</formula>
    </cfRule>
    <cfRule type="cellIs" dxfId="4838" priority="141" stopIfTrue="1" operator="equal">
      <formula>"CR"</formula>
    </cfRule>
    <cfRule type="cellIs" dxfId="4837" priority="142" stopIfTrue="1" operator="equal">
      <formula>"P-CR"</formula>
    </cfRule>
    <cfRule type="cellIs" dxfId="4836" priority="143" stopIfTrue="1" operator="equal">
      <formula>"CR Pack"</formula>
    </cfRule>
    <cfRule type="cellIs" dxfId="4835" priority="144" stopIfTrue="1" operator="equal">
      <formula>"WID new"</formula>
    </cfRule>
    <cfRule type="cellIs" dxfId="4834" priority="145" stopIfTrue="1" operator="equal">
      <formula>"WID revised"</formula>
    </cfRule>
    <cfRule type="cellIs" dxfId="4833" priority="146" stopIfTrue="1" operator="equal">
      <formula>"SID new"</formula>
    </cfRule>
    <cfRule type="cellIs" dxfId="4832" priority="147" stopIfTrue="1" operator="equal">
      <formula>"SID revised"</formula>
    </cfRule>
  </conditionalFormatting>
  <conditionalFormatting sqref="P336 J336:N336">
    <cfRule type="cellIs" dxfId="4831" priority="138" stopIfTrue="1" operator="equal">
      <formula>""</formula>
    </cfRule>
  </conditionalFormatting>
  <conditionalFormatting sqref="F336">
    <cfRule type="cellIs" dxfId="4830" priority="134" stopIfTrue="1" operator="equal">
      <formula>"LS In"</formula>
    </cfRule>
    <cfRule type="cellIs" dxfId="4829" priority="135" stopIfTrue="1" operator="equal">
      <formula>"LS OUT"</formula>
    </cfRule>
    <cfRule type="cellIs" dxfId="4828" priority="136" stopIfTrue="1" operator="equal">
      <formula>"CR"</formula>
    </cfRule>
    <cfRule type="cellIs" dxfId="4827" priority="137" stopIfTrue="1" operator="equal">
      <formula>"P-CR"</formula>
    </cfRule>
  </conditionalFormatting>
  <conditionalFormatting sqref="P336 J336:N336">
    <cfRule type="cellIs" dxfId="4826" priority="133" stopIfTrue="1" operator="equal">
      <formula>""</formula>
    </cfRule>
  </conditionalFormatting>
  <conditionalFormatting sqref="P336 J336:N336">
    <cfRule type="cellIs" dxfId="4825" priority="132" stopIfTrue="1" operator="equal">
      <formula>""</formula>
    </cfRule>
  </conditionalFormatting>
  <conditionalFormatting sqref="P336 J336:N336">
    <cfRule type="cellIs" dxfId="4824" priority="131" stopIfTrue="1" operator="equal">
      <formula>""</formula>
    </cfRule>
  </conditionalFormatting>
  <conditionalFormatting sqref="P336 J336:N336">
    <cfRule type="cellIs" dxfId="4823" priority="130" stopIfTrue="1" operator="equal">
      <formula>""</formula>
    </cfRule>
  </conditionalFormatting>
  <conditionalFormatting sqref="P336 J336:N336">
    <cfRule type="cellIs" dxfId="4822" priority="129" stopIfTrue="1" operator="equal">
      <formula>""</formula>
    </cfRule>
  </conditionalFormatting>
  <conditionalFormatting sqref="P336 J336:N336">
    <cfRule type="cellIs" dxfId="4821" priority="128" stopIfTrue="1" operator="equal">
      <formula>""</formula>
    </cfRule>
  </conditionalFormatting>
  <conditionalFormatting sqref="O336">
    <cfRule type="cellIs" dxfId="4820" priority="124" stopIfTrue="1" operator="equal">
      <formula>"Rel-14"</formula>
    </cfRule>
    <cfRule type="cellIs" dxfId="4819" priority="125" stopIfTrue="1" operator="equal">
      <formula>"Rel-15"</formula>
    </cfRule>
    <cfRule type="cellIs" dxfId="4818" priority="126" stopIfTrue="1" operator="equal">
      <formula>"Rel-16"</formula>
    </cfRule>
    <cfRule type="cellIs" dxfId="4817" priority="127" stopIfTrue="1" operator="equal">
      <formula>"Rel-17"</formula>
    </cfRule>
  </conditionalFormatting>
  <conditionalFormatting sqref="Q336">
    <cfRule type="cellIs" dxfId="4816" priority="122" stopIfTrue="1" operator="equal">
      <formula>""</formula>
    </cfRule>
    <cfRule type="cellIs" dxfId="4815" priority="123" stopIfTrue="1" operator="equal">
      <formula>"-"</formula>
    </cfRule>
  </conditionalFormatting>
  <conditionalFormatting sqref="Q336">
    <cfRule type="cellIs" dxfId="4814" priority="120" stopIfTrue="1" operator="equal">
      <formula>""</formula>
    </cfRule>
    <cfRule type="cellIs" dxfId="4813" priority="121" stopIfTrue="1" operator="equal">
      <formula>"-"</formula>
    </cfRule>
  </conditionalFormatting>
  <conditionalFormatting sqref="F336">
    <cfRule type="cellIs" dxfId="4812" priority="105" stopIfTrue="1" operator="equal">
      <formula>"DRAFTCR"</formula>
    </cfRule>
    <cfRule type="cellIs" dxfId="4811" priority="106" stopIfTrue="1" operator="equal">
      <formula>"TS OR TR COVER"</formula>
    </cfRule>
    <cfRule type="cellIs" dxfId="4810" priority="107" stopIfTrue="1" operator="equal">
      <formula>"DRAFT TR"</formula>
    </cfRule>
    <cfRule type="cellIs" dxfId="4809" priority="108" stopIfTrue="1" operator="equal">
      <formula>"DRAFT TS"</formula>
    </cfRule>
    <cfRule type="cellIs" dxfId="4808" priority="109" stopIfTrue="1" operator="equal">
      <formula>"SID revised"</formula>
    </cfRule>
    <cfRule type="cellIs" dxfId="4807" priority="110" stopIfTrue="1" operator="equal">
      <formula>"WID revised"</formula>
    </cfRule>
    <cfRule type="cellIs" dxfId="4806" priority="111" stopIfTrue="1" operator="equal">
      <formula>"CR pack"</formula>
    </cfRule>
    <cfRule type="cellIs" dxfId="4805" priority="112" stopIfTrue="1" operator="equal">
      <formula>"WI SUMMARY"</formula>
    </cfRule>
    <cfRule type="cellIs" dxfId="4804" priority="113" stopIfTrue="1" operator="equal">
      <formula>"pCR"</formula>
    </cfRule>
    <cfRule type="cellIs" dxfId="4803" priority="114" stopIfTrue="1" operator="equal">
      <formula>"P-CR"</formula>
    </cfRule>
    <cfRule type="cellIs" dxfId="4802" priority="115" stopIfTrue="1" operator="equal">
      <formula>"LS out"</formula>
    </cfRule>
    <cfRule type="cellIs" dxfId="4801" priority="116" stopIfTrue="1" operator="equal">
      <formula>"WID new"</formula>
    </cfRule>
    <cfRule type="cellIs" dxfId="4800" priority="117" stopIfTrue="1" operator="equal">
      <formula>"SID new"</formula>
    </cfRule>
    <cfRule type="cellIs" dxfId="4799" priority="118" stopIfTrue="1" operator="equal">
      <formula>"LS In"</formula>
    </cfRule>
    <cfRule type="cellIs" dxfId="4798" priority="119" stopIfTrue="1" operator="equal">
      <formula>"CR"</formula>
    </cfRule>
  </conditionalFormatting>
  <conditionalFormatting sqref="F336">
    <cfRule type="cellIs" dxfId="4797" priority="96" stopIfTrue="1" operator="equal">
      <formula>"LS In"</formula>
    </cfRule>
    <cfRule type="cellIs" dxfId="4796" priority="97" stopIfTrue="1" operator="equal">
      <formula>"LS OUT"</formula>
    </cfRule>
    <cfRule type="cellIs" dxfId="4795" priority="98" stopIfTrue="1" operator="equal">
      <formula>"CR"</formula>
    </cfRule>
    <cfRule type="cellIs" dxfId="4794" priority="99" stopIfTrue="1" operator="equal">
      <formula>"P-CR"</formula>
    </cfRule>
    <cfRule type="cellIs" dxfId="4793" priority="100" stopIfTrue="1" operator="equal">
      <formula>"CR Pack"</formula>
    </cfRule>
    <cfRule type="cellIs" dxfId="4792" priority="101" stopIfTrue="1" operator="equal">
      <formula>"WID new"</formula>
    </cfRule>
    <cfRule type="cellIs" dxfId="4791" priority="102" stopIfTrue="1" operator="equal">
      <formula>"WID revised"</formula>
    </cfRule>
    <cfRule type="cellIs" dxfId="4790" priority="103" stopIfTrue="1" operator="equal">
      <formula>"SID new"</formula>
    </cfRule>
    <cfRule type="cellIs" dxfId="4789" priority="104" stopIfTrue="1" operator="equal">
      <formula>"SID revised"</formula>
    </cfRule>
  </conditionalFormatting>
  <conditionalFormatting sqref="F336">
    <cfRule type="cellIs" dxfId="4788" priority="92" stopIfTrue="1" operator="equal">
      <formula>"LS In"</formula>
    </cfRule>
    <cfRule type="cellIs" dxfId="4787" priority="93" stopIfTrue="1" operator="equal">
      <formula>"LS OUT"</formula>
    </cfRule>
    <cfRule type="cellIs" dxfId="4786" priority="94" stopIfTrue="1" operator="equal">
      <formula>"CR"</formula>
    </cfRule>
    <cfRule type="cellIs" dxfId="4785" priority="95" stopIfTrue="1" operator="equal">
      <formula>"P-CR"</formula>
    </cfRule>
  </conditionalFormatting>
  <conditionalFormatting sqref="O336">
    <cfRule type="cellIs" dxfId="4784" priority="91" stopIfTrue="1" operator="equal">
      <formula>"Rel-18"</formula>
    </cfRule>
  </conditionalFormatting>
  <conditionalFormatting sqref="S338:S355">
    <cfRule type="cellIs" dxfId="4783" priority="90" stopIfTrue="1" operator="notEqual">
      <formula>""</formula>
    </cfRule>
  </conditionalFormatting>
  <conditionalFormatting sqref="P338 J338:N338">
    <cfRule type="cellIs" dxfId="4782" priority="89" stopIfTrue="1" operator="equal">
      <formula>""</formula>
    </cfRule>
  </conditionalFormatting>
  <conditionalFormatting sqref="P338 J338:N338">
    <cfRule type="cellIs" dxfId="4781" priority="88" stopIfTrue="1" operator="equal">
      <formula>""</formula>
    </cfRule>
  </conditionalFormatting>
  <conditionalFormatting sqref="P338 J338:N338">
    <cfRule type="cellIs" dxfId="4780" priority="87" stopIfTrue="1" operator="equal">
      <formula>""</formula>
    </cfRule>
  </conditionalFormatting>
  <conditionalFormatting sqref="P338 J338:N338">
    <cfRule type="cellIs" dxfId="4779" priority="86" stopIfTrue="1" operator="equal">
      <formula>""</formula>
    </cfRule>
  </conditionalFormatting>
  <conditionalFormatting sqref="P338 J338:N338">
    <cfRule type="cellIs" dxfId="4778" priority="85" stopIfTrue="1" operator="equal">
      <formula>""</formula>
    </cfRule>
  </conditionalFormatting>
  <conditionalFormatting sqref="P338 J338:N338">
    <cfRule type="cellIs" dxfId="4777" priority="84" stopIfTrue="1" operator="equal">
      <formula>""</formula>
    </cfRule>
  </conditionalFormatting>
  <conditionalFormatting sqref="P338 J338:N338">
    <cfRule type="cellIs" dxfId="4776" priority="83" stopIfTrue="1" operator="equal">
      <formula>""</formula>
    </cfRule>
  </conditionalFormatting>
  <conditionalFormatting sqref="P338 J338:N338">
    <cfRule type="cellIs" dxfId="4775" priority="82" stopIfTrue="1" operator="equal">
      <formula>""</formula>
    </cfRule>
  </conditionalFormatting>
  <conditionalFormatting sqref="P338 J338:N338">
    <cfRule type="cellIs" dxfId="4774" priority="81" stopIfTrue="1" operator="equal">
      <formula>""</formula>
    </cfRule>
  </conditionalFormatting>
  <conditionalFormatting sqref="O338">
    <cfRule type="cellIs" dxfId="4773" priority="77" stopIfTrue="1" operator="equal">
      <formula>"Rel-14"</formula>
    </cfRule>
    <cfRule type="cellIs" dxfId="4772" priority="78" stopIfTrue="1" operator="equal">
      <formula>"Rel-15"</formula>
    </cfRule>
    <cfRule type="cellIs" dxfId="4771" priority="79" stopIfTrue="1" operator="equal">
      <formula>"Rel-16"</formula>
    </cfRule>
    <cfRule type="cellIs" dxfId="4770" priority="80" stopIfTrue="1" operator="equal">
      <formula>"Rel-17"</formula>
    </cfRule>
  </conditionalFormatting>
  <conditionalFormatting sqref="Q338">
    <cfRule type="cellIs" dxfId="4769" priority="75" stopIfTrue="1" operator="equal">
      <formula>""</formula>
    </cfRule>
    <cfRule type="cellIs" dxfId="4768" priority="76" stopIfTrue="1" operator="equal">
      <formula>"-"</formula>
    </cfRule>
  </conditionalFormatting>
  <conditionalFormatting sqref="Q338">
    <cfRule type="cellIs" dxfId="4767" priority="73" stopIfTrue="1" operator="equal">
      <formula>""</formula>
    </cfRule>
    <cfRule type="cellIs" dxfId="4766" priority="74" stopIfTrue="1" operator="equal">
      <formula>"-"</formula>
    </cfRule>
  </conditionalFormatting>
  <conditionalFormatting sqref="O338">
    <cfRule type="cellIs" dxfId="4765" priority="72" stopIfTrue="1" operator="equal">
      <formula>"Rel-18"</formula>
    </cfRule>
  </conditionalFormatting>
  <conditionalFormatting sqref="P337 J337:N337">
    <cfRule type="cellIs" dxfId="4764" priority="71" stopIfTrue="1" operator="equal">
      <formula>""</formula>
    </cfRule>
  </conditionalFormatting>
  <conditionalFormatting sqref="F337">
    <cfRule type="cellIs" dxfId="4763" priority="56" stopIfTrue="1" operator="equal">
      <formula>"DRAFTCR"</formula>
    </cfRule>
    <cfRule type="cellIs" dxfId="4762" priority="57" stopIfTrue="1" operator="equal">
      <formula>"TS OR TR COVER"</formula>
    </cfRule>
    <cfRule type="cellIs" dxfId="4761" priority="58" stopIfTrue="1" operator="equal">
      <formula>"DRAFT TR"</formula>
    </cfRule>
    <cfRule type="cellIs" dxfId="4760" priority="59" stopIfTrue="1" operator="equal">
      <formula>"DRAFT TS"</formula>
    </cfRule>
    <cfRule type="cellIs" dxfId="4759" priority="60" stopIfTrue="1" operator="equal">
      <formula>"SID revised"</formula>
    </cfRule>
    <cfRule type="cellIs" dxfId="4758" priority="61" stopIfTrue="1" operator="equal">
      <formula>"WID revised"</formula>
    </cfRule>
    <cfRule type="cellIs" dxfId="4757" priority="62" stopIfTrue="1" operator="equal">
      <formula>"CR pack"</formula>
    </cfRule>
    <cfRule type="cellIs" dxfId="4756" priority="63" stopIfTrue="1" operator="equal">
      <formula>"WI SUMMARY"</formula>
    </cfRule>
    <cfRule type="cellIs" dxfId="4755" priority="64" stopIfTrue="1" operator="equal">
      <formula>"pCR"</formula>
    </cfRule>
    <cfRule type="cellIs" dxfId="4754" priority="65" stopIfTrue="1" operator="equal">
      <formula>"P-CR"</formula>
    </cfRule>
    <cfRule type="cellIs" dxfId="4753" priority="66" stopIfTrue="1" operator="equal">
      <formula>"LS out"</formula>
    </cfRule>
    <cfRule type="cellIs" dxfId="4752" priority="67" stopIfTrue="1" operator="equal">
      <formula>"WID new"</formula>
    </cfRule>
    <cfRule type="cellIs" dxfId="4751" priority="68" stopIfTrue="1" operator="equal">
      <formula>"SID new"</formula>
    </cfRule>
    <cfRule type="cellIs" dxfId="4750" priority="69" stopIfTrue="1" operator="equal">
      <formula>"LS In"</formula>
    </cfRule>
    <cfRule type="cellIs" dxfId="4749" priority="70" stopIfTrue="1" operator="equal">
      <formula>"CR"</formula>
    </cfRule>
  </conditionalFormatting>
  <conditionalFormatting sqref="P337 J337:N337">
    <cfRule type="cellIs" dxfId="4748" priority="55" stopIfTrue="1" operator="equal">
      <formula>""</formula>
    </cfRule>
  </conditionalFormatting>
  <conditionalFormatting sqref="F337">
    <cfRule type="cellIs" dxfId="4747" priority="46" stopIfTrue="1" operator="equal">
      <formula>"LS In"</formula>
    </cfRule>
    <cfRule type="cellIs" dxfId="4746" priority="47" stopIfTrue="1" operator="equal">
      <formula>"LS OUT"</formula>
    </cfRule>
    <cfRule type="cellIs" dxfId="4745" priority="48" stopIfTrue="1" operator="equal">
      <formula>"CR"</formula>
    </cfRule>
    <cfRule type="cellIs" dxfId="4744" priority="49" stopIfTrue="1" operator="equal">
      <formula>"P-CR"</formula>
    </cfRule>
    <cfRule type="cellIs" dxfId="4743" priority="50" stopIfTrue="1" operator="equal">
      <formula>"CR Pack"</formula>
    </cfRule>
    <cfRule type="cellIs" dxfId="4742" priority="51" stopIfTrue="1" operator="equal">
      <formula>"WID new"</formula>
    </cfRule>
    <cfRule type="cellIs" dxfId="4741" priority="52" stopIfTrue="1" operator="equal">
      <formula>"WID revised"</formula>
    </cfRule>
    <cfRule type="cellIs" dxfId="4740" priority="53" stopIfTrue="1" operator="equal">
      <formula>"SID new"</formula>
    </cfRule>
    <cfRule type="cellIs" dxfId="4739" priority="54" stopIfTrue="1" operator="equal">
      <formula>"SID revised"</formula>
    </cfRule>
  </conditionalFormatting>
  <conditionalFormatting sqref="P337 J337:N337">
    <cfRule type="cellIs" dxfId="4738" priority="45" stopIfTrue="1" operator="equal">
      <formula>""</formula>
    </cfRule>
  </conditionalFormatting>
  <conditionalFormatting sqref="F337">
    <cfRule type="cellIs" dxfId="4737" priority="41" stopIfTrue="1" operator="equal">
      <formula>"LS In"</formula>
    </cfRule>
    <cfRule type="cellIs" dxfId="4736" priority="42" stopIfTrue="1" operator="equal">
      <formula>"LS OUT"</formula>
    </cfRule>
    <cfRule type="cellIs" dxfId="4735" priority="43" stopIfTrue="1" operator="equal">
      <formula>"CR"</formula>
    </cfRule>
    <cfRule type="cellIs" dxfId="4734" priority="44" stopIfTrue="1" operator="equal">
      <formula>"P-CR"</formula>
    </cfRule>
  </conditionalFormatting>
  <conditionalFormatting sqref="P337 J337:N337">
    <cfRule type="cellIs" dxfId="4733" priority="40" stopIfTrue="1" operator="equal">
      <formula>""</formula>
    </cfRule>
  </conditionalFormatting>
  <conditionalFormatting sqref="P337 J337:N337">
    <cfRule type="cellIs" dxfId="4732" priority="39" stopIfTrue="1" operator="equal">
      <formula>""</formula>
    </cfRule>
  </conditionalFormatting>
  <conditionalFormatting sqref="P337 J337:N337">
    <cfRule type="cellIs" dxfId="4731" priority="38" stopIfTrue="1" operator="equal">
      <formula>""</formula>
    </cfRule>
  </conditionalFormatting>
  <conditionalFormatting sqref="P337 J337:N337">
    <cfRule type="cellIs" dxfId="4730" priority="37" stopIfTrue="1" operator="equal">
      <formula>""</formula>
    </cfRule>
  </conditionalFormatting>
  <conditionalFormatting sqref="P337 J337:N337">
    <cfRule type="cellIs" dxfId="4729" priority="36" stopIfTrue="1" operator="equal">
      <formula>""</formula>
    </cfRule>
  </conditionalFormatting>
  <conditionalFormatting sqref="P337 J337:N337">
    <cfRule type="cellIs" dxfId="4728" priority="35" stopIfTrue="1" operator="equal">
      <formula>""</formula>
    </cfRule>
  </conditionalFormatting>
  <conditionalFormatting sqref="O337">
    <cfRule type="cellIs" dxfId="4727" priority="31" stopIfTrue="1" operator="equal">
      <formula>"Rel-14"</formula>
    </cfRule>
    <cfRule type="cellIs" dxfId="4726" priority="32" stopIfTrue="1" operator="equal">
      <formula>"Rel-15"</formula>
    </cfRule>
    <cfRule type="cellIs" dxfId="4725" priority="33" stopIfTrue="1" operator="equal">
      <formula>"Rel-16"</formula>
    </cfRule>
    <cfRule type="cellIs" dxfId="4724" priority="34" stopIfTrue="1" operator="equal">
      <formula>"Rel-17"</formula>
    </cfRule>
  </conditionalFormatting>
  <conditionalFormatting sqref="Q337">
    <cfRule type="cellIs" dxfId="4723" priority="29" stopIfTrue="1" operator="equal">
      <formula>""</formula>
    </cfRule>
    <cfRule type="cellIs" dxfId="4722" priority="30" stopIfTrue="1" operator="equal">
      <formula>"-"</formula>
    </cfRule>
  </conditionalFormatting>
  <conditionalFormatting sqref="Q337">
    <cfRule type="cellIs" dxfId="4721" priority="27" stopIfTrue="1" operator="equal">
      <formula>""</formula>
    </cfRule>
    <cfRule type="cellIs" dxfId="4720" priority="28" stopIfTrue="1" operator="equal">
      <formula>"-"</formula>
    </cfRule>
  </conditionalFormatting>
  <conditionalFormatting sqref="J337:N337 P337">
    <cfRule type="cellIs" dxfId="4719" priority="26" stopIfTrue="1" operator="equal">
      <formula>""</formula>
    </cfRule>
  </conditionalFormatting>
  <conditionalFormatting sqref="J337:N337 P337">
    <cfRule type="cellIs" dxfId="4718" priority="25" stopIfTrue="1" operator="equal">
      <formula>""</formula>
    </cfRule>
  </conditionalFormatting>
  <conditionalFormatting sqref="F337">
    <cfRule type="cellIs" dxfId="4717" priority="10" stopIfTrue="1" operator="equal">
      <formula>"DRAFTCR"</formula>
    </cfRule>
    <cfRule type="cellIs" dxfId="4716" priority="11" stopIfTrue="1" operator="equal">
      <formula>"TS OR TR COVER"</formula>
    </cfRule>
    <cfRule type="cellIs" dxfId="4715" priority="12" stopIfTrue="1" operator="equal">
      <formula>"DRAFT TR"</formula>
    </cfRule>
    <cfRule type="cellIs" dxfId="4714" priority="13" stopIfTrue="1" operator="equal">
      <formula>"DRAFT TS"</formula>
    </cfRule>
    <cfRule type="cellIs" dxfId="4713" priority="14" stopIfTrue="1" operator="equal">
      <formula>"SID revised"</formula>
    </cfRule>
    <cfRule type="cellIs" dxfId="4712" priority="15" stopIfTrue="1" operator="equal">
      <formula>"WID revised"</formula>
    </cfRule>
    <cfRule type="cellIs" dxfId="4711" priority="16" stopIfTrue="1" operator="equal">
      <formula>"CR pack"</formula>
    </cfRule>
    <cfRule type="cellIs" dxfId="4710" priority="17" stopIfTrue="1" operator="equal">
      <formula>"WI SUMMARY"</formula>
    </cfRule>
    <cfRule type="cellIs" dxfId="4709" priority="18" stopIfTrue="1" operator="equal">
      <formula>"pCR"</formula>
    </cfRule>
    <cfRule type="cellIs" dxfId="4708" priority="19" stopIfTrue="1" operator="equal">
      <formula>"P-CR"</formula>
    </cfRule>
    <cfRule type="cellIs" dxfId="4707" priority="20" stopIfTrue="1" operator="equal">
      <formula>"LS out"</formula>
    </cfRule>
    <cfRule type="cellIs" dxfId="4706" priority="21" stopIfTrue="1" operator="equal">
      <formula>"WID new"</formula>
    </cfRule>
    <cfRule type="cellIs" dxfId="4705" priority="22" stopIfTrue="1" operator="equal">
      <formula>"SID new"</formula>
    </cfRule>
    <cfRule type="cellIs" dxfId="4704" priority="23" stopIfTrue="1" operator="equal">
      <formula>"LS In"</formula>
    </cfRule>
    <cfRule type="cellIs" dxfId="4703" priority="24" stopIfTrue="1" operator="equal">
      <formula>"CR"</formula>
    </cfRule>
  </conditionalFormatting>
  <conditionalFormatting sqref="O337">
    <cfRule type="cellIs" dxfId="4702" priority="6" stopIfTrue="1" operator="equal">
      <formula>"Rel-14"</formula>
    </cfRule>
    <cfRule type="cellIs" dxfId="4701" priority="7" stopIfTrue="1" operator="equal">
      <formula>"Rel-15"</formula>
    </cfRule>
    <cfRule type="cellIs" dxfId="4700" priority="8" stopIfTrue="1" operator="equal">
      <formula>"Rel-16"</formula>
    </cfRule>
    <cfRule type="cellIs" dxfId="4699" priority="9" stopIfTrue="1" operator="equal">
      <formula>"Rel-17"</formula>
    </cfRule>
  </conditionalFormatting>
  <conditionalFormatting sqref="Q337">
    <cfRule type="cellIs" dxfId="4698" priority="4" stopIfTrue="1" operator="equal">
      <formula>""</formula>
    </cfRule>
    <cfRule type="cellIs" dxfId="4697" priority="5" stopIfTrue="1" operator="equal">
      <formula>"-"</formula>
    </cfRule>
  </conditionalFormatting>
  <conditionalFormatting sqref="Q337">
    <cfRule type="cellIs" dxfId="4696" priority="2" stopIfTrue="1" operator="equal">
      <formula>""</formula>
    </cfRule>
    <cfRule type="cellIs" dxfId="4695" priority="3" stopIfTrue="1" operator="equal">
      <formula>"-"</formula>
    </cfRule>
  </conditionalFormatting>
  <conditionalFormatting sqref="O337">
    <cfRule type="cellIs" dxfId="4694" priority="1" stopIfTrue="1"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B8CE-E04C-4655-ACAE-0817D78E8BFA}">
  <sheetPr codeName="Sheet6"/>
  <dimension ref="A1:HR531"/>
  <sheetViews>
    <sheetView zoomScale="80" zoomScaleNormal="80" workbookViewId="0">
      <pane ySplit="7" topLeftCell="A368" activePane="bottomLeft" state="frozenSplit"/>
      <selection pane="bottomLeft" activeCell="D375" sqref="D375"/>
    </sheetView>
  </sheetViews>
  <sheetFormatPr defaultRowHeight="12.75" x14ac:dyDescent="0.2"/>
  <cols>
    <col min="1" max="1" width="12.140625" style="5" customWidth="1"/>
    <col min="2" max="2" width="13.140625" style="21" customWidth="1"/>
    <col min="3" max="3" width="4.42578125" style="22" customWidth="1"/>
    <col min="4" max="4" width="8.85546875" style="21" customWidth="1"/>
    <col min="5" max="5" width="13.85546875" style="23" customWidth="1"/>
    <col min="6" max="6" width="12.140625" style="214" customWidth="1"/>
    <col min="7" max="7" width="12" style="6" customWidth="1"/>
    <col min="8" max="8" width="32.5703125" style="21" customWidth="1"/>
    <col min="9" max="9" width="16.85546875" style="21" customWidth="1"/>
    <col min="10" max="10" width="7.7109375" style="23" customWidth="1"/>
    <col min="11" max="11" width="6" style="6" customWidth="1"/>
    <col min="12" max="12" width="6.28515625" style="6" customWidth="1"/>
    <col min="13" max="13" width="3.85546875" style="6" customWidth="1"/>
    <col min="14" max="14" width="6.28515625" style="7" customWidth="1"/>
    <col min="15" max="15" width="7.7109375" style="197" customWidth="1"/>
    <col min="16" max="16" width="16.42578125" style="6" customWidth="1"/>
    <col min="17" max="17" width="27.140625" style="6" customWidth="1"/>
    <col min="18" max="18" width="50.28515625" style="5" customWidth="1"/>
    <col min="19" max="19" width="19.28515625" style="5" customWidth="1"/>
    <col min="20" max="20" width="11.28515625" style="99" customWidth="1"/>
    <col min="21" max="22" width="8.140625" style="5" customWidth="1"/>
    <col min="23" max="23" width="11.140625" style="5" customWidth="1"/>
    <col min="24" max="24" width="9.5703125" style="89"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4" t="s">
        <v>12</v>
      </c>
      <c r="F1" s="215"/>
      <c r="P1" s="54" t="s">
        <v>157</v>
      </c>
      <c r="Q1" s="54" t="s">
        <v>3281</v>
      </c>
      <c r="R1" s="54" t="s">
        <v>3282</v>
      </c>
      <c r="S1" s="54" t="s">
        <v>3280</v>
      </c>
      <c r="HR1" s="36"/>
    </row>
    <row r="2" spans="1:226" ht="19.5" customHeight="1" thickBot="1" x14ac:dyDescent="0.25">
      <c r="A2" s="248" t="s">
        <v>210</v>
      </c>
      <c r="B2" s="248"/>
      <c r="C2" s="248"/>
      <c r="D2" s="248"/>
      <c r="E2" s="233"/>
      <c r="F2" s="215"/>
      <c r="G2" s="145"/>
      <c r="H2" s="146" t="str">
        <f>"List of Temporary Documents - TSG SA meeting " &amp; A9</f>
        <v>List of Temporary Documents - TSG SA meeting SP-91E</v>
      </c>
      <c r="I2" s="147"/>
      <c r="J2" s="148"/>
      <c r="K2" s="149"/>
      <c r="L2" s="144"/>
      <c r="Q2" s="81" t="s">
        <v>63</v>
      </c>
      <c r="R2" s="54" t="s">
        <v>3811</v>
      </c>
    </row>
    <row r="3" spans="1:226" s="12" customFormat="1" ht="39.75" customHeight="1" thickTop="1" x14ac:dyDescent="0.2">
      <c r="A3" s="8" t="str">
        <f ca="1">"First Doc: Meeting " &amp; INDIRECT("A"&amp;$A$4)</f>
        <v>First Doc: Meeting Available</v>
      </c>
      <c r="B3" s="9" t="s">
        <v>10</v>
      </c>
      <c r="C3" s="10" t="s">
        <v>14</v>
      </c>
      <c r="D3" s="85" t="s">
        <v>172</v>
      </c>
      <c r="E3" s="1" t="s">
        <v>173</v>
      </c>
      <c r="F3" s="1" t="s">
        <v>174</v>
      </c>
      <c r="G3" s="1" t="s">
        <v>207</v>
      </c>
      <c r="H3" s="1" t="s">
        <v>208</v>
      </c>
      <c r="I3" s="153" t="s">
        <v>22</v>
      </c>
      <c r="J3" s="154" t="s">
        <v>21</v>
      </c>
      <c r="K3" s="155" t="s">
        <v>34</v>
      </c>
      <c r="L3" s="26" t="s">
        <v>52</v>
      </c>
      <c r="M3" s="27"/>
      <c r="N3" s="156" t="s">
        <v>54</v>
      </c>
      <c r="O3" s="155" t="s">
        <v>32</v>
      </c>
      <c r="P3" s="28" t="s">
        <v>55</v>
      </c>
      <c r="Q3" s="79" t="s">
        <v>63</v>
      </c>
      <c r="R3" s="73" t="str">
        <f ca="1">"SUBMISSION DEADLINES " &amp; INDIRECT("A"&amp;$A$4)</f>
        <v>SUBMISSION DEADLINES Available</v>
      </c>
      <c r="S3" s="11" t="s">
        <v>9</v>
      </c>
      <c r="T3" s="100"/>
      <c r="X3" s="90"/>
    </row>
    <row r="4" spans="1:226" ht="21" customHeight="1" x14ac:dyDescent="0.2">
      <c r="A4" s="25">
        <v>103</v>
      </c>
      <c r="B4" s="9" t="s">
        <v>59</v>
      </c>
      <c r="C4" s="151" t="s">
        <v>15</v>
      </c>
      <c r="D4" s="152">
        <f ca="1">COUNTA(INDIRECT("H"&amp;$A$4):H1806)</f>
        <v>272</v>
      </c>
      <c r="E4" s="70">
        <f ca="1">COUNTIF(INDIRECT("A"&amp;$A$4):INDIRECT("A"&amp;$A$6),"Available")</f>
        <v>269</v>
      </c>
      <c r="F4" s="217">
        <f ca="1">COUNTIF(INDIRECT("C"&amp;$A$4):INDIRECT("C"&amp;SUM(A4,D4)-1),"")</f>
        <v>0</v>
      </c>
      <c r="G4" s="30">
        <f ca="1">COUNTA(INDIRECT("S"&amp;$A$4):INDIRECT("S"&amp;$A$6))</f>
        <v>263</v>
      </c>
      <c r="H4" s="172" t="str">
        <f ca="1">"WID NEW: "&amp; COUNTIF(INDIRECT("F"&amp;$A$4):INDIRECT("F"&amp;$A$6),"WID NEW") &amp;" / SID NEW: " &amp; COUNTIF(INDIRECT("F"&amp;$A$4):INDIRECT("F"&amp;$A$6),"SID NEW")</f>
        <v>WID NEW: 14 / SID NEW: 11</v>
      </c>
      <c r="I4" s="31">
        <f ca="1">COUNTIF(INDIRECT("F"&amp;$A$4):INDIRECT("F"&amp;$A$6),"LS IN")</f>
        <v>28</v>
      </c>
      <c r="J4" s="53">
        <f ca="1">COUNTIF(INDIRECT("F"&amp;$A$4):INDIRECT("F"&amp;$A$6),"LS OUT")</f>
        <v>2</v>
      </c>
      <c r="K4" s="34">
        <f ca="1">COUNTIF(INDIRECT("F"&amp;$A$4):INDIRECT("F"&amp;$A$6),"P-CR")</f>
        <v>0</v>
      </c>
      <c r="L4" s="32">
        <f ca="1">COUNTIF(INDIRECT("C"&amp;$A$4):INDIRECT("C"&amp;$A$6),"W")</f>
        <v>9</v>
      </c>
      <c r="M4" s="29"/>
      <c r="N4" s="30">
        <f ca="1">COUNTIF(INDIRECT("F"&amp;$A$4):INDIRECT("F"&amp;$A$6),"CR")</f>
        <v>15</v>
      </c>
      <c r="O4" s="191">
        <f ca="1">COUNTIF(INDIRECT("F"&amp;$A$4):INDIRECT("F"&amp;$A$6),"[CR]")</f>
        <v>0</v>
      </c>
      <c r="P4" s="35">
        <f ca="1">D4-G4-L4</f>
        <v>0</v>
      </c>
      <c r="Q4" s="65" t="str">
        <f ca="1">"Next Doc: SP-" &amp; SUM(A5+D4)</f>
        <v>Next Doc: SP-210273</v>
      </c>
      <c r="R4" s="175" t="s">
        <v>3812</v>
      </c>
      <c r="S4" s="4">
        <f ca="1">COUNTIF(INDIRECT("S"&amp;$A$4):INDIRECT("S"&amp;$A$6),"FOR E-MAIL APPROVAL")</f>
        <v>0</v>
      </c>
      <c r="T4" s="5"/>
    </row>
    <row r="5" spans="1:226" ht="17.25" customHeight="1" thickBot="1" x14ac:dyDescent="0.25">
      <c r="A5" s="25" t="str">
        <f ca="1">RIGHT(INDIRECT("E"&amp;$A$4),6)</f>
        <v>210001</v>
      </c>
      <c r="B5" s="9" t="s">
        <v>58</v>
      </c>
      <c r="C5" s="15" t="s">
        <v>31</v>
      </c>
      <c r="D5" s="86">
        <f ca="1">SUM(E9:E60)+D6-L4</f>
        <v>152</v>
      </c>
      <c r="E5" s="46">
        <f ca="1">COUNTIF(INDIRECT("C"&amp;$A$4):C3507,"Y")</f>
        <v>263</v>
      </c>
      <c r="F5" s="216"/>
      <c r="G5" s="16"/>
      <c r="H5" s="173" t="str">
        <f ca="1">"WID REV: "&amp; COUNTIF(INDIRECT("F"&amp;$A$4):INDIRECT("F"&amp;$A$6),"WID revised") &amp;" / SID REV: " &amp; COUNTIF(INDIRECT("F"&amp;$A$4):INDIRECT("F"&amp;$A$6),"SID Revised")</f>
        <v>WID REV: 15 / SID REV: 4</v>
      </c>
      <c r="I5" s="17"/>
      <c r="J5" s="17"/>
      <c r="K5" s="18"/>
      <c r="L5" s="18"/>
      <c r="M5" s="19"/>
      <c r="N5" s="19"/>
      <c r="O5" s="18"/>
      <c r="P5" s="20"/>
      <c r="Q5" s="33" t="s">
        <v>63</v>
      </c>
      <c r="R5" s="175" t="s">
        <v>3813</v>
      </c>
      <c r="S5" s="44" t="str">
        <f ca="1">"Not handled: "&amp;COUNTIF(INDIRECT("S"&amp;$A$4):INDIRECT("S"&amp;$A$6),"Not handled")</f>
        <v>Not handled: 0</v>
      </c>
      <c r="T5" s="101"/>
    </row>
    <row r="6" spans="1:226" ht="27" customHeight="1" thickTop="1" thickBot="1" x14ac:dyDescent="0.25">
      <c r="A6" s="171">
        <f ca="1">SUM(A4,D4)</f>
        <v>375</v>
      </c>
      <c r="B6" s="9" t="s">
        <v>60</v>
      </c>
      <c r="C6" s="21" t="s">
        <v>46</v>
      </c>
      <c r="D6" s="87">
        <f ca="1">COUNTIF(INDIRECT("D"&amp;$A$4):D3201,"*,*")</f>
        <v>0</v>
      </c>
      <c r="F6" s="216"/>
      <c r="G6" s="58"/>
      <c r="H6" s="174"/>
      <c r="I6" s="56"/>
      <c r="J6" s="22"/>
      <c r="K6" s="56"/>
      <c r="L6" s="57"/>
      <c r="M6" s="57"/>
      <c r="N6" s="57"/>
      <c r="P6" s="22"/>
      <c r="Q6" s="81" t="s">
        <v>63</v>
      </c>
      <c r="R6" s="74" t="s">
        <v>63</v>
      </c>
      <c r="T6" s="178" t="str">
        <f ca="1">"Reply LS: " &amp; COUNTIF(INDIRECT("U"&amp;$A$4):INDIRECT("U"&amp;$A$6),"REPLY OPEN")</f>
        <v>Reply LS: 0</v>
      </c>
      <c r="U6" s="84" t="s">
        <v>112</v>
      </c>
      <c r="V6" s="83" t="s">
        <v>154</v>
      </c>
      <c r="W6" s="88" t="s">
        <v>64</v>
      </c>
    </row>
    <row r="7" spans="1:226" s="24" customFormat="1" ht="23.25" thickBot="1" x14ac:dyDescent="0.25">
      <c r="A7" s="195" t="s">
        <v>461</v>
      </c>
      <c r="B7" s="196" t="s">
        <v>460</v>
      </c>
      <c r="C7" s="195" t="s">
        <v>38</v>
      </c>
      <c r="D7" s="195" t="s">
        <v>39</v>
      </c>
      <c r="E7" s="195" t="s">
        <v>40</v>
      </c>
      <c r="F7" s="195" t="s">
        <v>41</v>
      </c>
      <c r="G7" s="195" t="s">
        <v>18</v>
      </c>
      <c r="H7" s="195" t="s">
        <v>67</v>
      </c>
      <c r="I7" s="195" t="s">
        <v>43</v>
      </c>
      <c r="J7" s="195" t="s">
        <v>44</v>
      </c>
      <c r="K7" s="195" t="s">
        <v>45</v>
      </c>
      <c r="L7" s="195" t="s">
        <v>46</v>
      </c>
      <c r="M7" s="195" t="s">
        <v>47</v>
      </c>
      <c r="N7" s="198" t="s">
        <v>48</v>
      </c>
      <c r="O7" s="207" t="s">
        <v>49</v>
      </c>
      <c r="P7" s="203" t="s">
        <v>50</v>
      </c>
      <c r="Q7" s="195" t="s">
        <v>20</v>
      </c>
      <c r="R7" s="196" t="s">
        <v>36</v>
      </c>
      <c r="S7" s="196" t="s">
        <v>56</v>
      </c>
      <c r="T7" s="196" t="s">
        <v>113</v>
      </c>
      <c r="U7" s="24">
        <f ca="1">COUNTA(INDIRECT("U"&amp;$A$4):INDIRECT("U"&amp;$A$6))</f>
        <v>0</v>
      </c>
      <c r="V7" s="24">
        <f ca="1">COUNTA(INDIRECT("V"&amp;$A$4):INDIRECT("V"&amp;$A$6))</f>
        <v>141</v>
      </c>
      <c r="X7" s="91"/>
    </row>
    <row r="8" spans="1:226" s="24" customFormat="1" ht="34.5" customHeight="1" x14ac:dyDescent="0.2">
      <c r="A8" s="52" t="s">
        <v>63</v>
      </c>
      <c r="B8" s="47" t="s">
        <v>57</v>
      </c>
      <c r="C8" s="3" t="s">
        <v>13</v>
      </c>
      <c r="D8" s="107" t="s">
        <v>12</v>
      </c>
      <c r="E8" s="48" t="s">
        <v>30</v>
      </c>
      <c r="F8" s="48" t="s">
        <v>64</v>
      </c>
      <c r="G8" s="37" t="s">
        <v>37</v>
      </c>
      <c r="H8" s="110" t="s">
        <v>65</v>
      </c>
      <c r="I8" s="49" t="s">
        <v>37</v>
      </c>
      <c r="J8" s="55" t="s">
        <v>57</v>
      </c>
      <c r="K8" s="50" t="s">
        <v>57</v>
      </c>
      <c r="L8" s="50" t="s">
        <v>57</v>
      </c>
      <c r="M8" s="50" t="s">
        <v>57</v>
      </c>
      <c r="N8" s="199" t="s">
        <v>57</v>
      </c>
      <c r="O8" s="50" t="s">
        <v>57</v>
      </c>
      <c r="P8" s="204" t="s">
        <v>57</v>
      </c>
      <c r="Q8" s="76" t="s">
        <v>168</v>
      </c>
      <c r="R8" s="77" t="s">
        <v>815</v>
      </c>
      <c r="S8" s="2" t="s">
        <v>57</v>
      </c>
      <c r="T8" s="98"/>
      <c r="X8" s="91"/>
    </row>
    <row r="9" spans="1:226" s="24" customFormat="1" ht="15.75" x14ac:dyDescent="0.2">
      <c r="A9" s="104" t="s">
        <v>1766</v>
      </c>
      <c r="B9" s="105" t="s">
        <v>124</v>
      </c>
      <c r="C9" s="106" t="s">
        <v>13</v>
      </c>
      <c r="D9" s="123" t="s">
        <v>57</v>
      </c>
      <c r="E9" s="108">
        <f ca="1">COUNTIF(INDIRECT("D"&amp;$A$4):D2201,INDIRECT("D"&amp;ROW()))</f>
        <v>0</v>
      </c>
      <c r="F9" s="216"/>
      <c r="G9" s="118" t="s">
        <v>37</v>
      </c>
      <c r="H9" s="119" t="s">
        <v>431</v>
      </c>
      <c r="I9" s="186"/>
      <c r="J9" s="111" t="s">
        <v>57</v>
      </c>
      <c r="K9" s="112" t="s">
        <v>57</v>
      </c>
      <c r="L9" s="112" t="s">
        <v>57</v>
      </c>
      <c r="M9" s="112" t="s">
        <v>57</v>
      </c>
      <c r="N9" s="200" t="s">
        <v>57</v>
      </c>
      <c r="O9" s="112" t="s">
        <v>57</v>
      </c>
      <c r="P9" s="209" t="s">
        <v>57</v>
      </c>
      <c r="Q9" s="113"/>
      <c r="R9" s="103" t="s">
        <v>57</v>
      </c>
      <c r="S9" s="114" t="s">
        <v>57</v>
      </c>
      <c r="T9" s="98"/>
      <c r="X9" s="89" t="str">
        <f>IF(ISNONTEXT(D9),"" &amp; D9 &amp;"",T(D9))</f>
        <v>-</v>
      </c>
      <c r="Y9" s="92">
        <f>F9</f>
        <v>0</v>
      </c>
    </row>
    <row r="10" spans="1:226" s="24" customFormat="1" ht="141" customHeight="1" x14ac:dyDescent="0.2">
      <c r="A10" s="115" t="str">
        <f>A9</f>
        <v>SP-91E</v>
      </c>
      <c r="B10" s="105" t="s">
        <v>124</v>
      </c>
      <c r="C10" s="106" t="s">
        <v>13</v>
      </c>
      <c r="D10" s="123" t="s">
        <v>6</v>
      </c>
      <c r="E10" s="108">
        <f ca="1">COUNTIF(INDIRECT("D"&amp;$A$4):D2201,INDIRECT("D"&amp;ROW()))</f>
        <v>0</v>
      </c>
      <c r="F10" s="216" t="s">
        <v>224</v>
      </c>
      <c r="G10" s="118" t="s">
        <v>37</v>
      </c>
      <c r="H10" s="119" t="s">
        <v>394</v>
      </c>
      <c r="I10" s="186" t="s">
        <v>1781</v>
      </c>
      <c r="J10" s="111" t="s">
        <v>57</v>
      </c>
      <c r="K10" s="112" t="s">
        <v>57</v>
      </c>
      <c r="L10" s="112" t="s">
        <v>57</v>
      </c>
      <c r="M10" s="112" t="s">
        <v>57</v>
      </c>
      <c r="N10" s="200" t="s">
        <v>57</v>
      </c>
      <c r="O10" s="112" t="s">
        <v>57</v>
      </c>
      <c r="P10" s="210"/>
      <c r="Q10" s="113"/>
      <c r="R10" s="103" t="s">
        <v>57</v>
      </c>
      <c r="S10" s="121" t="s">
        <v>57</v>
      </c>
      <c r="T10" s="98"/>
      <c r="X10" s="89"/>
      <c r="Y10" s="92"/>
    </row>
    <row r="11" spans="1:226" s="24" customFormat="1" ht="15.75" x14ac:dyDescent="0.2">
      <c r="A11" s="115" t="str">
        <f t="shared" ref="A11:A74" si="0">A10</f>
        <v>SP-91E</v>
      </c>
      <c r="B11" s="105" t="s">
        <v>124</v>
      </c>
      <c r="C11" s="106" t="s">
        <v>13</v>
      </c>
      <c r="D11" s="123" t="s">
        <v>225</v>
      </c>
      <c r="E11" s="108">
        <f ca="1">COUNTIF(INDIRECT("D"&amp;$A$4):D2201,INDIRECT("D"&amp;ROW()))</f>
        <v>0</v>
      </c>
      <c r="F11" s="216" t="s">
        <v>224</v>
      </c>
      <c r="G11" s="118" t="s">
        <v>37</v>
      </c>
      <c r="H11" s="119" t="s">
        <v>265</v>
      </c>
      <c r="I11" s="186"/>
      <c r="J11" s="111" t="s">
        <v>57</v>
      </c>
      <c r="K11" s="112" t="s">
        <v>57</v>
      </c>
      <c r="L11" s="112" t="s">
        <v>57</v>
      </c>
      <c r="M11" s="112" t="s">
        <v>57</v>
      </c>
      <c r="N11" s="200" t="s">
        <v>57</v>
      </c>
      <c r="O11" s="112" t="s">
        <v>57</v>
      </c>
      <c r="P11" s="210"/>
      <c r="Q11" s="113"/>
      <c r="R11" s="103" t="s">
        <v>57</v>
      </c>
      <c r="S11" s="121" t="s">
        <v>57</v>
      </c>
      <c r="T11" s="98"/>
      <c r="X11" s="89" t="str">
        <f t="shared" ref="X11:X74" si="1">IF(ISNONTEXT(D11),"" &amp; D11 &amp;"",T(D11))</f>
        <v>1.1</v>
      </c>
      <c r="Y11" s="92" t="str">
        <f t="shared" ref="Y11:Y74" si="2">F11</f>
        <v>Georg</v>
      </c>
    </row>
    <row r="12" spans="1:226" s="24" customFormat="1" ht="39" customHeight="1" x14ac:dyDescent="0.2">
      <c r="A12" s="115" t="str">
        <f t="shared" si="0"/>
        <v>SP-91E</v>
      </c>
      <c r="B12" s="105" t="s">
        <v>124</v>
      </c>
      <c r="C12" s="106" t="s">
        <v>13</v>
      </c>
      <c r="D12" s="123" t="s">
        <v>226</v>
      </c>
      <c r="E12" s="108">
        <f ca="1">COUNTIF(INDIRECT("D"&amp;$A$4):D2201,INDIRECT("D"&amp;ROW()))</f>
        <v>0</v>
      </c>
      <c r="F12" s="216" t="s">
        <v>224</v>
      </c>
      <c r="G12" s="118" t="s">
        <v>37</v>
      </c>
      <c r="H12" s="119" t="s">
        <v>266</v>
      </c>
      <c r="I12" s="186"/>
      <c r="J12" s="111" t="s">
        <v>57</v>
      </c>
      <c r="K12" s="112" t="s">
        <v>57</v>
      </c>
      <c r="L12" s="112" t="s">
        <v>57</v>
      </c>
      <c r="M12" s="112" t="s">
        <v>57</v>
      </c>
      <c r="N12" s="200" t="s">
        <v>57</v>
      </c>
      <c r="O12" s="112" t="s">
        <v>57</v>
      </c>
      <c r="P12" s="210"/>
      <c r="Q12" s="113"/>
      <c r="R12" s="103" t="s">
        <v>57</v>
      </c>
      <c r="S12" s="121" t="s">
        <v>57</v>
      </c>
      <c r="T12" s="98"/>
      <c r="X12" s="89" t="str">
        <f t="shared" si="1"/>
        <v>1.2</v>
      </c>
      <c r="Y12" s="92" t="str">
        <f t="shared" si="2"/>
        <v>Georg</v>
      </c>
    </row>
    <row r="13" spans="1:226" s="24" customFormat="1" ht="239.25" customHeight="1" x14ac:dyDescent="0.2">
      <c r="A13" s="115" t="str">
        <f t="shared" si="0"/>
        <v>SP-91E</v>
      </c>
      <c r="B13" s="105" t="s">
        <v>124</v>
      </c>
      <c r="C13" s="106" t="s">
        <v>13</v>
      </c>
      <c r="D13" s="123" t="s">
        <v>227</v>
      </c>
      <c r="E13" s="108">
        <f ca="1">COUNTIF(INDIRECT("D"&amp;$A$4):D2201,INDIRECT("D"&amp;ROW()))</f>
        <v>0</v>
      </c>
      <c r="F13" s="216" t="s">
        <v>224</v>
      </c>
      <c r="G13" s="118" t="s">
        <v>37</v>
      </c>
      <c r="H13" s="119" t="s">
        <v>267</v>
      </c>
      <c r="I13" s="186"/>
      <c r="J13" s="111" t="s">
        <v>57</v>
      </c>
      <c r="K13" s="112" t="s">
        <v>57</v>
      </c>
      <c r="L13" s="112" t="s">
        <v>57</v>
      </c>
      <c r="M13" s="112" t="s">
        <v>57</v>
      </c>
      <c r="N13" s="200" t="s">
        <v>57</v>
      </c>
      <c r="O13" s="112" t="s">
        <v>57</v>
      </c>
      <c r="P13" s="210"/>
      <c r="Q13" s="246" t="s">
        <v>115</v>
      </c>
      <c r="R13" s="247"/>
      <c r="S13" s="121" t="s">
        <v>57</v>
      </c>
      <c r="T13" s="98"/>
      <c r="X13" s="89" t="str">
        <f t="shared" si="1"/>
        <v>1.3</v>
      </c>
      <c r="Y13" s="92" t="str">
        <f t="shared" si="2"/>
        <v>Georg</v>
      </c>
    </row>
    <row r="14" spans="1:226" s="24" customFormat="1" ht="66.75" customHeight="1" x14ac:dyDescent="0.2">
      <c r="A14" s="115" t="str">
        <f t="shared" si="0"/>
        <v>SP-91E</v>
      </c>
      <c r="B14" s="105" t="s">
        <v>124</v>
      </c>
      <c r="C14" s="106" t="s">
        <v>13</v>
      </c>
      <c r="D14" s="123" t="s">
        <v>228</v>
      </c>
      <c r="E14" s="108">
        <f ca="1">COUNTIF(INDIRECT("D"&amp;$A$4):D2201,INDIRECT("D"&amp;ROW()))</f>
        <v>2</v>
      </c>
      <c r="F14" s="216" t="s">
        <v>224</v>
      </c>
      <c r="G14" s="118" t="s">
        <v>37</v>
      </c>
      <c r="H14" s="119" t="s">
        <v>134</v>
      </c>
      <c r="I14" s="186" t="s">
        <v>448</v>
      </c>
      <c r="J14" s="111" t="s">
        <v>57</v>
      </c>
      <c r="K14" s="112" t="s">
        <v>57</v>
      </c>
      <c r="L14" s="112" t="s">
        <v>57</v>
      </c>
      <c r="M14" s="112" t="s">
        <v>57</v>
      </c>
      <c r="N14" s="200" t="s">
        <v>57</v>
      </c>
      <c r="O14" s="112" t="s">
        <v>57</v>
      </c>
      <c r="P14" s="210"/>
      <c r="Q14" s="103"/>
      <c r="R14" s="103" t="s">
        <v>57</v>
      </c>
      <c r="S14" s="121"/>
      <c r="T14" s="98"/>
      <c r="X14" s="89" t="str">
        <f t="shared" si="1"/>
        <v>1.4</v>
      </c>
      <c r="Y14" s="92" t="str">
        <f t="shared" si="2"/>
        <v>Georg</v>
      </c>
    </row>
    <row r="15" spans="1:226" s="24" customFormat="1" ht="31.5" x14ac:dyDescent="0.2">
      <c r="A15" s="115" t="str">
        <f t="shared" si="0"/>
        <v>SP-91E</v>
      </c>
      <c r="B15" s="105" t="s">
        <v>124</v>
      </c>
      <c r="C15" s="106" t="s">
        <v>13</v>
      </c>
      <c r="D15" s="123" t="s">
        <v>229</v>
      </c>
      <c r="E15" s="108">
        <f ca="1">COUNTIF(INDIRECT("D"&amp;$A$4):D2201,INDIRECT("D"&amp;ROW()))</f>
        <v>1</v>
      </c>
      <c r="F15" s="216" t="s">
        <v>224</v>
      </c>
      <c r="G15" s="118" t="s">
        <v>37</v>
      </c>
      <c r="H15" s="119" t="s">
        <v>439</v>
      </c>
      <c r="I15" s="186"/>
      <c r="J15" s="111" t="s">
        <v>57</v>
      </c>
      <c r="K15" s="112" t="s">
        <v>57</v>
      </c>
      <c r="L15" s="112" t="s">
        <v>57</v>
      </c>
      <c r="M15" s="112" t="s">
        <v>57</v>
      </c>
      <c r="N15" s="200" t="s">
        <v>57</v>
      </c>
      <c r="O15" s="112" t="s">
        <v>57</v>
      </c>
      <c r="P15" s="210"/>
      <c r="Q15" s="103"/>
      <c r="R15" s="103" t="s">
        <v>57</v>
      </c>
      <c r="S15" s="121"/>
      <c r="T15" s="98"/>
      <c r="X15" s="89" t="str">
        <f t="shared" si="1"/>
        <v>1.5</v>
      </c>
      <c r="Y15" s="92" t="str">
        <f t="shared" si="2"/>
        <v>Georg</v>
      </c>
    </row>
    <row r="16" spans="1:226" s="24" customFormat="1" ht="47.25" x14ac:dyDescent="0.2">
      <c r="A16" s="115" t="str">
        <f t="shared" si="0"/>
        <v>SP-91E</v>
      </c>
      <c r="B16" s="105" t="s">
        <v>124</v>
      </c>
      <c r="C16" s="106" t="s">
        <v>13</v>
      </c>
      <c r="D16" s="123" t="s">
        <v>230</v>
      </c>
      <c r="E16" s="108">
        <f ca="1">COUNTIF(INDIRECT("D"&amp;$A$4):D2201,INDIRECT("D"&amp;ROW()))</f>
        <v>0</v>
      </c>
      <c r="F16" s="216" t="s">
        <v>224</v>
      </c>
      <c r="G16" s="118" t="s">
        <v>37</v>
      </c>
      <c r="H16" s="119" t="s">
        <v>268</v>
      </c>
      <c r="I16" s="186"/>
      <c r="J16" s="111" t="s">
        <v>57</v>
      </c>
      <c r="K16" s="112" t="s">
        <v>57</v>
      </c>
      <c r="L16" s="112" t="s">
        <v>57</v>
      </c>
      <c r="M16" s="112" t="s">
        <v>57</v>
      </c>
      <c r="N16" s="200" t="s">
        <v>57</v>
      </c>
      <c r="O16" s="112" t="s">
        <v>57</v>
      </c>
      <c r="P16" s="210"/>
      <c r="Q16" s="103"/>
      <c r="R16" s="103" t="s">
        <v>57</v>
      </c>
      <c r="S16" s="121"/>
      <c r="T16" s="98"/>
      <c r="X16" s="89" t="str">
        <f t="shared" si="1"/>
        <v>1.6</v>
      </c>
      <c r="Y16" s="92" t="str">
        <f t="shared" si="2"/>
        <v>Georg</v>
      </c>
    </row>
    <row r="17" spans="1:25" s="24" customFormat="1" ht="15.75" x14ac:dyDescent="0.2">
      <c r="A17" s="115" t="str">
        <f t="shared" si="0"/>
        <v>SP-91E</v>
      </c>
      <c r="B17" s="105" t="s">
        <v>124</v>
      </c>
      <c r="C17" s="106" t="s">
        <v>13</v>
      </c>
      <c r="D17" s="123" t="s">
        <v>4</v>
      </c>
      <c r="E17" s="108">
        <f ca="1">COUNTIF(INDIRECT("D"&amp;$A$4):D2201,INDIRECT("D"&amp;ROW()))</f>
        <v>0</v>
      </c>
      <c r="F17" s="216" t="s">
        <v>224</v>
      </c>
      <c r="G17" s="118" t="s">
        <v>37</v>
      </c>
      <c r="H17" s="119" t="s">
        <v>269</v>
      </c>
      <c r="I17" s="186"/>
      <c r="J17" s="111" t="s">
        <v>57</v>
      </c>
      <c r="K17" s="112" t="s">
        <v>57</v>
      </c>
      <c r="L17" s="112" t="s">
        <v>57</v>
      </c>
      <c r="M17" s="112" t="s">
        <v>57</v>
      </c>
      <c r="N17" s="200" t="s">
        <v>57</v>
      </c>
      <c r="O17" s="112" t="s">
        <v>57</v>
      </c>
      <c r="P17" s="210"/>
      <c r="Q17" s="103"/>
      <c r="R17" s="103" t="s">
        <v>57</v>
      </c>
      <c r="S17" s="121"/>
      <c r="T17" s="98"/>
      <c r="X17" s="89" t="str">
        <f t="shared" si="1"/>
        <v>2</v>
      </c>
      <c r="Y17" s="92" t="str">
        <f t="shared" si="2"/>
        <v>Georg</v>
      </c>
    </row>
    <row r="18" spans="1:25" s="24" customFormat="1" ht="31.5" x14ac:dyDescent="0.2">
      <c r="A18" s="115" t="str">
        <f t="shared" si="0"/>
        <v>SP-91E</v>
      </c>
      <c r="B18" s="105" t="s">
        <v>124</v>
      </c>
      <c r="C18" s="106" t="s">
        <v>13</v>
      </c>
      <c r="D18" s="123" t="s">
        <v>231</v>
      </c>
      <c r="E18" s="108">
        <f ca="1">COUNTIF(INDIRECT("D"&amp;$A$4):D2201,INDIRECT("D"&amp;ROW()))</f>
        <v>16</v>
      </c>
      <c r="F18" s="216" t="s">
        <v>224</v>
      </c>
      <c r="G18" s="118" t="s">
        <v>37</v>
      </c>
      <c r="H18" s="119" t="s">
        <v>395</v>
      </c>
      <c r="I18" s="186"/>
      <c r="J18" s="111" t="s">
        <v>57</v>
      </c>
      <c r="K18" s="112" t="s">
        <v>57</v>
      </c>
      <c r="L18" s="112" t="s">
        <v>57</v>
      </c>
      <c r="M18" s="112" t="s">
        <v>57</v>
      </c>
      <c r="N18" s="200" t="s">
        <v>57</v>
      </c>
      <c r="O18" s="112" t="s">
        <v>57</v>
      </c>
      <c r="P18" s="210" t="s">
        <v>700</v>
      </c>
      <c r="Q18" s="103"/>
      <c r="R18" s="103" t="s">
        <v>57</v>
      </c>
      <c r="S18" s="121"/>
      <c r="T18" s="98"/>
      <c r="X18" s="89" t="str">
        <f t="shared" si="1"/>
        <v>2.1</v>
      </c>
      <c r="Y18" s="92" t="str">
        <f t="shared" si="2"/>
        <v>Georg</v>
      </c>
    </row>
    <row r="19" spans="1:25" s="24" customFormat="1" ht="31.5" x14ac:dyDescent="0.2">
      <c r="A19" s="115" t="str">
        <f t="shared" si="0"/>
        <v>SP-91E</v>
      </c>
      <c r="B19" s="105" t="s">
        <v>124</v>
      </c>
      <c r="C19" s="106" t="s">
        <v>13</v>
      </c>
      <c r="D19" s="123" t="s">
        <v>232</v>
      </c>
      <c r="E19" s="108">
        <f ca="1">COUNTIF(INDIRECT("D"&amp;$A$4):D2201,INDIRECT("D"&amp;ROW()))</f>
        <v>16</v>
      </c>
      <c r="F19" s="216" t="s">
        <v>224</v>
      </c>
      <c r="G19" s="118" t="s">
        <v>37</v>
      </c>
      <c r="H19" s="119" t="s">
        <v>645</v>
      </c>
      <c r="I19" s="186"/>
      <c r="J19" s="111" t="s">
        <v>57</v>
      </c>
      <c r="K19" s="112" t="s">
        <v>57</v>
      </c>
      <c r="L19" s="112" t="s">
        <v>57</v>
      </c>
      <c r="M19" s="112" t="s">
        <v>57</v>
      </c>
      <c r="N19" s="200" t="s">
        <v>57</v>
      </c>
      <c r="O19" s="112" t="s">
        <v>57</v>
      </c>
      <c r="P19" s="210" t="s">
        <v>707</v>
      </c>
      <c r="Q19" s="103"/>
      <c r="R19" s="103" t="s">
        <v>57</v>
      </c>
      <c r="S19" s="121"/>
      <c r="T19" s="98"/>
      <c r="X19" s="89" t="str">
        <f t="shared" si="1"/>
        <v>2.2</v>
      </c>
      <c r="Y19" s="92" t="str">
        <f t="shared" si="2"/>
        <v>Georg</v>
      </c>
    </row>
    <row r="20" spans="1:25" s="24" customFormat="1" ht="31.5" x14ac:dyDescent="0.2">
      <c r="A20" s="115" t="str">
        <f t="shared" si="0"/>
        <v>SP-91E</v>
      </c>
      <c r="B20" s="105" t="s">
        <v>124</v>
      </c>
      <c r="C20" s="106" t="s">
        <v>13</v>
      </c>
      <c r="D20" s="123" t="s">
        <v>17</v>
      </c>
      <c r="E20" s="108">
        <f ca="1">COUNTIF(INDIRECT("D"&amp;$A$4):D2201,INDIRECT("D"&amp;ROW()))</f>
        <v>0</v>
      </c>
      <c r="F20" s="216" t="s">
        <v>224</v>
      </c>
      <c r="G20" s="118" t="s">
        <v>37</v>
      </c>
      <c r="H20" s="119" t="s">
        <v>1770</v>
      </c>
      <c r="I20" s="187"/>
      <c r="J20" s="111" t="s">
        <v>57</v>
      </c>
      <c r="K20" s="112" t="s">
        <v>57</v>
      </c>
      <c r="L20" s="112" t="s">
        <v>57</v>
      </c>
      <c r="M20" s="112" t="s">
        <v>57</v>
      </c>
      <c r="N20" s="200" t="s">
        <v>57</v>
      </c>
      <c r="O20" s="112" t="s">
        <v>57</v>
      </c>
      <c r="P20" s="210"/>
      <c r="Q20" s="103"/>
      <c r="R20" s="103" t="s">
        <v>57</v>
      </c>
      <c r="S20" s="121"/>
      <c r="T20" s="98"/>
      <c r="X20" s="89" t="str">
        <f t="shared" si="1"/>
        <v>3</v>
      </c>
      <c r="Y20" s="92" t="str">
        <f t="shared" si="2"/>
        <v>Georg</v>
      </c>
    </row>
    <row r="21" spans="1:25" s="24" customFormat="1" ht="15.75" x14ac:dyDescent="0.2">
      <c r="A21" s="115" t="str">
        <f t="shared" si="0"/>
        <v>SP-91E</v>
      </c>
      <c r="B21" s="105" t="s">
        <v>124</v>
      </c>
      <c r="C21" s="106" t="s">
        <v>13</v>
      </c>
      <c r="D21" s="123" t="s">
        <v>233</v>
      </c>
      <c r="E21" s="108">
        <f ca="1">COUNTIF(INDIRECT("D"&amp;$A$4):D2201,INDIRECT("D"&amp;ROW()))</f>
        <v>1</v>
      </c>
      <c r="F21" s="216" t="s">
        <v>224</v>
      </c>
      <c r="G21" s="118" t="s">
        <v>37</v>
      </c>
      <c r="H21" s="119" t="s">
        <v>1771</v>
      </c>
      <c r="I21" s="187"/>
      <c r="J21" s="111" t="s">
        <v>57</v>
      </c>
      <c r="K21" s="112" t="s">
        <v>57</v>
      </c>
      <c r="L21" s="112" t="s">
        <v>57</v>
      </c>
      <c r="M21" s="112" t="s">
        <v>57</v>
      </c>
      <c r="N21" s="200" t="s">
        <v>57</v>
      </c>
      <c r="O21" s="112" t="s">
        <v>57</v>
      </c>
      <c r="P21" s="210"/>
      <c r="Q21" s="103"/>
      <c r="R21" s="103" t="s">
        <v>57</v>
      </c>
      <c r="S21" s="121"/>
      <c r="T21" s="98"/>
      <c r="X21" s="89" t="str">
        <f t="shared" si="1"/>
        <v>3.1</v>
      </c>
      <c r="Y21" s="92" t="str">
        <f t="shared" si="2"/>
        <v>Georg</v>
      </c>
    </row>
    <row r="22" spans="1:25" s="24" customFormat="1" ht="47.25" x14ac:dyDescent="0.2">
      <c r="A22" s="115" t="str">
        <f t="shared" si="0"/>
        <v>SP-91E</v>
      </c>
      <c r="B22" s="105" t="s">
        <v>124</v>
      </c>
      <c r="C22" s="106" t="s">
        <v>13</v>
      </c>
      <c r="D22" s="123" t="s">
        <v>234</v>
      </c>
      <c r="E22" s="108">
        <f ca="1">COUNTIF(INDIRECT("D"&amp;$A$4):D2201,INDIRECT("D"&amp;ROW()))</f>
        <v>0</v>
      </c>
      <c r="F22" s="216" t="s">
        <v>224</v>
      </c>
      <c r="G22" s="118" t="s">
        <v>37</v>
      </c>
      <c r="H22" s="119" t="s">
        <v>440</v>
      </c>
      <c r="I22" s="187"/>
      <c r="J22" s="111" t="s">
        <v>57</v>
      </c>
      <c r="K22" s="112" t="s">
        <v>57</v>
      </c>
      <c r="L22" s="112" t="s">
        <v>57</v>
      </c>
      <c r="M22" s="112" t="s">
        <v>57</v>
      </c>
      <c r="N22" s="200" t="s">
        <v>57</v>
      </c>
      <c r="O22" s="112" t="s">
        <v>57</v>
      </c>
      <c r="P22" s="210"/>
      <c r="Q22" s="103"/>
      <c r="R22" s="103" t="s">
        <v>57</v>
      </c>
      <c r="S22" s="121"/>
      <c r="T22" s="98"/>
      <c r="X22" s="89" t="str">
        <f t="shared" si="1"/>
        <v>3.2</v>
      </c>
      <c r="Y22" s="92" t="str">
        <f t="shared" si="2"/>
        <v>Georg</v>
      </c>
    </row>
    <row r="23" spans="1:25" s="24" customFormat="1" ht="47.25" x14ac:dyDescent="0.2">
      <c r="A23" s="115" t="str">
        <f t="shared" si="0"/>
        <v>SP-91E</v>
      </c>
      <c r="B23" s="105" t="s">
        <v>124</v>
      </c>
      <c r="C23" s="106" t="s">
        <v>13</v>
      </c>
      <c r="D23" s="123" t="s">
        <v>235</v>
      </c>
      <c r="E23" s="108">
        <f ca="1">COUNTIF(INDIRECT("D"&amp;$A$4):D2201,INDIRECT("D"&amp;ROW()))</f>
        <v>0</v>
      </c>
      <c r="F23" s="216" t="s">
        <v>224</v>
      </c>
      <c r="G23" s="118" t="s">
        <v>37</v>
      </c>
      <c r="H23" s="119" t="s">
        <v>820</v>
      </c>
      <c r="I23" s="187"/>
      <c r="J23" s="111" t="s">
        <v>57</v>
      </c>
      <c r="K23" s="112" t="s">
        <v>57</v>
      </c>
      <c r="L23" s="112" t="s">
        <v>57</v>
      </c>
      <c r="M23" s="112" t="s">
        <v>57</v>
      </c>
      <c r="N23" s="200" t="s">
        <v>57</v>
      </c>
      <c r="O23" s="112" t="s">
        <v>57</v>
      </c>
      <c r="P23" s="210"/>
      <c r="Q23" s="103"/>
      <c r="R23" s="103" t="s">
        <v>57</v>
      </c>
      <c r="S23" s="121"/>
      <c r="T23" s="98"/>
      <c r="X23" s="89" t="str">
        <f t="shared" si="1"/>
        <v>3.3</v>
      </c>
      <c r="Y23" s="92" t="str">
        <f t="shared" si="2"/>
        <v>Georg</v>
      </c>
    </row>
    <row r="24" spans="1:25" s="24" customFormat="1" ht="31.5" x14ac:dyDescent="0.2">
      <c r="A24" s="115" t="str">
        <f t="shared" si="0"/>
        <v>SP-91E</v>
      </c>
      <c r="B24" s="105" t="s">
        <v>124</v>
      </c>
      <c r="C24" s="106" t="s">
        <v>13</v>
      </c>
      <c r="D24" s="123" t="s">
        <v>236</v>
      </c>
      <c r="E24" s="108">
        <f ca="1">COUNTIF(INDIRECT("D"&amp;$A$4):D2201,INDIRECT("D"&amp;ROW()))</f>
        <v>0</v>
      </c>
      <c r="F24" s="216" t="s">
        <v>224</v>
      </c>
      <c r="G24" s="118" t="s">
        <v>37</v>
      </c>
      <c r="H24" s="119" t="s">
        <v>271</v>
      </c>
      <c r="I24" s="186"/>
      <c r="J24" s="111" t="s">
        <v>57</v>
      </c>
      <c r="K24" s="112" t="s">
        <v>57</v>
      </c>
      <c r="L24" s="112" t="s">
        <v>57</v>
      </c>
      <c r="M24" s="112" t="s">
        <v>57</v>
      </c>
      <c r="N24" s="200" t="s">
        <v>57</v>
      </c>
      <c r="O24" s="112" t="s">
        <v>57</v>
      </c>
      <c r="P24" s="210"/>
      <c r="Q24" s="103"/>
      <c r="R24" s="103" t="s">
        <v>57</v>
      </c>
      <c r="S24" s="121"/>
      <c r="T24" s="98"/>
      <c r="X24" s="89" t="str">
        <f t="shared" si="1"/>
        <v>3.4</v>
      </c>
      <c r="Y24" s="92" t="str">
        <f t="shared" si="2"/>
        <v>Georg</v>
      </c>
    </row>
    <row r="25" spans="1:25" s="24" customFormat="1" ht="31.5" x14ac:dyDescent="0.2">
      <c r="A25" s="115" t="str">
        <f t="shared" si="0"/>
        <v>SP-91E</v>
      </c>
      <c r="B25" s="105" t="s">
        <v>124</v>
      </c>
      <c r="C25" s="106" t="s">
        <v>13</v>
      </c>
      <c r="D25" s="123" t="s">
        <v>237</v>
      </c>
      <c r="E25" s="108">
        <f ca="1">COUNTIF(INDIRECT("D"&amp;$A$4):D2201,INDIRECT("D"&amp;ROW()))</f>
        <v>0</v>
      </c>
      <c r="F25" s="216" t="s">
        <v>224</v>
      </c>
      <c r="G25" s="118" t="s">
        <v>37</v>
      </c>
      <c r="H25" s="119" t="s">
        <v>272</v>
      </c>
      <c r="I25" s="186"/>
      <c r="J25" s="111" t="s">
        <v>57</v>
      </c>
      <c r="K25" s="112" t="s">
        <v>57</v>
      </c>
      <c r="L25" s="112" t="s">
        <v>57</v>
      </c>
      <c r="M25" s="112" t="s">
        <v>57</v>
      </c>
      <c r="N25" s="200" t="s">
        <v>57</v>
      </c>
      <c r="O25" s="112" t="s">
        <v>57</v>
      </c>
      <c r="P25" s="210"/>
      <c r="Q25" s="103"/>
      <c r="R25" s="103" t="s">
        <v>57</v>
      </c>
      <c r="S25" s="121"/>
      <c r="T25" s="98"/>
      <c r="X25" s="89" t="str">
        <f t="shared" si="1"/>
        <v>3.5</v>
      </c>
      <c r="Y25" s="92" t="str">
        <f t="shared" si="2"/>
        <v>Georg</v>
      </c>
    </row>
    <row r="26" spans="1:25" s="24" customFormat="1" ht="31.5" x14ac:dyDescent="0.2">
      <c r="A26" s="115" t="str">
        <f t="shared" si="0"/>
        <v>SP-91E</v>
      </c>
      <c r="B26" s="105" t="s">
        <v>124</v>
      </c>
      <c r="C26" s="106" t="s">
        <v>13</v>
      </c>
      <c r="D26" s="123" t="s">
        <v>238</v>
      </c>
      <c r="E26" s="108">
        <f ca="1">COUNTIF(INDIRECT("D"&amp;$A$4):D2201,INDIRECT("D"&amp;ROW()))</f>
        <v>9</v>
      </c>
      <c r="F26" s="216" t="s">
        <v>224</v>
      </c>
      <c r="G26" s="118" t="s">
        <v>37</v>
      </c>
      <c r="H26" s="119" t="s">
        <v>273</v>
      </c>
      <c r="I26" s="186"/>
      <c r="J26" s="111" t="s">
        <v>57</v>
      </c>
      <c r="K26" s="112" t="s">
        <v>57</v>
      </c>
      <c r="L26" s="112" t="s">
        <v>57</v>
      </c>
      <c r="M26" s="112" t="s">
        <v>57</v>
      </c>
      <c r="N26" s="200" t="s">
        <v>57</v>
      </c>
      <c r="O26" s="112" t="s">
        <v>57</v>
      </c>
      <c r="P26" s="210"/>
      <c r="Q26" s="103"/>
      <c r="R26" s="103" t="s">
        <v>57</v>
      </c>
      <c r="S26" s="121"/>
      <c r="T26" s="98"/>
      <c r="X26" s="89" t="str">
        <f t="shared" si="1"/>
        <v>3.6</v>
      </c>
      <c r="Y26" s="92" t="str">
        <f t="shared" si="2"/>
        <v>Georg</v>
      </c>
    </row>
    <row r="27" spans="1:25" s="24" customFormat="1" ht="31.5" x14ac:dyDescent="0.2">
      <c r="A27" s="115" t="str">
        <f t="shared" si="0"/>
        <v>SP-91E</v>
      </c>
      <c r="B27" s="105" t="s">
        <v>124</v>
      </c>
      <c r="C27" s="106" t="s">
        <v>13</v>
      </c>
      <c r="D27" s="123" t="s">
        <v>1767</v>
      </c>
      <c r="E27" s="108">
        <f ca="1">COUNTIF(INDIRECT("D"&amp;$A$4):D2201,INDIRECT("D"&amp;ROW()))</f>
        <v>0</v>
      </c>
      <c r="F27" s="216" t="s">
        <v>224</v>
      </c>
      <c r="G27" s="118" t="s">
        <v>37</v>
      </c>
      <c r="H27" s="119" t="s">
        <v>274</v>
      </c>
      <c r="I27" s="186"/>
      <c r="J27" s="111" t="s">
        <v>57</v>
      </c>
      <c r="K27" s="112" t="s">
        <v>57</v>
      </c>
      <c r="L27" s="112" t="s">
        <v>57</v>
      </c>
      <c r="M27" s="112" t="s">
        <v>57</v>
      </c>
      <c r="N27" s="200" t="s">
        <v>57</v>
      </c>
      <c r="O27" s="112" t="s">
        <v>57</v>
      </c>
      <c r="P27" s="210"/>
      <c r="Q27" s="103"/>
      <c r="R27" s="103" t="s">
        <v>57</v>
      </c>
      <c r="S27" s="121"/>
      <c r="T27" s="98"/>
      <c r="X27" s="89" t="str">
        <f t="shared" si="1"/>
        <v>3.7</v>
      </c>
      <c r="Y27" s="92" t="str">
        <f t="shared" si="2"/>
        <v>Georg</v>
      </c>
    </row>
    <row r="28" spans="1:25" s="24" customFormat="1" ht="63" customHeight="1" x14ac:dyDescent="0.2">
      <c r="A28" s="115" t="str">
        <f t="shared" si="0"/>
        <v>SP-91E</v>
      </c>
      <c r="B28" s="105" t="s">
        <v>124</v>
      </c>
      <c r="C28" s="106" t="s">
        <v>13</v>
      </c>
      <c r="D28" s="123" t="s">
        <v>26</v>
      </c>
      <c r="E28" s="108">
        <f ca="1">COUNTIF(INDIRECT("D"&amp;$A$4):D2201,INDIRECT("D"&amp;ROW()))</f>
        <v>0</v>
      </c>
      <c r="F28" s="216" t="s">
        <v>224</v>
      </c>
      <c r="G28" s="118" t="s">
        <v>37</v>
      </c>
      <c r="H28" s="119" t="s">
        <v>275</v>
      </c>
      <c r="I28" s="186" t="s">
        <v>659</v>
      </c>
      <c r="J28" s="111" t="s">
        <v>57</v>
      </c>
      <c r="K28" s="112" t="s">
        <v>57</v>
      </c>
      <c r="L28" s="112" t="s">
        <v>57</v>
      </c>
      <c r="M28" s="112" t="s">
        <v>57</v>
      </c>
      <c r="N28" s="200" t="s">
        <v>57</v>
      </c>
      <c r="O28" s="112" t="s">
        <v>57</v>
      </c>
      <c r="P28" s="210"/>
      <c r="Q28" s="103"/>
      <c r="R28" s="103" t="s">
        <v>57</v>
      </c>
      <c r="S28" s="121"/>
      <c r="T28" s="98"/>
      <c r="X28" s="89" t="str">
        <f t="shared" si="1"/>
        <v>4</v>
      </c>
      <c r="Y28" s="92" t="str">
        <f t="shared" si="2"/>
        <v>Georg</v>
      </c>
    </row>
    <row r="29" spans="1:25" s="24" customFormat="1" ht="15.75" x14ac:dyDescent="0.2">
      <c r="A29" s="115" t="str">
        <f t="shared" si="0"/>
        <v>SP-91E</v>
      </c>
      <c r="B29" s="105" t="s">
        <v>124</v>
      </c>
      <c r="C29" s="106" t="s">
        <v>13</v>
      </c>
      <c r="D29" s="123" t="s">
        <v>120</v>
      </c>
      <c r="E29" s="108">
        <f ca="1">COUNTIF(INDIRECT("D"&amp;$A$4):D2201,INDIRECT("D"&amp;ROW()))</f>
        <v>3</v>
      </c>
      <c r="F29" s="216" t="s">
        <v>224</v>
      </c>
      <c r="G29" s="118" t="s">
        <v>37</v>
      </c>
      <c r="H29" s="119" t="s">
        <v>276</v>
      </c>
      <c r="I29" s="186"/>
      <c r="J29" s="111" t="s">
        <v>57</v>
      </c>
      <c r="K29" s="112" t="s">
        <v>57</v>
      </c>
      <c r="L29" s="112" t="s">
        <v>57</v>
      </c>
      <c r="M29" s="112" t="s">
        <v>57</v>
      </c>
      <c r="N29" s="200" t="s">
        <v>57</v>
      </c>
      <c r="O29" s="112" t="s">
        <v>57</v>
      </c>
      <c r="P29" s="210" t="s">
        <v>701</v>
      </c>
      <c r="Q29" s="103"/>
      <c r="R29" s="103" t="s">
        <v>57</v>
      </c>
      <c r="S29" s="121"/>
      <c r="T29" s="98"/>
      <c r="X29" s="89" t="str">
        <f t="shared" si="1"/>
        <v>4.1</v>
      </c>
      <c r="Y29" s="92" t="str">
        <f t="shared" si="2"/>
        <v>Georg</v>
      </c>
    </row>
    <row r="30" spans="1:25" s="24" customFormat="1" ht="15.75" x14ac:dyDescent="0.2">
      <c r="A30" s="115" t="str">
        <f t="shared" si="0"/>
        <v>SP-91E</v>
      </c>
      <c r="B30" s="105" t="s">
        <v>124</v>
      </c>
      <c r="C30" s="106" t="s">
        <v>13</v>
      </c>
      <c r="D30" s="123" t="s">
        <v>119</v>
      </c>
      <c r="E30" s="108">
        <f ca="1">COUNTIF(INDIRECT("D"&amp;$A$4):D2201,INDIRECT("D"&amp;ROW()))</f>
        <v>4</v>
      </c>
      <c r="F30" s="216" t="s">
        <v>224</v>
      </c>
      <c r="G30" s="118" t="s">
        <v>37</v>
      </c>
      <c r="H30" s="119" t="s">
        <v>277</v>
      </c>
      <c r="I30" s="186"/>
      <c r="J30" s="111" t="s">
        <v>57</v>
      </c>
      <c r="K30" s="112" t="s">
        <v>57</v>
      </c>
      <c r="L30" s="112" t="s">
        <v>57</v>
      </c>
      <c r="M30" s="112" t="s">
        <v>57</v>
      </c>
      <c r="N30" s="200" t="s">
        <v>57</v>
      </c>
      <c r="O30" s="112" t="s">
        <v>57</v>
      </c>
      <c r="P30" s="210" t="s">
        <v>701</v>
      </c>
      <c r="Q30" s="103"/>
      <c r="R30" s="103" t="s">
        <v>57</v>
      </c>
      <c r="S30" s="121"/>
      <c r="T30" s="98"/>
      <c r="X30" s="89" t="str">
        <f t="shared" si="1"/>
        <v>4.2</v>
      </c>
      <c r="Y30" s="92" t="str">
        <f t="shared" si="2"/>
        <v>Georg</v>
      </c>
    </row>
    <row r="31" spans="1:25" s="24" customFormat="1" ht="15.75" x14ac:dyDescent="0.2">
      <c r="A31" s="115" t="str">
        <f t="shared" si="0"/>
        <v>SP-91E</v>
      </c>
      <c r="B31" s="105" t="s">
        <v>124</v>
      </c>
      <c r="C31" s="106" t="s">
        <v>13</v>
      </c>
      <c r="D31" s="123" t="s">
        <v>239</v>
      </c>
      <c r="E31" s="108">
        <f ca="1">COUNTIF(INDIRECT("D"&amp;$A$4):D2201,INDIRECT("D"&amp;ROW()))</f>
        <v>2</v>
      </c>
      <c r="F31" s="216" t="s">
        <v>224</v>
      </c>
      <c r="G31" s="118" t="s">
        <v>37</v>
      </c>
      <c r="H31" s="119" t="s">
        <v>278</v>
      </c>
      <c r="I31" s="186"/>
      <c r="J31" s="111" t="s">
        <v>57</v>
      </c>
      <c r="K31" s="112" t="s">
        <v>57</v>
      </c>
      <c r="L31" s="112" t="s">
        <v>57</v>
      </c>
      <c r="M31" s="112" t="s">
        <v>57</v>
      </c>
      <c r="N31" s="200" t="s">
        <v>57</v>
      </c>
      <c r="O31" s="112" t="s">
        <v>57</v>
      </c>
      <c r="P31" s="210" t="s">
        <v>701</v>
      </c>
      <c r="Q31" s="103"/>
      <c r="R31" s="103" t="s">
        <v>57</v>
      </c>
      <c r="S31" s="121"/>
      <c r="T31" s="98"/>
      <c r="X31" s="89" t="str">
        <f t="shared" si="1"/>
        <v>4.3</v>
      </c>
      <c r="Y31" s="92" t="str">
        <f t="shared" si="2"/>
        <v>Georg</v>
      </c>
    </row>
    <row r="32" spans="1:25" s="24" customFormat="1" ht="15.75" x14ac:dyDescent="0.2">
      <c r="A32" s="115" t="str">
        <f t="shared" si="0"/>
        <v>SP-91E</v>
      </c>
      <c r="B32" s="105" t="s">
        <v>124</v>
      </c>
      <c r="C32" s="106" t="s">
        <v>13</v>
      </c>
      <c r="D32" s="123" t="s">
        <v>240</v>
      </c>
      <c r="E32" s="108">
        <f ca="1">COUNTIF(INDIRECT("D"&amp;$A$4):D2201,INDIRECT("D"&amp;ROW()))</f>
        <v>2</v>
      </c>
      <c r="F32" s="216" t="s">
        <v>224</v>
      </c>
      <c r="G32" s="118" t="s">
        <v>37</v>
      </c>
      <c r="H32" s="119" t="s">
        <v>279</v>
      </c>
      <c r="I32" s="186"/>
      <c r="J32" s="111" t="s">
        <v>57</v>
      </c>
      <c r="K32" s="112" t="s">
        <v>57</v>
      </c>
      <c r="L32" s="112" t="s">
        <v>57</v>
      </c>
      <c r="M32" s="112" t="s">
        <v>57</v>
      </c>
      <c r="N32" s="200" t="s">
        <v>57</v>
      </c>
      <c r="O32" s="112" t="s">
        <v>57</v>
      </c>
      <c r="P32" s="210" t="s">
        <v>701</v>
      </c>
      <c r="Q32" s="103"/>
      <c r="R32" s="103" t="s">
        <v>57</v>
      </c>
      <c r="S32" s="121"/>
      <c r="T32" s="98"/>
      <c r="X32" s="89" t="str">
        <f t="shared" si="1"/>
        <v>4.4</v>
      </c>
      <c r="Y32" s="92" t="str">
        <f t="shared" si="2"/>
        <v>Georg</v>
      </c>
    </row>
    <row r="33" spans="1:25" s="24" customFormat="1" ht="15.75" x14ac:dyDescent="0.2">
      <c r="A33" s="115" t="str">
        <f t="shared" si="0"/>
        <v>SP-91E</v>
      </c>
      <c r="B33" s="105" t="s">
        <v>124</v>
      </c>
      <c r="C33" s="106" t="s">
        <v>13</v>
      </c>
      <c r="D33" s="123" t="s">
        <v>241</v>
      </c>
      <c r="E33" s="108">
        <f ca="1">COUNTIF(INDIRECT("D"&amp;$A$4):D2201,INDIRECT("D"&amp;ROW()))</f>
        <v>2</v>
      </c>
      <c r="F33" s="216" t="s">
        <v>224</v>
      </c>
      <c r="G33" s="118" t="s">
        <v>37</v>
      </c>
      <c r="H33" s="119" t="s">
        <v>280</v>
      </c>
      <c r="I33" s="186"/>
      <c r="J33" s="111" t="s">
        <v>57</v>
      </c>
      <c r="K33" s="112" t="s">
        <v>57</v>
      </c>
      <c r="L33" s="112" t="s">
        <v>57</v>
      </c>
      <c r="M33" s="112" t="s">
        <v>57</v>
      </c>
      <c r="N33" s="200" t="s">
        <v>57</v>
      </c>
      <c r="O33" s="112" t="s">
        <v>57</v>
      </c>
      <c r="P33" s="210" t="s">
        <v>701</v>
      </c>
      <c r="Q33" s="103"/>
      <c r="R33" s="103" t="s">
        <v>57</v>
      </c>
      <c r="S33" s="121"/>
      <c r="T33" s="98"/>
      <c r="X33" s="89" t="str">
        <f t="shared" si="1"/>
        <v>4.5</v>
      </c>
      <c r="Y33" s="92" t="str">
        <f t="shared" si="2"/>
        <v>Georg</v>
      </c>
    </row>
    <row r="34" spans="1:25" s="24" customFormat="1" ht="15.75" x14ac:dyDescent="0.2">
      <c r="A34" s="115" t="str">
        <f t="shared" si="0"/>
        <v>SP-91E</v>
      </c>
      <c r="B34" s="105" t="s">
        <v>124</v>
      </c>
      <c r="C34" s="106" t="s">
        <v>13</v>
      </c>
      <c r="D34" s="123" t="s">
        <v>242</v>
      </c>
      <c r="E34" s="108">
        <f ca="1">COUNTIF(INDIRECT("D"&amp;$A$4):D2201,INDIRECT("D"&amp;ROW()))</f>
        <v>4</v>
      </c>
      <c r="F34" s="216" t="s">
        <v>224</v>
      </c>
      <c r="G34" s="118" t="s">
        <v>37</v>
      </c>
      <c r="H34" s="119" t="s">
        <v>281</v>
      </c>
      <c r="I34" s="186"/>
      <c r="J34" s="111" t="s">
        <v>57</v>
      </c>
      <c r="K34" s="112" t="s">
        <v>57</v>
      </c>
      <c r="L34" s="112" t="s">
        <v>57</v>
      </c>
      <c r="M34" s="112" t="s">
        <v>57</v>
      </c>
      <c r="N34" s="200" t="s">
        <v>57</v>
      </c>
      <c r="O34" s="112" t="s">
        <v>57</v>
      </c>
      <c r="P34" s="210" t="s">
        <v>701</v>
      </c>
      <c r="Q34" s="103"/>
      <c r="R34" s="103" t="s">
        <v>57</v>
      </c>
      <c r="S34" s="121"/>
      <c r="T34" s="98"/>
      <c r="X34" s="89" t="str">
        <f t="shared" si="1"/>
        <v>4.6</v>
      </c>
      <c r="Y34" s="92" t="str">
        <f t="shared" si="2"/>
        <v>Georg</v>
      </c>
    </row>
    <row r="35" spans="1:25" s="24" customFormat="1" ht="48.75" customHeight="1" x14ac:dyDescent="0.2">
      <c r="A35" s="115" t="str">
        <f t="shared" si="0"/>
        <v>SP-91E</v>
      </c>
      <c r="B35" s="105" t="s">
        <v>124</v>
      </c>
      <c r="C35" s="106" t="s">
        <v>13</v>
      </c>
      <c r="D35" s="123" t="s">
        <v>243</v>
      </c>
      <c r="E35" s="108">
        <f ca="1">COUNTIF(INDIRECT("D"&amp;$A$4):D2201,INDIRECT("D"&amp;ROW()))</f>
        <v>1</v>
      </c>
      <c r="F35" s="216" t="s">
        <v>224</v>
      </c>
      <c r="G35" s="118" t="s">
        <v>37</v>
      </c>
      <c r="H35" s="119" t="s">
        <v>323</v>
      </c>
      <c r="I35" s="186" t="s">
        <v>1787</v>
      </c>
      <c r="J35" s="111" t="s">
        <v>57</v>
      </c>
      <c r="K35" s="112" t="s">
        <v>57</v>
      </c>
      <c r="L35" s="112" t="s">
        <v>57</v>
      </c>
      <c r="M35" s="112" t="s">
        <v>57</v>
      </c>
      <c r="N35" s="200" t="s">
        <v>57</v>
      </c>
      <c r="O35" s="112" t="s">
        <v>57</v>
      </c>
      <c r="P35" s="210"/>
      <c r="Q35" s="103"/>
      <c r="R35" s="103" t="s">
        <v>57</v>
      </c>
      <c r="S35" s="121"/>
      <c r="T35" s="98"/>
      <c r="X35" s="89" t="str">
        <f t="shared" si="1"/>
        <v>4.7</v>
      </c>
      <c r="Y35" s="92" t="str">
        <f t="shared" si="2"/>
        <v>Georg</v>
      </c>
    </row>
    <row r="36" spans="1:25" s="24" customFormat="1" ht="48.75" customHeight="1" x14ac:dyDescent="0.2">
      <c r="A36" s="115" t="str">
        <f t="shared" si="0"/>
        <v>SP-91E</v>
      </c>
      <c r="B36" s="105" t="s">
        <v>124</v>
      </c>
      <c r="C36" s="106" t="s">
        <v>13</v>
      </c>
      <c r="D36" s="123" t="s">
        <v>244</v>
      </c>
      <c r="E36" s="108">
        <f ca="1">COUNTIF(INDIRECT("D"&amp;$A$4):D2201,INDIRECT("D"&amp;ROW()))</f>
        <v>3</v>
      </c>
      <c r="F36" s="216" t="s">
        <v>224</v>
      </c>
      <c r="G36" s="118" t="s">
        <v>37</v>
      </c>
      <c r="H36" s="119" t="s">
        <v>282</v>
      </c>
      <c r="I36" s="186" t="s">
        <v>1787</v>
      </c>
      <c r="J36" s="111" t="s">
        <v>57</v>
      </c>
      <c r="K36" s="112" t="s">
        <v>57</v>
      </c>
      <c r="L36" s="112" t="s">
        <v>57</v>
      </c>
      <c r="M36" s="112" t="s">
        <v>57</v>
      </c>
      <c r="N36" s="200" t="s">
        <v>57</v>
      </c>
      <c r="O36" s="112" t="s">
        <v>57</v>
      </c>
      <c r="P36" s="210"/>
      <c r="Q36" s="103"/>
      <c r="R36" s="103" t="s">
        <v>57</v>
      </c>
      <c r="S36" s="121"/>
      <c r="T36" s="98"/>
      <c r="X36" s="89" t="str">
        <f t="shared" si="1"/>
        <v>4.8</v>
      </c>
      <c r="Y36" s="92" t="str">
        <f t="shared" si="2"/>
        <v>Georg</v>
      </c>
    </row>
    <row r="37" spans="1:25" s="24" customFormat="1" ht="48.75" customHeight="1" x14ac:dyDescent="0.2">
      <c r="A37" s="115" t="str">
        <f t="shared" si="0"/>
        <v>SP-91E</v>
      </c>
      <c r="B37" s="105" t="s">
        <v>124</v>
      </c>
      <c r="C37" s="106" t="s">
        <v>13</v>
      </c>
      <c r="D37" s="123" t="s">
        <v>245</v>
      </c>
      <c r="E37" s="108">
        <f ca="1">COUNTIF(INDIRECT("D"&amp;$A$4):D2201,INDIRECT("D"&amp;ROW()))</f>
        <v>0</v>
      </c>
      <c r="F37" s="216" t="s">
        <v>224</v>
      </c>
      <c r="G37" s="118" t="s">
        <v>37</v>
      </c>
      <c r="H37" s="119" t="s">
        <v>324</v>
      </c>
      <c r="I37" s="186" t="s">
        <v>1782</v>
      </c>
      <c r="J37" s="111" t="s">
        <v>57</v>
      </c>
      <c r="K37" s="112" t="s">
        <v>57</v>
      </c>
      <c r="L37" s="112" t="s">
        <v>57</v>
      </c>
      <c r="M37" s="112" t="s">
        <v>57</v>
      </c>
      <c r="N37" s="200" t="s">
        <v>57</v>
      </c>
      <c r="O37" s="112" t="s">
        <v>57</v>
      </c>
      <c r="P37" s="210"/>
      <c r="Q37" s="103"/>
      <c r="R37" s="103" t="s">
        <v>57</v>
      </c>
      <c r="S37" s="121"/>
      <c r="T37" s="98"/>
      <c r="X37" s="89" t="str">
        <f t="shared" si="1"/>
        <v>4.9</v>
      </c>
      <c r="Y37" s="92" t="str">
        <f t="shared" si="2"/>
        <v>Georg</v>
      </c>
    </row>
    <row r="38" spans="1:25" s="24" customFormat="1" ht="15.75" x14ac:dyDescent="0.2">
      <c r="A38" s="115" t="str">
        <f t="shared" si="0"/>
        <v>SP-91E</v>
      </c>
      <c r="B38" s="105" t="s">
        <v>124</v>
      </c>
      <c r="C38" s="106" t="s">
        <v>13</v>
      </c>
      <c r="D38" s="123" t="s">
        <v>319</v>
      </c>
      <c r="E38" s="108">
        <f ca="1">COUNTIF(INDIRECT("D"&amp;$A$4):D2201,INDIRECT("D"&amp;ROW()))</f>
        <v>3</v>
      </c>
      <c r="F38" s="216" t="s">
        <v>224</v>
      </c>
      <c r="G38" s="118" t="s">
        <v>37</v>
      </c>
      <c r="H38" s="119" t="s">
        <v>283</v>
      </c>
      <c r="I38" s="186"/>
      <c r="J38" s="111" t="s">
        <v>57</v>
      </c>
      <c r="K38" s="112" t="s">
        <v>57</v>
      </c>
      <c r="L38" s="112" t="s">
        <v>57</v>
      </c>
      <c r="M38" s="112" t="s">
        <v>57</v>
      </c>
      <c r="N38" s="200" t="s">
        <v>57</v>
      </c>
      <c r="O38" s="112" t="s">
        <v>57</v>
      </c>
      <c r="P38" s="210"/>
      <c r="Q38" s="103"/>
      <c r="R38" s="103" t="s">
        <v>57</v>
      </c>
      <c r="S38" s="121"/>
      <c r="T38" s="98"/>
      <c r="X38" s="89" t="str">
        <f t="shared" si="1"/>
        <v>4.10</v>
      </c>
      <c r="Y38" s="92" t="str">
        <f t="shared" si="2"/>
        <v>Georg</v>
      </c>
    </row>
    <row r="39" spans="1:25" s="24" customFormat="1" ht="15.75" x14ac:dyDescent="0.2">
      <c r="A39" s="115" t="str">
        <f t="shared" si="0"/>
        <v>SP-91E</v>
      </c>
      <c r="B39" s="105" t="s">
        <v>124</v>
      </c>
      <c r="C39" s="106" t="s">
        <v>13</v>
      </c>
      <c r="D39" s="123" t="s">
        <v>2</v>
      </c>
      <c r="E39" s="108">
        <f ca="1">COUNTIF(INDIRECT("D"&amp;$A$4):D2201,INDIRECT("D"&amp;ROW()))</f>
        <v>0</v>
      </c>
      <c r="F39" s="216" t="s">
        <v>224</v>
      </c>
      <c r="G39" s="118" t="s">
        <v>37</v>
      </c>
      <c r="H39" s="119" t="s">
        <v>284</v>
      </c>
      <c r="I39" s="186"/>
      <c r="J39" s="111" t="s">
        <v>57</v>
      </c>
      <c r="K39" s="112" t="s">
        <v>57</v>
      </c>
      <c r="L39" s="112" t="s">
        <v>57</v>
      </c>
      <c r="M39" s="112" t="s">
        <v>57</v>
      </c>
      <c r="N39" s="200" t="s">
        <v>57</v>
      </c>
      <c r="O39" s="112" t="s">
        <v>57</v>
      </c>
      <c r="P39" s="210"/>
      <c r="Q39" s="103"/>
      <c r="R39" s="103" t="s">
        <v>57</v>
      </c>
      <c r="S39" s="121"/>
      <c r="T39" s="98"/>
      <c r="X39" s="89" t="str">
        <f t="shared" si="1"/>
        <v>5</v>
      </c>
      <c r="Y39" s="92" t="str">
        <f t="shared" si="2"/>
        <v>Georg</v>
      </c>
    </row>
    <row r="40" spans="1:25" s="24" customFormat="1" ht="31.5" x14ac:dyDescent="0.2">
      <c r="A40" s="115" t="str">
        <f t="shared" si="0"/>
        <v>SP-91E</v>
      </c>
      <c r="B40" s="105" t="s">
        <v>124</v>
      </c>
      <c r="C40" s="106" t="s">
        <v>13</v>
      </c>
      <c r="D40" s="123" t="s">
        <v>0</v>
      </c>
      <c r="E40" s="108">
        <f ca="1">COUNTIF(INDIRECT("D"&amp;$A$4):D2201,INDIRECT("D"&amp;ROW()))</f>
        <v>0</v>
      </c>
      <c r="F40" s="216" t="s">
        <v>224</v>
      </c>
      <c r="G40" s="118" t="s">
        <v>37</v>
      </c>
      <c r="H40" s="119" t="s">
        <v>285</v>
      </c>
      <c r="I40" s="186"/>
      <c r="J40" s="111" t="s">
        <v>57</v>
      </c>
      <c r="K40" s="112" t="s">
        <v>57</v>
      </c>
      <c r="L40" s="112" t="s">
        <v>57</v>
      </c>
      <c r="M40" s="112" t="s">
        <v>57</v>
      </c>
      <c r="N40" s="200" t="s">
        <v>57</v>
      </c>
      <c r="O40" s="112" t="s">
        <v>57</v>
      </c>
      <c r="P40" s="210"/>
      <c r="Q40" s="103"/>
      <c r="R40" s="103" t="s">
        <v>57</v>
      </c>
      <c r="S40" s="121"/>
      <c r="T40" s="98"/>
      <c r="X40" s="89" t="str">
        <f t="shared" si="1"/>
        <v>5.1</v>
      </c>
      <c r="Y40" s="92" t="str">
        <f t="shared" si="2"/>
        <v>Georg</v>
      </c>
    </row>
    <row r="41" spans="1:25" s="24" customFormat="1" ht="31.5" x14ac:dyDescent="0.2">
      <c r="A41" s="115" t="str">
        <f t="shared" si="0"/>
        <v>SP-91E</v>
      </c>
      <c r="B41" s="105" t="s">
        <v>124</v>
      </c>
      <c r="C41" s="106" t="s">
        <v>13</v>
      </c>
      <c r="D41" s="123" t="s">
        <v>199</v>
      </c>
      <c r="E41" s="108">
        <f ca="1">COUNTIF(INDIRECT("D"&amp;$A$4):D2201,INDIRECT("D"&amp;ROW()))</f>
        <v>0</v>
      </c>
      <c r="F41" s="216" t="s">
        <v>224</v>
      </c>
      <c r="G41" s="118" t="s">
        <v>37</v>
      </c>
      <c r="H41" s="119" t="s">
        <v>1772</v>
      </c>
      <c r="I41" s="186"/>
      <c r="J41" s="111" t="s">
        <v>57</v>
      </c>
      <c r="K41" s="112" t="s">
        <v>57</v>
      </c>
      <c r="L41" s="112" t="s">
        <v>57</v>
      </c>
      <c r="M41" s="112" t="s">
        <v>57</v>
      </c>
      <c r="N41" s="200" t="s">
        <v>57</v>
      </c>
      <c r="O41" s="112" t="s">
        <v>57</v>
      </c>
      <c r="P41" s="210"/>
      <c r="Q41" s="103"/>
      <c r="R41" s="103" t="s">
        <v>57</v>
      </c>
      <c r="S41" s="121"/>
      <c r="T41" s="98"/>
      <c r="X41" s="89" t="str">
        <f t="shared" si="1"/>
        <v>5.2</v>
      </c>
      <c r="Y41" s="92" t="str">
        <f t="shared" si="2"/>
        <v>Georg</v>
      </c>
    </row>
    <row r="42" spans="1:25" s="24" customFormat="1" ht="31.5" x14ac:dyDescent="0.2">
      <c r="A42" s="115" t="str">
        <f t="shared" si="0"/>
        <v>SP-91E</v>
      </c>
      <c r="B42" s="105" t="s">
        <v>124</v>
      </c>
      <c r="C42" s="106" t="s">
        <v>13</v>
      </c>
      <c r="D42" s="123" t="s">
        <v>209</v>
      </c>
      <c r="E42" s="108">
        <f ca="1">COUNTIF(INDIRECT("D"&amp;$A$4):D2201,INDIRECT("D"&amp;ROW()))</f>
        <v>0</v>
      </c>
      <c r="F42" s="216" t="s">
        <v>224</v>
      </c>
      <c r="G42" s="118" t="s">
        <v>37</v>
      </c>
      <c r="H42" s="119" t="s">
        <v>1773</v>
      </c>
      <c r="I42" s="186"/>
      <c r="J42" s="111" t="s">
        <v>57</v>
      </c>
      <c r="K42" s="112" t="s">
        <v>57</v>
      </c>
      <c r="L42" s="112" t="s">
        <v>57</v>
      </c>
      <c r="M42" s="112" t="s">
        <v>57</v>
      </c>
      <c r="N42" s="200" t="s">
        <v>57</v>
      </c>
      <c r="O42" s="112" t="s">
        <v>57</v>
      </c>
      <c r="P42" s="210"/>
      <c r="Q42" s="103"/>
      <c r="R42" s="103" t="s">
        <v>57</v>
      </c>
      <c r="S42" s="121"/>
      <c r="T42" s="98"/>
      <c r="X42" s="89" t="str">
        <f t="shared" si="1"/>
        <v>5.3</v>
      </c>
      <c r="Y42" s="92" t="str">
        <f t="shared" si="2"/>
        <v>Georg</v>
      </c>
    </row>
    <row r="43" spans="1:25" s="24" customFormat="1" ht="31.5" x14ac:dyDescent="0.2">
      <c r="A43" s="115" t="str">
        <f t="shared" si="0"/>
        <v>SP-91E</v>
      </c>
      <c r="B43" s="105" t="s">
        <v>124</v>
      </c>
      <c r="C43" s="106" t="s">
        <v>13</v>
      </c>
      <c r="D43" s="123" t="s">
        <v>215</v>
      </c>
      <c r="E43" s="108">
        <f ca="1">COUNTIF(INDIRECT("D"&amp;$A$4):D2201,INDIRECT("D"&amp;ROW()))</f>
        <v>0</v>
      </c>
      <c r="F43" s="216" t="s">
        <v>224</v>
      </c>
      <c r="G43" s="118" t="s">
        <v>37</v>
      </c>
      <c r="H43" s="119" t="s">
        <v>1774</v>
      </c>
      <c r="I43" s="186"/>
      <c r="J43" s="111" t="s">
        <v>57</v>
      </c>
      <c r="K43" s="112" t="s">
        <v>57</v>
      </c>
      <c r="L43" s="112" t="s">
        <v>57</v>
      </c>
      <c r="M43" s="112" t="s">
        <v>57</v>
      </c>
      <c r="N43" s="200" t="s">
        <v>57</v>
      </c>
      <c r="O43" s="112" t="s">
        <v>57</v>
      </c>
      <c r="P43" s="210"/>
      <c r="Q43" s="103"/>
      <c r="R43" s="103" t="s">
        <v>57</v>
      </c>
      <c r="S43" s="121"/>
      <c r="T43" s="98"/>
      <c r="X43" s="89" t="str">
        <f t="shared" si="1"/>
        <v>5.4</v>
      </c>
      <c r="Y43" s="92" t="str">
        <f t="shared" si="2"/>
        <v>Georg</v>
      </c>
    </row>
    <row r="44" spans="1:25" s="24" customFormat="1" ht="47.25" x14ac:dyDescent="0.2">
      <c r="A44" s="115" t="str">
        <f t="shared" si="0"/>
        <v>SP-91E</v>
      </c>
      <c r="B44" s="105" t="s">
        <v>124</v>
      </c>
      <c r="C44" s="106" t="s">
        <v>13</v>
      </c>
      <c r="D44" s="123" t="s">
        <v>66</v>
      </c>
      <c r="E44" s="108">
        <f ca="1">COUNTIF(INDIRECT("D"&amp;$A$4):D2201,INDIRECT("D"&amp;ROW()))</f>
        <v>0</v>
      </c>
      <c r="F44" s="216" t="s">
        <v>224</v>
      </c>
      <c r="G44" s="118" t="s">
        <v>37</v>
      </c>
      <c r="H44" s="119" t="s">
        <v>287</v>
      </c>
      <c r="I44" s="186"/>
      <c r="J44" s="111" t="s">
        <v>57</v>
      </c>
      <c r="K44" s="112" t="s">
        <v>57</v>
      </c>
      <c r="L44" s="112" t="s">
        <v>57</v>
      </c>
      <c r="M44" s="112" t="s">
        <v>57</v>
      </c>
      <c r="N44" s="200" t="s">
        <v>57</v>
      </c>
      <c r="O44" s="112" t="s">
        <v>57</v>
      </c>
      <c r="P44" s="210"/>
      <c r="Q44" s="103"/>
      <c r="R44" s="103" t="s">
        <v>57</v>
      </c>
      <c r="S44" s="121"/>
      <c r="T44" s="98"/>
      <c r="X44" s="89" t="str">
        <f t="shared" si="1"/>
        <v>6</v>
      </c>
      <c r="Y44" s="92" t="str">
        <f t="shared" si="2"/>
        <v>Georg</v>
      </c>
    </row>
    <row r="45" spans="1:25" s="24" customFormat="1" ht="47.25" x14ac:dyDescent="0.2">
      <c r="A45" s="115" t="str">
        <f t="shared" si="0"/>
        <v>SP-91E</v>
      </c>
      <c r="B45" s="105" t="s">
        <v>124</v>
      </c>
      <c r="C45" s="106" t="s">
        <v>13</v>
      </c>
      <c r="D45" s="123" t="s">
        <v>246</v>
      </c>
      <c r="E45" s="108">
        <f ca="1">COUNTIF(INDIRECT("D"&amp;$A$4):D2201,INDIRECT("D"&amp;ROW()))</f>
        <v>16</v>
      </c>
      <c r="F45" s="216" t="s">
        <v>224</v>
      </c>
      <c r="G45" s="118" t="s">
        <v>37</v>
      </c>
      <c r="H45" s="119" t="s">
        <v>325</v>
      </c>
      <c r="I45" s="186"/>
      <c r="J45" s="111" t="s">
        <v>57</v>
      </c>
      <c r="K45" s="112" t="s">
        <v>57</v>
      </c>
      <c r="L45" s="112" t="s">
        <v>57</v>
      </c>
      <c r="M45" s="112" t="s">
        <v>57</v>
      </c>
      <c r="N45" s="200" t="s">
        <v>57</v>
      </c>
      <c r="O45" s="112" t="s">
        <v>57</v>
      </c>
      <c r="P45" s="210" t="s">
        <v>702</v>
      </c>
      <c r="Q45" s="103"/>
      <c r="R45" s="103" t="s">
        <v>57</v>
      </c>
      <c r="S45" s="121"/>
      <c r="T45" s="98"/>
      <c r="X45" s="89" t="str">
        <f t="shared" si="1"/>
        <v>6.1</v>
      </c>
      <c r="Y45" s="92" t="str">
        <f t="shared" si="2"/>
        <v>Georg</v>
      </c>
    </row>
    <row r="46" spans="1:25" s="24" customFormat="1" ht="63" x14ac:dyDescent="0.2">
      <c r="A46" s="115" t="str">
        <f t="shared" si="0"/>
        <v>SP-91E</v>
      </c>
      <c r="B46" s="105" t="s">
        <v>124</v>
      </c>
      <c r="C46" s="106" t="s">
        <v>13</v>
      </c>
      <c r="D46" s="123" t="s">
        <v>247</v>
      </c>
      <c r="E46" s="108">
        <f ca="1">COUNTIF(INDIRECT("D"&amp;$A$4):D2201,INDIRECT("D"&amp;ROW()))</f>
        <v>0</v>
      </c>
      <c r="F46" s="216" t="s">
        <v>224</v>
      </c>
      <c r="G46" s="118" t="s">
        <v>37</v>
      </c>
      <c r="H46" s="119" t="s">
        <v>326</v>
      </c>
      <c r="I46" s="186"/>
      <c r="J46" s="111" t="s">
        <v>57</v>
      </c>
      <c r="K46" s="112" t="s">
        <v>57</v>
      </c>
      <c r="L46" s="112" t="s">
        <v>57</v>
      </c>
      <c r="M46" s="112" t="s">
        <v>57</v>
      </c>
      <c r="N46" s="200" t="s">
        <v>57</v>
      </c>
      <c r="O46" s="112" t="s">
        <v>57</v>
      </c>
      <c r="P46" s="210" t="s">
        <v>702</v>
      </c>
      <c r="Q46" s="103"/>
      <c r="R46" s="103" t="s">
        <v>57</v>
      </c>
      <c r="S46" s="121"/>
      <c r="T46" s="98"/>
      <c r="X46" s="89" t="str">
        <f t="shared" si="1"/>
        <v>6.2</v>
      </c>
      <c r="Y46" s="92" t="str">
        <f t="shared" si="2"/>
        <v>Georg</v>
      </c>
    </row>
    <row r="47" spans="1:25" s="24" customFormat="1" ht="31.5" x14ac:dyDescent="0.2">
      <c r="A47" s="115" t="str">
        <f t="shared" si="0"/>
        <v>SP-91E</v>
      </c>
      <c r="B47" s="105" t="s">
        <v>124</v>
      </c>
      <c r="C47" s="106" t="s">
        <v>13</v>
      </c>
      <c r="D47" s="123" t="s">
        <v>248</v>
      </c>
      <c r="E47" s="108">
        <f ca="1">COUNTIF(INDIRECT("D"&amp;$A$4):D2201,INDIRECT("D"&amp;ROW()))</f>
        <v>12</v>
      </c>
      <c r="F47" s="216" t="s">
        <v>224</v>
      </c>
      <c r="G47" s="118" t="s">
        <v>37</v>
      </c>
      <c r="H47" s="119" t="s">
        <v>288</v>
      </c>
      <c r="I47" s="186"/>
      <c r="J47" s="111" t="s">
        <v>57</v>
      </c>
      <c r="K47" s="112" t="s">
        <v>57</v>
      </c>
      <c r="L47" s="112" t="s">
        <v>57</v>
      </c>
      <c r="M47" s="112" t="s">
        <v>57</v>
      </c>
      <c r="N47" s="200" t="s">
        <v>57</v>
      </c>
      <c r="O47" s="112" t="s">
        <v>57</v>
      </c>
      <c r="P47" s="210" t="s">
        <v>702</v>
      </c>
      <c r="Q47" s="103"/>
      <c r="R47" s="103" t="s">
        <v>57</v>
      </c>
      <c r="S47" s="121"/>
      <c r="T47" s="98"/>
      <c r="X47" s="89" t="str">
        <f t="shared" si="1"/>
        <v>6.3</v>
      </c>
      <c r="Y47" s="92" t="str">
        <f t="shared" si="2"/>
        <v>Georg</v>
      </c>
    </row>
    <row r="48" spans="1:25" s="24" customFormat="1" ht="31.5" x14ac:dyDescent="0.2">
      <c r="A48" s="115" t="str">
        <f t="shared" si="0"/>
        <v>SP-91E</v>
      </c>
      <c r="B48" s="105" t="s">
        <v>124</v>
      </c>
      <c r="C48" s="106" t="s">
        <v>13</v>
      </c>
      <c r="D48" s="123" t="s">
        <v>249</v>
      </c>
      <c r="E48" s="108">
        <f ca="1">COUNTIF(INDIRECT("D"&amp;$A$4):D2201,INDIRECT("D"&amp;ROW()))</f>
        <v>11</v>
      </c>
      <c r="F48" s="216" t="s">
        <v>224</v>
      </c>
      <c r="G48" s="118" t="s">
        <v>37</v>
      </c>
      <c r="H48" s="119" t="s">
        <v>289</v>
      </c>
      <c r="I48" s="186"/>
      <c r="J48" s="111" t="s">
        <v>57</v>
      </c>
      <c r="K48" s="112" t="s">
        <v>57</v>
      </c>
      <c r="L48" s="112" t="s">
        <v>57</v>
      </c>
      <c r="M48" s="112" t="s">
        <v>57</v>
      </c>
      <c r="N48" s="200" t="s">
        <v>57</v>
      </c>
      <c r="O48" s="112" t="s">
        <v>57</v>
      </c>
      <c r="P48" s="210" t="s">
        <v>702</v>
      </c>
      <c r="Q48" s="103"/>
      <c r="R48" s="103" t="s">
        <v>57</v>
      </c>
      <c r="S48" s="121"/>
      <c r="T48" s="98"/>
      <c r="X48" s="89" t="str">
        <f t="shared" si="1"/>
        <v>6.4</v>
      </c>
      <c r="Y48" s="92" t="str">
        <f t="shared" si="2"/>
        <v>Georg</v>
      </c>
    </row>
    <row r="49" spans="1:25" s="24" customFormat="1" ht="47.25" x14ac:dyDescent="0.2">
      <c r="A49" s="115" t="str">
        <f t="shared" si="0"/>
        <v>SP-91E</v>
      </c>
      <c r="B49" s="105" t="s">
        <v>124</v>
      </c>
      <c r="C49" s="106" t="s">
        <v>13</v>
      </c>
      <c r="D49" s="123" t="s">
        <v>250</v>
      </c>
      <c r="E49" s="108">
        <f ca="1">COUNTIF(INDIRECT("D"&amp;$A$4):D2201,INDIRECT("D"&amp;ROW()))</f>
        <v>19</v>
      </c>
      <c r="F49" s="216" t="s">
        <v>224</v>
      </c>
      <c r="G49" s="118" t="s">
        <v>37</v>
      </c>
      <c r="H49" s="119" t="s">
        <v>290</v>
      </c>
      <c r="I49" s="186"/>
      <c r="J49" s="111" t="s">
        <v>57</v>
      </c>
      <c r="K49" s="112" t="s">
        <v>57</v>
      </c>
      <c r="L49" s="112" t="s">
        <v>57</v>
      </c>
      <c r="M49" s="112" t="s">
        <v>57</v>
      </c>
      <c r="N49" s="200" t="s">
        <v>57</v>
      </c>
      <c r="O49" s="112" t="s">
        <v>57</v>
      </c>
      <c r="P49" s="210" t="s">
        <v>702</v>
      </c>
      <c r="Q49" s="103"/>
      <c r="R49" s="103" t="s">
        <v>57</v>
      </c>
      <c r="S49" s="121"/>
      <c r="T49" s="98"/>
      <c r="X49" s="89" t="str">
        <f t="shared" si="1"/>
        <v>6.5</v>
      </c>
      <c r="Y49" s="92" t="str">
        <f t="shared" si="2"/>
        <v>Georg</v>
      </c>
    </row>
    <row r="50" spans="1:25" s="24" customFormat="1" ht="31.5" x14ac:dyDescent="0.2">
      <c r="A50" s="115" t="str">
        <f t="shared" si="0"/>
        <v>SP-91E</v>
      </c>
      <c r="B50" s="105" t="s">
        <v>124</v>
      </c>
      <c r="C50" s="106" t="s">
        <v>13</v>
      </c>
      <c r="D50" s="123" t="s">
        <v>251</v>
      </c>
      <c r="E50" s="108">
        <f ca="1">COUNTIF(INDIRECT("D"&amp;$A$4):D2201,INDIRECT("D"&amp;ROW()))</f>
        <v>0</v>
      </c>
      <c r="F50" s="216" t="s">
        <v>224</v>
      </c>
      <c r="G50" s="118" t="s">
        <v>37</v>
      </c>
      <c r="H50" s="119" t="s">
        <v>327</v>
      </c>
      <c r="I50" s="186"/>
      <c r="J50" s="111" t="s">
        <v>57</v>
      </c>
      <c r="K50" s="112" t="s">
        <v>57</v>
      </c>
      <c r="L50" s="112" t="s">
        <v>57</v>
      </c>
      <c r="M50" s="112" t="s">
        <v>57</v>
      </c>
      <c r="N50" s="200" t="s">
        <v>57</v>
      </c>
      <c r="O50" s="112" t="s">
        <v>57</v>
      </c>
      <c r="P50" s="210" t="s">
        <v>702</v>
      </c>
      <c r="Q50" s="103"/>
      <c r="R50" s="103" t="s">
        <v>57</v>
      </c>
      <c r="S50" s="121"/>
      <c r="T50" s="98"/>
      <c r="X50" s="89" t="str">
        <f t="shared" si="1"/>
        <v>6.6</v>
      </c>
      <c r="Y50" s="92" t="str">
        <f t="shared" si="2"/>
        <v>Georg</v>
      </c>
    </row>
    <row r="51" spans="1:25" s="24" customFormat="1" ht="31.5" x14ac:dyDescent="0.2">
      <c r="A51" s="115" t="str">
        <f t="shared" si="0"/>
        <v>SP-91E</v>
      </c>
      <c r="B51" s="105" t="s">
        <v>124</v>
      </c>
      <c r="C51" s="106" t="s">
        <v>13</v>
      </c>
      <c r="D51" s="123" t="s">
        <v>252</v>
      </c>
      <c r="E51" s="108">
        <f ca="1">COUNTIF(INDIRECT("D"&amp;$A$4):D2201,INDIRECT("D"&amp;ROW()))</f>
        <v>5</v>
      </c>
      <c r="F51" s="216" t="s">
        <v>224</v>
      </c>
      <c r="G51" s="118" t="s">
        <v>37</v>
      </c>
      <c r="H51" s="119" t="s">
        <v>328</v>
      </c>
      <c r="I51" s="186"/>
      <c r="J51" s="111" t="s">
        <v>57</v>
      </c>
      <c r="K51" s="112" t="s">
        <v>57</v>
      </c>
      <c r="L51" s="112" t="s">
        <v>57</v>
      </c>
      <c r="M51" s="112" t="s">
        <v>57</v>
      </c>
      <c r="N51" s="200" t="s">
        <v>57</v>
      </c>
      <c r="O51" s="112" t="s">
        <v>57</v>
      </c>
      <c r="P51" s="210" t="s">
        <v>702</v>
      </c>
      <c r="Q51" s="103"/>
      <c r="R51" s="103" t="s">
        <v>57</v>
      </c>
      <c r="S51" s="121"/>
      <c r="T51" s="98"/>
      <c r="X51" s="89" t="str">
        <f t="shared" si="1"/>
        <v>6.7</v>
      </c>
      <c r="Y51" s="92" t="str">
        <f t="shared" si="2"/>
        <v>Georg</v>
      </c>
    </row>
    <row r="52" spans="1:25" s="24" customFormat="1" ht="47.25" x14ac:dyDescent="0.2">
      <c r="A52" s="115" t="str">
        <f t="shared" si="0"/>
        <v>SP-91E</v>
      </c>
      <c r="B52" s="105" t="s">
        <v>124</v>
      </c>
      <c r="C52" s="106" t="s">
        <v>13</v>
      </c>
      <c r="D52" s="123" t="s">
        <v>320</v>
      </c>
      <c r="E52" s="108">
        <f ca="1">COUNTIF(INDIRECT("D"&amp;$A$4):D2201,INDIRECT("D"&amp;ROW()))</f>
        <v>2</v>
      </c>
      <c r="F52" s="216" t="s">
        <v>224</v>
      </c>
      <c r="G52" s="118" t="s">
        <v>37</v>
      </c>
      <c r="H52" s="119" t="s">
        <v>329</v>
      </c>
      <c r="I52" s="186"/>
      <c r="J52" s="111" t="s">
        <v>57</v>
      </c>
      <c r="K52" s="112" t="s">
        <v>57</v>
      </c>
      <c r="L52" s="112" t="s">
        <v>57</v>
      </c>
      <c r="M52" s="112" t="s">
        <v>57</v>
      </c>
      <c r="N52" s="200" t="s">
        <v>57</v>
      </c>
      <c r="O52" s="112" t="s">
        <v>57</v>
      </c>
      <c r="P52" s="210" t="s">
        <v>702</v>
      </c>
      <c r="Q52" s="103"/>
      <c r="R52" s="103" t="s">
        <v>57</v>
      </c>
      <c r="S52" s="121"/>
      <c r="T52" s="98"/>
      <c r="X52" s="89" t="str">
        <f t="shared" si="1"/>
        <v>6.8</v>
      </c>
      <c r="Y52" s="92" t="str">
        <f t="shared" si="2"/>
        <v>Georg</v>
      </c>
    </row>
    <row r="53" spans="1:25" s="24" customFormat="1" ht="31.5" x14ac:dyDescent="0.2">
      <c r="A53" s="115" t="str">
        <f t="shared" si="0"/>
        <v>SP-91E</v>
      </c>
      <c r="B53" s="105" t="s">
        <v>124</v>
      </c>
      <c r="C53" s="106" t="s">
        <v>13</v>
      </c>
      <c r="D53" s="123" t="s">
        <v>321</v>
      </c>
      <c r="E53" s="108">
        <f ca="1">COUNTIF(INDIRECT("D"&amp;$A$4):D2201,INDIRECT("D"&amp;ROW()))</f>
        <v>11</v>
      </c>
      <c r="F53" s="216" t="s">
        <v>224</v>
      </c>
      <c r="G53" s="118" t="s">
        <v>37</v>
      </c>
      <c r="H53" s="119" t="s">
        <v>291</v>
      </c>
      <c r="I53" s="186"/>
      <c r="J53" s="111" t="s">
        <v>57</v>
      </c>
      <c r="K53" s="112" t="s">
        <v>57</v>
      </c>
      <c r="L53" s="112" t="s">
        <v>57</v>
      </c>
      <c r="M53" s="112" t="s">
        <v>57</v>
      </c>
      <c r="N53" s="200" t="s">
        <v>57</v>
      </c>
      <c r="O53" s="112" t="s">
        <v>57</v>
      </c>
      <c r="P53" s="210" t="s">
        <v>702</v>
      </c>
      <c r="Q53" s="103"/>
      <c r="R53" s="103" t="s">
        <v>57</v>
      </c>
      <c r="S53" s="121"/>
      <c r="T53" s="98"/>
      <c r="X53" s="89" t="str">
        <f t="shared" si="1"/>
        <v>6.9</v>
      </c>
      <c r="Y53" s="92" t="str">
        <f t="shared" si="2"/>
        <v>Georg</v>
      </c>
    </row>
    <row r="54" spans="1:25" s="24" customFormat="1" ht="47.25" x14ac:dyDescent="0.2">
      <c r="A54" s="115" t="str">
        <f t="shared" si="0"/>
        <v>SP-91E</v>
      </c>
      <c r="B54" s="105" t="s">
        <v>124</v>
      </c>
      <c r="C54" s="106" t="s">
        <v>13</v>
      </c>
      <c r="D54" s="123" t="s">
        <v>322</v>
      </c>
      <c r="E54" s="108">
        <f ca="1">COUNTIF(INDIRECT("D"&amp;$A$4):D2201,INDIRECT("D"&amp;ROW()))</f>
        <v>16</v>
      </c>
      <c r="F54" s="216" t="s">
        <v>224</v>
      </c>
      <c r="G54" s="118" t="s">
        <v>37</v>
      </c>
      <c r="H54" s="119" t="s">
        <v>292</v>
      </c>
      <c r="I54" s="186"/>
      <c r="J54" s="111" t="s">
        <v>57</v>
      </c>
      <c r="K54" s="112" t="s">
        <v>57</v>
      </c>
      <c r="L54" s="112" t="s">
        <v>57</v>
      </c>
      <c r="M54" s="112" t="s">
        <v>57</v>
      </c>
      <c r="N54" s="200" t="s">
        <v>57</v>
      </c>
      <c r="O54" s="112" t="s">
        <v>57</v>
      </c>
      <c r="P54" s="210" t="s">
        <v>702</v>
      </c>
      <c r="Q54" s="103"/>
      <c r="R54" s="103" t="s">
        <v>57</v>
      </c>
      <c r="S54" s="121"/>
      <c r="T54" s="98"/>
      <c r="X54" s="89" t="str">
        <f t="shared" si="1"/>
        <v>6.10</v>
      </c>
      <c r="Y54" s="92" t="str">
        <f t="shared" si="2"/>
        <v>Georg</v>
      </c>
    </row>
    <row r="55" spans="1:25" s="24" customFormat="1" ht="15.75" x14ac:dyDescent="0.2">
      <c r="A55" s="115" t="str">
        <f t="shared" si="0"/>
        <v>SP-91E</v>
      </c>
      <c r="B55" s="105" t="s">
        <v>124</v>
      </c>
      <c r="C55" s="106" t="s">
        <v>13</v>
      </c>
      <c r="D55" s="123" t="s">
        <v>68</v>
      </c>
      <c r="E55" s="108">
        <f ca="1">COUNTIF(INDIRECT("D"&amp;$A$4):D2201,INDIRECT("D"&amp;ROW()))</f>
        <v>0</v>
      </c>
      <c r="F55" s="216" t="s">
        <v>224</v>
      </c>
      <c r="G55" s="118" t="s">
        <v>37</v>
      </c>
      <c r="H55" s="119" t="s">
        <v>1775</v>
      </c>
      <c r="I55" s="186"/>
      <c r="J55" s="111" t="s">
        <v>57</v>
      </c>
      <c r="K55" s="112" t="s">
        <v>57</v>
      </c>
      <c r="L55" s="112" t="s">
        <v>57</v>
      </c>
      <c r="M55" s="112" t="s">
        <v>57</v>
      </c>
      <c r="N55" s="200" t="s">
        <v>57</v>
      </c>
      <c r="O55" s="112" t="s">
        <v>57</v>
      </c>
      <c r="P55" s="210"/>
      <c r="Q55" s="103"/>
      <c r="R55" s="103" t="s">
        <v>57</v>
      </c>
      <c r="S55" s="121" t="s">
        <v>57</v>
      </c>
      <c r="T55" s="98"/>
      <c r="X55" s="89" t="str">
        <f t="shared" si="1"/>
        <v>7</v>
      </c>
      <c r="Y55" s="92" t="str">
        <f t="shared" si="2"/>
        <v>Georg</v>
      </c>
    </row>
    <row r="56" spans="1:25" s="24" customFormat="1" ht="31.5" x14ac:dyDescent="0.2">
      <c r="A56" s="115" t="str">
        <f t="shared" si="0"/>
        <v>SP-91E</v>
      </c>
      <c r="B56" s="105" t="s">
        <v>124</v>
      </c>
      <c r="C56" s="106" t="s">
        <v>13</v>
      </c>
      <c r="D56" s="123" t="s">
        <v>121</v>
      </c>
      <c r="E56" s="108">
        <f ca="1">COUNTIF(INDIRECT("D"&amp;$A$4):D2201,INDIRECT("D"&amp;ROW()))</f>
        <v>0</v>
      </c>
      <c r="F56" s="216" t="s">
        <v>224</v>
      </c>
      <c r="G56" s="118" t="s">
        <v>37</v>
      </c>
      <c r="H56" s="119" t="s">
        <v>294</v>
      </c>
      <c r="I56" s="186"/>
      <c r="J56" s="111" t="s">
        <v>57</v>
      </c>
      <c r="K56" s="112" t="s">
        <v>57</v>
      </c>
      <c r="L56" s="112" t="s">
        <v>57</v>
      </c>
      <c r="M56" s="112" t="s">
        <v>57</v>
      </c>
      <c r="N56" s="200" t="s">
        <v>57</v>
      </c>
      <c r="O56" s="112" t="s">
        <v>57</v>
      </c>
      <c r="P56" s="210"/>
      <c r="Q56" s="103"/>
      <c r="R56" s="103" t="s">
        <v>57</v>
      </c>
      <c r="S56" s="121" t="s">
        <v>57</v>
      </c>
      <c r="T56" s="98"/>
      <c r="X56" s="89" t="str">
        <f t="shared" si="1"/>
        <v>7.1</v>
      </c>
      <c r="Y56" s="92" t="str">
        <f t="shared" si="2"/>
        <v>Georg</v>
      </c>
    </row>
    <row r="57" spans="1:25" s="24" customFormat="1" ht="47.25" x14ac:dyDescent="0.2">
      <c r="A57" s="115" t="str">
        <f t="shared" si="0"/>
        <v>SP-91E</v>
      </c>
      <c r="B57" s="105" t="s">
        <v>124</v>
      </c>
      <c r="C57" s="106" t="s">
        <v>13</v>
      </c>
      <c r="D57" s="123" t="s">
        <v>62</v>
      </c>
      <c r="E57" s="108">
        <f ca="1">COUNTIF(INDIRECT("D"&amp;$A$4):D2201,INDIRECT("D"&amp;ROW()))</f>
        <v>0</v>
      </c>
      <c r="F57" s="216" t="s">
        <v>224</v>
      </c>
      <c r="G57" s="118" t="s">
        <v>37</v>
      </c>
      <c r="H57" s="119" t="s">
        <v>444</v>
      </c>
      <c r="I57" s="186"/>
      <c r="J57" s="111" t="s">
        <v>57</v>
      </c>
      <c r="K57" s="112" t="s">
        <v>57</v>
      </c>
      <c r="L57" s="112" t="s">
        <v>57</v>
      </c>
      <c r="M57" s="112" t="s">
        <v>57</v>
      </c>
      <c r="N57" s="200" t="s">
        <v>57</v>
      </c>
      <c r="O57" s="112" t="s">
        <v>57</v>
      </c>
      <c r="P57" s="210"/>
      <c r="Q57" s="103"/>
      <c r="R57" s="103" t="s">
        <v>57</v>
      </c>
      <c r="S57" s="121" t="s">
        <v>57</v>
      </c>
      <c r="T57" s="98"/>
      <c r="X57" s="89" t="str">
        <f t="shared" si="1"/>
        <v>7.2</v>
      </c>
      <c r="Y57" s="92" t="str">
        <f t="shared" si="2"/>
        <v>Georg</v>
      </c>
    </row>
    <row r="58" spans="1:25" s="24" customFormat="1" ht="47.25" x14ac:dyDescent="0.2">
      <c r="A58" s="115" t="str">
        <f t="shared" si="0"/>
        <v>SP-91E</v>
      </c>
      <c r="B58" s="105" t="s">
        <v>124</v>
      </c>
      <c r="C58" s="106" t="s">
        <v>13</v>
      </c>
      <c r="D58" s="123" t="s">
        <v>1</v>
      </c>
      <c r="E58" s="108">
        <f ca="1">COUNTIF(INDIRECT("D"&amp;$A$4):D2201,INDIRECT("D"&amp;ROW()))</f>
        <v>0</v>
      </c>
      <c r="F58" s="216" t="s">
        <v>224</v>
      </c>
      <c r="G58" s="118" t="s">
        <v>37</v>
      </c>
      <c r="H58" s="119" t="s">
        <v>396</v>
      </c>
      <c r="I58" s="186"/>
      <c r="J58" s="111" t="s">
        <v>57</v>
      </c>
      <c r="K58" s="112" t="s">
        <v>57</v>
      </c>
      <c r="L58" s="112" t="s">
        <v>57</v>
      </c>
      <c r="M58" s="112" t="s">
        <v>57</v>
      </c>
      <c r="N58" s="200" t="s">
        <v>57</v>
      </c>
      <c r="O58" s="112" t="s">
        <v>57</v>
      </c>
      <c r="P58" s="210"/>
      <c r="Q58" s="103"/>
      <c r="R58" s="103" t="s">
        <v>57</v>
      </c>
      <c r="S58" s="121" t="s">
        <v>57</v>
      </c>
      <c r="T58" s="98"/>
      <c r="X58" s="89" t="str">
        <f t="shared" si="1"/>
        <v>7.3</v>
      </c>
      <c r="Y58" s="92" t="str">
        <f t="shared" si="2"/>
        <v>Georg</v>
      </c>
    </row>
    <row r="59" spans="1:25" s="24" customFormat="1" ht="47.25" x14ac:dyDescent="0.2">
      <c r="A59" s="115" t="str">
        <f t="shared" si="0"/>
        <v>SP-91E</v>
      </c>
      <c r="B59" s="105" t="s">
        <v>124</v>
      </c>
      <c r="C59" s="106" t="s">
        <v>13</v>
      </c>
      <c r="D59" s="123" t="s">
        <v>140</v>
      </c>
      <c r="E59" s="108">
        <f ca="1">COUNTIF(INDIRECT("D"&amp;$A$4):D2201,INDIRECT("D"&amp;ROW()))</f>
        <v>0</v>
      </c>
      <c r="F59" s="216" t="s">
        <v>224</v>
      </c>
      <c r="G59" s="118" t="s">
        <v>37</v>
      </c>
      <c r="H59" s="119" t="s">
        <v>445</v>
      </c>
      <c r="I59" s="186"/>
      <c r="J59" s="111" t="s">
        <v>57</v>
      </c>
      <c r="K59" s="112" t="s">
        <v>57</v>
      </c>
      <c r="L59" s="112" t="s">
        <v>57</v>
      </c>
      <c r="M59" s="112" t="s">
        <v>57</v>
      </c>
      <c r="N59" s="200" t="s">
        <v>57</v>
      </c>
      <c r="O59" s="112" t="s">
        <v>57</v>
      </c>
      <c r="P59" s="210"/>
      <c r="Q59" s="103"/>
      <c r="R59" s="103" t="s">
        <v>57</v>
      </c>
      <c r="S59" s="121" t="s">
        <v>57</v>
      </c>
      <c r="T59" s="98"/>
      <c r="X59" s="89" t="str">
        <f t="shared" si="1"/>
        <v>7.4</v>
      </c>
      <c r="Y59" s="92" t="str">
        <f t="shared" si="2"/>
        <v>Georg</v>
      </c>
    </row>
    <row r="60" spans="1:25" s="24" customFormat="1" ht="15.75" x14ac:dyDescent="0.2">
      <c r="A60" s="115" t="str">
        <f t="shared" si="0"/>
        <v>SP-91E</v>
      </c>
      <c r="B60" s="105" t="s">
        <v>124</v>
      </c>
      <c r="C60" s="106" t="s">
        <v>13</v>
      </c>
      <c r="D60" s="123" t="s">
        <v>122</v>
      </c>
      <c r="E60" s="108">
        <f ca="1">COUNTIF(INDIRECT("D"&amp;$A$4):D2201,INDIRECT("D"&amp;ROW()))</f>
        <v>0</v>
      </c>
      <c r="F60" s="216" t="s">
        <v>224</v>
      </c>
      <c r="G60" s="118" t="s">
        <v>37</v>
      </c>
      <c r="H60" s="119" t="s">
        <v>330</v>
      </c>
      <c r="I60" s="186"/>
      <c r="J60" s="111" t="s">
        <v>57</v>
      </c>
      <c r="K60" s="112" t="s">
        <v>57</v>
      </c>
      <c r="L60" s="112" t="s">
        <v>57</v>
      </c>
      <c r="M60" s="112" t="s">
        <v>57</v>
      </c>
      <c r="N60" s="200" t="s">
        <v>57</v>
      </c>
      <c r="O60" s="112" t="s">
        <v>57</v>
      </c>
      <c r="P60" s="210"/>
      <c r="Q60" s="103"/>
      <c r="R60" s="103" t="s">
        <v>57</v>
      </c>
      <c r="S60" s="121" t="s">
        <v>57</v>
      </c>
      <c r="T60" s="98"/>
      <c r="X60" s="89" t="str">
        <f t="shared" si="1"/>
        <v>8</v>
      </c>
      <c r="Y60" s="92" t="str">
        <f t="shared" si="2"/>
        <v>Georg</v>
      </c>
    </row>
    <row r="61" spans="1:25" s="24" customFormat="1" ht="15.75" x14ac:dyDescent="0.2">
      <c r="A61" s="115" t="str">
        <f t="shared" si="0"/>
        <v>SP-91E</v>
      </c>
      <c r="B61" s="105" t="s">
        <v>124</v>
      </c>
      <c r="C61" s="106" t="s">
        <v>13</v>
      </c>
      <c r="D61" s="123" t="s">
        <v>27</v>
      </c>
      <c r="E61" s="108">
        <f ca="1">COUNTIF(INDIRECT("D"&amp;$A$4):D2201,INDIRECT("D"&amp;ROW()))</f>
        <v>0</v>
      </c>
      <c r="F61" s="216" t="s">
        <v>224</v>
      </c>
      <c r="G61" s="118" t="s">
        <v>37</v>
      </c>
      <c r="H61" s="119" t="s">
        <v>331</v>
      </c>
      <c r="I61" s="186"/>
      <c r="J61" s="111" t="s">
        <v>57</v>
      </c>
      <c r="K61" s="112" t="s">
        <v>57</v>
      </c>
      <c r="L61" s="112" t="s">
        <v>57</v>
      </c>
      <c r="M61" s="112" t="s">
        <v>57</v>
      </c>
      <c r="N61" s="200" t="s">
        <v>57</v>
      </c>
      <c r="O61" s="112" t="s">
        <v>57</v>
      </c>
      <c r="P61" s="210"/>
      <c r="Q61" s="103"/>
      <c r="R61" s="103" t="s">
        <v>57</v>
      </c>
      <c r="S61" s="121" t="s">
        <v>57</v>
      </c>
      <c r="T61" s="98"/>
      <c r="X61" s="89" t="str">
        <f t="shared" si="1"/>
        <v>9</v>
      </c>
      <c r="Y61" s="92" t="str">
        <f t="shared" si="2"/>
        <v>Georg</v>
      </c>
    </row>
    <row r="62" spans="1:25" s="24" customFormat="1" ht="15.75" x14ac:dyDescent="0.2">
      <c r="A62" s="115" t="str">
        <f t="shared" si="0"/>
        <v>SP-91E</v>
      </c>
      <c r="B62" s="105" t="s">
        <v>124</v>
      </c>
      <c r="C62" s="106" t="s">
        <v>13</v>
      </c>
      <c r="D62" s="123" t="s">
        <v>141</v>
      </c>
      <c r="E62" s="108">
        <f ca="1">COUNTIF(INDIRECT("D"&amp;$A$4):D2201,INDIRECT("D"&amp;ROW()))</f>
        <v>0</v>
      </c>
      <c r="F62" s="216" t="s">
        <v>224</v>
      </c>
      <c r="G62" s="118" t="s">
        <v>37</v>
      </c>
      <c r="H62" s="119" t="s">
        <v>332</v>
      </c>
      <c r="I62" s="186"/>
      <c r="J62" s="111" t="s">
        <v>57</v>
      </c>
      <c r="K62" s="112" t="s">
        <v>57</v>
      </c>
      <c r="L62" s="112" t="s">
        <v>57</v>
      </c>
      <c r="M62" s="112" t="s">
        <v>57</v>
      </c>
      <c r="N62" s="200" t="s">
        <v>57</v>
      </c>
      <c r="O62" s="112" t="s">
        <v>57</v>
      </c>
      <c r="P62" s="210"/>
      <c r="Q62" s="103"/>
      <c r="R62" s="103" t="s">
        <v>57</v>
      </c>
      <c r="S62" s="121" t="s">
        <v>57</v>
      </c>
      <c r="T62" s="98"/>
      <c r="X62" s="89" t="str">
        <f t="shared" si="1"/>
        <v>10</v>
      </c>
      <c r="Y62" s="92" t="str">
        <f t="shared" si="2"/>
        <v>Georg</v>
      </c>
    </row>
    <row r="63" spans="1:25" s="24" customFormat="1" ht="15.75" x14ac:dyDescent="0.2">
      <c r="A63" s="115" t="str">
        <f t="shared" si="0"/>
        <v>SP-91E</v>
      </c>
      <c r="B63" s="105" t="s">
        <v>124</v>
      </c>
      <c r="C63" s="106" t="s">
        <v>13</v>
      </c>
      <c r="D63" s="123" t="s">
        <v>126</v>
      </c>
      <c r="E63" s="108">
        <f ca="1">COUNTIF(INDIRECT("D"&amp;$A$4):D2201,INDIRECT("D"&amp;ROW()))</f>
        <v>1</v>
      </c>
      <c r="F63" s="216" t="s">
        <v>224</v>
      </c>
      <c r="G63" s="118" t="s">
        <v>37</v>
      </c>
      <c r="H63" s="119" t="s">
        <v>333</v>
      </c>
      <c r="I63" s="186"/>
      <c r="J63" s="111" t="s">
        <v>57</v>
      </c>
      <c r="K63" s="112" t="s">
        <v>57</v>
      </c>
      <c r="L63" s="112" t="s">
        <v>57</v>
      </c>
      <c r="M63" s="112" t="s">
        <v>57</v>
      </c>
      <c r="N63" s="200" t="s">
        <v>57</v>
      </c>
      <c r="O63" s="112" t="s">
        <v>57</v>
      </c>
      <c r="P63" s="210"/>
      <c r="Q63" s="103"/>
      <c r="R63" s="103" t="s">
        <v>57</v>
      </c>
      <c r="S63" s="121" t="s">
        <v>57</v>
      </c>
      <c r="T63" s="98"/>
      <c r="X63" s="89" t="str">
        <f t="shared" si="1"/>
        <v>11</v>
      </c>
      <c r="Y63" s="92" t="str">
        <f t="shared" si="2"/>
        <v>Georg</v>
      </c>
    </row>
    <row r="64" spans="1:25" s="24" customFormat="1" ht="15.75" x14ac:dyDescent="0.2">
      <c r="A64" s="115" t="str">
        <f t="shared" si="0"/>
        <v>SP-91E</v>
      </c>
      <c r="B64" s="105" t="s">
        <v>124</v>
      </c>
      <c r="C64" s="106" t="s">
        <v>13</v>
      </c>
      <c r="D64" s="123" t="s">
        <v>142</v>
      </c>
      <c r="E64" s="108">
        <f ca="1">COUNTIF(INDIRECT("D"&amp;$A$4):D2201,INDIRECT("D"&amp;ROW()))</f>
        <v>5</v>
      </c>
      <c r="F64" s="216" t="s">
        <v>224</v>
      </c>
      <c r="G64" s="118" t="s">
        <v>37</v>
      </c>
      <c r="H64" s="119" t="s">
        <v>334</v>
      </c>
      <c r="I64" s="186"/>
      <c r="J64" s="111" t="s">
        <v>57</v>
      </c>
      <c r="K64" s="112" t="s">
        <v>57</v>
      </c>
      <c r="L64" s="112" t="s">
        <v>57</v>
      </c>
      <c r="M64" s="112" t="s">
        <v>57</v>
      </c>
      <c r="N64" s="200" t="s">
        <v>57</v>
      </c>
      <c r="O64" s="112" t="s">
        <v>57</v>
      </c>
      <c r="P64" s="210"/>
      <c r="Q64" s="103"/>
      <c r="R64" s="103" t="s">
        <v>57</v>
      </c>
      <c r="S64" s="121" t="s">
        <v>57</v>
      </c>
      <c r="T64" s="98"/>
      <c r="X64" s="89" t="str">
        <f t="shared" si="1"/>
        <v>12</v>
      </c>
      <c r="Y64" s="92" t="str">
        <f t="shared" si="2"/>
        <v>Georg</v>
      </c>
    </row>
    <row r="65" spans="1:25" s="24" customFormat="1" ht="15.75" x14ac:dyDescent="0.2">
      <c r="A65" s="115" t="str">
        <f t="shared" si="0"/>
        <v>SP-91E</v>
      </c>
      <c r="B65" s="105" t="s">
        <v>124</v>
      </c>
      <c r="C65" s="106" t="s">
        <v>13</v>
      </c>
      <c r="D65" s="123" t="s">
        <v>143</v>
      </c>
      <c r="E65" s="108">
        <f ca="1">COUNTIF(INDIRECT("D"&amp;$A$4):D2201,INDIRECT("D"&amp;ROW()))</f>
        <v>0</v>
      </c>
      <c r="F65" s="216" t="s">
        <v>224</v>
      </c>
      <c r="G65" s="118" t="s">
        <v>37</v>
      </c>
      <c r="H65" s="119" t="s">
        <v>335</v>
      </c>
      <c r="I65" s="186"/>
      <c r="J65" s="111" t="s">
        <v>57</v>
      </c>
      <c r="K65" s="112" t="s">
        <v>57</v>
      </c>
      <c r="L65" s="112" t="s">
        <v>57</v>
      </c>
      <c r="M65" s="112" t="s">
        <v>57</v>
      </c>
      <c r="N65" s="200" t="s">
        <v>57</v>
      </c>
      <c r="O65" s="112" t="s">
        <v>57</v>
      </c>
      <c r="P65" s="210"/>
      <c r="Q65" s="103"/>
      <c r="R65" s="103" t="s">
        <v>57</v>
      </c>
      <c r="S65" s="121" t="s">
        <v>57</v>
      </c>
      <c r="T65" s="98"/>
      <c r="X65" s="89" t="str">
        <f t="shared" si="1"/>
        <v>13</v>
      </c>
      <c r="Y65" s="92" t="str">
        <f t="shared" si="2"/>
        <v>Georg</v>
      </c>
    </row>
    <row r="66" spans="1:25" s="24" customFormat="1" ht="15.75" x14ac:dyDescent="0.2">
      <c r="A66" s="115" t="str">
        <f t="shared" si="0"/>
        <v>SP-91E</v>
      </c>
      <c r="B66" s="105" t="s">
        <v>124</v>
      </c>
      <c r="C66" s="106" t="s">
        <v>13</v>
      </c>
      <c r="D66" s="123" t="s">
        <v>144</v>
      </c>
      <c r="E66" s="108">
        <f ca="1">COUNTIF(INDIRECT("D"&amp;$A$4):D2201,INDIRECT("D"&amp;ROW()))</f>
        <v>1</v>
      </c>
      <c r="F66" s="216" t="s">
        <v>224</v>
      </c>
      <c r="G66" s="118" t="s">
        <v>37</v>
      </c>
      <c r="H66" s="119" t="s">
        <v>216</v>
      </c>
      <c r="I66" s="186"/>
      <c r="J66" s="111" t="s">
        <v>57</v>
      </c>
      <c r="K66" s="112" t="s">
        <v>57</v>
      </c>
      <c r="L66" s="112" t="s">
        <v>57</v>
      </c>
      <c r="M66" s="112" t="s">
        <v>57</v>
      </c>
      <c r="N66" s="200" t="s">
        <v>57</v>
      </c>
      <c r="O66" s="112" t="s">
        <v>57</v>
      </c>
      <c r="P66" s="210"/>
      <c r="Q66" s="103"/>
      <c r="R66" s="103" t="s">
        <v>57</v>
      </c>
      <c r="S66" s="121" t="s">
        <v>57</v>
      </c>
      <c r="T66" s="98"/>
      <c r="X66" s="89" t="str">
        <f t="shared" si="1"/>
        <v>14</v>
      </c>
      <c r="Y66" s="92" t="str">
        <f t="shared" si="2"/>
        <v>Georg</v>
      </c>
    </row>
    <row r="67" spans="1:25" s="24" customFormat="1" ht="15.75" x14ac:dyDescent="0.2">
      <c r="A67" s="115" t="str">
        <f t="shared" si="0"/>
        <v>SP-91E</v>
      </c>
      <c r="B67" s="105" t="s">
        <v>124</v>
      </c>
      <c r="C67" s="106" t="s">
        <v>13</v>
      </c>
      <c r="D67" s="123" t="s">
        <v>127</v>
      </c>
      <c r="E67" s="108">
        <f ca="1">COUNTIF(INDIRECT("D"&amp;$A$4):D2201,INDIRECT("D"&amp;ROW()))</f>
        <v>4</v>
      </c>
      <c r="F67" s="216" t="s">
        <v>224</v>
      </c>
      <c r="G67" s="118" t="s">
        <v>37</v>
      </c>
      <c r="H67" s="119" t="s">
        <v>336</v>
      </c>
      <c r="I67" s="186"/>
      <c r="J67" s="111" t="s">
        <v>57</v>
      </c>
      <c r="K67" s="112" t="s">
        <v>57</v>
      </c>
      <c r="L67" s="112" t="s">
        <v>57</v>
      </c>
      <c r="M67" s="112" t="s">
        <v>57</v>
      </c>
      <c r="N67" s="200" t="s">
        <v>57</v>
      </c>
      <c r="O67" s="112" t="s">
        <v>57</v>
      </c>
      <c r="P67" s="210"/>
      <c r="Q67" s="103"/>
      <c r="R67" s="103" t="s">
        <v>57</v>
      </c>
      <c r="S67" s="121" t="s">
        <v>57</v>
      </c>
      <c r="T67" s="98"/>
      <c r="X67" s="89" t="str">
        <f t="shared" si="1"/>
        <v>15</v>
      </c>
      <c r="Y67" s="92" t="str">
        <f t="shared" si="2"/>
        <v>Georg</v>
      </c>
    </row>
    <row r="68" spans="1:25" s="24" customFormat="1" ht="15.75" x14ac:dyDescent="0.2">
      <c r="A68" s="115" t="str">
        <f t="shared" si="0"/>
        <v>SP-91E</v>
      </c>
      <c r="B68" s="105" t="s">
        <v>124</v>
      </c>
      <c r="C68" s="106" t="s">
        <v>13</v>
      </c>
      <c r="D68" s="123" t="s">
        <v>128</v>
      </c>
      <c r="E68" s="108">
        <f ca="1">COUNTIF(INDIRECT("D"&amp;$A$4):D2201,INDIRECT("D"&amp;ROW()))</f>
        <v>0</v>
      </c>
      <c r="F68" s="216" t="s">
        <v>224</v>
      </c>
      <c r="G68" s="118" t="s">
        <v>37</v>
      </c>
      <c r="H68" s="119" t="s">
        <v>337</v>
      </c>
      <c r="I68" s="186"/>
      <c r="J68" s="111" t="s">
        <v>57</v>
      </c>
      <c r="K68" s="112" t="s">
        <v>57</v>
      </c>
      <c r="L68" s="112" t="s">
        <v>57</v>
      </c>
      <c r="M68" s="112" t="s">
        <v>57</v>
      </c>
      <c r="N68" s="200" t="s">
        <v>57</v>
      </c>
      <c r="O68" s="112" t="s">
        <v>57</v>
      </c>
      <c r="P68" s="210" t="s">
        <v>703</v>
      </c>
      <c r="Q68" s="103"/>
      <c r="R68" s="103" t="s">
        <v>57</v>
      </c>
      <c r="S68" s="121" t="s">
        <v>57</v>
      </c>
      <c r="T68" s="98"/>
      <c r="X68" s="89" t="str">
        <f t="shared" si="1"/>
        <v>16</v>
      </c>
      <c r="Y68" s="92" t="str">
        <f t="shared" si="2"/>
        <v>Georg</v>
      </c>
    </row>
    <row r="69" spans="1:25" s="24" customFormat="1" ht="15.75" x14ac:dyDescent="0.2">
      <c r="A69" s="115" t="str">
        <f t="shared" si="0"/>
        <v>SP-91E</v>
      </c>
      <c r="B69" s="105" t="s">
        <v>124</v>
      </c>
      <c r="C69" s="106" t="s">
        <v>13</v>
      </c>
      <c r="D69" s="123" t="s">
        <v>253</v>
      </c>
      <c r="E69" s="108">
        <f ca="1">COUNTIF(INDIRECT("D"&amp;$A$4):D2201,INDIRECT("D"&amp;ROW()))</f>
        <v>2</v>
      </c>
      <c r="F69" s="216" t="s">
        <v>224</v>
      </c>
      <c r="G69" s="118" t="s">
        <v>37</v>
      </c>
      <c r="H69" s="119" t="s">
        <v>340</v>
      </c>
      <c r="I69" s="186"/>
      <c r="J69" s="111" t="s">
        <v>57</v>
      </c>
      <c r="K69" s="112" t="s">
        <v>57</v>
      </c>
      <c r="L69" s="112" t="s">
        <v>57</v>
      </c>
      <c r="M69" s="112" t="s">
        <v>57</v>
      </c>
      <c r="N69" s="200" t="s">
        <v>57</v>
      </c>
      <c r="O69" s="112" t="s">
        <v>57</v>
      </c>
      <c r="P69" s="210" t="s">
        <v>703</v>
      </c>
      <c r="Q69" s="103"/>
      <c r="R69" s="103" t="s">
        <v>57</v>
      </c>
      <c r="S69" s="121" t="s">
        <v>57</v>
      </c>
      <c r="T69" s="98"/>
      <c r="X69" s="89" t="str">
        <f t="shared" si="1"/>
        <v>16.1</v>
      </c>
      <c r="Y69" s="92" t="str">
        <f t="shared" si="2"/>
        <v>Georg</v>
      </c>
    </row>
    <row r="70" spans="1:25" s="24" customFormat="1" ht="15.75" x14ac:dyDescent="0.2">
      <c r="A70" s="115" t="str">
        <f t="shared" si="0"/>
        <v>SP-91E</v>
      </c>
      <c r="B70" s="105" t="s">
        <v>124</v>
      </c>
      <c r="C70" s="106" t="s">
        <v>13</v>
      </c>
      <c r="D70" s="123" t="s">
        <v>254</v>
      </c>
      <c r="E70" s="108">
        <f ca="1">COUNTIF(INDIRECT("D"&amp;$A$4):D2201,INDIRECT("D"&amp;ROW()))</f>
        <v>13</v>
      </c>
      <c r="F70" s="216" t="s">
        <v>224</v>
      </c>
      <c r="G70" s="118" t="s">
        <v>37</v>
      </c>
      <c r="H70" s="119" t="s">
        <v>341</v>
      </c>
      <c r="I70" s="186"/>
      <c r="J70" s="111" t="s">
        <v>57</v>
      </c>
      <c r="K70" s="112" t="s">
        <v>57</v>
      </c>
      <c r="L70" s="112" t="s">
        <v>57</v>
      </c>
      <c r="M70" s="112" t="s">
        <v>57</v>
      </c>
      <c r="N70" s="200" t="s">
        <v>57</v>
      </c>
      <c r="O70" s="112" t="s">
        <v>57</v>
      </c>
      <c r="P70" s="210" t="s">
        <v>703</v>
      </c>
      <c r="Q70" s="103"/>
      <c r="R70" s="103" t="s">
        <v>57</v>
      </c>
      <c r="S70" s="121" t="s">
        <v>57</v>
      </c>
      <c r="T70" s="98"/>
      <c r="X70" s="89" t="str">
        <f t="shared" si="1"/>
        <v>16.2</v>
      </c>
      <c r="Y70" s="92" t="str">
        <f t="shared" si="2"/>
        <v>Georg</v>
      </c>
    </row>
    <row r="71" spans="1:25" s="24" customFormat="1" ht="31.5" x14ac:dyDescent="0.2">
      <c r="A71" s="115" t="str">
        <f t="shared" si="0"/>
        <v>SP-91E</v>
      </c>
      <c r="B71" s="105" t="s">
        <v>124</v>
      </c>
      <c r="C71" s="106" t="s">
        <v>13</v>
      </c>
      <c r="D71" s="123" t="s">
        <v>255</v>
      </c>
      <c r="E71" s="108">
        <f ca="1">COUNTIF(INDIRECT("D"&amp;$A$4):D2201,INDIRECT("D"&amp;ROW()))</f>
        <v>8</v>
      </c>
      <c r="F71" s="216" t="s">
        <v>224</v>
      </c>
      <c r="G71" s="118" t="s">
        <v>37</v>
      </c>
      <c r="H71" s="119" t="s">
        <v>1776</v>
      </c>
      <c r="I71" s="186"/>
      <c r="J71" s="111" t="s">
        <v>57</v>
      </c>
      <c r="K71" s="112" t="s">
        <v>57</v>
      </c>
      <c r="L71" s="112" t="s">
        <v>57</v>
      </c>
      <c r="M71" s="112" t="s">
        <v>57</v>
      </c>
      <c r="N71" s="200" t="s">
        <v>57</v>
      </c>
      <c r="O71" s="112" t="s">
        <v>57</v>
      </c>
      <c r="P71" s="210" t="s">
        <v>703</v>
      </c>
      <c r="Q71" s="103"/>
      <c r="R71" s="103" t="s">
        <v>57</v>
      </c>
      <c r="S71" s="121" t="s">
        <v>57</v>
      </c>
      <c r="T71" s="98"/>
      <c r="X71" s="89" t="str">
        <f t="shared" si="1"/>
        <v>16.3</v>
      </c>
      <c r="Y71" s="92" t="str">
        <f t="shared" si="2"/>
        <v>Georg</v>
      </c>
    </row>
    <row r="72" spans="1:25" s="24" customFormat="1" ht="15.75" x14ac:dyDescent="0.2">
      <c r="A72" s="115" t="str">
        <f t="shared" si="0"/>
        <v>SP-91E</v>
      </c>
      <c r="B72" s="105" t="s">
        <v>124</v>
      </c>
      <c r="C72" s="106" t="s">
        <v>13</v>
      </c>
      <c r="D72" s="123" t="s">
        <v>256</v>
      </c>
      <c r="E72" s="108">
        <f ca="1">COUNTIF(INDIRECT("D"&amp;$A$4):D2201,INDIRECT("D"&amp;ROW()))</f>
        <v>7</v>
      </c>
      <c r="F72" s="216" t="s">
        <v>224</v>
      </c>
      <c r="G72" s="118" t="s">
        <v>37</v>
      </c>
      <c r="H72" s="119" t="s">
        <v>343</v>
      </c>
      <c r="I72" s="186"/>
      <c r="J72" s="111" t="s">
        <v>57</v>
      </c>
      <c r="K72" s="112" t="s">
        <v>57</v>
      </c>
      <c r="L72" s="112" t="s">
        <v>57</v>
      </c>
      <c r="M72" s="112" t="s">
        <v>57</v>
      </c>
      <c r="N72" s="200" t="s">
        <v>57</v>
      </c>
      <c r="O72" s="112" t="s">
        <v>57</v>
      </c>
      <c r="P72" s="210" t="s">
        <v>703</v>
      </c>
      <c r="Q72" s="103"/>
      <c r="R72" s="103" t="s">
        <v>57</v>
      </c>
      <c r="S72" s="121" t="s">
        <v>57</v>
      </c>
      <c r="T72" s="98"/>
      <c r="X72" s="89" t="str">
        <f t="shared" si="1"/>
        <v>16.4</v>
      </c>
      <c r="Y72" s="92" t="str">
        <f t="shared" si="2"/>
        <v>Georg</v>
      </c>
    </row>
    <row r="73" spans="1:25" s="24" customFormat="1" ht="15.75" x14ac:dyDescent="0.2">
      <c r="A73" s="115" t="str">
        <f t="shared" si="0"/>
        <v>SP-91E</v>
      </c>
      <c r="B73" s="105" t="s">
        <v>124</v>
      </c>
      <c r="C73" s="106" t="s">
        <v>13</v>
      </c>
      <c r="D73" s="123" t="s">
        <v>257</v>
      </c>
      <c r="E73" s="108">
        <f ca="1">COUNTIF(INDIRECT("D"&amp;$A$4):D2201,INDIRECT("D"&amp;ROW()))</f>
        <v>13</v>
      </c>
      <c r="F73" s="216" t="s">
        <v>224</v>
      </c>
      <c r="G73" s="118" t="s">
        <v>37</v>
      </c>
      <c r="H73" s="119" t="s">
        <v>344</v>
      </c>
      <c r="I73" s="186"/>
      <c r="J73" s="111" t="s">
        <v>57</v>
      </c>
      <c r="K73" s="112" t="s">
        <v>57</v>
      </c>
      <c r="L73" s="112" t="s">
        <v>57</v>
      </c>
      <c r="M73" s="112" t="s">
        <v>57</v>
      </c>
      <c r="N73" s="200" t="s">
        <v>57</v>
      </c>
      <c r="O73" s="112" t="s">
        <v>57</v>
      </c>
      <c r="P73" s="210" t="s">
        <v>703</v>
      </c>
      <c r="Q73" s="103"/>
      <c r="R73" s="103" t="s">
        <v>57</v>
      </c>
      <c r="S73" s="121" t="s">
        <v>57</v>
      </c>
      <c r="T73" s="98"/>
      <c r="X73" s="89" t="str">
        <f t="shared" si="1"/>
        <v>16.5</v>
      </c>
      <c r="Y73" s="92" t="str">
        <f t="shared" si="2"/>
        <v>Georg</v>
      </c>
    </row>
    <row r="74" spans="1:25" s="24" customFormat="1" ht="15.75" x14ac:dyDescent="0.2">
      <c r="A74" s="115" t="str">
        <f t="shared" si="0"/>
        <v>SP-91E</v>
      </c>
      <c r="B74" s="105" t="s">
        <v>124</v>
      </c>
      <c r="C74" s="106" t="s">
        <v>13</v>
      </c>
      <c r="D74" s="123" t="s">
        <v>258</v>
      </c>
      <c r="E74" s="108">
        <f ca="1">COUNTIF(INDIRECT("D"&amp;$A$4):D2201,INDIRECT("D"&amp;ROW()))</f>
        <v>0</v>
      </c>
      <c r="F74" s="216" t="s">
        <v>224</v>
      </c>
      <c r="G74" s="118" t="s">
        <v>37</v>
      </c>
      <c r="H74" s="119" t="s">
        <v>345</v>
      </c>
      <c r="I74" s="186"/>
      <c r="J74" s="111" t="s">
        <v>57</v>
      </c>
      <c r="K74" s="112" t="s">
        <v>57</v>
      </c>
      <c r="L74" s="112" t="s">
        <v>57</v>
      </c>
      <c r="M74" s="112" t="s">
        <v>57</v>
      </c>
      <c r="N74" s="200" t="s">
        <v>57</v>
      </c>
      <c r="O74" s="112" t="s">
        <v>57</v>
      </c>
      <c r="P74" s="210" t="s">
        <v>703</v>
      </c>
      <c r="Q74" s="103"/>
      <c r="R74" s="103" t="s">
        <v>57</v>
      </c>
      <c r="S74" s="121" t="s">
        <v>57</v>
      </c>
      <c r="T74" s="98"/>
      <c r="X74" s="89" t="str">
        <f t="shared" si="1"/>
        <v>16.6</v>
      </c>
      <c r="Y74" s="92" t="str">
        <f t="shared" si="2"/>
        <v>Georg</v>
      </c>
    </row>
    <row r="75" spans="1:25" s="24" customFormat="1" ht="15.75" x14ac:dyDescent="0.2">
      <c r="A75" s="115" t="str">
        <f t="shared" ref="A75:A101" si="3">A74</f>
        <v>SP-91E</v>
      </c>
      <c r="B75" s="105" t="s">
        <v>124</v>
      </c>
      <c r="C75" s="106" t="s">
        <v>13</v>
      </c>
      <c r="D75" s="123" t="s">
        <v>145</v>
      </c>
      <c r="E75" s="108">
        <f ca="1">COUNTIF(INDIRECT("D"&amp;$A$4):D2201,INDIRECT("D"&amp;ROW()))</f>
        <v>0</v>
      </c>
      <c r="F75" s="216" t="s">
        <v>224</v>
      </c>
      <c r="G75" s="118" t="s">
        <v>37</v>
      </c>
      <c r="H75" s="119" t="s">
        <v>823</v>
      </c>
      <c r="I75" s="186"/>
      <c r="J75" s="111" t="s">
        <v>57</v>
      </c>
      <c r="K75" s="112" t="s">
        <v>57</v>
      </c>
      <c r="L75" s="112" t="s">
        <v>57</v>
      </c>
      <c r="M75" s="112" t="s">
        <v>57</v>
      </c>
      <c r="N75" s="200" t="s">
        <v>57</v>
      </c>
      <c r="O75" s="112" t="s">
        <v>57</v>
      </c>
      <c r="P75" s="210" t="s">
        <v>703</v>
      </c>
      <c r="Q75" s="103"/>
      <c r="R75" s="103" t="s">
        <v>57</v>
      </c>
      <c r="S75" s="121" t="s">
        <v>57</v>
      </c>
      <c r="T75" s="98"/>
      <c r="X75" s="89" t="str">
        <f t="shared" ref="X75:X139" si="4">IF(ISNONTEXT(D75),"" &amp; D75 &amp;"",T(D75))</f>
        <v>17</v>
      </c>
      <c r="Y75" s="92" t="str">
        <f t="shared" ref="Y75:Y102" si="5">F75</f>
        <v>Georg</v>
      </c>
    </row>
    <row r="76" spans="1:25" s="24" customFormat="1" ht="15.75" x14ac:dyDescent="0.2">
      <c r="A76" s="115" t="str">
        <f t="shared" si="3"/>
        <v>SP-91E</v>
      </c>
      <c r="B76" s="105" t="s">
        <v>124</v>
      </c>
      <c r="C76" s="106" t="s">
        <v>13</v>
      </c>
      <c r="D76" s="123" t="s">
        <v>259</v>
      </c>
      <c r="E76" s="108">
        <f ca="1">COUNTIF(INDIRECT("D"&amp;$A$4):D2201,INDIRECT("D"&amp;ROW()))</f>
        <v>3</v>
      </c>
      <c r="F76" s="216" t="s">
        <v>224</v>
      </c>
      <c r="G76" s="118" t="s">
        <v>37</v>
      </c>
      <c r="H76" s="119" t="s">
        <v>346</v>
      </c>
      <c r="I76" s="186"/>
      <c r="J76" s="111" t="s">
        <v>57</v>
      </c>
      <c r="K76" s="112" t="s">
        <v>57</v>
      </c>
      <c r="L76" s="112" t="s">
        <v>57</v>
      </c>
      <c r="M76" s="112" t="s">
        <v>57</v>
      </c>
      <c r="N76" s="200" t="s">
        <v>57</v>
      </c>
      <c r="O76" s="112" t="s">
        <v>57</v>
      </c>
      <c r="P76" s="210" t="s">
        <v>703</v>
      </c>
      <c r="Q76" s="103"/>
      <c r="R76" s="103" t="s">
        <v>57</v>
      </c>
      <c r="S76" s="121" t="s">
        <v>57</v>
      </c>
      <c r="T76" s="98"/>
      <c r="X76" s="89" t="str">
        <f t="shared" si="4"/>
        <v>17.1</v>
      </c>
      <c r="Y76" s="92" t="str">
        <f t="shared" si="5"/>
        <v>Georg</v>
      </c>
    </row>
    <row r="77" spans="1:25" s="24" customFormat="1" ht="15.75" x14ac:dyDescent="0.2">
      <c r="A77" s="115" t="str">
        <f t="shared" si="3"/>
        <v>SP-91E</v>
      </c>
      <c r="B77" s="105" t="s">
        <v>124</v>
      </c>
      <c r="C77" s="106" t="s">
        <v>13</v>
      </c>
      <c r="D77" s="123" t="s">
        <v>260</v>
      </c>
      <c r="E77" s="108">
        <f ca="1">COUNTIF(INDIRECT("D"&amp;$A$4):D2201,INDIRECT("D"&amp;ROW()))</f>
        <v>26</v>
      </c>
      <c r="F77" s="216" t="s">
        <v>224</v>
      </c>
      <c r="G77" s="118" t="s">
        <v>37</v>
      </c>
      <c r="H77" s="119" t="s">
        <v>347</v>
      </c>
      <c r="I77" s="186"/>
      <c r="J77" s="111" t="s">
        <v>57</v>
      </c>
      <c r="K77" s="112" t="s">
        <v>57</v>
      </c>
      <c r="L77" s="112" t="s">
        <v>57</v>
      </c>
      <c r="M77" s="112" t="s">
        <v>57</v>
      </c>
      <c r="N77" s="200" t="s">
        <v>57</v>
      </c>
      <c r="O77" s="112" t="s">
        <v>57</v>
      </c>
      <c r="P77" s="210" t="s">
        <v>703</v>
      </c>
      <c r="Q77" s="103"/>
      <c r="R77" s="103" t="s">
        <v>57</v>
      </c>
      <c r="S77" s="121" t="s">
        <v>57</v>
      </c>
      <c r="T77" s="98"/>
      <c r="X77" s="89" t="str">
        <f t="shared" si="4"/>
        <v>17.2</v>
      </c>
      <c r="Y77" s="92" t="str">
        <f t="shared" si="5"/>
        <v>Georg</v>
      </c>
    </row>
    <row r="78" spans="1:25" s="24" customFormat="1" ht="31.5" x14ac:dyDescent="0.2">
      <c r="A78" s="115" t="str">
        <f t="shared" si="3"/>
        <v>SP-91E</v>
      </c>
      <c r="B78" s="105" t="s">
        <v>124</v>
      </c>
      <c r="C78" s="106" t="s">
        <v>13</v>
      </c>
      <c r="D78" s="123" t="s">
        <v>261</v>
      </c>
      <c r="E78" s="108">
        <f ca="1">COUNTIF(INDIRECT("D"&amp;$A$4):D2201,INDIRECT("D"&amp;ROW()))</f>
        <v>4</v>
      </c>
      <c r="F78" s="216" t="s">
        <v>224</v>
      </c>
      <c r="G78" s="118" t="s">
        <v>37</v>
      </c>
      <c r="H78" s="119" t="s">
        <v>348</v>
      </c>
      <c r="I78" s="186"/>
      <c r="J78" s="111" t="s">
        <v>57</v>
      </c>
      <c r="K78" s="112" t="s">
        <v>57</v>
      </c>
      <c r="L78" s="112" t="s">
        <v>57</v>
      </c>
      <c r="M78" s="112" t="s">
        <v>57</v>
      </c>
      <c r="N78" s="200" t="s">
        <v>57</v>
      </c>
      <c r="O78" s="112" t="s">
        <v>57</v>
      </c>
      <c r="P78" s="210" t="s">
        <v>703</v>
      </c>
      <c r="Q78" s="103"/>
      <c r="R78" s="103" t="s">
        <v>57</v>
      </c>
      <c r="S78" s="121" t="s">
        <v>57</v>
      </c>
      <c r="T78" s="98"/>
      <c r="X78" s="89" t="str">
        <f t="shared" si="4"/>
        <v>17.3</v>
      </c>
      <c r="Y78" s="92" t="str">
        <f t="shared" si="5"/>
        <v>Georg</v>
      </c>
    </row>
    <row r="79" spans="1:25" s="24" customFormat="1" ht="15.75" x14ac:dyDescent="0.2">
      <c r="A79" s="115" t="str">
        <f t="shared" si="3"/>
        <v>SP-91E</v>
      </c>
      <c r="B79" s="105" t="s">
        <v>124</v>
      </c>
      <c r="C79" s="106" t="s">
        <v>13</v>
      </c>
      <c r="D79" s="123" t="s">
        <v>262</v>
      </c>
      <c r="E79" s="108">
        <f ca="1">COUNTIF(INDIRECT("D"&amp;$A$4):D2201,INDIRECT("D"&amp;ROW()))</f>
        <v>0</v>
      </c>
      <c r="F79" s="216" t="s">
        <v>224</v>
      </c>
      <c r="G79" s="118" t="s">
        <v>37</v>
      </c>
      <c r="H79" s="119" t="s">
        <v>349</v>
      </c>
      <c r="I79" s="186"/>
      <c r="J79" s="111" t="s">
        <v>57</v>
      </c>
      <c r="K79" s="112" t="s">
        <v>57</v>
      </c>
      <c r="L79" s="112" t="s">
        <v>57</v>
      </c>
      <c r="M79" s="112" t="s">
        <v>57</v>
      </c>
      <c r="N79" s="200" t="s">
        <v>57</v>
      </c>
      <c r="O79" s="112" t="s">
        <v>57</v>
      </c>
      <c r="P79" s="210" t="s">
        <v>703</v>
      </c>
      <c r="Q79" s="103"/>
      <c r="R79" s="103" t="s">
        <v>57</v>
      </c>
      <c r="S79" s="121" t="s">
        <v>57</v>
      </c>
      <c r="T79" s="98"/>
      <c r="X79" s="89" t="str">
        <f t="shared" si="4"/>
        <v>17.4</v>
      </c>
      <c r="Y79" s="92" t="str">
        <f t="shared" si="5"/>
        <v>Georg</v>
      </c>
    </row>
    <row r="80" spans="1:25" s="24" customFormat="1" ht="15.75" x14ac:dyDescent="0.2">
      <c r="A80" s="115" t="str">
        <f t="shared" si="3"/>
        <v>SP-91E</v>
      </c>
      <c r="B80" s="105" t="s">
        <v>124</v>
      </c>
      <c r="C80" s="106" t="s">
        <v>13</v>
      </c>
      <c r="D80" s="123" t="s">
        <v>263</v>
      </c>
      <c r="E80" s="108">
        <f ca="1">COUNTIF(INDIRECT("D"&amp;$A$4):D2201,INDIRECT("D"&amp;ROW()))</f>
        <v>12</v>
      </c>
      <c r="F80" s="216" t="s">
        <v>224</v>
      </c>
      <c r="G80" s="118" t="s">
        <v>37</v>
      </c>
      <c r="H80" s="119" t="s">
        <v>350</v>
      </c>
      <c r="I80" s="186"/>
      <c r="J80" s="111" t="s">
        <v>57</v>
      </c>
      <c r="K80" s="112" t="s">
        <v>57</v>
      </c>
      <c r="L80" s="112" t="s">
        <v>57</v>
      </c>
      <c r="M80" s="112" t="s">
        <v>57</v>
      </c>
      <c r="N80" s="200" t="s">
        <v>57</v>
      </c>
      <c r="O80" s="112" t="s">
        <v>57</v>
      </c>
      <c r="P80" s="210" t="s">
        <v>703</v>
      </c>
      <c r="Q80" s="103"/>
      <c r="R80" s="103" t="s">
        <v>57</v>
      </c>
      <c r="S80" s="121" t="s">
        <v>57</v>
      </c>
      <c r="T80" s="98"/>
      <c r="X80" s="89" t="str">
        <f t="shared" si="4"/>
        <v>17.5</v>
      </c>
      <c r="Y80" s="92" t="str">
        <f t="shared" si="5"/>
        <v>Georg</v>
      </c>
    </row>
    <row r="81" spans="1:25" ht="48" customHeight="1" x14ac:dyDescent="0.2">
      <c r="A81" s="115" t="str">
        <f t="shared" si="3"/>
        <v>SP-91E</v>
      </c>
      <c r="B81" s="105" t="s">
        <v>124</v>
      </c>
      <c r="C81" s="106" t="s">
        <v>13</v>
      </c>
      <c r="D81" s="123" t="s">
        <v>264</v>
      </c>
      <c r="E81" s="108">
        <f ca="1">COUNTIF(INDIRECT("D"&amp;$A$4):D2201,INDIRECT("D"&amp;ROW()))</f>
        <v>6</v>
      </c>
      <c r="F81" s="216" t="s">
        <v>224</v>
      </c>
      <c r="G81" s="118" t="s">
        <v>37</v>
      </c>
      <c r="H81" s="119" t="s">
        <v>351</v>
      </c>
      <c r="I81" s="186"/>
      <c r="J81" s="111" t="s">
        <v>57</v>
      </c>
      <c r="K81" s="112" t="s">
        <v>57</v>
      </c>
      <c r="L81" s="112" t="s">
        <v>57</v>
      </c>
      <c r="M81" s="112" t="s">
        <v>57</v>
      </c>
      <c r="N81" s="200" t="s">
        <v>57</v>
      </c>
      <c r="O81" s="112" t="s">
        <v>57</v>
      </c>
      <c r="P81" s="210" t="s">
        <v>703</v>
      </c>
      <c r="Q81" s="113"/>
      <c r="R81" s="103" t="s">
        <v>57</v>
      </c>
      <c r="S81" s="121" t="s">
        <v>57</v>
      </c>
      <c r="T81" s="98"/>
      <c r="U81" s="24"/>
      <c r="V81" s="24"/>
      <c r="W81" s="24"/>
      <c r="X81" s="89" t="str">
        <f t="shared" si="4"/>
        <v>17.6</v>
      </c>
      <c r="Y81" s="92" t="str">
        <f t="shared" si="5"/>
        <v>Georg</v>
      </c>
    </row>
    <row r="82" spans="1:25" s="24" customFormat="1" ht="15.75" x14ac:dyDescent="0.2">
      <c r="A82" s="115" t="str">
        <f t="shared" si="3"/>
        <v>SP-91E</v>
      </c>
      <c r="B82" s="105" t="s">
        <v>124</v>
      </c>
      <c r="C82" s="106" t="s">
        <v>13</v>
      </c>
      <c r="D82" s="123" t="s">
        <v>146</v>
      </c>
      <c r="E82" s="108">
        <f ca="1">COUNTIF(INDIRECT("D"&amp;$A$4):D2201,INDIRECT("D"&amp;ROW()))</f>
        <v>0</v>
      </c>
      <c r="F82" s="216" t="s">
        <v>224</v>
      </c>
      <c r="G82" s="118" t="s">
        <v>37</v>
      </c>
      <c r="H82" s="119" t="s">
        <v>666</v>
      </c>
      <c r="I82" s="186"/>
      <c r="J82" s="111" t="s">
        <v>57</v>
      </c>
      <c r="K82" s="112" t="s">
        <v>57</v>
      </c>
      <c r="L82" s="112" t="s">
        <v>57</v>
      </c>
      <c r="M82" s="112" t="s">
        <v>57</v>
      </c>
      <c r="N82" s="200" t="s">
        <v>57</v>
      </c>
      <c r="O82" s="112" t="s">
        <v>57</v>
      </c>
      <c r="P82" s="210" t="s">
        <v>703</v>
      </c>
      <c r="Q82" s="103"/>
      <c r="R82" s="103" t="s">
        <v>57</v>
      </c>
      <c r="S82" s="121" t="s">
        <v>57</v>
      </c>
      <c r="T82" s="98"/>
      <c r="X82" s="89" t="str">
        <f t="shared" si="4"/>
        <v>18</v>
      </c>
      <c r="Y82" s="92" t="str">
        <f t="shared" si="5"/>
        <v>Georg</v>
      </c>
    </row>
    <row r="83" spans="1:25" s="24" customFormat="1" ht="15.75" x14ac:dyDescent="0.2">
      <c r="A83" s="115" t="str">
        <f t="shared" si="3"/>
        <v>SP-91E</v>
      </c>
      <c r="B83" s="105" t="s">
        <v>124</v>
      </c>
      <c r="C83" s="106" t="s">
        <v>13</v>
      </c>
      <c r="D83" s="123" t="s">
        <v>646</v>
      </c>
      <c r="E83" s="108">
        <f ca="1">COUNTIF(INDIRECT("D"&amp;$A$4):D2201,INDIRECT("D"&amp;ROW()))</f>
        <v>3</v>
      </c>
      <c r="F83" s="216" t="s">
        <v>224</v>
      </c>
      <c r="G83" s="118" t="s">
        <v>37</v>
      </c>
      <c r="H83" s="119" t="s">
        <v>660</v>
      </c>
      <c r="I83" s="186"/>
      <c r="J83" s="111" t="s">
        <v>57</v>
      </c>
      <c r="K83" s="112" t="s">
        <v>57</v>
      </c>
      <c r="L83" s="112" t="s">
        <v>57</v>
      </c>
      <c r="M83" s="112" t="s">
        <v>57</v>
      </c>
      <c r="N83" s="200" t="s">
        <v>57</v>
      </c>
      <c r="O83" s="112" t="s">
        <v>57</v>
      </c>
      <c r="P83" s="210" t="s">
        <v>703</v>
      </c>
      <c r="Q83" s="103"/>
      <c r="R83" s="103" t="s">
        <v>57</v>
      </c>
      <c r="S83" s="121" t="s">
        <v>57</v>
      </c>
      <c r="T83" s="98"/>
      <c r="X83" s="89" t="str">
        <f t="shared" si="4"/>
        <v>18.1</v>
      </c>
      <c r="Y83" s="92" t="str">
        <f t="shared" si="5"/>
        <v>Georg</v>
      </c>
    </row>
    <row r="84" spans="1:25" s="24" customFormat="1" ht="15.75" x14ac:dyDescent="0.2">
      <c r="A84" s="115" t="str">
        <f t="shared" si="3"/>
        <v>SP-91E</v>
      </c>
      <c r="B84" s="105" t="s">
        <v>124</v>
      </c>
      <c r="C84" s="106" t="s">
        <v>13</v>
      </c>
      <c r="D84" s="123" t="s">
        <v>647</v>
      </c>
      <c r="E84" s="108">
        <f ca="1">COUNTIF(INDIRECT("D"&amp;$A$4):D2201,INDIRECT("D"&amp;ROW()))</f>
        <v>0</v>
      </c>
      <c r="F84" s="216" t="s">
        <v>224</v>
      </c>
      <c r="G84" s="118" t="s">
        <v>37</v>
      </c>
      <c r="H84" s="119" t="s">
        <v>661</v>
      </c>
      <c r="I84" s="186"/>
      <c r="J84" s="111" t="s">
        <v>57</v>
      </c>
      <c r="K84" s="112" t="s">
        <v>57</v>
      </c>
      <c r="L84" s="112" t="s">
        <v>57</v>
      </c>
      <c r="M84" s="112" t="s">
        <v>57</v>
      </c>
      <c r="N84" s="200" t="s">
        <v>57</v>
      </c>
      <c r="O84" s="112" t="s">
        <v>57</v>
      </c>
      <c r="P84" s="210" t="s">
        <v>703</v>
      </c>
      <c r="Q84" s="103"/>
      <c r="R84" s="103" t="s">
        <v>57</v>
      </c>
      <c r="S84" s="121" t="s">
        <v>57</v>
      </c>
      <c r="T84" s="98"/>
      <c r="X84" s="89" t="str">
        <f t="shared" si="4"/>
        <v>18.2</v>
      </c>
      <c r="Y84" s="92" t="str">
        <f t="shared" si="5"/>
        <v>Georg</v>
      </c>
    </row>
    <row r="85" spans="1:25" s="24" customFormat="1" ht="31.5" x14ac:dyDescent="0.2">
      <c r="A85" s="115" t="str">
        <f t="shared" si="3"/>
        <v>SP-91E</v>
      </c>
      <c r="B85" s="105" t="s">
        <v>124</v>
      </c>
      <c r="C85" s="106" t="s">
        <v>13</v>
      </c>
      <c r="D85" s="123" t="s">
        <v>648</v>
      </c>
      <c r="E85" s="108">
        <f ca="1">COUNTIF(INDIRECT("D"&amp;$A$4):D2201,INDIRECT("D"&amp;ROW()))</f>
        <v>0</v>
      </c>
      <c r="F85" s="216" t="s">
        <v>224</v>
      </c>
      <c r="G85" s="118" t="s">
        <v>37</v>
      </c>
      <c r="H85" s="119" t="s">
        <v>662</v>
      </c>
      <c r="I85" s="186"/>
      <c r="J85" s="111" t="s">
        <v>57</v>
      </c>
      <c r="K85" s="112" t="s">
        <v>57</v>
      </c>
      <c r="L85" s="112" t="s">
        <v>57</v>
      </c>
      <c r="M85" s="112" t="s">
        <v>57</v>
      </c>
      <c r="N85" s="200" t="s">
        <v>57</v>
      </c>
      <c r="O85" s="112" t="s">
        <v>57</v>
      </c>
      <c r="P85" s="210" t="s">
        <v>703</v>
      </c>
      <c r="Q85" s="103"/>
      <c r="R85" s="103" t="s">
        <v>57</v>
      </c>
      <c r="S85" s="121" t="s">
        <v>57</v>
      </c>
      <c r="T85" s="98"/>
      <c r="X85" s="89" t="str">
        <f t="shared" si="4"/>
        <v>18.3</v>
      </c>
      <c r="Y85" s="92" t="str">
        <f t="shared" si="5"/>
        <v>Georg</v>
      </c>
    </row>
    <row r="86" spans="1:25" s="24" customFormat="1" ht="15.75" x14ac:dyDescent="0.2">
      <c r="A86" s="115" t="str">
        <f t="shared" si="3"/>
        <v>SP-91E</v>
      </c>
      <c r="B86" s="105" t="s">
        <v>124</v>
      </c>
      <c r="C86" s="106" t="s">
        <v>13</v>
      </c>
      <c r="D86" s="123" t="s">
        <v>649</v>
      </c>
      <c r="E86" s="108">
        <f ca="1">COUNTIF(INDIRECT("D"&amp;$A$4):D2201,INDIRECT("D"&amp;ROW()))</f>
        <v>0</v>
      </c>
      <c r="F86" s="216" t="s">
        <v>224</v>
      </c>
      <c r="G86" s="118" t="s">
        <v>37</v>
      </c>
      <c r="H86" s="119" t="s">
        <v>663</v>
      </c>
      <c r="I86" s="186"/>
      <c r="J86" s="111" t="s">
        <v>57</v>
      </c>
      <c r="K86" s="112" t="s">
        <v>57</v>
      </c>
      <c r="L86" s="112" t="s">
        <v>57</v>
      </c>
      <c r="M86" s="112" t="s">
        <v>57</v>
      </c>
      <c r="N86" s="200" t="s">
        <v>57</v>
      </c>
      <c r="O86" s="112" t="s">
        <v>57</v>
      </c>
      <c r="P86" s="210" t="s">
        <v>703</v>
      </c>
      <c r="Q86" s="103"/>
      <c r="R86" s="103" t="s">
        <v>57</v>
      </c>
      <c r="S86" s="121" t="s">
        <v>57</v>
      </c>
      <c r="T86" s="98"/>
      <c r="X86" s="89" t="str">
        <f t="shared" si="4"/>
        <v>18.4</v>
      </c>
      <c r="Y86" s="92" t="str">
        <f t="shared" si="5"/>
        <v>Georg</v>
      </c>
    </row>
    <row r="87" spans="1:25" s="24" customFormat="1" ht="15.75" x14ac:dyDescent="0.2">
      <c r="A87" s="115" t="str">
        <f t="shared" si="3"/>
        <v>SP-91E</v>
      </c>
      <c r="B87" s="105" t="s">
        <v>124</v>
      </c>
      <c r="C87" s="106" t="s">
        <v>13</v>
      </c>
      <c r="D87" s="123" t="s">
        <v>650</v>
      </c>
      <c r="E87" s="108">
        <f ca="1">COUNTIF(INDIRECT("D"&amp;$A$4):D2201,INDIRECT("D"&amp;ROW()))</f>
        <v>0</v>
      </c>
      <c r="F87" s="216" t="s">
        <v>224</v>
      </c>
      <c r="G87" s="118" t="s">
        <v>37</v>
      </c>
      <c r="H87" s="119" t="s">
        <v>664</v>
      </c>
      <c r="I87" s="186"/>
      <c r="J87" s="111" t="s">
        <v>57</v>
      </c>
      <c r="K87" s="112" t="s">
        <v>57</v>
      </c>
      <c r="L87" s="112" t="s">
        <v>57</v>
      </c>
      <c r="M87" s="112" t="s">
        <v>57</v>
      </c>
      <c r="N87" s="200" t="s">
        <v>57</v>
      </c>
      <c r="O87" s="112" t="s">
        <v>57</v>
      </c>
      <c r="P87" s="210" t="s">
        <v>703</v>
      </c>
      <c r="Q87" s="103"/>
      <c r="R87" s="103" t="s">
        <v>57</v>
      </c>
      <c r="S87" s="121" t="s">
        <v>57</v>
      </c>
      <c r="T87" s="98"/>
      <c r="X87" s="89" t="str">
        <f t="shared" si="4"/>
        <v>18.5</v>
      </c>
      <c r="Y87" s="92" t="str">
        <f t="shared" si="5"/>
        <v>Georg</v>
      </c>
    </row>
    <row r="88" spans="1:25" s="24" customFormat="1" ht="45.75" customHeight="1" x14ac:dyDescent="0.2">
      <c r="A88" s="115" t="str">
        <f t="shared" si="3"/>
        <v>SP-91E</v>
      </c>
      <c r="B88" s="105" t="s">
        <v>124</v>
      </c>
      <c r="C88" s="106" t="s">
        <v>13</v>
      </c>
      <c r="D88" s="123" t="s">
        <v>651</v>
      </c>
      <c r="E88" s="108">
        <f ca="1">COUNTIF(INDIRECT("D"&amp;$A$4):D2201,INDIRECT("D"&amp;ROW()))</f>
        <v>0</v>
      </c>
      <c r="F88" s="216" t="s">
        <v>224</v>
      </c>
      <c r="G88" s="118" t="s">
        <v>37</v>
      </c>
      <c r="H88" s="119" t="s">
        <v>665</v>
      </c>
      <c r="I88" s="186"/>
      <c r="J88" s="111" t="s">
        <v>57</v>
      </c>
      <c r="K88" s="112" t="s">
        <v>57</v>
      </c>
      <c r="L88" s="112" t="s">
        <v>57</v>
      </c>
      <c r="M88" s="112" t="s">
        <v>57</v>
      </c>
      <c r="N88" s="200" t="s">
        <v>57</v>
      </c>
      <c r="O88" s="112" t="s">
        <v>57</v>
      </c>
      <c r="P88" s="210" t="s">
        <v>703</v>
      </c>
      <c r="Q88" s="103"/>
      <c r="R88" s="103" t="s">
        <v>57</v>
      </c>
      <c r="S88" s="121" t="s">
        <v>57</v>
      </c>
      <c r="T88" s="98"/>
      <c r="X88" s="89" t="str">
        <f t="shared" si="4"/>
        <v>18.6</v>
      </c>
      <c r="Y88" s="92" t="str">
        <f t="shared" si="5"/>
        <v>Georg</v>
      </c>
    </row>
    <row r="89" spans="1:25" s="24" customFormat="1" ht="15.75" x14ac:dyDescent="0.2">
      <c r="A89" s="115" t="str">
        <f t="shared" si="3"/>
        <v>SP-91E</v>
      </c>
      <c r="B89" s="105" t="s">
        <v>124</v>
      </c>
      <c r="C89" s="106" t="s">
        <v>13</v>
      </c>
      <c r="D89" s="123" t="s">
        <v>147</v>
      </c>
      <c r="E89" s="108">
        <f ca="1">COUNTIF(INDIRECT("D"&amp;$A$4):D2201,INDIRECT("D"&amp;ROW()))</f>
        <v>0</v>
      </c>
      <c r="F89" s="216" t="s">
        <v>224</v>
      </c>
      <c r="G89" s="118" t="s">
        <v>37</v>
      </c>
      <c r="H89" s="119" t="s">
        <v>824</v>
      </c>
      <c r="I89" s="186"/>
      <c r="J89" s="111" t="s">
        <v>57</v>
      </c>
      <c r="K89" s="112" t="s">
        <v>57</v>
      </c>
      <c r="L89" s="112" t="s">
        <v>57</v>
      </c>
      <c r="M89" s="112" t="s">
        <v>57</v>
      </c>
      <c r="N89" s="200" t="s">
        <v>57</v>
      </c>
      <c r="O89" s="112" t="s">
        <v>57</v>
      </c>
      <c r="P89" s="210" t="s">
        <v>703</v>
      </c>
      <c r="Q89" s="103"/>
      <c r="R89" s="103" t="s">
        <v>57</v>
      </c>
      <c r="S89" s="121" t="s">
        <v>57</v>
      </c>
      <c r="T89" s="98"/>
      <c r="X89" s="89" t="str">
        <f t="shared" si="4"/>
        <v>19</v>
      </c>
      <c r="Y89" s="92" t="str">
        <f t="shared" si="5"/>
        <v>Georg</v>
      </c>
    </row>
    <row r="90" spans="1:25" s="24" customFormat="1" ht="47.25" x14ac:dyDescent="0.2">
      <c r="A90" s="115" t="str">
        <f t="shared" si="3"/>
        <v>SP-91E</v>
      </c>
      <c r="B90" s="105" t="s">
        <v>124</v>
      </c>
      <c r="C90" s="106" t="s">
        <v>13</v>
      </c>
      <c r="D90" s="123" t="s">
        <v>148</v>
      </c>
      <c r="E90" s="108">
        <f ca="1">COUNTIF(INDIRECT("D"&amp;$A$4):D2201,INDIRECT("D"&amp;ROW()))</f>
        <v>0</v>
      </c>
      <c r="F90" s="216" t="s">
        <v>224</v>
      </c>
      <c r="G90" s="118" t="s">
        <v>37</v>
      </c>
      <c r="H90" s="119" t="s">
        <v>338</v>
      </c>
      <c r="I90" s="186"/>
      <c r="J90" s="111" t="s">
        <v>57</v>
      </c>
      <c r="K90" s="112" t="s">
        <v>57</v>
      </c>
      <c r="L90" s="112" t="s">
        <v>57</v>
      </c>
      <c r="M90" s="112" t="s">
        <v>57</v>
      </c>
      <c r="N90" s="200" t="s">
        <v>57</v>
      </c>
      <c r="O90" s="112" t="s">
        <v>57</v>
      </c>
      <c r="P90" s="210"/>
      <c r="Q90" s="103"/>
      <c r="R90" s="103" t="s">
        <v>57</v>
      </c>
      <c r="S90" s="121" t="s">
        <v>57</v>
      </c>
      <c r="T90" s="98"/>
      <c r="X90" s="89" t="str">
        <f t="shared" si="4"/>
        <v>20</v>
      </c>
      <c r="Y90" s="92" t="str">
        <f t="shared" si="5"/>
        <v>Georg</v>
      </c>
    </row>
    <row r="91" spans="1:25" s="24" customFormat="1" ht="31.5" x14ac:dyDescent="0.2">
      <c r="A91" s="115" t="str">
        <f t="shared" si="3"/>
        <v>SP-91E</v>
      </c>
      <c r="B91" s="105" t="s">
        <v>124</v>
      </c>
      <c r="C91" s="106" t="s">
        <v>13</v>
      </c>
      <c r="D91" s="123" t="s">
        <v>652</v>
      </c>
      <c r="E91" s="108">
        <f ca="1">COUNTIF(INDIRECT("D"&amp;$A$4):D2201,INDIRECT("D"&amp;ROW()))</f>
        <v>8</v>
      </c>
      <c r="F91" s="216" t="s">
        <v>224</v>
      </c>
      <c r="G91" s="118" t="s">
        <v>37</v>
      </c>
      <c r="H91" s="119" t="s">
        <v>1777</v>
      </c>
      <c r="I91" s="186"/>
      <c r="J91" s="111" t="s">
        <v>57</v>
      </c>
      <c r="K91" s="112" t="s">
        <v>57</v>
      </c>
      <c r="L91" s="112" t="s">
        <v>57</v>
      </c>
      <c r="M91" s="112" t="s">
        <v>57</v>
      </c>
      <c r="N91" s="200" t="s">
        <v>57</v>
      </c>
      <c r="O91" s="112" t="s">
        <v>57</v>
      </c>
      <c r="P91" s="210" t="s">
        <v>704</v>
      </c>
      <c r="Q91" s="103"/>
      <c r="R91" s="103" t="s">
        <v>57</v>
      </c>
      <c r="S91" s="121" t="s">
        <v>57</v>
      </c>
      <c r="T91" s="98"/>
      <c r="X91" s="89" t="str">
        <f t="shared" si="4"/>
        <v>20.1</v>
      </c>
      <c r="Y91" s="92" t="str">
        <f t="shared" si="5"/>
        <v>Georg</v>
      </c>
    </row>
    <row r="92" spans="1:25" s="24" customFormat="1" ht="31.5" x14ac:dyDescent="0.2">
      <c r="A92" s="115" t="str">
        <f t="shared" si="3"/>
        <v>SP-91E</v>
      </c>
      <c r="B92" s="105" t="s">
        <v>124</v>
      </c>
      <c r="C92" s="106" t="s">
        <v>13</v>
      </c>
      <c r="D92" s="123" t="s">
        <v>653</v>
      </c>
      <c r="E92" s="108">
        <f ca="1">COUNTIF(INDIRECT("D"&amp;$A$4):D2201,INDIRECT("D"&amp;ROW()))</f>
        <v>0</v>
      </c>
      <c r="F92" s="216" t="s">
        <v>224</v>
      </c>
      <c r="G92" s="118" t="s">
        <v>37</v>
      </c>
      <c r="H92" s="119" t="s">
        <v>1778</v>
      </c>
      <c r="I92" s="186"/>
      <c r="J92" s="111" t="s">
        <v>57</v>
      </c>
      <c r="K92" s="112" t="s">
        <v>57</v>
      </c>
      <c r="L92" s="112" t="s">
        <v>57</v>
      </c>
      <c r="M92" s="112" t="s">
        <v>57</v>
      </c>
      <c r="N92" s="200" t="s">
        <v>57</v>
      </c>
      <c r="O92" s="112" t="s">
        <v>57</v>
      </c>
      <c r="P92" s="210" t="s">
        <v>704</v>
      </c>
      <c r="Q92" s="103"/>
      <c r="R92" s="103" t="s">
        <v>57</v>
      </c>
      <c r="S92" s="121" t="s">
        <v>57</v>
      </c>
      <c r="T92" s="98"/>
      <c r="X92" s="89" t="str">
        <f t="shared" si="4"/>
        <v>20.2</v>
      </c>
      <c r="Y92" s="92" t="str">
        <f t="shared" si="5"/>
        <v>Georg</v>
      </c>
    </row>
    <row r="93" spans="1:25" s="24" customFormat="1" ht="15.75" x14ac:dyDescent="0.2">
      <c r="A93" s="115" t="str">
        <f t="shared" si="3"/>
        <v>SP-91E</v>
      </c>
      <c r="B93" s="105" t="s">
        <v>124</v>
      </c>
      <c r="C93" s="106" t="s">
        <v>13</v>
      </c>
      <c r="D93" s="123" t="s">
        <v>654</v>
      </c>
      <c r="E93" s="108">
        <f ca="1">COUNTIF(INDIRECT("D"&amp;$A$4):D2201,INDIRECT("D"&amp;ROW()))</f>
        <v>1</v>
      </c>
      <c r="F93" s="216" t="s">
        <v>224</v>
      </c>
      <c r="G93" s="118" t="s">
        <v>37</v>
      </c>
      <c r="H93" s="119" t="s">
        <v>135</v>
      </c>
      <c r="I93" s="186"/>
      <c r="J93" s="111" t="s">
        <v>57</v>
      </c>
      <c r="K93" s="112" t="s">
        <v>57</v>
      </c>
      <c r="L93" s="112" t="s">
        <v>57</v>
      </c>
      <c r="M93" s="112" t="s">
        <v>57</v>
      </c>
      <c r="N93" s="200" t="s">
        <v>57</v>
      </c>
      <c r="O93" s="112" t="s">
        <v>57</v>
      </c>
      <c r="P93" s="210" t="s">
        <v>704</v>
      </c>
      <c r="Q93" s="103"/>
      <c r="R93" s="103" t="s">
        <v>57</v>
      </c>
      <c r="S93" s="121" t="s">
        <v>57</v>
      </c>
      <c r="T93" s="98"/>
      <c r="X93" s="89" t="str">
        <f t="shared" si="4"/>
        <v>20.3</v>
      </c>
      <c r="Y93" s="92" t="str">
        <f t="shared" si="5"/>
        <v>Georg</v>
      </c>
    </row>
    <row r="94" spans="1:25" s="24" customFormat="1" ht="15.75" x14ac:dyDescent="0.2">
      <c r="A94" s="115" t="str">
        <f t="shared" si="3"/>
        <v>SP-91E</v>
      </c>
      <c r="B94" s="105" t="s">
        <v>124</v>
      </c>
      <c r="C94" s="106" t="s">
        <v>13</v>
      </c>
      <c r="D94" s="123" t="s">
        <v>655</v>
      </c>
      <c r="E94" s="108">
        <f ca="1">COUNTIF(INDIRECT("D"&amp;$A$4):D2201,INDIRECT("D"&amp;ROW()))</f>
        <v>0</v>
      </c>
      <c r="F94" s="216" t="s">
        <v>224</v>
      </c>
      <c r="G94" s="118" t="s">
        <v>37</v>
      </c>
      <c r="H94" s="119" t="s">
        <v>136</v>
      </c>
      <c r="I94" s="186"/>
      <c r="J94" s="111" t="s">
        <v>57</v>
      </c>
      <c r="K94" s="112" t="s">
        <v>57</v>
      </c>
      <c r="L94" s="112" t="s">
        <v>57</v>
      </c>
      <c r="M94" s="112" t="s">
        <v>57</v>
      </c>
      <c r="N94" s="200" t="s">
        <v>57</v>
      </c>
      <c r="O94" s="112" t="s">
        <v>57</v>
      </c>
      <c r="P94" s="210" t="s">
        <v>704</v>
      </c>
      <c r="Q94" s="103"/>
      <c r="R94" s="103" t="s">
        <v>57</v>
      </c>
      <c r="S94" s="121" t="s">
        <v>57</v>
      </c>
      <c r="T94" s="98"/>
      <c r="X94" s="89" t="str">
        <f t="shared" si="4"/>
        <v>20.4</v>
      </c>
      <c r="Y94" s="92" t="str">
        <f t="shared" si="5"/>
        <v>Georg</v>
      </c>
    </row>
    <row r="95" spans="1:25" s="24" customFormat="1" ht="31.5" x14ac:dyDescent="0.2">
      <c r="A95" s="115" t="str">
        <f t="shared" si="3"/>
        <v>SP-91E</v>
      </c>
      <c r="B95" s="105" t="s">
        <v>124</v>
      </c>
      <c r="C95" s="106" t="s">
        <v>13</v>
      </c>
      <c r="D95" s="123" t="s">
        <v>656</v>
      </c>
      <c r="E95" s="108">
        <f ca="1">COUNTIF(INDIRECT("D"&amp;$A$4):D2201,INDIRECT("D"&amp;ROW()))</f>
        <v>0</v>
      </c>
      <c r="F95" s="216" t="s">
        <v>224</v>
      </c>
      <c r="G95" s="118" t="s">
        <v>37</v>
      </c>
      <c r="H95" s="119" t="s">
        <v>1779</v>
      </c>
      <c r="I95" s="186"/>
      <c r="J95" s="111" t="s">
        <v>57</v>
      </c>
      <c r="K95" s="112" t="s">
        <v>57</v>
      </c>
      <c r="L95" s="112" t="s">
        <v>57</v>
      </c>
      <c r="M95" s="112" t="s">
        <v>57</v>
      </c>
      <c r="N95" s="200" t="s">
        <v>57</v>
      </c>
      <c r="O95" s="112" t="s">
        <v>57</v>
      </c>
      <c r="P95" s="210" t="s">
        <v>704</v>
      </c>
      <c r="Q95" s="103"/>
      <c r="R95" s="103" t="s">
        <v>57</v>
      </c>
      <c r="S95" s="121" t="s">
        <v>57</v>
      </c>
      <c r="T95" s="98"/>
      <c r="X95" s="89" t="str">
        <f t="shared" si="4"/>
        <v>20.5</v>
      </c>
      <c r="Y95" s="92" t="str">
        <f t="shared" si="5"/>
        <v>Georg</v>
      </c>
    </row>
    <row r="96" spans="1:25" s="24" customFormat="1" ht="63" x14ac:dyDescent="0.2">
      <c r="A96" s="115" t="str">
        <f t="shared" si="3"/>
        <v>SP-91E</v>
      </c>
      <c r="B96" s="105" t="s">
        <v>124</v>
      </c>
      <c r="C96" s="106" t="s">
        <v>13</v>
      </c>
      <c r="D96" s="123" t="s">
        <v>657</v>
      </c>
      <c r="E96" s="108">
        <f ca="1">COUNTIF(INDIRECT("D"&amp;$A$4):D2201,INDIRECT("D"&amp;ROW()))</f>
        <v>3</v>
      </c>
      <c r="F96" s="216" t="s">
        <v>224</v>
      </c>
      <c r="G96" s="118" t="s">
        <v>37</v>
      </c>
      <c r="H96" s="119" t="s">
        <v>1780</v>
      </c>
      <c r="I96" s="186"/>
      <c r="J96" s="111" t="s">
        <v>57</v>
      </c>
      <c r="K96" s="112" t="s">
        <v>57</v>
      </c>
      <c r="L96" s="112" t="s">
        <v>57</v>
      </c>
      <c r="M96" s="112" t="s">
        <v>57</v>
      </c>
      <c r="N96" s="200" t="s">
        <v>57</v>
      </c>
      <c r="O96" s="112" t="s">
        <v>57</v>
      </c>
      <c r="P96" s="210"/>
      <c r="Q96" s="103"/>
      <c r="R96" s="103" t="s">
        <v>57</v>
      </c>
      <c r="S96" s="121" t="s">
        <v>57</v>
      </c>
      <c r="T96" s="98"/>
      <c r="X96" s="89" t="str">
        <f t="shared" si="4"/>
        <v>20.6</v>
      </c>
      <c r="Y96" s="92" t="str">
        <f t="shared" si="5"/>
        <v>Georg</v>
      </c>
    </row>
    <row r="97" spans="1:25" s="24" customFormat="1" ht="117" customHeight="1" x14ac:dyDescent="0.2">
      <c r="A97" s="115" t="str">
        <f t="shared" si="3"/>
        <v>SP-91E</v>
      </c>
      <c r="B97" s="105" t="s">
        <v>124</v>
      </c>
      <c r="C97" s="106" t="s">
        <v>13</v>
      </c>
      <c r="D97" s="123" t="s">
        <v>1768</v>
      </c>
      <c r="E97" s="108">
        <f ca="1">COUNTIF(INDIRECT("D"&amp;$A$4):D2201,INDIRECT("D"&amp;ROW()))</f>
        <v>1</v>
      </c>
      <c r="F97" s="216" t="s">
        <v>224</v>
      </c>
      <c r="G97" s="118" t="s">
        <v>37</v>
      </c>
      <c r="H97" s="119" t="s">
        <v>137</v>
      </c>
      <c r="I97" s="186" t="s">
        <v>1786</v>
      </c>
      <c r="J97" s="111" t="s">
        <v>57</v>
      </c>
      <c r="K97" s="112" t="s">
        <v>57</v>
      </c>
      <c r="L97" s="112" t="s">
        <v>57</v>
      </c>
      <c r="M97" s="112" t="s">
        <v>57</v>
      </c>
      <c r="N97" s="200" t="s">
        <v>57</v>
      </c>
      <c r="O97" s="112" t="s">
        <v>57</v>
      </c>
      <c r="P97" s="210"/>
      <c r="Q97" s="103"/>
      <c r="R97" s="103" t="s">
        <v>57</v>
      </c>
      <c r="S97" s="121" t="s">
        <v>57</v>
      </c>
      <c r="T97" s="98"/>
      <c r="X97" s="89" t="str">
        <f t="shared" si="4"/>
        <v>20.7</v>
      </c>
      <c r="Y97" s="92" t="str">
        <f t="shared" si="5"/>
        <v>Georg</v>
      </c>
    </row>
    <row r="98" spans="1:25" s="24" customFormat="1" ht="15.75" x14ac:dyDescent="0.2">
      <c r="A98" s="115" t="str">
        <f t="shared" si="3"/>
        <v>SP-91E</v>
      </c>
      <c r="B98" s="105" t="s">
        <v>124</v>
      </c>
      <c r="C98" s="106" t="s">
        <v>13</v>
      </c>
      <c r="D98" s="123" t="s">
        <v>1769</v>
      </c>
      <c r="E98" s="108">
        <f ca="1">COUNTIF(INDIRECT("D"&amp;$A$4):D2201,INDIRECT("D"&amp;ROW()))</f>
        <v>0</v>
      </c>
      <c r="F98" s="216" t="s">
        <v>224</v>
      </c>
      <c r="G98" s="118" t="s">
        <v>37</v>
      </c>
      <c r="H98" s="119" t="s">
        <v>295</v>
      </c>
      <c r="I98" s="120" t="s">
        <v>37</v>
      </c>
      <c r="J98" s="111" t="s">
        <v>57</v>
      </c>
      <c r="K98" s="112" t="s">
        <v>57</v>
      </c>
      <c r="L98" s="112" t="s">
        <v>57</v>
      </c>
      <c r="M98" s="112" t="s">
        <v>57</v>
      </c>
      <c r="N98" s="200" t="s">
        <v>57</v>
      </c>
      <c r="O98" s="112" t="s">
        <v>57</v>
      </c>
      <c r="P98" s="210" t="s">
        <v>57</v>
      </c>
      <c r="Q98" s="103"/>
      <c r="R98" s="103" t="s">
        <v>57</v>
      </c>
      <c r="S98" s="121" t="s">
        <v>57</v>
      </c>
      <c r="T98" s="98"/>
      <c r="X98" s="89" t="str">
        <f t="shared" si="4"/>
        <v>20.8</v>
      </c>
      <c r="Y98" s="92" t="str">
        <f t="shared" si="5"/>
        <v>Georg</v>
      </c>
    </row>
    <row r="99" spans="1:25" s="24" customFormat="1" ht="15.75" x14ac:dyDescent="0.2">
      <c r="A99" s="115" t="str">
        <f>A97</f>
        <v>SP-91E</v>
      </c>
      <c r="B99" s="105" t="s">
        <v>124</v>
      </c>
      <c r="C99" s="106" t="s">
        <v>13</v>
      </c>
      <c r="D99" s="123" t="s">
        <v>123</v>
      </c>
      <c r="E99" s="108">
        <f ca="1">COUNTIF(INDIRECT("D"&amp;$A$4):D2201,INDIRECT("D"&amp;ROW()))</f>
        <v>0</v>
      </c>
      <c r="F99" s="216" t="s">
        <v>224</v>
      </c>
      <c r="G99" s="118" t="s">
        <v>37</v>
      </c>
      <c r="H99" s="119" t="s">
        <v>138</v>
      </c>
      <c r="I99" s="120" t="s">
        <v>37</v>
      </c>
      <c r="J99" s="111" t="s">
        <v>57</v>
      </c>
      <c r="K99" s="112" t="s">
        <v>57</v>
      </c>
      <c r="L99" s="112" t="s">
        <v>57</v>
      </c>
      <c r="M99" s="112" t="s">
        <v>57</v>
      </c>
      <c r="N99" s="200" t="s">
        <v>57</v>
      </c>
      <c r="O99" s="112" t="s">
        <v>57</v>
      </c>
      <c r="P99" s="210" t="s">
        <v>57</v>
      </c>
      <c r="Q99" s="103"/>
      <c r="R99" s="103" t="s">
        <v>57</v>
      </c>
      <c r="S99" s="121" t="s">
        <v>57</v>
      </c>
      <c r="T99" s="98"/>
      <c r="X99" s="89" t="str">
        <f t="shared" si="4"/>
        <v>21</v>
      </c>
      <c r="Y99" s="92" t="str">
        <f t="shared" si="5"/>
        <v>Georg</v>
      </c>
    </row>
    <row r="100" spans="1:25" s="24" customFormat="1" ht="106.5" customHeight="1" x14ac:dyDescent="0.2">
      <c r="A100" s="115" t="str">
        <f>A98</f>
        <v>SP-91E</v>
      </c>
      <c r="B100" s="105" t="s">
        <v>124</v>
      </c>
      <c r="C100" s="106" t="s">
        <v>13</v>
      </c>
      <c r="D100" s="123" t="s">
        <v>658</v>
      </c>
      <c r="E100" s="108">
        <f ca="1">COUNTIF(INDIRECT("D"&amp;$A$4):D2201,INDIRECT("D"&amp;ROW()))</f>
        <v>0</v>
      </c>
      <c r="F100" s="216" t="s">
        <v>224</v>
      </c>
      <c r="G100" s="118" t="s">
        <v>37</v>
      </c>
      <c r="H100" s="119" t="s">
        <v>139</v>
      </c>
      <c r="I100" s="186" t="s">
        <v>1783</v>
      </c>
      <c r="J100" s="111" t="s">
        <v>57</v>
      </c>
      <c r="K100" s="112" t="s">
        <v>57</v>
      </c>
      <c r="L100" s="112" t="s">
        <v>57</v>
      </c>
      <c r="M100" s="112" t="s">
        <v>57</v>
      </c>
      <c r="N100" s="200" t="s">
        <v>57</v>
      </c>
      <c r="O100" s="112" t="s">
        <v>57</v>
      </c>
      <c r="P100" s="210" t="s">
        <v>57</v>
      </c>
      <c r="Q100" s="103"/>
      <c r="R100" s="103" t="s">
        <v>57</v>
      </c>
      <c r="S100" s="121" t="s">
        <v>57</v>
      </c>
      <c r="T100" s="98"/>
      <c r="X100" s="89" t="str">
        <f t="shared" si="4"/>
        <v>22</v>
      </c>
      <c r="Y100" s="92" t="str">
        <f t="shared" si="5"/>
        <v>Georg</v>
      </c>
    </row>
    <row r="101" spans="1:25" s="24" customFormat="1" ht="16.5" thickBot="1" x14ac:dyDescent="0.25">
      <c r="A101" s="115" t="str">
        <f t="shared" si="3"/>
        <v>SP-91E</v>
      </c>
      <c r="B101" s="105" t="s">
        <v>124</v>
      </c>
      <c r="C101" s="106" t="s">
        <v>13</v>
      </c>
      <c r="D101" s="116" t="s">
        <v>61</v>
      </c>
      <c r="E101" s="108">
        <f ca="1">COUNTIF(INDIRECT("D"&amp;$A$4):D2201,INDIRECT("D"&amp;ROW()))</f>
        <v>9</v>
      </c>
      <c r="F101" s="216" t="s">
        <v>58</v>
      </c>
      <c r="G101" s="118" t="s">
        <v>37</v>
      </c>
      <c r="H101" s="119" t="s">
        <v>149</v>
      </c>
      <c r="I101" s="120" t="s">
        <v>37</v>
      </c>
      <c r="J101" s="111" t="s">
        <v>57</v>
      </c>
      <c r="K101" s="112" t="s">
        <v>57</v>
      </c>
      <c r="L101" s="112" t="s">
        <v>57</v>
      </c>
      <c r="M101" s="112" t="s">
        <v>57</v>
      </c>
      <c r="N101" s="200" t="s">
        <v>57</v>
      </c>
      <c r="O101" s="112" t="s">
        <v>57</v>
      </c>
      <c r="P101" s="210" t="s">
        <v>57</v>
      </c>
      <c r="Q101" s="103"/>
      <c r="R101" s="103" t="s">
        <v>57</v>
      </c>
      <c r="S101" s="121" t="s">
        <v>57</v>
      </c>
      <c r="T101" s="98"/>
      <c r="X101" s="89" t="str">
        <f t="shared" si="4"/>
        <v>99</v>
      </c>
      <c r="Y101" s="92" t="str">
        <f t="shared" si="5"/>
        <v>Withdrawn</v>
      </c>
    </row>
    <row r="102" spans="1:25" ht="16.5" customHeight="1" thickBot="1" x14ac:dyDescent="0.25">
      <c r="A102" s="133" t="s">
        <v>117</v>
      </c>
      <c r="B102" s="134" t="s">
        <v>16</v>
      </c>
      <c r="C102" s="134" t="s">
        <v>117</v>
      </c>
      <c r="D102" s="135" t="s">
        <v>147</v>
      </c>
      <c r="E102" s="135" t="s">
        <v>150</v>
      </c>
      <c r="F102" s="135" t="s">
        <v>41</v>
      </c>
      <c r="G102" s="135" t="s">
        <v>18</v>
      </c>
      <c r="H102" s="135" t="s">
        <v>42</v>
      </c>
      <c r="I102" s="135" t="s">
        <v>43</v>
      </c>
      <c r="J102" s="135" t="s">
        <v>44</v>
      </c>
      <c r="K102" s="135" t="s">
        <v>45</v>
      </c>
      <c r="L102" s="135" t="s">
        <v>46</v>
      </c>
      <c r="M102" s="135" t="s">
        <v>47</v>
      </c>
      <c r="N102" s="201" t="s">
        <v>48</v>
      </c>
      <c r="O102" s="208" t="s">
        <v>49</v>
      </c>
      <c r="P102" s="205" t="s">
        <v>50</v>
      </c>
      <c r="Q102" s="135" t="s">
        <v>20</v>
      </c>
      <c r="R102" s="134" t="s">
        <v>36</v>
      </c>
      <c r="S102" s="134" t="s">
        <v>56</v>
      </c>
      <c r="T102" s="134" t="s">
        <v>165</v>
      </c>
      <c r="U102" s="82"/>
      <c r="V102" s="82"/>
      <c r="W102" s="24"/>
      <c r="X102" s="89" t="str">
        <f t="shared" si="4"/>
        <v>19</v>
      </c>
      <c r="Y102" s="92" t="str">
        <f t="shared" si="5"/>
        <v>Type</v>
      </c>
    </row>
    <row r="103" spans="1:25" ht="37.5" customHeight="1" x14ac:dyDescent="0.2">
      <c r="A103" s="157" t="s">
        <v>170</v>
      </c>
      <c r="B103" s="226" t="s">
        <v>57</v>
      </c>
      <c r="C103" s="38" t="s">
        <v>11</v>
      </c>
      <c r="D103" s="75" t="s">
        <v>228</v>
      </c>
      <c r="E103" s="72" t="s">
        <v>1494</v>
      </c>
      <c r="F103" s="214" t="s">
        <v>188</v>
      </c>
      <c r="G103" s="39" t="s">
        <v>53</v>
      </c>
      <c r="H103" s="39" t="s">
        <v>1784</v>
      </c>
      <c r="I103" s="40" t="s">
        <v>927</v>
      </c>
      <c r="J103" s="51"/>
      <c r="K103" s="41"/>
      <c r="L103" s="51"/>
      <c r="M103" s="41"/>
      <c r="N103" s="202"/>
      <c r="O103" s="179"/>
      <c r="P103" s="51"/>
      <c r="Q103" s="45" t="s">
        <v>1807</v>
      </c>
      <c r="R103" s="45" t="s">
        <v>3401</v>
      </c>
      <c r="S103" s="43" t="s">
        <v>8</v>
      </c>
      <c r="T103" s="97" t="s">
        <v>155</v>
      </c>
      <c r="U103" s="170"/>
      <c r="V103" s="170" t="s">
        <v>63</v>
      </c>
      <c r="W103" s="102" t="str">
        <f>VLOOKUP(TRIM(X103),X10:Y101,2,FALSE)</f>
        <v>Georg</v>
      </c>
      <c r="X103" s="89" t="str">
        <f t="shared" si="4"/>
        <v>1.4</v>
      </c>
      <c r="Y103" s="74"/>
    </row>
    <row r="104" spans="1:25" ht="37.5" customHeight="1" x14ac:dyDescent="0.2">
      <c r="A104" s="158" t="s">
        <v>170</v>
      </c>
      <c r="B104" s="226" t="s">
        <v>57</v>
      </c>
      <c r="C104" s="38" t="s">
        <v>11</v>
      </c>
      <c r="D104" s="75" t="s">
        <v>229</v>
      </c>
      <c r="E104" s="72" t="s">
        <v>1495</v>
      </c>
      <c r="F104" s="214" t="s">
        <v>35</v>
      </c>
      <c r="G104" s="39" t="s">
        <v>53</v>
      </c>
      <c r="H104" s="39" t="s">
        <v>1785</v>
      </c>
      <c r="I104" s="169" t="s">
        <v>129</v>
      </c>
      <c r="J104" s="51"/>
      <c r="K104" s="41"/>
      <c r="L104" s="51"/>
      <c r="M104" s="41"/>
      <c r="N104" s="202"/>
      <c r="O104" s="179"/>
      <c r="P104" s="51"/>
      <c r="Q104" s="45" t="s">
        <v>1808</v>
      </c>
      <c r="R104" s="45" t="s">
        <v>3402</v>
      </c>
      <c r="S104" s="43" t="s">
        <v>8</v>
      </c>
      <c r="T104" s="97" t="s">
        <v>114</v>
      </c>
      <c r="U104" s="170"/>
      <c r="V104" s="170" t="s">
        <v>63</v>
      </c>
      <c r="W104" s="102" t="str">
        <f>VLOOKUP(TRIM(X104),X10:Y101,2,FALSE)</f>
        <v>Georg</v>
      </c>
      <c r="X104" s="89" t="str">
        <f t="shared" si="4"/>
        <v>1.5</v>
      </c>
      <c r="Y104" s="74"/>
    </row>
    <row r="105" spans="1:25" ht="37.5" customHeight="1" x14ac:dyDescent="0.2">
      <c r="A105" s="158" t="s">
        <v>170</v>
      </c>
      <c r="B105" s="226" t="s">
        <v>1797</v>
      </c>
      <c r="C105" s="38" t="s">
        <v>11</v>
      </c>
      <c r="D105" s="75" t="s">
        <v>232</v>
      </c>
      <c r="E105" s="72" t="s">
        <v>1496</v>
      </c>
      <c r="F105" s="214" t="s">
        <v>22</v>
      </c>
      <c r="G105" s="39" t="s">
        <v>23</v>
      </c>
      <c r="H105" s="39" t="s">
        <v>1788</v>
      </c>
      <c r="I105" s="169" t="s">
        <v>1789</v>
      </c>
      <c r="J105" s="51" t="s">
        <v>186</v>
      </c>
      <c r="K105" s="41"/>
      <c r="L105" s="51"/>
      <c r="M105" s="41"/>
      <c r="N105" s="202"/>
      <c r="O105" s="179"/>
      <c r="P105" s="51"/>
      <c r="Q105" s="45" t="s">
        <v>1790</v>
      </c>
      <c r="R105" s="45" t="s">
        <v>3403</v>
      </c>
      <c r="S105" s="43" t="s">
        <v>29</v>
      </c>
      <c r="T105" s="159" t="s">
        <v>1809</v>
      </c>
      <c r="U105" s="170"/>
      <c r="V105" s="170"/>
      <c r="W105" s="102" t="str">
        <f>VLOOKUP(TRIM(X105),X10:Y101,2,FALSE)</f>
        <v>Georg</v>
      </c>
      <c r="X105" s="89" t="str">
        <f t="shared" si="4"/>
        <v>2.2</v>
      </c>
      <c r="Y105" s="74"/>
    </row>
    <row r="106" spans="1:25" ht="37.5" customHeight="1" x14ac:dyDescent="0.2">
      <c r="A106" s="158" t="s">
        <v>170</v>
      </c>
      <c r="B106" s="226" t="s">
        <v>840</v>
      </c>
      <c r="C106" s="38" t="s">
        <v>11</v>
      </c>
      <c r="D106" s="75" t="s">
        <v>231</v>
      </c>
      <c r="E106" s="72" t="s">
        <v>1497</v>
      </c>
      <c r="F106" s="214" t="s">
        <v>22</v>
      </c>
      <c r="G106" s="39" t="s">
        <v>25</v>
      </c>
      <c r="H106" s="39" t="s">
        <v>3092</v>
      </c>
      <c r="I106" s="169" t="s">
        <v>1810</v>
      </c>
      <c r="J106" s="51"/>
      <c r="K106" s="41"/>
      <c r="L106" s="51"/>
      <c r="M106" s="41"/>
      <c r="N106" s="202"/>
      <c r="O106" s="179"/>
      <c r="P106" s="51"/>
      <c r="Q106" s="45" t="s">
        <v>1791</v>
      </c>
      <c r="R106" s="45" t="s">
        <v>3404</v>
      </c>
      <c r="S106" s="43" t="s">
        <v>29</v>
      </c>
      <c r="T106" s="159" t="s">
        <v>856</v>
      </c>
      <c r="U106" s="170"/>
      <c r="V106" s="170"/>
      <c r="W106" s="102" t="str">
        <f>VLOOKUP(TRIM(X106),X10:Y101,2,FALSE)</f>
        <v>Georg</v>
      </c>
      <c r="X106" s="89" t="str">
        <f t="shared" si="4"/>
        <v>2.1</v>
      </c>
      <c r="Y106" s="74"/>
    </row>
    <row r="107" spans="1:25" ht="37.5" customHeight="1" x14ac:dyDescent="0.2">
      <c r="A107" s="158" t="s">
        <v>170</v>
      </c>
      <c r="B107" s="226" t="s">
        <v>1798</v>
      </c>
      <c r="C107" s="38" t="s">
        <v>11</v>
      </c>
      <c r="D107" s="75" t="s">
        <v>231</v>
      </c>
      <c r="E107" s="72" t="s">
        <v>1498</v>
      </c>
      <c r="F107" s="214" t="s">
        <v>22</v>
      </c>
      <c r="G107" s="39" t="s">
        <v>25</v>
      </c>
      <c r="H107" s="39" t="s">
        <v>1811</v>
      </c>
      <c r="I107" s="169" t="s">
        <v>1812</v>
      </c>
      <c r="J107" s="51"/>
      <c r="K107" s="41"/>
      <c r="L107" s="51"/>
      <c r="M107" s="41"/>
      <c r="N107" s="202"/>
      <c r="O107" s="179"/>
      <c r="P107" s="51"/>
      <c r="Q107" s="45" t="s">
        <v>1792</v>
      </c>
      <c r="R107" s="45" t="s">
        <v>3404</v>
      </c>
      <c r="S107" s="43" t="s">
        <v>29</v>
      </c>
      <c r="T107" s="159" t="s">
        <v>1813</v>
      </c>
      <c r="U107" s="170"/>
      <c r="V107" s="170"/>
      <c r="W107" s="102" t="str">
        <f>VLOOKUP(TRIM(X107),X10:Y101,2,FALSE)</f>
        <v>Georg</v>
      </c>
      <c r="X107" s="89" t="str">
        <f t="shared" si="4"/>
        <v>2.1</v>
      </c>
      <c r="Y107" s="74"/>
    </row>
    <row r="108" spans="1:25" ht="37.5" customHeight="1" x14ac:dyDescent="0.2">
      <c r="A108" s="158" t="s">
        <v>170</v>
      </c>
      <c r="B108" s="226" t="s">
        <v>1799</v>
      </c>
      <c r="C108" s="38" t="s">
        <v>11</v>
      </c>
      <c r="D108" s="75" t="s">
        <v>232</v>
      </c>
      <c r="E108" s="72" t="s">
        <v>1499</v>
      </c>
      <c r="F108" s="214" t="s">
        <v>22</v>
      </c>
      <c r="G108" s="39" t="s">
        <v>23</v>
      </c>
      <c r="H108" s="39" t="s">
        <v>1814</v>
      </c>
      <c r="I108" s="169" t="s">
        <v>1815</v>
      </c>
      <c r="J108" s="51"/>
      <c r="K108" s="41"/>
      <c r="L108" s="51"/>
      <c r="M108" s="41"/>
      <c r="N108" s="202"/>
      <c r="O108" s="179"/>
      <c r="P108" s="51"/>
      <c r="Q108" s="45" t="s">
        <v>1816</v>
      </c>
      <c r="R108" s="45" t="s">
        <v>3433</v>
      </c>
      <c r="S108" s="43" t="s">
        <v>29</v>
      </c>
      <c r="T108" s="159" t="s">
        <v>1817</v>
      </c>
      <c r="U108" s="170"/>
      <c r="V108" s="170"/>
      <c r="W108" s="102" t="str">
        <f>VLOOKUP(TRIM(X108),X10:Y101,2,FALSE)</f>
        <v>Georg</v>
      </c>
      <c r="X108" s="89" t="str">
        <f t="shared" si="4"/>
        <v>2.2</v>
      </c>
      <c r="Y108" s="74"/>
    </row>
    <row r="109" spans="1:25" ht="37.5" customHeight="1" x14ac:dyDescent="0.2">
      <c r="A109" s="158" t="s">
        <v>170</v>
      </c>
      <c r="B109" s="226" t="s">
        <v>1800</v>
      </c>
      <c r="C109" s="38" t="s">
        <v>11</v>
      </c>
      <c r="D109" s="75" t="s">
        <v>231</v>
      </c>
      <c r="E109" s="72" t="s">
        <v>1500</v>
      </c>
      <c r="F109" s="214" t="s">
        <v>22</v>
      </c>
      <c r="G109" s="39" t="s">
        <v>25</v>
      </c>
      <c r="H109" s="39" t="s">
        <v>1818</v>
      </c>
      <c r="I109" s="169" t="s">
        <v>1819</v>
      </c>
      <c r="J109" s="51"/>
      <c r="K109" s="41"/>
      <c r="L109" s="51"/>
      <c r="M109" s="41"/>
      <c r="N109" s="202"/>
      <c r="O109" s="179"/>
      <c r="P109" s="51"/>
      <c r="Q109" s="45" t="s">
        <v>1820</v>
      </c>
      <c r="R109" s="45" t="s">
        <v>3404</v>
      </c>
      <c r="S109" s="43" t="s">
        <v>29</v>
      </c>
      <c r="T109" s="159" t="s">
        <v>1821</v>
      </c>
      <c r="U109" s="170"/>
      <c r="V109" s="170"/>
      <c r="W109" s="102" t="str">
        <f>VLOOKUP(TRIM(X109),X10:Y101,2,FALSE)</f>
        <v>Georg</v>
      </c>
      <c r="X109" s="89" t="str">
        <f t="shared" si="4"/>
        <v>2.1</v>
      </c>
      <c r="Y109" s="74"/>
    </row>
    <row r="110" spans="1:25" ht="37.5" customHeight="1" x14ac:dyDescent="0.2">
      <c r="A110" s="158" t="s">
        <v>170</v>
      </c>
      <c r="B110" s="226" t="s">
        <v>1801</v>
      </c>
      <c r="C110" s="38" t="s">
        <v>11</v>
      </c>
      <c r="D110" s="75" t="s">
        <v>231</v>
      </c>
      <c r="E110" s="72" t="s">
        <v>1501</v>
      </c>
      <c r="F110" s="214" t="s">
        <v>22</v>
      </c>
      <c r="G110" s="39" t="s">
        <v>25</v>
      </c>
      <c r="H110" s="39" t="s">
        <v>1822</v>
      </c>
      <c r="I110" s="169" t="s">
        <v>1823</v>
      </c>
      <c r="J110" s="51"/>
      <c r="K110" s="41"/>
      <c r="L110" s="51"/>
      <c r="M110" s="41"/>
      <c r="N110" s="202"/>
      <c r="O110" s="179"/>
      <c r="P110" s="51"/>
      <c r="Q110" s="45" t="s">
        <v>1824</v>
      </c>
      <c r="R110" s="45" t="s">
        <v>3433</v>
      </c>
      <c r="S110" s="43" t="s">
        <v>29</v>
      </c>
      <c r="T110" s="159" t="s">
        <v>1825</v>
      </c>
      <c r="U110" s="170"/>
      <c r="V110" s="170"/>
      <c r="W110" s="102" t="str">
        <f>VLOOKUP(TRIM(X110),X10:Y101,2,FALSE)</f>
        <v>Georg</v>
      </c>
      <c r="X110" s="89" t="str">
        <f t="shared" si="4"/>
        <v>2.1</v>
      </c>
      <c r="Y110" s="74"/>
    </row>
    <row r="111" spans="1:25" ht="37.5" customHeight="1" x14ac:dyDescent="0.2">
      <c r="A111" s="158" t="s">
        <v>170</v>
      </c>
      <c r="B111" s="226" t="s">
        <v>1802</v>
      </c>
      <c r="C111" s="38" t="s">
        <v>11</v>
      </c>
      <c r="D111" s="75" t="s">
        <v>231</v>
      </c>
      <c r="E111" s="72" t="s">
        <v>1502</v>
      </c>
      <c r="F111" s="214" t="s">
        <v>22</v>
      </c>
      <c r="G111" s="39" t="s">
        <v>25</v>
      </c>
      <c r="H111" s="39" t="s">
        <v>3093</v>
      </c>
      <c r="I111" s="169" t="s">
        <v>1826</v>
      </c>
      <c r="J111" s="51"/>
      <c r="K111" s="41"/>
      <c r="L111" s="51"/>
      <c r="M111" s="41"/>
      <c r="N111" s="202"/>
      <c r="O111" s="179"/>
      <c r="P111" s="51"/>
      <c r="Q111" s="45" t="s">
        <v>1793</v>
      </c>
      <c r="R111" s="45" t="s">
        <v>3404</v>
      </c>
      <c r="S111" s="43" t="s">
        <v>29</v>
      </c>
      <c r="T111" s="159" t="s">
        <v>1827</v>
      </c>
      <c r="U111" s="170"/>
      <c r="V111" s="170"/>
      <c r="W111" s="102" t="str">
        <f>VLOOKUP(TRIM(X111),X10:Y101,2,FALSE)</f>
        <v>Georg</v>
      </c>
      <c r="X111" s="89" t="str">
        <f t="shared" si="4"/>
        <v>2.1</v>
      </c>
      <c r="Y111" s="74"/>
    </row>
    <row r="112" spans="1:25" ht="37.5" customHeight="1" x14ac:dyDescent="0.2">
      <c r="A112" s="158" t="s">
        <v>170</v>
      </c>
      <c r="B112" s="226" t="s">
        <v>1803</v>
      </c>
      <c r="C112" s="38" t="s">
        <v>11</v>
      </c>
      <c r="D112" s="75" t="s">
        <v>232</v>
      </c>
      <c r="E112" s="72" t="s">
        <v>1503</v>
      </c>
      <c r="F112" s="214" t="s">
        <v>22</v>
      </c>
      <c r="G112" s="39" t="s">
        <v>23</v>
      </c>
      <c r="H112" s="39" t="s">
        <v>1828</v>
      </c>
      <c r="I112" s="169" t="s">
        <v>1829</v>
      </c>
      <c r="J112" s="51"/>
      <c r="K112" s="41"/>
      <c r="L112" s="51"/>
      <c r="M112" s="41"/>
      <c r="N112" s="202"/>
      <c r="O112" s="179" t="s">
        <v>212</v>
      </c>
      <c r="P112" s="51" t="s">
        <v>468</v>
      </c>
      <c r="Q112" s="45" t="s">
        <v>1794</v>
      </c>
      <c r="R112" s="45" t="s">
        <v>3433</v>
      </c>
      <c r="S112" s="43" t="s">
        <v>29</v>
      </c>
      <c r="T112" s="159" t="s">
        <v>1830</v>
      </c>
      <c r="U112" s="170"/>
      <c r="V112" s="170"/>
      <c r="W112" s="102" t="str">
        <f>VLOOKUP(TRIM(X112),X10:Y101,2,FALSE)</f>
        <v>Georg</v>
      </c>
      <c r="X112" s="89" t="str">
        <f t="shared" si="4"/>
        <v>2.2</v>
      </c>
      <c r="Y112" s="74"/>
    </row>
    <row r="113" spans="1:25" ht="37.5" customHeight="1" x14ac:dyDescent="0.2">
      <c r="A113" s="158" t="s">
        <v>170</v>
      </c>
      <c r="B113" s="226" t="s">
        <v>1804</v>
      </c>
      <c r="C113" s="38" t="s">
        <v>11</v>
      </c>
      <c r="D113" s="75" t="s">
        <v>231</v>
      </c>
      <c r="E113" s="72" t="s">
        <v>1504</v>
      </c>
      <c r="F113" s="214" t="s">
        <v>22</v>
      </c>
      <c r="G113" s="39" t="s">
        <v>25</v>
      </c>
      <c r="H113" s="39" t="s">
        <v>1831</v>
      </c>
      <c r="I113" s="169" t="s">
        <v>1832</v>
      </c>
      <c r="J113" s="51"/>
      <c r="K113" s="41"/>
      <c r="L113" s="51"/>
      <c r="M113" s="41"/>
      <c r="N113" s="202"/>
      <c r="O113" s="179" t="s">
        <v>212</v>
      </c>
      <c r="P113" s="51" t="s">
        <v>1833</v>
      </c>
      <c r="Q113" s="45" t="s">
        <v>1795</v>
      </c>
      <c r="R113" s="45" t="s">
        <v>3404</v>
      </c>
      <c r="S113" s="43" t="s">
        <v>29</v>
      </c>
      <c r="T113" s="159" t="s">
        <v>1834</v>
      </c>
      <c r="U113" s="170"/>
      <c r="V113" s="170"/>
      <c r="W113" s="102" t="str">
        <f>VLOOKUP(TRIM(X113),X10:Y101,2,FALSE)</f>
        <v>Georg</v>
      </c>
      <c r="X113" s="89" t="str">
        <f t="shared" si="4"/>
        <v>2.1</v>
      </c>
      <c r="Y113" s="74"/>
    </row>
    <row r="114" spans="1:25" ht="37.5" customHeight="1" x14ac:dyDescent="0.2">
      <c r="A114" s="158" t="s">
        <v>170</v>
      </c>
      <c r="B114" s="226" t="s">
        <v>1805</v>
      </c>
      <c r="C114" s="38" t="s">
        <v>11</v>
      </c>
      <c r="D114" s="75" t="s">
        <v>231</v>
      </c>
      <c r="E114" s="72" t="s">
        <v>1505</v>
      </c>
      <c r="F114" s="214" t="s">
        <v>22</v>
      </c>
      <c r="G114" s="39" t="s">
        <v>25</v>
      </c>
      <c r="H114" s="39" t="s">
        <v>1835</v>
      </c>
      <c r="I114" s="169" t="s">
        <v>3094</v>
      </c>
      <c r="J114" s="51"/>
      <c r="K114" s="41"/>
      <c r="L114" s="51"/>
      <c r="M114" s="41"/>
      <c r="N114" s="202"/>
      <c r="O114" s="179" t="s">
        <v>187</v>
      </c>
      <c r="P114" s="51" t="s">
        <v>356</v>
      </c>
      <c r="Q114" s="45" t="s">
        <v>1836</v>
      </c>
      <c r="R114" s="45" t="s">
        <v>3404</v>
      </c>
      <c r="S114" s="43" t="s">
        <v>29</v>
      </c>
      <c r="T114" s="159" t="s">
        <v>1837</v>
      </c>
      <c r="U114" s="170"/>
      <c r="V114" s="170"/>
      <c r="W114" s="102" t="str">
        <f>VLOOKUP(TRIM(X114),X10:Y101,2,FALSE)</f>
        <v>Georg</v>
      </c>
      <c r="X114" s="89" t="str">
        <f t="shared" si="4"/>
        <v>2.1</v>
      </c>
      <c r="Y114" s="74"/>
    </row>
    <row r="115" spans="1:25" ht="37.5" customHeight="1" x14ac:dyDescent="0.2">
      <c r="A115" s="158" t="s">
        <v>170</v>
      </c>
      <c r="B115" s="226" t="s">
        <v>463</v>
      </c>
      <c r="C115" s="38" t="s">
        <v>11</v>
      </c>
      <c r="D115" s="75" t="s">
        <v>231</v>
      </c>
      <c r="E115" s="72" t="s">
        <v>1506</v>
      </c>
      <c r="F115" s="214" t="s">
        <v>22</v>
      </c>
      <c r="G115" s="39" t="s">
        <v>25</v>
      </c>
      <c r="H115" s="39" t="s">
        <v>1838</v>
      </c>
      <c r="I115" s="169" t="s">
        <v>1839</v>
      </c>
      <c r="J115" s="51"/>
      <c r="K115" s="41"/>
      <c r="L115" s="51"/>
      <c r="M115" s="41"/>
      <c r="N115" s="202"/>
      <c r="O115" s="179" t="s">
        <v>212</v>
      </c>
      <c r="P115" s="51"/>
      <c r="Q115" s="45" t="s">
        <v>1796</v>
      </c>
      <c r="R115" s="45" t="s">
        <v>3404</v>
      </c>
      <c r="S115" s="43" t="s">
        <v>29</v>
      </c>
      <c r="T115" s="159" t="s">
        <v>308</v>
      </c>
      <c r="U115" s="170"/>
      <c r="V115" s="170"/>
      <c r="W115" s="102" t="str">
        <f>VLOOKUP(TRIM(X115),X10:Y101,2,FALSE)</f>
        <v>Georg</v>
      </c>
      <c r="X115" s="89" t="str">
        <f t="shared" si="4"/>
        <v>2.1</v>
      </c>
      <c r="Y115" s="74"/>
    </row>
    <row r="116" spans="1:25" ht="37.5" customHeight="1" x14ac:dyDescent="0.2">
      <c r="A116" s="158" t="s">
        <v>170</v>
      </c>
      <c r="B116" s="226" t="s">
        <v>1806</v>
      </c>
      <c r="C116" s="38" t="s">
        <v>11</v>
      </c>
      <c r="D116" s="75" t="s">
        <v>231</v>
      </c>
      <c r="E116" s="72" t="s">
        <v>1507</v>
      </c>
      <c r="F116" s="214" t="s">
        <v>22</v>
      </c>
      <c r="G116" s="39" t="s">
        <v>25</v>
      </c>
      <c r="H116" s="39" t="s">
        <v>1840</v>
      </c>
      <c r="I116" s="169" t="s">
        <v>1841</v>
      </c>
      <c r="J116" s="51"/>
      <c r="K116" s="41"/>
      <c r="L116" s="51"/>
      <c r="M116" s="41"/>
      <c r="N116" s="202"/>
      <c r="O116" s="179" t="s">
        <v>212</v>
      </c>
      <c r="P116" s="51" t="s">
        <v>411</v>
      </c>
      <c r="Q116" s="45" t="s">
        <v>1842</v>
      </c>
      <c r="R116" s="45" t="s">
        <v>3404</v>
      </c>
      <c r="S116" s="43" t="s">
        <v>29</v>
      </c>
      <c r="T116" s="159" t="s">
        <v>1843</v>
      </c>
      <c r="U116" s="170"/>
      <c r="V116" s="170"/>
      <c r="W116" s="102" t="str">
        <f>VLOOKUP(TRIM(X116),X10:Y101,2,FALSE)</f>
        <v>Georg</v>
      </c>
      <c r="X116" s="89" t="str">
        <f t="shared" si="4"/>
        <v>2.1</v>
      </c>
      <c r="Y116" s="74"/>
    </row>
    <row r="117" spans="1:25" ht="37.5" customHeight="1" x14ac:dyDescent="0.2">
      <c r="A117" s="158" t="s">
        <v>170</v>
      </c>
      <c r="B117" s="226" t="s">
        <v>1849</v>
      </c>
      <c r="C117" s="38" t="s">
        <v>11</v>
      </c>
      <c r="D117" s="75" t="s">
        <v>231</v>
      </c>
      <c r="E117" s="72" t="s">
        <v>1508</v>
      </c>
      <c r="F117" s="214" t="s">
        <v>22</v>
      </c>
      <c r="G117" s="39" t="s">
        <v>25</v>
      </c>
      <c r="H117" s="39" t="s">
        <v>3095</v>
      </c>
      <c r="I117" s="169" t="s">
        <v>1858</v>
      </c>
      <c r="J117" s="51"/>
      <c r="K117" s="41"/>
      <c r="L117" s="51"/>
      <c r="M117" s="41"/>
      <c r="N117" s="202"/>
      <c r="O117" s="179"/>
      <c r="P117" s="51"/>
      <c r="Q117" s="45" t="s">
        <v>1844</v>
      </c>
      <c r="R117" s="45" t="s">
        <v>3404</v>
      </c>
      <c r="S117" s="43" t="s">
        <v>29</v>
      </c>
      <c r="T117" s="159" t="s">
        <v>1859</v>
      </c>
      <c r="U117" s="170"/>
      <c r="V117" s="170"/>
      <c r="W117" s="102" t="str">
        <f>VLOOKUP(TRIM(X117),X10:Y101,2,FALSE)</f>
        <v>Georg</v>
      </c>
      <c r="X117" s="89" t="str">
        <f t="shared" si="4"/>
        <v>2.1</v>
      </c>
      <c r="Y117" s="74"/>
    </row>
    <row r="118" spans="1:25" ht="37.5" customHeight="1" x14ac:dyDescent="0.2">
      <c r="A118" s="158" t="s">
        <v>170</v>
      </c>
      <c r="B118" s="226" t="s">
        <v>1850</v>
      </c>
      <c r="C118" s="38" t="s">
        <v>11</v>
      </c>
      <c r="D118" s="75" t="s">
        <v>232</v>
      </c>
      <c r="E118" s="72" t="s">
        <v>1509</v>
      </c>
      <c r="F118" s="214" t="s">
        <v>22</v>
      </c>
      <c r="G118" s="39" t="s">
        <v>23</v>
      </c>
      <c r="H118" s="39" t="s">
        <v>1860</v>
      </c>
      <c r="I118" s="169" t="s">
        <v>1861</v>
      </c>
      <c r="J118" s="51"/>
      <c r="K118" s="41"/>
      <c r="L118" s="51"/>
      <c r="M118" s="41"/>
      <c r="N118" s="202"/>
      <c r="O118" s="179"/>
      <c r="P118" s="51"/>
      <c r="Q118" s="45" t="s">
        <v>1845</v>
      </c>
      <c r="R118" s="45" t="s">
        <v>3515</v>
      </c>
      <c r="S118" s="43" t="s">
        <v>3514</v>
      </c>
      <c r="T118" s="159" t="s">
        <v>1862</v>
      </c>
      <c r="U118" s="170"/>
      <c r="V118" s="170"/>
      <c r="W118" s="102" t="str">
        <f>VLOOKUP(TRIM(X118),X10:Y101,2,FALSE)</f>
        <v>Georg</v>
      </c>
      <c r="X118" s="89" t="str">
        <f t="shared" si="4"/>
        <v>2.2</v>
      </c>
      <c r="Y118" s="74"/>
    </row>
    <row r="119" spans="1:25" ht="37.5" customHeight="1" x14ac:dyDescent="0.2">
      <c r="A119" s="158" t="s">
        <v>170</v>
      </c>
      <c r="B119" s="226" t="s">
        <v>1851</v>
      </c>
      <c r="C119" s="38" t="s">
        <v>11</v>
      </c>
      <c r="D119" s="75" t="s">
        <v>232</v>
      </c>
      <c r="E119" s="72" t="s">
        <v>1510</v>
      </c>
      <c r="F119" s="214" t="s">
        <v>22</v>
      </c>
      <c r="G119" s="39" t="s">
        <v>23</v>
      </c>
      <c r="H119" s="39" t="s">
        <v>1863</v>
      </c>
      <c r="I119" s="169" t="s">
        <v>1864</v>
      </c>
      <c r="J119" s="51"/>
      <c r="K119" s="41"/>
      <c r="L119" s="51"/>
      <c r="M119" s="41"/>
      <c r="N119" s="202"/>
      <c r="O119" s="179" t="s">
        <v>187</v>
      </c>
      <c r="P119" s="51"/>
      <c r="Q119" s="45" t="s">
        <v>1865</v>
      </c>
      <c r="R119" s="45" t="s">
        <v>3403</v>
      </c>
      <c r="S119" s="43" t="s">
        <v>29</v>
      </c>
      <c r="T119" s="159" t="s">
        <v>1866</v>
      </c>
      <c r="U119" s="170"/>
      <c r="V119" s="170"/>
      <c r="W119" s="102" t="str">
        <f>VLOOKUP(TRIM(X119),X10:Y101,2,FALSE)</f>
        <v>Georg</v>
      </c>
      <c r="X119" s="89" t="str">
        <f t="shared" si="4"/>
        <v>2.2</v>
      </c>
      <c r="Y119" s="74"/>
    </row>
    <row r="120" spans="1:25" ht="37.5" customHeight="1" x14ac:dyDescent="0.2">
      <c r="A120" s="158" t="s">
        <v>170</v>
      </c>
      <c r="B120" s="226" t="s">
        <v>1852</v>
      </c>
      <c r="C120" s="38" t="s">
        <v>11</v>
      </c>
      <c r="D120" s="75" t="s">
        <v>231</v>
      </c>
      <c r="E120" s="72" t="s">
        <v>1511</v>
      </c>
      <c r="F120" s="214" t="s">
        <v>22</v>
      </c>
      <c r="G120" s="39" t="s">
        <v>25</v>
      </c>
      <c r="H120" s="39" t="s">
        <v>1867</v>
      </c>
      <c r="I120" s="169" t="s">
        <v>1868</v>
      </c>
      <c r="J120" s="51"/>
      <c r="K120" s="41"/>
      <c r="L120" s="51"/>
      <c r="M120" s="41"/>
      <c r="N120" s="202"/>
      <c r="O120" s="179" t="s">
        <v>212</v>
      </c>
      <c r="P120" s="51" t="s">
        <v>1869</v>
      </c>
      <c r="Q120" s="45" t="s">
        <v>1846</v>
      </c>
      <c r="R120" s="45" t="s">
        <v>3404</v>
      </c>
      <c r="S120" s="43" t="s">
        <v>29</v>
      </c>
      <c r="T120" s="159" t="s">
        <v>1870</v>
      </c>
      <c r="U120" s="170"/>
      <c r="V120" s="170"/>
      <c r="W120" s="102" t="str">
        <f>VLOOKUP(TRIM(X120),X10:Y101,2,FALSE)</f>
        <v>Georg</v>
      </c>
      <c r="X120" s="89" t="str">
        <f t="shared" si="4"/>
        <v>2.1</v>
      </c>
      <c r="Y120" s="74"/>
    </row>
    <row r="121" spans="1:25" ht="37.5" customHeight="1" x14ac:dyDescent="0.2">
      <c r="A121" s="158" t="s">
        <v>170</v>
      </c>
      <c r="B121" s="226" t="s">
        <v>1853</v>
      </c>
      <c r="C121" s="38" t="s">
        <v>11</v>
      </c>
      <c r="D121" s="75" t="s">
        <v>232</v>
      </c>
      <c r="E121" s="72" t="s">
        <v>1512</v>
      </c>
      <c r="F121" s="214" t="s">
        <v>22</v>
      </c>
      <c r="G121" s="39" t="s">
        <v>23</v>
      </c>
      <c r="H121" s="39" t="s">
        <v>1871</v>
      </c>
      <c r="I121" s="169" t="s">
        <v>1872</v>
      </c>
      <c r="J121" s="51"/>
      <c r="K121" s="41"/>
      <c r="L121" s="51"/>
      <c r="M121" s="41"/>
      <c r="N121" s="202"/>
      <c r="O121" s="179" t="s">
        <v>212</v>
      </c>
      <c r="P121" s="51"/>
      <c r="Q121" s="45" t="s">
        <v>1873</v>
      </c>
      <c r="R121" s="45" t="s">
        <v>3476</v>
      </c>
      <c r="S121" s="43" t="s">
        <v>69</v>
      </c>
      <c r="T121" s="159" t="s">
        <v>317</v>
      </c>
      <c r="U121" s="170"/>
      <c r="V121" s="170"/>
      <c r="W121" s="102" t="str">
        <f>VLOOKUP(TRIM(X121),X10:Y101,2,FALSE)</f>
        <v>Georg</v>
      </c>
      <c r="X121" s="89" t="str">
        <f t="shared" si="4"/>
        <v>2.2</v>
      </c>
      <c r="Y121" s="74"/>
    </row>
    <row r="122" spans="1:25" ht="37.5" customHeight="1" x14ac:dyDescent="0.2">
      <c r="A122" s="158" t="s">
        <v>170</v>
      </c>
      <c r="B122" s="226" t="s">
        <v>1854</v>
      </c>
      <c r="C122" s="38" t="s">
        <v>11</v>
      </c>
      <c r="D122" s="75" t="s">
        <v>231</v>
      </c>
      <c r="E122" s="72" t="s">
        <v>1513</v>
      </c>
      <c r="F122" s="214" t="s">
        <v>22</v>
      </c>
      <c r="G122" s="39" t="s">
        <v>25</v>
      </c>
      <c r="H122" s="39" t="s">
        <v>1874</v>
      </c>
      <c r="I122" s="169" t="s">
        <v>1875</v>
      </c>
      <c r="J122" s="51"/>
      <c r="K122" s="41"/>
      <c r="L122" s="51"/>
      <c r="M122" s="41"/>
      <c r="N122" s="202"/>
      <c r="O122" s="179" t="s">
        <v>212</v>
      </c>
      <c r="P122" s="51" t="s">
        <v>1876</v>
      </c>
      <c r="Q122" s="45" t="s">
        <v>1877</v>
      </c>
      <c r="R122" s="45" t="s">
        <v>3404</v>
      </c>
      <c r="S122" s="43" t="s">
        <v>29</v>
      </c>
      <c r="T122" s="159" t="s">
        <v>1878</v>
      </c>
      <c r="U122" s="170"/>
      <c r="V122" s="170"/>
      <c r="W122" s="102" t="str">
        <f>VLOOKUP(TRIM(X122),X10:Y101,2,FALSE)</f>
        <v>Georg</v>
      </c>
      <c r="X122" s="89" t="str">
        <f t="shared" si="4"/>
        <v>2.1</v>
      </c>
      <c r="Y122" s="74"/>
    </row>
    <row r="123" spans="1:25" ht="37.5" customHeight="1" x14ac:dyDescent="0.2">
      <c r="A123" s="158" t="s">
        <v>170</v>
      </c>
      <c r="B123" s="226" t="s">
        <v>1855</v>
      </c>
      <c r="C123" s="38" t="s">
        <v>11</v>
      </c>
      <c r="D123" s="75" t="s">
        <v>232</v>
      </c>
      <c r="E123" s="72" t="s">
        <v>1514</v>
      </c>
      <c r="F123" s="214" t="s">
        <v>22</v>
      </c>
      <c r="G123" s="39" t="s">
        <v>25</v>
      </c>
      <c r="H123" s="39" t="s">
        <v>1879</v>
      </c>
      <c r="I123" s="169" t="s">
        <v>1880</v>
      </c>
      <c r="J123" s="51"/>
      <c r="K123" s="41"/>
      <c r="L123" s="51"/>
      <c r="M123" s="41"/>
      <c r="N123" s="202"/>
      <c r="O123" s="179" t="s">
        <v>212</v>
      </c>
      <c r="P123" s="51" t="s">
        <v>468</v>
      </c>
      <c r="Q123" s="45" t="s">
        <v>1847</v>
      </c>
      <c r="R123" s="45" t="s">
        <v>3477</v>
      </c>
      <c r="S123" s="43" t="s">
        <v>69</v>
      </c>
      <c r="T123" s="159" t="s">
        <v>1881</v>
      </c>
      <c r="U123" s="170"/>
      <c r="V123" s="170"/>
      <c r="W123" s="102" t="str">
        <f>VLOOKUP(TRIM(X123),X10:Y101,2,FALSE)</f>
        <v>Georg</v>
      </c>
      <c r="X123" s="89" t="str">
        <f t="shared" si="4"/>
        <v>2.2</v>
      </c>
      <c r="Y123" s="74"/>
    </row>
    <row r="124" spans="1:25" ht="37.5" customHeight="1" x14ac:dyDescent="0.2">
      <c r="A124" s="158" t="s">
        <v>170</v>
      </c>
      <c r="B124" s="226" t="s">
        <v>1856</v>
      </c>
      <c r="C124" s="38" t="s">
        <v>11</v>
      </c>
      <c r="D124" s="75" t="s">
        <v>231</v>
      </c>
      <c r="E124" s="72" t="s">
        <v>1515</v>
      </c>
      <c r="F124" s="214" t="s">
        <v>22</v>
      </c>
      <c r="G124" s="39" t="s">
        <v>25</v>
      </c>
      <c r="H124" s="39" t="s">
        <v>1882</v>
      </c>
      <c r="I124" s="169" t="s">
        <v>1883</v>
      </c>
      <c r="J124" s="51"/>
      <c r="K124" s="41"/>
      <c r="L124" s="51"/>
      <c r="M124" s="41"/>
      <c r="N124" s="202"/>
      <c r="O124" s="179" t="s">
        <v>212</v>
      </c>
      <c r="P124" s="51" t="s">
        <v>1884</v>
      </c>
      <c r="Q124" s="45" t="s">
        <v>1885</v>
      </c>
      <c r="R124" s="45" t="s">
        <v>3404</v>
      </c>
      <c r="S124" s="43" t="s">
        <v>29</v>
      </c>
      <c r="T124" s="159" t="s">
        <v>1886</v>
      </c>
      <c r="U124" s="170"/>
      <c r="V124" s="170"/>
      <c r="W124" s="102" t="str">
        <f>VLOOKUP(TRIM(X124),X10:Y101,2,FALSE)</f>
        <v>Georg</v>
      </c>
      <c r="X124" s="89" t="str">
        <f t="shared" si="4"/>
        <v>2.1</v>
      </c>
      <c r="Y124" s="74"/>
    </row>
    <row r="125" spans="1:25" ht="37.5" customHeight="1" x14ac:dyDescent="0.2">
      <c r="A125" s="158" t="s">
        <v>170</v>
      </c>
      <c r="B125" s="226" t="s">
        <v>1857</v>
      </c>
      <c r="C125" s="38" t="s">
        <v>11</v>
      </c>
      <c r="D125" s="75" t="s">
        <v>231</v>
      </c>
      <c r="E125" s="72" t="s">
        <v>1516</v>
      </c>
      <c r="F125" s="214" t="s">
        <v>22</v>
      </c>
      <c r="G125" s="39" t="s">
        <v>25</v>
      </c>
      <c r="H125" s="39" t="s">
        <v>3096</v>
      </c>
      <c r="I125" s="169" t="s">
        <v>1887</v>
      </c>
      <c r="J125" s="51"/>
      <c r="K125" s="41"/>
      <c r="L125" s="51"/>
      <c r="M125" s="41"/>
      <c r="N125" s="202"/>
      <c r="O125" s="179"/>
      <c r="P125" s="51"/>
      <c r="Q125" s="45" t="s">
        <v>1848</v>
      </c>
      <c r="R125" s="45" t="s">
        <v>3404</v>
      </c>
      <c r="S125" s="43" t="s">
        <v>29</v>
      </c>
      <c r="T125" s="159" t="s">
        <v>1888</v>
      </c>
      <c r="U125" s="170"/>
      <c r="V125" s="170"/>
      <c r="W125" s="102" t="str">
        <f>VLOOKUP(TRIM(X125),X10:Y101,2,FALSE)</f>
        <v>Georg</v>
      </c>
      <c r="X125" s="89" t="str">
        <f t="shared" si="4"/>
        <v>2.1</v>
      </c>
      <c r="Y125" s="74"/>
    </row>
    <row r="126" spans="1:25" ht="37.5" customHeight="1" x14ac:dyDescent="0.2">
      <c r="A126" s="158" t="s">
        <v>170</v>
      </c>
      <c r="B126" s="226" t="s">
        <v>840</v>
      </c>
      <c r="C126" s="38" t="s">
        <v>11</v>
      </c>
      <c r="D126" s="75" t="s">
        <v>232</v>
      </c>
      <c r="E126" s="72" t="s">
        <v>1517</v>
      </c>
      <c r="F126" s="214" t="s">
        <v>22</v>
      </c>
      <c r="G126" s="39" t="s">
        <v>23</v>
      </c>
      <c r="H126" s="39" t="s">
        <v>3097</v>
      </c>
      <c r="I126" s="169" t="s">
        <v>3079</v>
      </c>
      <c r="J126" s="51"/>
      <c r="K126" s="41"/>
      <c r="L126" s="51"/>
      <c r="M126" s="41"/>
      <c r="N126" s="202"/>
      <c r="O126" s="179"/>
      <c r="P126" s="51"/>
      <c r="Q126" s="45" t="s">
        <v>3080</v>
      </c>
      <c r="R126" s="45" t="s">
        <v>3403</v>
      </c>
      <c r="S126" s="43" t="s">
        <v>29</v>
      </c>
      <c r="T126" s="159" t="s">
        <v>856</v>
      </c>
      <c r="U126" s="170"/>
      <c r="V126" s="170"/>
      <c r="W126" s="102" t="str">
        <f>VLOOKUP(TRIM(X126),X10:Y101,2,FALSE)</f>
        <v>Georg</v>
      </c>
      <c r="X126" s="89" t="str">
        <f t="shared" si="4"/>
        <v>2.2</v>
      </c>
      <c r="Y126" s="74"/>
    </row>
    <row r="127" spans="1:25" ht="37.5" customHeight="1" x14ac:dyDescent="0.2">
      <c r="A127" s="158" t="s">
        <v>170</v>
      </c>
      <c r="B127" s="226" t="s">
        <v>3076</v>
      </c>
      <c r="C127" s="38" t="s">
        <v>11</v>
      </c>
      <c r="D127" s="75" t="s">
        <v>232</v>
      </c>
      <c r="E127" s="72" t="s">
        <v>1518</v>
      </c>
      <c r="F127" s="214" t="s">
        <v>22</v>
      </c>
      <c r="G127" s="39" t="s">
        <v>23</v>
      </c>
      <c r="H127" s="39" t="s">
        <v>3081</v>
      </c>
      <c r="I127" s="169" t="s">
        <v>3082</v>
      </c>
      <c r="J127" s="51"/>
      <c r="K127" s="41"/>
      <c r="L127" s="51"/>
      <c r="M127" s="41"/>
      <c r="N127" s="202"/>
      <c r="O127" s="179" t="s">
        <v>187</v>
      </c>
      <c r="P127" s="51"/>
      <c r="Q127" s="45" t="s">
        <v>3083</v>
      </c>
      <c r="R127" s="45" t="s">
        <v>3403</v>
      </c>
      <c r="S127" s="43" t="s">
        <v>29</v>
      </c>
      <c r="T127" s="159" t="s">
        <v>180</v>
      </c>
      <c r="U127" s="170"/>
      <c r="V127" s="170"/>
      <c r="W127" s="102" t="str">
        <f>VLOOKUP(TRIM(X127),X10:Y101,2,FALSE)</f>
        <v>Georg</v>
      </c>
      <c r="X127" s="89" t="str">
        <f t="shared" si="4"/>
        <v>2.2</v>
      </c>
      <c r="Y127" s="74"/>
    </row>
    <row r="128" spans="1:25" ht="37.5" customHeight="1" x14ac:dyDescent="0.2">
      <c r="A128" s="158" t="s">
        <v>170</v>
      </c>
      <c r="B128" s="226" t="s">
        <v>3077</v>
      </c>
      <c r="C128" s="38" t="s">
        <v>11</v>
      </c>
      <c r="D128" s="75" t="s">
        <v>231</v>
      </c>
      <c r="E128" s="72" t="s">
        <v>1519</v>
      </c>
      <c r="F128" s="214" t="s">
        <v>22</v>
      </c>
      <c r="G128" s="39" t="s">
        <v>25</v>
      </c>
      <c r="H128" s="39" t="s">
        <v>3084</v>
      </c>
      <c r="I128" s="169" t="s">
        <v>3085</v>
      </c>
      <c r="J128" s="51"/>
      <c r="K128" s="41"/>
      <c r="L128" s="51"/>
      <c r="M128" s="41"/>
      <c r="N128" s="202"/>
      <c r="O128" s="179" t="s">
        <v>212</v>
      </c>
      <c r="P128" s="51" t="s">
        <v>3086</v>
      </c>
      <c r="Q128" s="45" t="s">
        <v>3074</v>
      </c>
      <c r="R128" s="45" t="s">
        <v>3404</v>
      </c>
      <c r="S128" s="43" t="s">
        <v>29</v>
      </c>
      <c r="T128" s="159" t="s">
        <v>3087</v>
      </c>
      <c r="U128" s="170"/>
      <c r="V128" s="170"/>
      <c r="W128" s="102" t="str">
        <f>VLOOKUP(TRIM(X128),X10:Y101,2,FALSE)</f>
        <v>Georg</v>
      </c>
      <c r="X128" s="89" t="str">
        <f t="shared" si="4"/>
        <v>2.1</v>
      </c>
      <c r="Y128" s="74"/>
    </row>
    <row r="129" spans="1:25" ht="37.5" customHeight="1" x14ac:dyDescent="0.2">
      <c r="A129" s="158" t="s">
        <v>170</v>
      </c>
      <c r="B129" s="226" t="s">
        <v>3078</v>
      </c>
      <c r="C129" s="38" t="s">
        <v>11</v>
      </c>
      <c r="D129" s="75" t="s">
        <v>231</v>
      </c>
      <c r="E129" s="72" t="s">
        <v>1520</v>
      </c>
      <c r="F129" s="214" t="s">
        <v>22</v>
      </c>
      <c r="G129" s="39" t="s">
        <v>25</v>
      </c>
      <c r="H129" s="39" t="s">
        <v>3088</v>
      </c>
      <c r="I129" s="169" t="s">
        <v>3089</v>
      </c>
      <c r="J129" s="51"/>
      <c r="K129" s="41"/>
      <c r="L129" s="51"/>
      <c r="M129" s="41"/>
      <c r="N129" s="202"/>
      <c r="O129" s="179" t="s">
        <v>212</v>
      </c>
      <c r="P129" s="51"/>
      <c r="Q129" s="45" t="s">
        <v>3075</v>
      </c>
      <c r="R129" s="45" t="s">
        <v>3404</v>
      </c>
      <c r="S129" s="43" t="s">
        <v>29</v>
      </c>
      <c r="T129" s="159" t="s">
        <v>3090</v>
      </c>
      <c r="U129" s="170"/>
      <c r="V129" s="170"/>
      <c r="W129" s="102" t="str">
        <f>VLOOKUP(TRIM(X129),X10:Y101,2,FALSE)</f>
        <v>Georg</v>
      </c>
      <c r="X129" s="89" t="str">
        <f t="shared" si="4"/>
        <v>2.1</v>
      </c>
      <c r="Y129" s="74"/>
    </row>
    <row r="130" spans="1:25" ht="37.5" customHeight="1" x14ac:dyDescent="0.2">
      <c r="A130" s="158" t="s">
        <v>170</v>
      </c>
      <c r="B130" s="226" t="s">
        <v>695</v>
      </c>
      <c r="C130" s="38" t="s">
        <v>11</v>
      </c>
      <c r="D130" s="75" t="s">
        <v>232</v>
      </c>
      <c r="E130" s="72" t="s">
        <v>1521</v>
      </c>
      <c r="F130" s="214" t="s">
        <v>22</v>
      </c>
      <c r="G130" s="39" t="s">
        <v>182</v>
      </c>
      <c r="H130" s="39" t="s">
        <v>3424</v>
      </c>
      <c r="I130" s="169" t="s">
        <v>3425</v>
      </c>
      <c r="J130" s="51"/>
      <c r="K130" s="41"/>
      <c r="L130" s="51"/>
      <c r="M130" s="41"/>
      <c r="N130" s="202"/>
      <c r="O130" s="179"/>
      <c r="P130" s="51"/>
      <c r="Q130" s="45" t="s">
        <v>3423</v>
      </c>
      <c r="R130" s="45" t="s">
        <v>3434</v>
      </c>
      <c r="S130" s="43" t="s">
        <v>70</v>
      </c>
      <c r="T130" s="159" t="s">
        <v>3426</v>
      </c>
      <c r="U130" s="170"/>
      <c r="V130" s="170"/>
      <c r="W130" s="102" t="str">
        <f>VLOOKUP(TRIM(X130),X10:Y101,2,FALSE)</f>
        <v>Georg</v>
      </c>
      <c r="X130" s="89" t="str">
        <f t="shared" si="4"/>
        <v>2.2</v>
      </c>
      <c r="Y130" s="74"/>
    </row>
    <row r="131" spans="1:25" ht="37.5" customHeight="1" x14ac:dyDescent="0.2">
      <c r="A131" s="158" t="s">
        <v>170</v>
      </c>
      <c r="B131" s="226" t="s">
        <v>695</v>
      </c>
      <c r="C131" s="38" t="s">
        <v>11</v>
      </c>
      <c r="D131" s="75" t="s">
        <v>232</v>
      </c>
      <c r="E131" s="72" t="s">
        <v>1522</v>
      </c>
      <c r="F131" s="214" t="s">
        <v>22</v>
      </c>
      <c r="G131" s="39" t="s">
        <v>182</v>
      </c>
      <c r="H131" s="39" t="s">
        <v>3427</v>
      </c>
      <c r="I131" s="169" t="s">
        <v>3428</v>
      </c>
      <c r="J131" s="51"/>
      <c r="K131" s="41"/>
      <c r="L131" s="51"/>
      <c r="M131" s="41"/>
      <c r="N131" s="202"/>
      <c r="O131" s="179"/>
      <c r="P131" s="51"/>
      <c r="Q131" s="45" t="s">
        <v>3423</v>
      </c>
      <c r="R131" s="45" t="s">
        <v>3434</v>
      </c>
      <c r="S131" s="43" t="s">
        <v>70</v>
      </c>
      <c r="T131" s="159" t="s">
        <v>3426</v>
      </c>
      <c r="U131" s="170"/>
      <c r="V131" s="170"/>
      <c r="W131" s="102" t="str">
        <f>VLOOKUP(TRIM(X131),X10:Y101,2,FALSE)</f>
        <v>Georg</v>
      </c>
      <c r="X131" s="89" t="str">
        <f t="shared" si="4"/>
        <v>2.2</v>
      </c>
      <c r="Y131" s="74"/>
    </row>
    <row r="132" spans="1:25" ht="37.5" customHeight="1" x14ac:dyDescent="0.2">
      <c r="A132" s="158"/>
      <c r="B132" s="226" t="s">
        <v>462</v>
      </c>
      <c r="C132" s="38" t="s">
        <v>52</v>
      </c>
      <c r="D132" s="75" t="s">
        <v>61</v>
      </c>
      <c r="E132" s="72" t="s">
        <v>1523</v>
      </c>
      <c r="F132" s="214" t="s">
        <v>22</v>
      </c>
      <c r="G132" s="67" t="s">
        <v>25</v>
      </c>
      <c r="H132" s="67" t="s">
        <v>826</v>
      </c>
      <c r="I132" s="68" t="s">
        <v>1889</v>
      </c>
      <c r="J132" s="69"/>
      <c r="K132" s="143"/>
      <c r="L132" s="69"/>
      <c r="M132" s="143"/>
      <c r="N132" s="69"/>
      <c r="O132" s="182"/>
      <c r="P132" s="69"/>
      <c r="Q132" s="61"/>
      <c r="R132" s="61" t="s">
        <v>3</v>
      </c>
      <c r="S132" s="66"/>
      <c r="T132" s="159" t="s">
        <v>114</v>
      </c>
      <c r="U132" s="170"/>
      <c r="V132" s="170"/>
      <c r="W132" s="102" t="str">
        <f>VLOOKUP(TRIM(X132),X10:Y101,2,FALSE)</f>
        <v>Withdrawn</v>
      </c>
      <c r="X132" s="89" t="str">
        <f t="shared" si="4"/>
        <v>99</v>
      </c>
      <c r="Y132" s="74"/>
    </row>
    <row r="133" spans="1:25" ht="37.5" customHeight="1" x14ac:dyDescent="0.2">
      <c r="A133" s="158" t="s">
        <v>170</v>
      </c>
      <c r="B133" s="226" t="s">
        <v>57</v>
      </c>
      <c r="C133" s="38" t="s">
        <v>11</v>
      </c>
      <c r="D133" s="75" t="s">
        <v>255</v>
      </c>
      <c r="E133" s="72" t="s">
        <v>1524</v>
      </c>
      <c r="F133" s="214" t="s">
        <v>162</v>
      </c>
      <c r="G133" s="39" t="s">
        <v>53</v>
      </c>
      <c r="H133" s="39" t="s">
        <v>355</v>
      </c>
      <c r="I133" s="169" t="s">
        <v>193</v>
      </c>
      <c r="J133" s="42"/>
      <c r="K133" s="190"/>
      <c r="L133" s="42"/>
      <c r="M133" s="190"/>
      <c r="N133" s="42"/>
      <c r="O133" s="179" t="s">
        <v>187</v>
      </c>
      <c r="P133" s="42" t="s">
        <v>309</v>
      </c>
      <c r="Q133" s="45" t="s">
        <v>3175</v>
      </c>
      <c r="R133" s="45" t="s">
        <v>3435</v>
      </c>
      <c r="S133" s="43" t="s">
        <v>8</v>
      </c>
      <c r="T133" s="159" t="s">
        <v>167</v>
      </c>
      <c r="U133" s="170"/>
      <c r="V133" s="170" t="s">
        <v>703</v>
      </c>
      <c r="W133" s="102" t="str">
        <f>VLOOKUP(TRIM(X133),X10:Y101,2,FALSE)</f>
        <v>Georg</v>
      </c>
      <c r="X133" s="89" t="str">
        <f t="shared" si="4"/>
        <v>16.3</v>
      </c>
      <c r="Y133" s="74"/>
    </row>
    <row r="134" spans="1:25" ht="37.5" customHeight="1" x14ac:dyDescent="0.2">
      <c r="A134" s="158" t="s">
        <v>170</v>
      </c>
      <c r="B134" s="226" t="s">
        <v>57</v>
      </c>
      <c r="C134" s="38" t="s">
        <v>11</v>
      </c>
      <c r="D134" s="75" t="s">
        <v>261</v>
      </c>
      <c r="E134" s="72" t="s">
        <v>1525</v>
      </c>
      <c r="F134" s="214" t="s">
        <v>162</v>
      </c>
      <c r="G134" s="39" t="s">
        <v>53</v>
      </c>
      <c r="H134" s="39" t="s">
        <v>1890</v>
      </c>
      <c r="I134" s="169" t="s">
        <v>193</v>
      </c>
      <c r="J134" s="42"/>
      <c r="K134" s="190"/>
      <c r="L134" s="42"/>
      <c r="M134" s="190"/>
      <c r="N134" s="42"/>
      <c r="O134" s="179" t="s">
        <v>212</v>
      </c>
      <c r="P134" s="42" t="s">
        <v>1891</v>
      </c>
      <c r="Q134" s="45" t="s">
        <v>3176</v>
      </c>
      <c r="R134" s="45" t="s">
        <v>3435</v>
      </c>
      <c r="S134" s="43" t="s">
        <v>8</v>
      </c>
      <c r="T134" s="159" t="s">
        <v>167</v>
      </c>
      <c r="U134" s="170"/>
      <c r="V134" s="170" t="s">
        <v>703</v>
      </c>
      <c r="W134" s="102" t="str">
        <f>VLOOKUP(TRIM(X134),X10:Y101,2,FALSE)</f>
        <v>Georg</v>
      </c>
      <c r="X134" s="89" t="str">
        <f t="shared" si="4"/>
        <v>17.3</v>
      </c>
      <c r="Y134" s="74"/>
    </row>
    <row r="135" spans="1:25" ht="37.5" customHeight="1" x14ac:dyDescent="0.2">
      <c r="A135" s="158" t="s">
        <v>170</v>
      </c>
      <c r="B135" s="226"/>
      <c r="C135" s="38" t="s">
        <v>11</v>
      </c>
      <c r="D135" s="75" t="s">
        <v>240</v>
      </c>
      <c r="E135" s="72" t="s">
        <v>1526</v>
      </c>
      <c r="F135" s="214" t="s">
        <v>35</v>
      </c>
      <c r="G135" s="39" t="s">
        <v>116</v>
      </c>
      <c r="H135" s="39" t="s">
        <v>933</v>
      </c>
      <c r="I135" s="169" t="s">
        <v>934</v>
      </c>
      <c r="J135" s="51"/>
      <c r="K135" s="41"/>
      <c r="L135" s="51"/>
      <c r="M135" s="41"/>
      <c r="N135" s="202"/>
      <c r="O135" s="179"/>
      <c r="P135" s="51"/>
      <c r="Q135" s="45" t="s">
        <v>933</v>
      </c>
      <c r="R135" s="45" t="s">
        <v>3405</v>
      </c>
      <c r="S135" s="43" t="s">
        <v>205</v>
      </c>
      <c r="T135" s="159" t="s">
        <v>318</v>
      </c>
      <c r="U135" s="170"/>
      <c r="V135" s="170"/>
      <c r="W135" s="102" t="str">
        <f>VLOOKUP(TRIM(X135),X10:Y101,2,FALSE)</f>
        <v>Georg</v>
      </c>
      <c r="X135" s="89" t="str">
        <f t="shared" si="4"/>
        <v>4.4</v>
      </c>
      <c r="Y135" s="74"/>
    </row>
    <row r="136" spans="1:25" ht="37.5" customHeight="1" x14ac:dyDescent="0.2">
      <c r="A136" s="158" t="s">
        <v>170</v>
      </c>
      <c r="B136" s="226" t="s">
        <v>57</v>
      </c>
      <c r="C136" s="38" t="s">
        <v>11</v>
      </c>
      <c r="D136" s="75" t="s">
        <v>256</v>
      </c>
      <c r="E136" s="72" t="s">
        <v>1527</v>
      </c>
      <c r="F136" s="214" t="s">
        <v>162</v>
      </c>
      <c r="G136" s="39" t="s">
        <v>53</v>
      </c>
      <c r="H136" s="39" t="s">
        <v>1892</v>
      </c>
      <c r="I136" s="169" t="s">
        <v>131</v>
      </c>
      <c r="J136" s="51" t="s">
        <v>400</v>
      </c>
      <c r="K136" s="41"/>
      <c r="L136" s="51"/>
      <c r="M136" s="41"/>
      <c r="N136" s="202"/>
      <c r="O136" s="179"/>
      <c r="P136" s="51" t="s">
        <v>204</v>
      </c>
      <c r="Q136" s="45" t="s">
        <v>3177</v>
      </c>
      <c r="R136" s="45" t="s">
        <v>3435</v>
      </c>
      <c r="S136" s="43" t="s">
        <v>8</v>
      </c>
      <c r="T136" s="159" t="s">
        <v>398</v>
      </c>
      <c r="U136" s="170"/>
      <c r="V136" s="170" t="s">
        <v>703</v>
      </c>
      <c r="W136" s="102" t="str">
        <f>VLOOKUP(TRIM(X136),X10:Y101,2,FALSE)</f>
        <v>Georg</v>
      </c>
      <c r="X136" s="89" t="str">
        <f t="shared" si="4"/>
        <v>16.4</v>
      </c>
      <c r="Y136" s="74"/>
    </row>
    <row r="137" spans="1:25" ht="37.5" customHeight="1" x14ac:dyDescent="0.2">
      <c r="A137" s="158" t="s">
        <v>170</v>
      </c>
      <c r="B137" s="226" t="s">
        <v>57</v>
      </c>
      <c r="C137" s="38" t="s">
        <v>11</v>
      </c>
      <c r="D137" s="75" t="s">
        <v>256</v>
      </c>
      <c r="E137" s="72" t="s">
        <v>1528</v>
      </c>
      <c r="F137" s="214" t="s">
        <v>162</v>
      </c>
      <c r="G137" s="39" t="s">
        <v>53</v>
      </c>
      <c r="H137" s="39" t="s">
        <v>1893</v>
      </c>
      <c r="I137" s="169" t="s">
        <v>131</v>
      </c>
      <c r="J137" s="51" t="s">
        <v>179</v>
      </c>
      <c r="K137" s="41"/>
      <c r="L137" s="51"/>
      <c r="M137" s="41"/>
      <c r="N137" s="202"/>
      <c r="O137" s="179"/>
      <c r="P137" s="51" t="s">
        <v>1894</v>
      </c>
      <c r="Q137" s="45" t="s">
        <v>3178</v>
      </c>
      <c r="R137" s="45" t="s">
        <v>3435</v>
      </c>
      <c r="S137" s="43" t="s">
        <v>8</v>
      </c>
      <c r="T137" s="159" t="s">
        <v>398</v>
      </c>
      <c r="U137" s="170"/>
      <c r="V137" s="170" t="s">
        <v>703</v>
      </c>
      <c r="W137" s="102" t="str">
        <f>VLOOKUP(TRIM(X137),X10:Y101,2,FALSE)</f>
        <v>Georg</v>
      </c>
      <c r="X137" s="89" t="str">
        <f t="shared" si="4"/>
        <v>16.4</v>
      </c>
      <c r="Y137" s="74"/>
    </row>
    <row r="138" spans="1:25" ht="37.5" customHeight="1" x14ac:dyDescent="0.2">
      <c r="A138" s="158" t="s">
        <v>170</v>
      </c>
      <c r="B138" s="226" t="s">
        <v>57</v>
      </c>
      <c r="C138" s="38" t="s">
        <v>11</v>
      </c>
      <c r="D138" s="75" t="s">
        <v>256</v>
      </c>
      <c r="E138" s="72" t="s">
        <v>1529</v>
      </c>
      <c r="F138" s="214" t="s">
        <v>162</v>
      </c>
      <c r="G138" s="39" t="s">
        <v>53</v>
      </c>
      <c r="H138" s="39" t="s">
        <v>1895</v>
      </c>
      <c r="I138" s="169" t="s">
        <v>131</v>
      </c>
      <c r="J138" s="51" t="s">
        <v>669</v>
      </c>
      <c r="K138" s="41"/>
      <c r="L138" s="51"/>
      <c r="M138" s="41"/>
      <c r="N138" s="202"/>
      <c r="O138" s="179"/>
      <c r="P138" s="51" t="s">
        <v>1896</v>
      </c>
      <c r="Q138" s="45" t="s">
        <v>3179</v>
      </c>
      <c r="R138" s="45" t="s">
        <v>3435</v>
      </c>
      <c r="S138" s="43" t="s">
        <v>8</v>
      </c>
      <c r="T138" s="159" t="s">
        <v>398</v>
      </c>
      <c r="U138" s="170"/>
      <c r="V138" s="170" t="s">
        <v>703</v>
      </c>
      <c r="W138" s="102" t="str">
        <f>VLOOKUP(TRIM(X138),X10:Y101,2,FALSE)</f>
        <v>Georg</v>
      </c>
      <c r="X138" s="89" t="str">
        <f t="shared" si="4"/>
        <v>16.4</v>
      </c>
      <c r="Y138" s="74"/>
    </row>
    <row r="139" spans="1:25" ht="37.5" customHeight="1" x14ac:dyDescent="0.2">
      <c r="A139" s="158" t="s">
        <v>170</v>
      </c>
      <c r="B139" s="226" t="s">
        <v>57</v>
      </c>
      <c r="C139" s="38" t="s">
        <v>11</v>
      </c>
      <c r="D139" s="75" t="s">
        <v>256</v>
      </c>
      <c r="E139" s="72" t="s">
        <v>1530</v>
      </c>
      <c r="F139" s="214" t="s">
        <v>162</v>
      </c>
      <c r="G139" s="39" t="s">
        <v>53</v>
      </c>
      <c r="H139" s="39" t="s">
        <v>1897</v>
      </c>
      <c r="I139" s="169" t="s">
        <v>131</v>
      </c>
      <c r="J139" s="51" t="s">
        <v>217</v>
      </c>
      <c r="K139" s="41"/>
      <c r="L139" s="51"/>
      <c r="M139" s="41"/>
      <c r="N139" s="202"/>
      <c r="O139" s="179"/>
      <c r="P139" s="51" t="s">
        <v>218</v>
      </c>
      <c r="Q139" s="45" t="s">
        <v>3180</v>
      </c>
      <c r="R139" s="45" t="s">
        <v>3435</v>
      </c>
      <c r="S139" s="43" t="s">
        <v>8</v>
      </c>
      <c r="T139" s="159" t="s">
        <v>398</v>
      </c>
      <c r="U139" s="170"/>
      <c r="V139" s="170" t="s">
        <v>703</v>
      </c>
      <c r="W139" s="102" t="str">
        <f>VLOOKUP(TRIM(X139),X10:Y101,2,FALSE)</f>
        <v>Georg</v>
      </c>
      <c r="X139" s="89" t="str">
        <f t="shared" si="4"/>
        <v>16.4</v>
      </c>
      <c r="Y139" s="74"/>
    </row>
    <row r="140" spans="1:25" ht="37.5" customHeight="1" x14ac:dyDescent="0.2">
      <c r="A140" s="158" t="s">
        <v>170</v>
      </c>
      <c r="B140" s="226" t="s">
        <v>57</v>
      </c>
      <c r="C140" s="38" t="s">
        <v>11</v>
      </c>
      <c r="D140" s="75" t="s">
        <v>256</v>
      </c>
      <c r="E140" s="72" t="s">
        <v>1531</v>
      </c>
      <c r="F140" s="214" t="s">
        <v>162</v>
      </c>
      <c r="G140" s="39" t="s">
        <v>53</v>
      </c>
      <c r="H140" s="39" t="s">
        <v>1898</v>
      </c>
      <c r="I140" s="169" t="s">
        <v>131</v>
      </c>
      <c r="J140" s="51" t="s">
        <v>357</v>
      </c>
      <c r="K140" s="41"/>
      <c r="L140" s="51"/>
      <c r="M140" s="41"/>
      <c r="N140" s="202"/>
      <c r="O140" s="179"/>
      <c r="P140" s="51" t="s">
        <v>1899</v>
      </c>
      <c r="Q140" s="45" t="s">
        <v>3181</v>
      </c>
      <c r="R140" s="45" t="s">
        <v>3435</v>
      </c>
      <c r="S140" s="43" t="s">
        <v>8</v>
      </c>
      <c r="T140" s="159" t="s">
        <v>398</v>
      </c>
      <c r="U140" s="170"/>
      <c r="V140" s="170" t="s">
        <v>703</v>
      </c>
      <c r="W140" s="102" t="str">
        <f>VLOOKUP(TRIM(X140),X10:Y101,2,FALSE)</f>
        <v>Georg</v>
      </c>
      <c r="X140" s="89" t="str">
        <f t="shared" ref="X140:X203" si="6">IF(ISNONTEXT(D140),"" &amp; D140 &amp;"",T(D140))</f>
        <v>16.4</v>
      </c>
      <c r="Y140" s="74"/>
    </row>
    <row r="141" spans="1:25" ht="37.5" customHeight="1" x14ac:dyDescent="0.2">
      <c r="A141" s="158" t="s">
        <v>170</v>
      </c>
      <c r="B141" s="226" t="s">
        <v>57</v>
      </c>
      <c r="C141" s="38" t="s">
        <v>11</v>
      </c>
      <c r="D141" s="75" t="s">
        <v>256</v>
      </c>
      <c r="E141" s="72" t="s">
        <v>1532</v>
      </c>
      <c r="F141" s="214" t="s">
        <v>162</v>
      </c>
      <c r="G141" s="39" t="s">
        <v>53</v>
      </c>
      <c r="H141" s="39" t="s">
        <v>1900</v>
      </c>
      <c r="I141" s="169" t="s">
        <v>131</v>
      </c>
      <c r="J141" s="51" t="s">
        <v>357</v>
      </c>
      <c r="K141" s="41"/>
      <c r="L141" s="51"/>
      <c r="M141" s="41"/>
      <c r="N141" s="202"/>
      <c r="O141" s="179"/>
      <c r="P141" s="51" t="s">
        <v>356</v>
      </c>
      <c r="Q141" s="45" t="s">
        <v>3388</v>
      </c>
      <c r="R141" s="45" t="s">
        <v>3519</v>
      </c>
      <c r="S141" s="43" t="s">
        <v>206</v>
      </c>
      <c r="T141" s="159" t="s">
        <v>398</v>
      </c>
      <c r="U141" s="170"/>
      <c r="V141" s="170"/>
      <c r="W141" s="102" t="str">
        <f>VLOOKUP(TRIM(X141),X10:Y101,2,FALSE)</f>
        <v>Georg</v>
      </c>
      <c r="X141" s="89" t="str">
        <f t="shared" si="6"/>
        <v>16.4</v>
      </c>
      <c r="Y141" s="74"/>
    </row>
    <row r="142" spans="1:25" ht="37.5" customHeight="1" x14ac:dyDescent="0.2">
      <c r="A142" s="158" t="s">
        <v>170</v>
      </c>
      <c r="B142" s="226" t="s">
        <v>57</v>
      </c>
      <c r="C142" s="38" t="s">
        <v>11</v>
      </c>
      <c r="D142" s="75" t="s">
        <v>256</v>
      </c>
      <c r="E142" s="72" t="s">
        <v>1533</v>
      </c>
      <c r="F142" s="214" t="s">
        <v>162</v>
      </c>
      <c r="G142" s="39" t="s">
        <v>53</v>
      </c>
      <c r="H142" s="39" t="s">
        <v>1901</v>
      </c>
      <c r="I142" s="169" t="s">
        <v>131</v>
      </c>
      <c r="J142" s="51" t="s">
        <v>179</v>
      </c>
      <c r="K142" s="41"/>
      <c r="L142" s="51"/>
      <c r="M142" s="41"/>
      <c r="N142" s="202"/>
      <c r="O142" s="179"/>
      <c r="P142" s="51" t="s">
        <v>1902</v>
      </c>
      <c r="Q142" s="45" t="s">
        <v>3182</v>
      </c>
      <c r="R142" s="45" t="s">
        <v>3435</v>
      </c>
      <c r="S142" s="43" t="s">
        <v>8</v>
      </c>
      <c r="T142" s="159" t="s">
        <v>398</v>
      </c>
      <c r="U142" s="170"/>
      <c r="V142" s="170" t="s">
        <v>703</v>
      </c>
      <c r="W142" s="102" t="str">
        <f>VLOOKUP(TRIM(X142),X10:Y101,2,FALSE)</f>
        <v>Georg</v>
      </c>
      <c r="X142" s="89" t="str">
        <f t="shared" si="6"/>
        <v>16.4</v>
      </c>
      <c r="Y142" s="74"/>
    </row>
    <row r="143" spans="1:25" ht="37.5" customHeight="1" x14ac:dyDescent="0.2">
      <c r="A143" s="158" t="s">
        <v>170</v>
      </c>
      <c r="B143" s="226"/>
      <c r="C143" s="38" t="s">
        <v>11</v>
      </c>
      <c r="D143" s="75" t="s">
        <v>248</v>
      </c>
      <c r="E143" s="72" t="s">
        <v>1534</v>
      </c>
      <c r="F143" s="214" t="s">
        <v>161</v>
      </c>
      <c r="G143" s="39" t="s">
        <v>53</v>
      </c>
      <c r="H143" s="39" t="s">
        <v>1903</v>
      </c>
      <c r="I143" s="169" t="s">
        <v>131</v>
      </c>
      <c r="J143" s="42"/>
      <c r="K143" s="190"/>
      <c r="L143" s="42"/>
      <c r="M143" s="190"/>
      <c r="N143" s="202"/>
      <c r="O143" s="179"/>
      <c r="P143" s="51"/>
      <c r="Q143" s="45" t="s">
        <v>3283</v>
      </c>
      <c r="R143" s="45" t="s">
        <v>3406</v>
      </c>
      <c r="S143" s="43" t="s">
        <v>205</v>
      </c>
      <c r="T143" s="159" t="s">
        <v>398</v>
      </c>
      <c r="U143" s="170"/>
      <c r="V143" s="170"/>
      <c r="W143" s="102" t="str">
        <f>VLOOKUP(TRIM(X143),X10:Y101,2,FALSE)</f>
        <v>Georg</v>
      </c>
      <c r="X143" s="89" t="str">
        <f t="shared" si="6"/>
        <v>6.3</v>
      </c>
      <c r="Y143" s="74"/>
    </row>
    <row r="144" spans="1:25" ht="37.5" customHeight="1" x14ac:dyDescent="0.2">
      <c r="A144" s="158" t="s">
        <v>170</v>
      </c>
      <c r="B144" s="226"/>
      <c r="C144" s="38" t="s">
        <v>11</v>
      </c>
      <c r="D144" s="75" t="s">
        <v>250</v>
      </c>
      <c r="E144" s="72" t="s">
        <v>1535</v>
      </c>
      <c r="F144" s="214" t="s">
        <v>171</v>
      </c>
      <c r="G144" s="39" t="s">
        <v>53</v>
      </c>
      <c r="H144" s="39" t="s">
        <v>1904</v>
      </c>
      <c r="I144" s="169" t="s">
        <v>131</v>
      </c>
      <c r="J144" s="42"/>
      <c r="K144" s="190"/>
      <c r="L144" s="42"/>
      <c r="M144" s="190"/>
      <c r="N144" s="202"/>
      <c r="O144" s="179" t="s">
        <v>212</v>
      </c>
      <c r="P144" s="51" t="s">
        <v>1905</v>
      </c>
      <c r="Q144" s="45" t="s">
        <v>3284</v>
      </c>
      <c r="R144" s="45" t="s">
        <v>3435</v>
      </c>
      <c r="S144" s="43" t="s">
        <v>8</v>
      </c>
      <c r="T144" s="159" t="s">
        <v>398</v>
      </c>
      <c r="U144" s="170"/>
      <c r="V144" s="170" t="s">
        <v>3429</v>
      </c>
      <c r="W144" s="102" t="str">
        <f>VLOOKUP(TRIM(X144),X10:Y101,2,FALSE)</f>
        <v>Georg</v>
      </c>
      <c r="X144" s="89" t="str">
        <f t="shared" si="6"/>
        <v>6.5</v>
      </c>
      <c r="Y144" s="74"/>
    </row>
    <row r="145" spans="1:25" ht="37.5" customHeight="1" x14ac:dyDescent="0.2">
      <c r="A145" s="158" t="s">
        <v>170</v>
      </c>
      <c r="B145" s="226"/>
      <c r="C145" s="38" t="s">
        <v>11</v>
      </c>
      <c r="D145" s="75" t="s">
        <v>250</v>
      </c>
      <c r="E145" s="72" t="s">
        <v>1536</v>
      </c>
      <c r="F145" s="214" t="s">
        <v>171</v>
      </c>
      <c r="G145" s="39" t="s">
        <v>53</v>
      </c>
      <c r="H145" s="39" t="s">
        <v>1906</v>
      </c>
      <c r="I145" s="169" t="s">
        <v>131</v>
      </c>
      <c r="J145" s="42"/>
      <c r="K145" s="190"/>
      <c r="L145" s="42"/>
      <c r="M145" s="190"/>
      <c r="N145" s="202"/>
      <c r="O145" s="179" t="s">
        <v>212</v>
      </c>
      <c r="P145" s="51" t="s">
        <v>1907</v>
      </c>
      <c r="Q145" s="45" t="s">
        <v>3285</v>
      </c>
      <c r="R145" s="45" t="s">
        <v>3435</v>
      </c>
      <c r="S145" s="43" t="s">
        <v>8</v>
      </c>
      <c r="T145" s="159" t="s">
        <v>398</v>
      </c>
      <c r="U145" s="170"/>
      <c r="V145" s="170" t="s">
        <v>3429</v>
      </c>
      <c r="W145" s="102" t="str">
        <f>VLOOKUP(TRIM(X145),X10:Y101,2,FALSE)</f>
        <v>Georg</v>
      </c>
      <c r="X145" s="89" t="str">
        <f t="shared" si="6"/>
        <v>6.5</v>
      </c>
      <c r="Y145" s="74"/>
    </row>
    <row r="146" spans="1:25" ht="37.5" customHeight="1" x14ac:dyDescent="0.2">
      <c r="A146" s="158" t="s">
        <v>170</v>
      </c>
      <c r="B146" s="226"/>
      <c r="C146" s="38" t="s">
        <v>11</v>
      </c>
      <c r="D146" s="75" t="s">
        <v>321</v>
      </c>
      <c r="E146" s="72" t="s">
        <v>1537</v>
      </c>
      <c r="F146" s="214" t="s">
        <v>163</v>
      </c>
      <c r="G146" s="39" t="s">
        <v>25</v>
      </c>
      <c r="H146" s="39" t="s">
        <v>1908</v>
      </c>
      <c r="I146" s="169" t="s">
        <v>131</v>
      </c>
      <c r="J146" s="51" t="s">
        <v>1909</v>
      </c>
      <c r="K146" s="41"/>
      <c r="L146" s="51"/>
      <c r="M146" s="41"/>
      <c r="N146" s="202" t="s">
        <v>158</v>
      </c>
      <c r="O146" s="179" t="s">
        <v>212</v>
      </c>
      <c r="P146" s="51" t="s">
        <v>1910</v>
      </c>
      <c r="Q146" s="45" t="s">
        <v>57</v>
      </c>
      <c r="R146" s="45" t="s">
        <v>3275</v>
      </c>
      <c r="S146" s="43" t="s">
        <v>205</v>
      </c>
      <c r="T146" s="159" t="s">
        <v>398</v>
      </c>
      <c r="U146" s="170"/>
      <c r="V146" s="170"/>
      <c r="W146" s="102" t="str">
        <f>VLOOKUP(TRIM(X146),X10:Y101,2,FALSE)</f>
        <v>Georg</v>
      </c>
      <c r="X146" s="89" t="str">
        <f t="shared" si="6"/>
        <v>6.9</v>
      </c>
      <c r="Y146" s="74"/>
    </row>
    <row r="147" spans="1:25" ht="37.5" customHeight="1" x14ac:dyDescent="0.2">
      <c r="A147" s="158" t="s">
        <v>170</v>
      </c>
      <c r="B147" s="226"/>
      <c r="C147" s="38" t="s">
        <v>52</v>
      </c>
      <c r="D147" s="75" t="s">
        <v>61</v>
      </c>
      <c r="E147" s="72" t="s">
        <v>1538</v>
      </c>
      <c r="F147" s="214" t="s">
        <v>163</v>
      </c>
      <c r="G147" s="67" t="s">
        <v>25</v>
      </c>
      <c r="H147" s="67" t="s">
        <v>1911</v>
      </c>
      <c r="I147" s="68" t="s">
        <v>1912</v>
      </c>
      <c r="J147" s="69" t="s">
        <v>1909</v>
      </c>
      <c r="K147" s="143"/>
      <c r="L147" s="69"/>
      <c r="M147" s="143"/>
      <c r="N147" s="69" t="s">
        <v>158</v>
      </c>
      <c r="O147" s="182" t="s">
        <v>212</v>
      </c>
      <c r="P147" s="69" t="s">
        <v>1910</v>
      </c>
      <c r="Q147" s="61" t="s">
        <v>3</v>
      </c>
      <c r="R147" s="61" t="s">
        <v>3</v>
      </c>
      <c r="S147" s="66"/>
      <c r="T147" s="159" t="s">
        <v>1913</v>
      </c>
      <c r="U147" s="170"/>
      <c r="V147" s="170"/>
      <c r="W147" s="102" t="str">
        <f>VLOOKUP(TRIM(X147),X10:Y101,2,FALSE)</f>
        <v>Withdrawn</v>
      </c>
      <c r="X147" s="89" t="str">
        <f t="shared" si="6"/>
        <v>99</v>
      </c>
      <c r="Y147" s="74"/>
    </row>
    <row r="148" spans="1:25" ht="37.5" customHeight="1" x14ac:dyDescent="0.2">
      <c r="A148" s="158" t="s">
        <v>170</v>
      </c>
      <c r="B148" s="226" t="s">
        <v>3381</v>
      </c>
      <c r="C148" s="38" t="s">
        <v>11</v>
      </c>
      <c r="D148" s="75" t="s">
        <v>657</v>
      </c>
      <c r="E148" s="72" t="s">
        <v>1539</v>
      </c>
      <c r="F148" s="214" t="s">
        <v>54</v>
      </c>
      <c r="G148" s="39" t="s">
        <v>53</v>
      </c>
      <c r="H148" s="39" t="s">
        <v>1914</v>
      </c>
      <c r="I148" s="169" t="s">
        <v>1467</v>
      </c>
      <c r="J148" s="51" t="s">
        <v>1030</v>
      </c>
      <c r="K148" s="41">
        <v>57</v>
      </c>
      <c r="L148" s="51"/>
      <c r="M148" s="41" t="s">
        <v>5</v>
      </c>
      <c r="N148" s="202" t="s">
        <v>723</v>
      </c>
      <c r="O148" s="179" t="s">
        <v>212</v>
      </c>
      <c r="P148" s="51" t="s">
        <v>468</v>
      </c>
      <c r="Q148" s="45" t="s">
        <v>3286</v>
      </c>
      <c r="R148" s="45" t="s">
        <v>3436</v>
      </c>
      <c r="S148" s="43" t="s">
        <v>8</v>
      </c>
      <c r="T148" s="159" t="s">
        <v>1031</v>
      </c>
      <c r="U148" s="170"/>
      <c r="V148" s="170"/>
      <c r="W148" s="102" t="str">
        <f>VLOOKUP(TRIM(X148),X10:Y101,2,FALSE)</f>
        <v>Georg</v>
      </c>
      <c r="X148" s="89" t="str">
        <f t="shared" si="6"/>
        <v>20.6</v>
      </c>
      <c r="Y148" s="74"/>
    </row>
    <row r="149" spans="1:25" ht="37.5" customHeight="1" x14ac:dyDescent="0.2">
      <c r="A149" s="158" t="s">
        <v>170</v>
      </c>
      <c r="B149" s="226" t="s">
        <v>3382</v>
      </c>
      <c r="C149" s="38" t="s">
        <v>11</v>
      </c>
      <c r="D149" s="75" t="s">
        <v>657</v>
      </c>
      <c r="E149" s="72" t="s">
        <v>1540</v>
      </c>
      <c r="F149" s="214" t="s">
        <v>54</v>
      </c>
      <c r="G149" s="39" t="s">
        <v>53</v>
      </c>
      <c r="H149" s="39" t="s">
        <v>1915</v>
      </c>
      <c r="I149" s="169" t="s">
        <v>1467</v>
      </c>
      <c r="J149" s="42" t="s">
        <v>1916</v>
      </c>
      <c r="K149" s="190">
        <v>65</v>
      </c>
      <c r="L149" s="42"/>
      <c r="M149" s="190" t="s">
        <v>5</v>
      </c>
      <c r="N149" s="202" t="s">
        <v>391</v>
      </c>
      <c r="O149" s="179" t="s">
        <v>212</v>
      </c>
      <c r="P149" s="51" t="s">
        <v>468</v>
      </c>
      <c r="Q149" s="45" t="s">
        <v>3287</v>
      </c>
      <c r="R149" s="45" t="s">
        <v>3436</v>
      </c>
      <c r="S149" s="43" t="s">
        <v>8</v>
      </c>
      <c r="T149" s="159" t="s">
        <v>1031</v>
      </c>
      <c r="U149" s="170"/>
      <c r="V149" s="170"/>
      <c r="W149" s="102" t="str">
        <f>VLOOKUP(TRIM(X149),X10:Y101,2,FALSE)</f>
        <v>Georg</v>
      </c>
      <c r="X149" s="89" t="str">
        <f t="shared" si="6"/>
        <v>20.6</v>
      </c>
      <c r="Y149" s="74"/>
    </row>
    <row r="150" spans="1:25" ht="37.5" customHeight="1" x14ac:dyDescent="0.2">
      <c r="A150" s="158" t="s">
        <v>170</v>
      </c>
      <c r="B150" s="226" t="s">
        <v>3383</v>
      </c>
      <c r="C150" s="38" t="s">
        <v>11</v>
      </c>
      <c r="D150" s="75" t="s">
        <v>657</v>
      </c>
      <c r="E150" s="72" t="s">
        <v>1541</v>
      </c>
      <c r="F150" s="214" t="s">
        <v>54</v>
      </c>
      <c r="G150" s="39" t="s">
        <v>53</v>
      </c>
      <c r="H150" s="39" t="s">
        <v>1917</v>
      </c>
      <c r="I150" s="169" t="s">
        <v>1467</v>
      </c>
      <c r="J150" s="51" t="s">
        <v>1916</v>
      </c>
      <c r="K150" s="41">
        <v>66</v>
      </c>
      <c r="L150" s="51"/>
      <c r="M150" s="41" t="s">
        <v>5</v>
      </c>
      <c r="N150" s="202" t="s">
        <v>391</v>
      </c>
      <c r="O150" s="179" t="s">
        <v>187</v>
      </c>
      <c r="P150" s="51" t="s">
        <v>204</v>
      </c>
      <c r="Q150" s="45" t="s">
        <v>3288</v>
      </c>
      <c r="R150" s="45" t="s">
        <v>3436</v>
      </c>
      <c r="S150" s="43" t="s">
        <v>8</v>
      </c>
      <c r="T150" s="159" t="s">
        <v>1031</v>
      </c>
      <c r="U150" s="170"/>
      <c r="V150" s="170"/>
      <c r="W150" s="102" t="str">
        <f>VLOOKUP(TRIM(X150),X10:Y101,2,FALSE)</f>
        <v>Georg</v>
      </c>
      <c r="X150" s="89" t="str">
        <f t="shared" si="6"/>
        <v>20.6</v>
      </c>
      <c r="Y150" s="74"/>
    </row>
    <row r="151" spans="1:25" ht="37.5" customHeight="1" x14ac:dyDescent="0.2">
      <c r="A151" s="158" t="s">
        <v>170</v>
      </c>
      <c r="B151" s="226"/>
      <c r="C151" s="38" t="s">
        <v>11</v>
      </c>
      <c r="D151" s="75" t="s">
        <v>249</v>
      </c>
      <c r="E151" s="72" t="s">
        <v>1542</v>
      </c>
      <c r="F151" s="214" t="s">
        <v>24</v>
      </c>
      <c r="G151" s="39" t="s">
        <v>36</v>
      </c>
      <c r="H151" s="39" t="s">
        <v>1918</v>
      </c>
      <c r="I151" s="169" t="s">
        <v>1919</v>
      </c>
      <c r="J151" s="51"/>
      <c r="K151" s="41"/>
      <c r="L151" s="51"/>
      <c r="M151" s="41"/>
      <c r="N151" s="202"/>
      <c r="O151" s="179"/>
      <c r="P151" s="51"/>
      <c r="Q151" s="45" t="s">
        <v>1920</v>
      </c>
      <c r="R151" s="45" t="s">
        <v>3437</v>
      </c>
      <c r="S151" s="43" t="s">
        <v>29</v>
      </c>
      <c r="T151" s="159" t="s">
        <v>1921</v>
      </c>
      <c r="U151" s="170"/>
      <c r="V151" s="170"/>
      <c r="W151" s="102" t="str">
        <f>VLOOKUP(TRIM(X151),X10:Y101,2,FALSE)</f>
        <v>Georg</v>
      </c>
      <c r="X151" s="89" t="str">
        <f t="shared" si="6"/>
        <v>6.4</v>
      </c>
      <c r="Y151" s="74"/>
    </row>
    <row r="152" spans="1:25" ht="37.5" customHeight="1" x14ac:dyDescent="0.2">
      <c r="A152" s="158" t="s">
        <v>170</v>
      </c>
      <c r="B152" s="226"/>
      <c r="C152" s="38" t="s">
        <v>11</v>
      </c>
      <c r="D152" s="75" t="s">
        <v>249</v>
      </c>
      <c r="E152" s="72" t="s">
        <v>1543</v>
      </c>
      <c r="F152" s="214" t="s">
        <v>160</v>
      </c>
      <c r="G152" s="39" t="s">
        <v>53</v>
      </c>
      <c r="H152" s="39" t="s">
        <v>1922</v>
      </c>
      <c r="I152" s="169" t="s">
        <v>1919</v>
      </c>
      <c r="J152" s="51"/>
      <c r="K152" s="41"/>
      <c r="L152" s="51"/>
      <c r="M152" s="41"/>
      <c r="N152" s="202"/>
      <c r="O152" s="179"/>
      <c r="P152" s="51"/>
      <c r="Q152" s="45" t="s">
        <v>3517</v>
      </c>
      <c r="R152" s="45" t="s">
        <v>3485</v>
      </c>
      <c r="S152" s="43" t="s">
        <v>205</v>
      </c>
      <c r="T152" s="159" t="s">
        <v>1921</v>
      </c>
      <c r="U152" s="170"/>
      <c r="V152" s="170"/>
      <c r="W152" s="102" t="str">
        <f>VLOOKUP(TRIM(X152),X10:Y101,2,FALSE)</f>
        <v>Georg</v>
      </c>
      <c r="X152" s="89" t="str">
        <f t="shared" si="6"/>
        <v>6.4</v>
      </c>
      <c r="Y152" s="74"/>
    </row>
    <row r="153" spans="1:25" ht="37.5" customHeight="1" x14ac:dyDescent="0.2">
      <c r="A153" s="158" t="s">
        <v>170</v>
      </c>
      <c r="B153" s="226"/>
      <c r="C153" s="38" t="s">
        <v>11</v>
      </c>
      <c r="D153" s="75" t="s">
        <v>321</v>
      </c>
      <c r="E153" s="72" t="s">
        <v>1544</v>
      </c>
      <c r="F153" s="214" t="s">
        <v>163</v>
      </c>
      <c r="G153" s="39" t="s">
        <v>25</v>
      </c>
      <c r="H153" s="39" t="s">
        <v>1923</v>
      </c>
      <c r="I153" s="169" t="s">
        <v>131</v>
      </c>
      <c r="J153" s="51" t="s">
        <v>1924</v>
      </c>
      <c r="K153" s="41"/>
      <c r="L153" s="51"/>
      <c r="M153" s="41"/>
      <c r="N153" s="202" t="s">
        <v>158</v>
      </c>
      <c r="O153" s="179" t="s">
        <v>212</v>
      </c>
      <c r="P153" s="51" t="s">
        <v>1925</v>
      </c>
      <c r="Q153" s="45" t="s">
        <v>3289</v>
      </c>
      <c r="R153" s="45" t="s">
        <v>29</v>
      </c>
      <c r="S153" s="43" t="s">
        <v>29</v>
      </c>
      <c r="T153" s="159" t="s">
        <v>398</v>
      </c>
      <c r="U153" s="170"/>
      <c r="V153" s="170" t="s">
        <v>3430</v>
      </c>
      <c r="W153" s="102" t="str">
        <f>VLOOKUP(TRIM(X153),X10:Y101,2,FALSE)</f>
        <v>Georg</v>
      </c>
      <c r="X153" s="89" t="str">
        <f t="shared" si="6"/>
        <v>6.9</v>
      </c>
      <c r="Y153" s="74"/>
    </row>
    <row r="154" spans="1:25" ht="37.5" customHeight="1" x14ac:dyDescent="0.2">
      <c r="A154" s="158" t="s">
        <v>170</v>
      </c>
      <c r="B154" s="226"/>
      <c r="C154" s="38" t="s">
        <v>11</v>
      </c>
      <c r="D154" s="75" t="s">
        <v>119</v>
      </c>
      <c r="E154" s="72" t="s">
        <v>1545</v>
      </c>
      <c r="F154" s="214" t="s">
        <v>35</v>
      </c>
      <c r="G154" s="39" t="s">
        <v>116</v>
      </c>
      <c r="H154" s="39" t="s">
        <v>1926</v>
      </c>
      <c r="I154" s="169" t="s">
        <v>957</v>
      </c>
      <c r="J154" s="51"/>
      <c r="K154" s="41"/>
      <c r="L154" s="51"/>
      <c r="M154" s="41"/>
      <c r="N154" s="202"/>
      <c r="O154" s="179"/>
      <c r="P154" s="51"/>
      <c r="Q154" s="45" t="s">
        <v>1926</v>
      </c>
      <c r="R154" s="45" t="s">
        <v>29</v>
      </c>
      <c r="S154" s="43" t="s">
        <v>29</v>
      </c>
      <c r="T154" s="159" t="s">
        <v>305</v>
      </c>
      <c r="U154" s="170"/>
      <c r="V154" s="170"/>
      <c r="W154" s="102" t="str">
        <f>VLOOKUP(TRIM(X154),X10:Y101,2,FALSE)</f>
        <v>Georg</v>
      </c>
      <c r="X154" s="89" t="str">
        <f t="shared" si="6"/>
        <v>4.2</v>
      </c>
      <c r="Y154" s="74"/>
    </row>
    <row r="155" spans="1:25" ht="37.5" customHeight="1" x14ac:dyDescent="0.2">
      <c r="A155" s="158" t="s">
        <v>170</v>
      </c>
      <c r="B155" s="226" t="s">
        <v>57</v>
      </c>
      <c r="C155" s="38" t="s">
        <v>11</v>
      </c>
      <c r="D155" s="75" t="s">
        <v>127</v>
      </c>
      <c r="E155" s="72" t="s">
        <v>1546</v>
      </c>
      <c r="F155" s="214" t="s">
        <v>162</v>
      </c>
      <c r="G155" s="39" t="s">
        <v>53</v>
      </c>
      <c r="H155" s="39" t="s">
        <v>1927</v>
      </c>
      <c r="I155" s="169" t="s">
        <v>28</v>
      </c>
      <c r="J155" s="51" t="s">
        <v>223</v>
      </c>
      <c r="K155" s="41"/>
      <c r="L155" s="51"/>
      <c r="M155" s="41"/>
      <c r="N155" s="202"/>
      <c r="O155" s="179"/>
      <c r="P155" s="51"/>
      <c r="Q155" s="45" t="s">
        <v>3183</v>
      </c>
      <c r="R155" s="45" t="s">
        <v>3438</v>
      </c>
      <c r="S155" s="43" t="s">
        <v>8</v>
      </c>
      <c r="T155" s="159" t="s">
        <v>114</v>
      </c>
      <c r="U155" s="170"/>
      <c r="V155" s="170"/>
      <c r="W155" s="102" t="str">
        <f>VLOOKUP(TRIM(X155),X10:Y101,2,FALSE)</f>
        <v>Georg</v>
      </c>
      <c r="X155" s="89" t="str">
        <f t="shared" si="6"/>
        <v>15</v>
      </c>
      <c r="Y155" s="74"/>
    </row>
    <row r="156" spans="1:25" ht="37.5" customHeight="1" x14ac:dyDescent="0.2">
      <c r="A156" s="158" t="s">
        <v>170</v>
      </c>
      <c r="B156" s="226" t="s">
        <v>57</v>
      </c>
      <c r="C156" s="38" t="s">
        <v>11</v>
      </c>
      <c r="D156" s="75" t="s">
        <v>254</v>
      </c>
      <c r="E156" s="72" t="s">
        <v>1547</v>
      </c>
      <c r="F156" s="214" t="s">
        <v>162</v>
      </c>
      <c r="G156" s="39" t="s">
        <v>53</v>
      </c>
      <c r="H156" s="39" t="s">
        <v>1928</v>
      </c>
      <c r="I156" s="169" t="s">
        <v>28</v>
      </c>
      <c r="J156" s="51" t="s">
        <v>186</v>
      </c>
      <c r="K156" s="41"/>
      <c r="L156" s="51"/>
      <c r="M156" s="41"/>
      <c r="N156" s="202"/>
      <c r="O156" s="179"/>
      <c r="P156" s="51"/>
      <c r="Q156" s="45" t="s">
        <v>3184</v>
      </c>
      <c r="R156" s="45" t="s">
        <v>3435</v>
      </c>
      <c r="S156" s="43" t="s">
        <v>8</v>
      </c>
      <c r="T156" s="159" t="s">
        <v>114</v>
      </c>
      <c r="U156" s="170"/>
      <c r="V156" s="170" t="s">
        <v>703</v>
      </c>
      <c r="W156" s="102" t="str">
        <f>VLOOKUP(TRIM(X156),X10:Y101,2,FALSE)</f>
        <v>Georg</v>
      </c>
      <c r="X156" s="89" t="str">
        <f t="shared" si="6"/>
        <v>16.2</v>
      </c>
      <c r="Y156" s="74"/>
    </row>
    <row r="157" spans="1:25" ht="37.5" customHeight="1" x14ac:dyDescent="0.2">
      <c r="A157" s="158" t="s">
        <v>170</v>
      </c>
      <c r="B157" s="226" t="s">
        <v>57</v>
      </c>
      <c r="C157" s="38" t="s">
        <v>11</v>
      </c>
      <c r="D157" s="75" t="s">
        <v>254</v>
      </c>
      <c r="E157" s="72" t="s">
        <v>1548</v>
      </c>
      <c r="F157" s="214" t="s">
        <v>162</v>
      </c>
      <c r="G157" s="39" t="s">
        <v>53</v>
      </c>
      <c r="H157" s="39" t="s">
        <v>1929</v>
      </c>
      <c r="I157" s="169" t="s">
        <v>28</v>
      </c>
      <c r="J157" s="51" t="s">
        <v>186</v>
      </c>
      <c r="K157" s="41"/>
      <c r="L157" s="51"/>
      <c r="M157" s="41"/>
      <c r="N157" s="202"/>
      <c r="O157" s="179"/>
      <c r="P157" s="51"/>
      <c r="Q157" s="45" t="s">
        <v>3185</v>
      </c>
      <c r="R157" s="45" t="s">
        <v>3435</v>
      </c>
      <c r="S157" s="43" t="s">
        <v>8</v>
      </c>
      <c r="T157" s="159" t="s">
        <v>114</v>
      </c>
      <c r="U157" s="170"/>
      <c r="V157" s="170" t="s">
        <v>703</v>
      </c>
      <c r="W157" s="102" t="str">
        <f>VLOOKUP(TRIM(X157),X10:Y101,2,FALSE)</f>
        <v>Georg</v>
      </c>
      <c r="X157" s="89" t="str">
        <f t="shared" si="6"/>
        <v>16.2</v>
      </c>
      <c r="Y157" s="74"/>
    </row>
    <row r="158" spans="1:25" ht="37.5" customHeight="1" x14ac:dyDescent="0.2">
      <c r="A158" s="158" t="s">
        <v>170</v>
      </c>
      <c r="B158" s="226" t="s">
        <v>57</v>
      </c>
      <c r="C158" s="38" t="s">
        <v>11</v>
      </c>
      <c r="D158" s="75" t="s">
        <v>254</v>
      </c>
      <c r="E158" s="72" t="s">
        <v>1549</v>
      </c>
      <c r="F158" s="214" t="s">
        <v>162</v>
      </c>
      <c r="G158" s="39" t="s">
        <v>53</v>
      </c>
      <c r="H158" s="39" t="s">
        <v>1930</v>
      </c>
      <c r="I158" s="169" t="s">
        <v>28</v>
      </c>
      <c r="J158" s="51" t="s">
        <v>302</v>
      </c>
      <c r="K158" s="41"/>
      <c r="L158" s="51"/>
      <c r="M158" s="41"/>
      <c r="N158" s="202"/>
      <c r="O158" s="179"/>
      <c r="P158" s="51"/>
      <c r="Q158" s="45" t="s">
        <v>3186</v>
      </c>
      <c r="R158" s="45" t="s">
        <v>3435</v>
      </c>
      <c r="S158" s="43" t="s">
        <v>8</v>
      </c>
      <c r="T158" s="159" t="s">
        <v>114</v>
      </c>
      <c r="U158" s="170"/>
      <c r="V158" s="170" t="s">
        <v>703</v>
      </c>
      <c r="W158" s="102" t="str">
        <f>VLOOKUP(TRIM(X158),X10:Y101,2,FALSE)</f>
        <v>Georg</v>
      </c>
      <c r="X158" s="89" t="str">
        <f t="shared" si="6"/>
        <v>16.2</v>
      </c>
      <c r="Y158" s="74"/>
    </row>
    <row r="159" spans="1:25" ht="37.5" customHeight="1" x14ac:dyDescent="0.2">
      <c r="A159" s="158" t="s">
        <v>170</v>
      </c>
      <c r="B159" s="226" t="s">
        <v>57</v>
      </c>
      <c r="C159" s="38" t="s">
        <v>11</v>
      </c>
      <c r="D159" s="75" t="s">
        <v>254</v>
      </c>
      <c r="E159" s="72" t="s">
        <v>1550</v>
      </c>
      <c r="F159" s="214" t="s">
        <v>162</v>
      </c>
      <c r="G159" s="39" t="s">
        <v>53</v>
      </c>
      <c r="H159" s="39" t="s">
        <v>1931</v>
      </c>
      <c r="I159" s="169" t="s">
        <v>28</v>
      </c>
      <c r="J159" s="51" t="s">
        <v>223</v>
      </c>
      <c r="K159" s="41"/>
      <c r="L159" s="51"/>
      <c r="M159" s="41"/>
      <c r="N159" s="202"/>
      <c r="O159" s="179"/>
      <c r="P159" s="51"/>
      <c r="Q159" s="45" t="s">
        <v>3187</v>
      </c>
      <c r="R159" s="45" t="s">
        <v>3435</v>
      </c>
      <c r="S159" s="43" t="s">
        <v>8</v>
      </c>
      <c r="T159" s="159" t="s">
        <v>114</v>
      </c>
      <c r="U159" s="170"/>
      <c r="V159" s="170" t="s">
        <v>703</v>
      </c>
      <c r="W159" s="102" t="str">
        <f>VLOOKUP(TRIM(X159),X10:Y101,2,FALSE)</f>
        <v>Georg</v>
      </c>
      <c r="X159" s="89" t="str">
        <f t="shared" si="6"/>
        <v>16.2</v>
      </c>
      <c r="Y159" s="74"/>
    </row>
    <row r="160" spans="1:25" ht="37.5" customHeight="1" x14ac:dyDescent="0.2">
      <c r="A160" s="158" t="s">
        <v>170</v>
      </c>
      <c r="B160" s="226" t="s">
        <v>57</v>
      </c>
      <c r="C160" s="38" t="s">
        <v>52</v>
      </c>
      <c r="D160" s="75" t="s">
        <v>61</v>
      </c>
      <c r="E160" s="72" t="s">
        <v>1551</v>
      </c>
      <c r="F160" s="214" t="s">
        <v>162</v>
      </c>
      <c r="G160" s="67" t="s">
        <v>53</v>
      </c>
      <c r="H160" s="67" t="s">
        <v>1932</v>
      </c>
      <c r="I160" s="68" t="s">
        <v>28</v>
      </c>
      <c r="J160" s="69" t="s">
        <v>186</v>
      </c>
      <c r="K160" s="143"/>
      <c r="L160" s="69"/>
      <c r="M160" s="143"/>
      <c r="N160" s="69"/>
      <c r="O160" s="182"/>
      <c r="P160" s="69"/>
      <c r="Q160" s="61" t="s">
        <v>3188</v>
      </c>
      <c r="R160" s="61" t="s">
        <v>3371</v>
      </c>
      <c r="S160" s="66"/>
      <c r="T160" s="159" t="s">
        <v>114</v>
      </c>
      <c r="U160" s="170"/>
      <c r="V160" s="170"/>
      <c r="W160" s="102" t="str">
        <f>VLOOKUP(TRIM(X160),X10:Y101,2,FALSE)</f>
        <v>Withdrawn</v>
      </c>
      <c r="X160" s="89" t="str">
        <f t="shared" si="6"/>
        <v>99</v>
      </c>
      <c r="Y160" s="74"/>
    </row>
    <row r="161" spans="1:25" ht="37.5" customHeight="1" x14ac:dyDescent="0.2">
      <c r="A161" s="158" t="s">
        <v>170</v>
      </c>
      <c r="B161" s="226" t="s">
        <v>57</v>
      </c>
      <c r="C161" s="38" t="s">
        <v>52</v>
      </c>
      <c r="D161" s="75" t="s">
        <v>61</v>
      </c>
      <c r="E161" s="72" t="s">
        <v>1552</v>
      </c>
      <c r="F161" s="214" t="s">
        <v>162</v>
      </c>
      <c r="G161" s="67" t="s">
        <v>53</v>
      </c>
      <c r="H161" s="67" t="s">
        <v>1933</v>
      </c>
      <c r="I161" s="68" t="s">
        <v>28</v>
      </c>
      <c r="J161" s="69" t="s">
        <v>186</v>
      </c>
      <c r="K161" s="143"/>
      <c r="L161" s="69"/>
      <c r="M161" s="143"/>
      <c r="N161" s="69"/>
      <c r="O161" s="182"/>
      <c r="P161" s="69"/>
      <c r="Q161" s="61" t="s">
        <v>3189</v>
      </c>
      <c r="R161" s="61" t="s">
        <v>3372</v>
      </c>
      <c r="S161" s="66"/>
      <c r="T161" s="159" t="s">
        <v>114</v>
      </c>
      <c r="U161" s="170"/>
      <c r="V161" s="170"/>
      <c r="W161" s="102" t="str">
        <f>VLOOKUP(TRIM(X161),X10:Y101,2,FALSE)</f>
        <v>Withdrawn</v>
      </c>
      <c r="X161" s="89" t="str">
        <f t="shared" si="6"/>
        <v>99</v>
      </c>
      <c r="Y161" s="74"/>
    </row>
    <row r="162" spans="1:25" ht="37.5" customHeight="1" x14ac:dyDescent="0.2">
      <c r="A162" s="158" t="s">
        <v>170</v>
      </c>
      <c r="B162" s="226" t="s">
        <v>57</v>
      </c>
      <c r="C162" s="38" t="s">
        <v>52</v>
      </c>
      <c r="D162" s="75" t="s">
        <v>61</v>
      </c>
      <c r="E162" s="72" t="s">
        <v>1553</v>
      </c>
      <c r="F162" s="214" t="s">
        <v>162</v>
      </c>
      <c r="G162" s="67" t="s">
        <v>53</v>
      </c>
      <c r="H162" s="67" t="s">
        <v>1934</v>
      </c>
      <c r="I162" s="68" t="s">
        <v>28</v>
      </c>
      <c r="J162" s="69" t="s">
        <v>186</v>
      </c>
      <c r="K162" s="143"/>
      <c r="L162" s="69"/>
      <c r="M162" s="143"/>
      <c r="N162" s="69"/>
      <c r="O162" s="182"/>
      <c r="P162" s="69"/>
      <c r="Q162" s="61" t="s">
        <v>3190</v>
      </c>
      <c r="R162" s="61" t="s">
        <v>3373</v>
      </c>
      <c r="S162" s="66"/>
      <c r="T162" s="159" t="s">
        <v>114</v>
      </c>
      <c r="U162" s="170"/>
      <c r="V162" s="170"/>
      <c r="W162" s="102" t="str">
        <f>VLOOKUP(TRIM(X162),X10:Y101,2,FALSE)</f>
        <v>Withdrawn</v>
      </c>
      <c r="X162" s="89" t="str">
        <f t="shared" si="6"/>
        <v>99</v>
      </c>
      <c r="Y162" s="74"/>
    </row>
    <row r="163" spans="1:25" ht="37.5" customHeight="1" x14ac:dyDescent="0.2">
      <c r="A163" s="158" t="s">
        <v>170</v>
      </c>
      <c r="B163" s="226" t="s">
        <v>57</v>
      </c>
      <c r="C163" s="38" t="s">
        <v>52</v>
      </c>
      <c r="D163" s="75" t="s">
        <v>61</v>
      </c>
      <c r="E163" s="72" t="s">
        <v>1554</v>
      </c>
      <c r="F163" s="214" t="s">
        <v>162</v>
      </c>
      <c r="G163" s="67" t="s">
        <v>53</v>
      </c>
      <c r="H163" s="67" t="s">
        <v>1935</v>
      </c>
      <c r="I163" s="68" t="s">
        <v>28</v>
      </c>
      <c r="J163" s="69" t="s">
        <v>186</v>
      </c>
      <c r="K163" s="143"/>
      <c r="L163" s="69"/>
      <c r="M163" s="143"/>
      <c r="N163" s="69"/>
      <c r="O163" s="182"/>
      <c r="P163" s="69"/>
      <c r="Q163" s="61" t="s">
        <v>3191</v>
      </c>
      <c r="R163" s="61" t="s">
        <v>3374</v>
      </c>
      <c r="S163" s="66"/>
      <c r="T163" s="159" t="s">
        <v>114</v>
      </c>
      <c r="U163" s="170"/>
      <c r="V163" s="170"/>
      <c r="W163" s="102" t="str">
        <f>VLOOKUP(TRIM(X163),X10:Y101,2,FALSE)</f>
        <v>Withdrawn</v>
      </c>
      <c r="X163" s="89" t="str">
        <f t="shared" si="6"/>
        <v>99</v>
      </c>
      <c r="Y163" s="74"/>
    </row>
    <row r="164" spans="1:25" ht="37.5" customHeight="1" x14ac:dyDescent="0.2">
      <c r="A164" s="158" t="s">
        <v>170</v>
      </c>
      <c r="B164" s="226" t="s">
        <v>57</v>
      </c>
      <c r="C164" s="38" t="s">
        <v>52</v>
      </c>
      <c r="D164" s="75" t="s">
        <v>61</v>
      </c>
      <c r="E164" s="72" t="s">
        <v>1555</v>
      </c>
      <c r="F164" s="214" t="s">
        <v>162</v>
      </c>
      <c r="G164" s="67" t="s">
        <v>53</v>
      </c>
      <c r="H164" s="67" t="s">
        <v>1936</v>
      </c>
      <c r="I164" s="68" t="s">
        <v>28</v>
      </c>
      <c r="J164" s="69" t="s">
        <v>303</v>
      </c>
      <c r="K164" s="143"/>
      <c r="L164" s="69"/>
      <c r="M164" s="143"/>
      <c r="N164" s="69"/>
      <c r="O164" s="182"/>
      <c r="P164" s="69"/>
      <c r="Q164" s="61" t="s">
        <v>3192</v>
      </c>
      <c r="R164" s="61" t="s">
        <v>3375</v>
      </c>
      <c r="S164" s="66"/>
      <c r="T164" s="159" t="s">
        <v>114</v>
      </c>
      <c r="U164" s="170"/>
      <c r="V164" s="170"/>
      <c r="W164" s="102" t="str">
        <f>VLOOKUP(TRIM(X164),X10:Y101,2,FALSE)</f>
        <v>Withdrawn</v>
      </c>
      <c r="X164" s="89" t="str">
        <f t="shared" si="6"/>
        <v>99</v>
      </c>
      <c r="Y164" s="74"/>
    </row>
    <row r="165" spans="1:25" ht="37.5" customHeight="1" x14ac:dyDescent="0.2">
      <c r="A165" s="158" t="s">
        <v>170</v>
      </c>
      <c r="B165" s="226" t="s">
        <v>57</v>
      </c>
      <c r="C165" s="38" t="s">
        <v>11</v>
      </c>
      <c r="D165" s="75" t="s">
        <v>260</v>
      </c>
      <c r="E165" s="72" t="s">
        <v>1556</v>
      </c>
      <c r="F165" s="214" t="s">
        <v>162</v>
      </c>
      <c r="G165" s="39" t="s">
        <v>53</v>
      </c>
      <c r="H165" s="39" t="s">
        <v>1937</v>
      </c>
      <c r="I165" s="169" t="s">
        <v>28</v>
      </c>
      <c r="J165" s="51" t="s">
        <v>1938</v>
      </c>
      <c r="K165" s="41"/>
      <c r="L165" s="51"/>
      <c r="M165" s="41"/>
      <c r="N165" s="202"/>
      <c r="O165" s="179"/>
      <c r="P165" s="51"/>
      <c r="Q165" s="45" t="s">
        <v>3193</v>
      </c>
      <c r="R165" s="45" t="s">
        <v>3435</v>
      </c>
      <c r="S165" s="43" t="s">
        <v>8</v>
      </c>
      <c r="T165" s="159" t="s">
        <v>114</v>
      </c>
      <c r="U165" s="170"/>
      <c r="V165" s="170" t="s">
        <v>703</v>
      </c>
      <c r="W165" s="102" t="str">
        <f>VLOOKUP(TRIM(X165),X10:Y101,2,FALSE)</f>
        <v>Georg</v>
      </c>
      <c r="X165" s="89" t="str">
        <f t="shared" si="6"/>
        <v>17.2</v>
      </c>
      <c r="Y165" s="74"/>
    </row>
    <row r="166" spans="1:25" ht="37.5" customHeight="1" x14ac:dyDescent="0.2">
      <c r="A166" s="158" t="s">
        <v>170</v>
      </c>
      <c r="B166" s="226" t="s">
        <v>57</v>
      </c>
      <c r="C166" s="38" t="s">
        <v>11</v>
      </c>
      <c r="D166" s="75" t="s">
        <v>260</v>
      </c>
      <c r="E166" s="72" t="s">
        <v>1557</v>
      </c>
      <c r="F166" s="214" t="s">
        <v>162</v>
      </c>
      <c r="G166" s="39" t="s">
        <v>53</v>
      </c>
      <c r="H166" s="39" t="s">
        <v>1939</v>
      </c>
      <c r="I166" s="169" t="s">
        <v>28</v>
      </c>
      <c r="J166" s="51" t="s">
        <v>186</v>
      </c>
      <c r="K166" s="41"/>
      <c r="L166" s="51"/>
      <c r="M166" s="41"/>
      <c r="N166" s="202"/>
      <c r="O166" s="179"/>
      <c r="P166" s="51"/>
      <c r="Q166" s="45" t="s">
        <v>3194</v>
      </c>
      <c r="R166" s="45" t="s">
        <v>3435</v>
      </c>
      <c r="S166" s="43" t="s">
        <v>8</v>
      </c>
      <c r="T166" s="159" t="s">
        <v>114</v>
      </c>
      <c r="U166" s="170"/>
      <c r="V166" s="170" t="s">
        <v>703</v>
      </c>
      <c r="W166" s="102" t="str">
        <f>VLOOKUP(TRIM(X166),X10:Y101,2,FALSE)</f>
        <v>Georg</v>
      </c>
      <c r="X166" s="89" t="str">
        <f t="shared" si="6"/>
        <v>17.2</v>
      </c>
      <c r="Y166" s="74"/>
    </row>
    <row r="167" spans="1:25" ht="37.5" customHeight="1" x14ac:dyDescent="0.2">
      <c r="A167" s="158" t="s">
        <v>170</v>
      </c>
      <c r="B167" s="226" t="s">
        <v>57</v>
      </c>
      <c r="C167" s="38" t="s">
        <v>11</v>
      </c>
      <c r="D167" s="75" t="s">
        <v>260</v>
      </c>
      <c r="E167" s="72" t="s">
        <v>1558</v>
      </c>
      <c r="F167" s="214" t="s">
        <v>162</v>
      </c>
      <c r="G167" s="39" t="s">
        <v>53</v>
      </c>
      <c r="H167" s="39" t="s">
        <v>1940</v>
      </c>
      <c r="I167" s="169" t="s">
        <v>28</v>
      </c>
      <c r="J167" s="51" t="s">
        <v>186</v>
      </c>
      <c r="K167" s="41"/>
      <c r="L167" s="51"/>
      <c r="M167" s="41"/>
      <c r="N167" s="202"/>
      <c r="O167" s="179"/>
      <c r="P167" s="51"/>
      <c r="Q167" s="45" t="s">
        <v>3195</v>
      </c>
      <c r="R167" s="45" t="s">
        <v>3439</v>
      </c>
      <c r="S167" s="43" t="s">
        <v>206</v>
      </c>
      <c r="T167" s="159" t="s">
        <v>114</v>
      </c>
      <c r="U167" s="170"/>
      <c r="V167" s="170"/>
      <c r="W167" s="102" t="str">
        <f>VLOOKUP(TRIM(X167),X10:Y101,2,FALSE)</f>
        <v>Georg</v>
      </c>
      <c r="X167" s="89" t="str">
        <f t="shared" si="6"/>
        <v>17.2</v>
      </c>
      <c r="Y167" s="74"/>
    </row>
    <row r="168" spans="1:25" ht="37.5" customHeight="1" x14ac:dyDescent="0.2">
      <c r="A168" s="158" t="s">
        <v>170</v>
      </c>
      <c r="B168" s="226" t="s">
        <v>57</v>
      </c>
      <c r="C168" s="38" t="s">
        <v>11</v>
      </c>
      <c r="D168" s="75" t="s">
        <v>260</v>
      </c>
      <c r="E168" s="72" t="s">
        <v>1559</v>
      </c>
      <c r="F168" s="214" t="s">
        <v>162</v>
      </c>
      <c r="G168" s="39" t="s">
        <v>53</v>
      </c>
      <c r="H168" s="39" t="s">
        <v>1941</v>
      </c>
      <c r="I168" s="169" t="s">
        <v>28</v>
      </c>
      <c r="J168" s="42" t="s">
        <v>186</v>
      </c>
      <c r="K168" s="190"/>
      <c r="L168" s="42"/>
      <c r="M168" s="190"/>
      <c r="N168" s="202"/>
      <c r="O168" s="179"/>
      <c r="P168" s="51"/>
      <c r="Q168" s="45" t="s">
        <v>3196</v>
      </c>
      <c r="R168" s="45" t="s">
        <v>3440</v>
      </c>
      <c r="S168" s="43" t="s">
        <v>29</v>
      </c>
      <c r="T168" s="159" t="s">
        <v>114</v>
      </c>
      <c r="U168" s="170"/>
      <c r="V168" s="170"/>
      <c r="W168" s="102" t="str">
        <f>VLOOKUP(TRIM(X168),X10:Y101,2,FALSE)</f>
        <v>Georg</v>
      </c>
      <c r="X168" s="89" t="str">
        <f t="shared" si="6"/>
        <v>17.2</v>
      </c>
      <c r="Y168" s="74"/>
    </row>
    <row r="169" spans="1:25" ht="37.5" customHeight="1" x14ac:dyDescent="0.2">
      <c r="A169" s="158" t="s">
        <v>170</v>
      </c>
      <c r="B169" s="226" t="s">
        <v>57</v>
      </c>
      <c r="C169" s="38" t="s">
        <v>11</v>
      </c>
      <c r="D169" s="75" t="s">
        <v>260</v>
      </c>
      <c r="E169" s="72" t="s">
        <v>1560</v>
      </c>
      <c r="F169" s="214" t="s">
        <v>162</v>
      </c>
      <c r="G169" s="39" t="s">
        <v>53</v>
      </c>
      <c r="H169" s="39" t="s">
        <v>1942</v>
      </c>
      <c r="I169" s="169" t="s">
        <v>28</v>
      </c>
      <c r="J169" s="51" t="s">
        <v>186</v>
      </c>
      <c r="K169" s="41"/>
      <c r="L169" s="51"/>
      <c r="M169" s="41"/>
      <c r="N169" s="202"/>
      <c r="O169" s="179"/>
      <c r="P169" s="51"/>
      <c r="Q169" s="45" t="s">
        <v>3197</v>
      </c>
      <c r="R169" s="45" t="s">
        <v>3435</v>
      </c>
      <c r="S169" s="43" t="s">
        <v>8</v>
      </c>
      <c r="T169" s="159" t="s">
        <v>114</v>
      </c>
      <c r="U169" s="170"/>
      <c r="V169" s="170" t="s">
        <v>703</v>
      </c>
      <c r="W169" s="102" t="str">
        <f>VLOOKUP(TRIM(X169),X10:Y101,2,FALSE)</f>
        <v>Georg</v>
      </c>
      <c r="X169" s="89" t="str">
        <f t="shared" si="6"/>
        <v>17.2</v>
      </c>
      <c r="Y169" s="74"/>
    </row>
    <row r="170" spans="1:25" ht="37.5" customHeight="1" x14ac:dyDescent="0.2">
      <c r="A170" s="158" t="s">
        <v>170</v>
      </c>
      <c r="B170" s="226" t="s">
        <v>57</v>
      </c>
      <c r="C170" s="38" t="s">
        <v>11</v>
      </c>
      <c r="D170" s="75" t="s">
        <v>260</v>
      </c>
      <c r="E170" s="72" t="s">
        <v>1561</v>
      </c>
      <c r="F170" s="214" t="s">
        <v>162</v>
      </c>
      <c r="G170" s="39" t="s">
        <v>53</v>
      </c>
      <c r="H170" s="39" t="s">
        <v>1943</v>
      </c>
      <c r="I170" s="169" t="s">
        <v>28</v>
      </c>
      <c r="J170" s="51" t="s">
        <v>186</v>
      </c>
      <c r="K170" s="41"/>
      <c r="L170" s="51"/>
      <c r="M170" s="41"/>
      <c r="N170" s="202"/>
      <c r="O170" s="179"/>
      <c r="P170" s="51"/>
      <c r="Q170" s="45" t="s">
        <v>3198</v>
      </c>
      <c r="R170" s="45" t="s">
        <v>3435</v>
      </c>
      <c r="S170" s="43" t="s">
        <v>8</v>
      </c>
      <c r="T170" s="159" t="s">
        <v>114</v>
      </c>
      <c r="U170" s="170"/>
      <c r="V170" s="170" t="s">
        <v>703</v>
      </c>
      <c r="W170" s="102" t="str">
        <f>VLOOKUP(TRIM(X170),X10:Y101,2,FALSE)</f>
        <v>Georg</v>
      </c>
      <c r="X170" s="89" t="str">
        <f t="shared" si="6"/>
        <v>17.2</v>
      </c>
      <c r="Y170" s="74"/>
    </row>
    <row r="171" spans="1:25" ht="37.5" customHeight="1" x14ac:dyDescent="0.2">
      <c r="A171" s="158" t="s">
        <v>170</v>
      </c>
      <c r="B171" s="226" t="s">
        <v>57</v>
      </c>
      <c r="C171" s="38" t="s">
        <v>11</v>
      </c>
      <c r="D171" s="75" t="s">
        <v>260</v>
      </c>
      <c r="E171" s="72" t="s">
        <v>1562</v>
      </c>
      <c r="F171" s="214" t="s">
        <v>162</v>
      </c>
      <c r="G171" s="39" t="s">
        <v>53</v>
      </c>
      <c r="H171" s="39" t="s">
        <v>1944</v>
      </c>
      <c r="I171" s="169" t="s">
        <v>28</v>
      </c>
      <c r="J171" s="51" t="s">
        <v>186</v>
      </c>
      <c r="K171" s="41"/>
      <c r="L171" s="51"/>
      <c r="M171" s="41"/>
      <c r="N171" s="202"/>
      <c r="O171" s="179"/>
      <c r="P171" s="51"/>
      <c r="Q171" s="45" t="s">
        <v>3199</v>
      </c>
      <c r="R171" s="45" t="s">
        <v>3435</v>
      </c>
      <c r="S171" s="43" t="s">
        <v>8</v>
      </c>
      <c r="T171" s="159" t="s">
        <v>114</v>
      </c>
      <c r="U171" s="170"/>
      <c r="V171" s="170" t="s">
        <v>703</v>
      </c>
      <c r="W171" s="102" t="str">
        <f>VLOOKUP(TRIM(X171),X10:Y101,2,FALSE)</f>
        <v>Georg</v>
      </c>
      <c r="X171" s="89" t="str">
        <f t="shared" si="6"/>
        <v>17.2</v>
      </c>
      <c r="Y171" s="74"/>
    </row>
    <row r="172" spans="1:25" ht="37.5" customHeight="1" x14ac:dyDescent="0.2">
      <c r="A172" s="158" t="s">
        <v>170</v>
      </c>
      <c r="B172" s="226" t="s">
        <v>57</v>
      </c>
      <c r="C172" s="38" t="s">
        <v>11</v>
      </c>
      <c r="D172" s="75" t="s">
        <v>260</v>
      </c>
      <c r="E172" s="72" t="s">
        <v>1563</v>
      </c>
      <c r="F172" s="214" t="s">
        <v>162</v>
      </c>
      <c r="G172" s="39" t="s">
        <v>53</v>
      </c>
      <c r="H172" s="39" t="s">
        <v>1945</v>
      </c>
      <c r="I172" s="169" t="s">
        <v>28</v>
      </c>
      <c r="J172" s="51" t="s">
        <v>303</v>
      </c>
      <c r="K172" s="41"/>
      <c r="L172" s="51"/>
      <c r="M172" s="41"/>
      <c r="N172" s="202"/>
      <c r="O172" s="179"/>
      <c r="P172" s="51"/>
      <c r="Q172" s="45" t="s">
        <v>3200</v>
      </c>
      <c r="R172" s="45" t="s">
        <v>3435</v>
      </c>
      <c r="S172" s="43" t="s">
        <v>8</v>
      </c>
      <c r="T172" s="159" t="s">
        <v>114</v>
      </c>
      <c r="U172" s="170"/>
      <c r="V172" s="170" t="s">
        <v>703</v>
      </c>
      <c r="W172" s="102" t="str">
        <f>VLOOKUP(TRIM(X172),X10:Y101,2,FALSE)</f>
        <v>Georg</v>
      </c>
      <c r="X172" s="89" t="str">
        <f t="shared" si="6"/>
        <v>17.2</v>
      </c>
      <c r="Y172" s="74"/>
    </row>
    <row r="173" spans="1:25" ht="37.5" customHeight="1" x14ac:dyDescent="0.2">
      <c r="A173" s="158" t="s">
        <v>170</v>
      </c>
      <c r="B173" s="226" t="s">
        <v>57</v>
      </c>
      <c r="C173" s="38" t="s">
        <v>11</v>
      </c>
      <c r="D173" s="75" t="s">
        <v>260</v>
      </c>
      <c r="E173" s="72" t="s">
        <v>1564</v>
      </c>
      <c r="F173" s="214" t="s">
        <v>162</v>
      </c>
      <c r="G173" s="39" t="s">
        <v>53</v>
      </c>
      <c r="H173" s="39" t="s">
        <v>1945</v>
      </c>
      <c r="I173" s="169" t="s">
        <v>28</v>
      </c>
      <c r="J173" s="51" t="s">
        <v>303</v>
      </c>
      <c r="K173" s="41"/>
      <c r="L173" s="51"/>
      <c r="M173" s="41"/>
      <c r="N173" s="202"/>
      <c r="O173" s="179"/>
      <c r="P173" s="51"/>
      <c r="Q173" s="45" t="s">
        <v>3201</v>
      </c>
      <c r="R173" s="45" t="s">
        <v>3435</v>
      </c>
      <c r="S173" s="43" t="s">
        <v>8</v>
      </c>
      <c r="T173" s="159" t="s">
        <v>114</v>
      </c>
      <c r="U173" s="170"/>
      <c r="V173" s="170" t="s">
        <v>703</v>
      </c>
      <c r="W173" s="102" t="str">
        <f>VLOOKUP(TRIM(X173),X10:Y101,2,FALSE)</f>
        <v>Georg</v>
      </c>
      <c r="X173" s="89" t="str">
        <f t="shared" si="6"/>
        <v>17.2</v>
      </c>
      <c r="Y173" s="74"/>
    </row>
    <row r="174" spans="1:25" ht="37.5" customHeight="1" x14ac:dyDescent="0.2">
      <c r="A174" s="158" t="s">
        <v>170</v>
      </c>
      <c r="B174" s="226" t="s">
        <v>57</v>
      </c>
      <c r="C174" s="38" t="s">
        <v>11</v>
      </c>
      <c r="D174" s="75" t="s">
        <v>260</v>
      </c>
      <c r="E174" s="72" t="s">
        <v>1565</v>
      </c>
      <c r="F174" s="214" t="s">
        <v>162</v>
      </c>
      <c r="G174" s="39" t="s">
        <v>53</v>
      </c>
      <c r="H174" s="39" t="s">
        <v>1946</v>
      </c>
      <c r="I174" s="169" t="s">
        <v>28</v>
      </c>
      <c r="J174" s="51" t="s">
        <v>303</v>
      </c>
      <c r="K174" s="41"/>
      <c r="L174" s="51"/>
      <c r="M174" s="41"/>
      <c r="N174" s="202"/>
      <c r="O174" s="179"/>
      <c r="P174" s="51"/>
      <c r="Q174" s="45" t="s">
        <v>3202</v>
      </c>
      <c r="R174" s="45" t="s">
        <v>3435</v>
      </c>
      <c r="S174" s="43" t="s">
        <v>8</v>
      </c>
      <c r="T174" s="159" t="s">
        <v>114</v>
      </c>
      <c r="U174" s="170"/>
      <c r="V174" s="170" t="s">
        <v>703</v>
      </c>
      <c r="W174" s="102" t="str">
        <f>VLOOKUP(TRIM(X174),X10:Y101,2,FALSE)</f>
        <v>Georg</v>
      </c>
      <c r="X174" s="89" t="str">
        <f t="shared" si="6"/>
        <v>17.2</v>
      </c>
      <c r="Y174" s="74"/>
    </row>
    <row r="175" spans="1:25" ht="37.5" customHeight="1" x14ac:dyDescent="0.2">
      <c r="A175" s="158" t="s">
        <v>170</v>
      </c>
      <c r="B175" s="226" t="s">
        <v>57</v>
      </c>
      <c r="C175" s="38" t="s">
        <v>11</v>
      </c>
      <c r="D175" s="75" t="s">
        <v>260</v>
      </c>
      <c r="E175" s="72" t="s">
        <v>1566</v>
      </c>
      <c r="F175" s="214" t="s">
        <v>162</v>
      </c>
      <c r="G175" s="39" t="s">
        <v>53</v>
      </c>
      <c r="H175" s="39" t="s">
        <v>1947</v>
      </c>
      <c r="I175" s="169" t="s">
        <v>28</v>
      </c>
      <c r="J175" s="42" t="s">
        <v>223</v>
      </c>
      <c r="K175" s="190"/>
      <c r="L175" s="42"/>
      <c r="M175" s="190"/>
      <c r="N175" s="202"/>
      <c r="O175" s="179"/>
      <c r="P175" s="51"/>
      <c r="Q175" s="45" t="s">
        <v>3203</v>
      </c>
      <c r="R175" s="45" t="s">
        <v>3435</v>
      </c>
      <c r="S175" s="43" t="s">
        <v>8</v>
      </c>
      <c r="T175" s="159" t="s">
        <v>114</v>
      </c>
      <c r="U175" s="170"/>
      <c r="V175" s="170" t="s">
        <v>703</v>
      </c>
      <c r="W175" s="102" t="str">
        <f>VLOOKUP(TRIM(X175),X10:Y101,2,FALSE)</f>
        <v>Georg</v>
      </c>
      <c r="X175" s="89" t="str">
        <f t="shared" si="6"/>
        <v>17.2</v>
      </c>
      <c r="Y175" s="74"/>
    </row>
    <row r="176" spans="1:25" ht="37.5" customHeight="1" x14ac:dyDescent="0.2">
      <c r="A176" s="158" t="s">
        <v>170</v>
      </c>
      <c r="B176" s="226" t="s">
        <v>57</v>
      </c>
      <c r="C176" s="38" t="s">
        <v>11</v>
      </c>
      <c r="D176" s="75" t="s">
        <v>260</v>
      </c>
      <c r="E176" s="72" t="s">
        <v>1567</v>
      </c>
      <c r="F176" s="214" t="s">
        <v>162</v>
      </c>
      <c r="G176" s="39" t="s">
        <v>53</v>
      </c>
      <c r="H176" s="39" t="s">
        <v>1948</v>
      </c>
      <c r="I176" s="169" t="s">
        <v>28</v>
      </c>
      <c r="J176" s="51" t="s">
        <v>186</v>
      </c>
      <c r="K176" s="41"/>
      <c r="L176" s="51"/>
      <c r="M176" s="41"/>
      <c r="N176" s="202"/>
      <c r="O176" s="179"/>
      <c r="P176" s="51"/>
      <c r="Q176" s="45" t="s">
        <v>3204</v>
      </c>
      <c r="R176" s="45" t="s">
        <v>3435</v>
      </c>
      <c r="S176" s="43" t="s">
        <v>8</v>
      </c>
      <c r="T176" s="159" t="s">
        <v>114</v>
      </c>
      <c r="U176" s="170"/>
      <c r="V176" s="170" t="s">
        <v>703</v>
      </c>
      <c r="W176" s="102" t="str">
        <f>VLOOKUP(TRIM(X176),X10:Y101,2,FALSE)</f>
        <v>Georg</v>
      </c>
      <c r="X176" s="89" t="str">
        <f t="shared" si="6"/>
        <v>17.2</v>
      </c>
      <c r="Y176" s="74"/>
    </row>
    <row r="177" spans="1:25" ht="37.5" customHeight="1" x14ac:dyDescent="0.2">
      <c r="A177" s="158" t="s">
        <v>170</v>
      </c>
      <c r="B177" s="226" t="s">
        <v>57</v>
      </c>
      <c r="C177" s="38" t="s">
        <v>11</v>
      </c>
      <c r="D177" s="75" t="s">
        <v>254</v>
      </c>
      <c r="E177" s="72" t="s">
        <v>1568</v>
      </c>
      <c r="F177" s="214" t="s">
        <v>162</v>
      </c>
      <c r="G177" s="39" t="s">
        <v>53</v>
      </c>
      <c r="H177" s="39" t="s">
        <v>1949</v>
      </c>
      <c r="I177" s="169" t="s">
        <v>28</v>
      </c>
      <c r="J177" s="51" t="s">
        <v>223</v>
      </c>
      <c r="K177" s="41"/>
      <c r="L177" s="51"/>
      <c r="M177" s="41"/>
      <c r="N177" s="202"/>
      <c r="O177" s="179"/>
      <c r="P177" s="51"/>
      <c r="Q177" s="45" t="s">
        <v>3205</v>
      </c>
      <c r="R177" s="45" t="s">
        <v>3435</v>
      </c>
      <c r="S177" s="43" t="s">
        <v>8</v>
      </c>
      <c r="T177" s="159" t="s">
        <v>114</v>
      </c>
      <c r="U177" s="170"/>
      <c r="V177" s="170" t="s">
        <v>703</v>
      </c>
      <c r="W177" s="102" t="str">
        <f>VLOOKUP(TRIM(X177),X10:Y101,2,FALSE)</f>
        <v>Georg</v>
      </c>
      <c r="X177" s="89" t="str">
        <f t="shared" si="6"/>
        <v>16.2</v>
      </c>
      <c r="Y177" s="74"/>
    </row>
    <row r="178" spans="1:25" ht="37.5" customHeight="1" x14ac:dyDescent="0.2">
      <c r="A178" s="158" t="s">
        <v>170</v>
      </c>
      <c r="B178" s="226" t="s">
        <v>57</v>
      </c>
      <c r="C178" s="38" t="s">
        <v>11</v>
      </c>
      <c r="D178" s="75" t="s">
        <v>260</v>
      </c>
      <c r="E178" s="72" t="s">
        <v>1569</v>
      </c>
      <c r="F178" s="214" t="s">
        <v>162</v>
      </c>
      <c r="G178" s="39" t="s">
        <v>53</v>
      </c>
      <c r="H178" s="39" t="s">
        <v>1950</v>
      </c>
      <c r="I178" s="169" t="s">
        <v>28</v>
      </c>
      <c r="J178" s="51" t="s">
        <v>223</v>
      </c>
      <c r="K178" s="41"/>
      <c r="L178" s="51"/>
      <c r="M178" s="41"/>
      <c r="N178" s="202"/>
      <c r="O178" s="179"/>
      <c r="P178" s="51"/>
      <c r="Q178" s="45" t="s">
        <v>3206</v>
      </c>
      <c r="R178" s="45" t="s">
        <v>3435</v>
      </c>
      <c r="S178" s="43" t="s">
        <v>8</v>
      </c>
      <c r="T178" s="159" t="s">
        <v>114</v>
      </c>
      <c r="U178" s="170"/>
      <c r="V178" s="170" t="s">
        <v>703</v>
      </c>
      <c r="W178" s="102" t="str">
        <f>VLOOKUP(TRIM(X178),X10:Y101,2,FALSE)</f>
        <v>Georg</v>
      </c>
      <c r="X178" s="89" t="str">
        <f t="shared" si="6"/>
        <v>17.2</v>
      </c>
      <c r="Y178" s="74"/>
    </row>
    <row r="179" spans="1:25" ht="37.5" customHeight="1" x14ac:dyDescent="0.2">
      <c r="A179" s="158" t="s">
        <v>170</v>
      </c>
      <c r="B179" s="226" t="s">
        <v>57</v>
      </c>
      <c r="C179" s="38" t="s">
        <v>11</v>
      </c>
      <c r="D179" s="75" t="s">
        <v>260</v>
      </c>
      <c r="E179" s="72" t="s">
        <v>1570</v>
      </c>
      <c r="F179" s="214" t="s">
        <v>162</v>
      </c>
      <c r="G179" s="39" t="s">
        <v>53</v>
      </c>
      <c r="H179" s="39" t="s">
        <v>1951</v>
      </c>
      <c r="I179" s="169" t="s">
        <v>28</v>
      </c>
      <c r="J179" s="51" t="s">
        <v>186</v>
      </c>
      <c r="K179" s="41"/>
      <c r="L179" s="51"/>
      <c r="M179" s="41"/>
      <c r="N179" s="202"/>
      <c r="O179" s="179"/>
      <c r="P179" s="51"/>
      <c r="Q179" s="45" t="s">
        <v>3207</v>
      </c>
      <c r="R179" s="45" t="s">
        <v>3435</v>
      </c>
      <c r="S179" s="43" t="s">
        <v>8</v>
      </c>
      <c r="T179" s="159" t="s">
        <v>114</v>
      </c>
      <c r="U179" s="170"/>
      <c r="V179" s="170" t="s">
        <v>703</v>
      </c>
      <c r="W179" s="102" t="str">
        <f>VLOOKUP(TRIM(X179),X10:Y101,2,FALSE)</f>
        <v>Georg</v>
      </c>
      <c r="X179" s="89" t="str">
        <f t="shared" si="6"/>
        <v>17.2</v>
      </c>
      <c r="Y179" s="74"/>
    </row>
    <row r="180" spans="1:25" ht="37.5" customHeight="1" x14ac:dyDescent="0.2">
      <c r="A180" s="158" t="s">
        <v>170</v>
      </c>
      <c r="B180" s="226" t="s">
        <v>57</v>
      </c>
      <c r="C180" s="38" t="s">
        <v>11</v>
      </c>
      <c r="D180" s="75" t="s">
        <v>260</v>
      </c>
      <c r="E180" s="72" t="s">
        <v>1571</v>
      </c>
      <c r="F180" s="214" t="s">
        <v>162</v>
      </c>
      <c r="G180" s="39" t="s">
        <v>53</v>
      </c>
      <c r="H180" s="39" t="s">
        <v>1952</v>
      </c>
      <c r="I180" s="169" t="s">
        <v>28</v>
      </c>
      <c r="J180" s="51" t="s">
        <v>186</v>
      </c>
      <c r="K180" s="41"/>
      <c r="L180" s="51"/>
      <c r="M180" s="41"/>
      <c r="N180" s="202"/>
      <c r="O180" s="179"/>
      <c r="P180" s="51"/>
      <c r="Q180" s="45" t="s">
        <v>3208</v>
      </c>
      <c r="R180" s="45" t="s">
        <v>3435</v>
      </c>
      <c r="S180" s="43" t="s">
        <v>8</v>
      </c>
      <c r="T180" s="159" t="s">
        <v>114</v>
      </c>
      <c r="U180" s="170"/>
      <c r="V180" s="170" t="s">
        <v>703</v>
      </c>
      <c r="W180" s="102" t="str">
        <f>VLOOKUP(TRIM(X180),X10:Y101,2,FALSE)</f>
        <v>Georg</v>
      </c>
      <c r="X180" s="89" t="str">
        <f t="shared" si="6"/>
        <v>17.2</v>
      </c>
      <c r="Y180" s="74"/>
    </row>
    <row r="181" spans="1:25" ht="37.5" customHeight="1" x14ac:dyDescent="0.2">
      <c r="A181" s="158" t="s">
        <v>170</v>
      </c>
      <c r="B181" s="226" t="s">
        <v>57</v>
      </c>
      <c r="C181" s="38" t="s">
        <v>11</v>
      </c>
      <c r="D181" s="75" t="s">
        <v>260</v>
      </c>
      <c r="E181" s="72" t="s">
        <v>1572</v>
      </c>
      <c r="F181" s="214" t="s">
        <v>162</v>
      </c>
      <c r="G181" s="39" t="s">
        <v>53</v>
      </c>
      <c r="H181" s="39" t="s">
        <v>1953</v>
      </c>
      <c r="I181" s="169" t="s">
        <v>28</v>
      </c>
      <c r="J181" s="51" t="s">
        <v>223</v>
      </c>
      <c r="K181" s="41"/>
      <c r="L181" s="51"/>
      <c r="M181" s="41"/>
      <c r="N181" s="202"/>
      <c r="O181" s="179"/>
      <c r="P181" s="51"/>
      <c r="Q181" s="45" t="s">
        <v>3209</v>
      </c>
      <c r="R181" s="45" t="s">
        <v>3435</v>
      </c>
      <c r="S181" s="43" t="s">
        <v>8</v>
      </c>
      <c r="T181" s="159" t="s">
        <v>114</v>
      </c>
      <c r="U181" s="170"/>
      <c r="V181" s="170" t="s">
        <v>703</v>
      </c>
      <c r="W181" s="102" t="str">
        <f>VLOOKUP(TRIM(X181),X10:Y101,2,FALSE)</f>
        <v>Georg</v>
      </c>
      <c r="X181" s="89" t="str">
        <f t="shared" si="6"/>
        <v>17.2</v>
      </c>
      <c r="Y181" s="74"/>
    </row>
    <row r="182" spans="1:25" ht="37.5" customHeight="1" x14ac:dyDescent="0.2">
      <c r="A182" s="158" t="s">
        <v>170</v>
      </c>
      <c r="B182" s="226" t="s">
        <v>57</v>
      </c>
      <c r="C182" s="38" t="s">
        <v>11</v>
      </c>
      <c r="D182" s="75" t="s">
        <v>254</v>
      </c>
      <c r="E182" s="72" t="s">
        <v>1573</v>
      </c>
      <c r="F182" s="214" t="s">
        <v>162</v>
      </c>
      <c r="G182" s="39" t="s">
        <v>53</v>
      </c>
      <c r="H182" s="39" t="s">
        <v>1954</v>
      </c>
      <c r="I182" s="169" t="s">
        <v>28</v>
      </c>
      <c r="J182" s="51" t="s">
        <v>363</v>
      </c>
      <c r="K182" s="41"/>
      <c r="L182" s="51"/>
      <c r="M182" s="41"/>
      <c r="N182" s="202"/>
      <c r="O182" s="179"/>
      <c r="P182" s="51"/>
      <c r="Q182" s="45" t="s">
        <v>3210</v>
      </c>
      <c r="R182" s="45" t="s">
        <v>3435</v>
      </c>
      <c r="S182" s="43" t="s">
        <v>8</v>
      </c>
      <c r="T182" s="159" t="s">
        <v>114</v>
      </c>
      <c r="U182" s="170"/>
      <c r="V182" s="170" t="s">
        <v>703</v>
      </c>
      <c r="W182" s="102" t="str">
        <f>VLOOKUP(TRIM(X182),X10:Y101,2,FALSE)</f>
        <v>Georg</v>
      </c>
      <c r="X182" s="89" t="str">
        <f t="shared" si="6"/>
        <v>16.2</v>
      </c>
      <c r="Y182" s="74"/>
    </row>
    <row r="183" spans="1:25" ht="37.5" customHeight="1" x14ac:dyDescent="0.2">
      <c r="A183" s="158" t="s">
        <v>170</v>
      </c>
      <c r="B183" s="226" t="s">
        <v>57</v>
      </c>
      <c r="C183" s="38" t="s">
        <v>11</v>
      </c>
      <c r="D183" s="75" t="s">
        <v>254</v>
      </c>
      <c r="E183" s="72" t="s">
        <v>1574</v>
      </c>
      <c r="F183" s="214" t="s">
        <v>162</v>
      </c>
      <c r="G183" s="39" t="s">
        <v>53</v>
      </c>
      <c r="H183" s="39" t="s">
        <v>1955</v>
      </c>
      <c r="I183" s="169" t="s">
        <v>28</v>
      </c>
      <c r="J183" s="51" t="s">
        <v>186</v>
      </c>
      <c r="K183" s="41"/>
      <c r="L183" s="51"/>
      <c r="M183" s="41"/>
      <c r="N183" s="202"/>
      <c r="O183" s="179"/>
      <c r="P183" s="51"/>
      <c r="Q183" s="45" t="s">
        <v>3211</v>
      </c>
      <c r="R183" s="45" t="s">
        <v>3435</v>
      </c>
      <c r="S183" s="43" t="s">
        <v>8</v>
      </c>
      <c r="T183" s="159" t="s">
        <v>114</v>
      </c>
      <c r="U183" s="170"/>
      <c r="V183" s="170" t="s">
        <v>703</v>
      </c>
      <c r="W183" s="102" t="str">
        <f>VLOOKUP(TRIM(X183),X10:Y101,2,FALSE)</f>
        <v>Georg</v>
      </c>
      <c r="X183" s="89" t="str">
        <f t="shared" si="6"/>
        <v>16.2</v>
      </c>
      <c r="Y183" s="74"/>
    </row>
    <row r="184" spans="1:25" ht="37.5" customHeight="1" x14ac:dyDescent="0.2">
      <c r="A184" s="158" t="s">
        <v>170</v>
      </c>
      <c r="B184" s="226" t="s">
        <v>57</v>
      </c>
      <c r="C184" s="38" t="s">
        <v>11</v>
      </c>
      <c r="D184" s="75" t="s">
        <v>254</v>
      </c>
      <c r="E184" s="72" t="s">
        <v>1575</v>
      </c>
      <c r="F184" s="214" t="s">
        <v>162</v>
      </c>
      <c r="G184" s="39" t="s">
        <v>53</v>
      </c>
      <c r="H184" s="39" t="s">
        <v>1956</v>
      </c>
      <c r="I184" s="169" t="s">
        <v>28</v>
      </c>
      <c r="J184" s="51" t="s">
        <v>363</v>
      </c>
      <c r="K184" s="41"/>
      <c r="L184" s="51"/>
      <c r="M184" s="41"/>
      <c r="N184" s="202"/>
      <c r="O184" s="179"/>
      <c r="P184" s="51"/>
      <c r="Q184" s="45" t="s">
        <v>3212</v>
      </c>
      <c r="R184" s="45" t="s">
        <v>3435</v>
      </c>
      <c r="S184" s="43" t="s">
        <v>8</v>
      </c>
      <c r="T184" s="159" t="s">
        <v>114</v>
      </c>
      <c r="U184" s="170"/>
      <c r="V184" s="170" t="s">
        <v>703</v>
      </c>
      <c r="W184" s="102" t="str">
        <f>VLOOKUP(TRIM(X184),X10:Y101,2,FALSE)</f>
        <v>Georg</v>
      </c>
      <c r="X184" s="89" t="str">
        <f t="shared" si="6"/>
        <v>16.2</v>
      </c>
      <c r="Y184" s="74"/>
    </row>
    <row r="185" spans="1:25" ht="37.5" customHeight="1" x14ac:dyDescent="0.2">
      <c r="A185" s="158" t="s">
        <v>170</v>
      </c>
      <c r="B185" s="226" t="s">
        <v>57</v>
      </c>
      <c r="C185" s="38" t="s">
        <v>11</v>
      </c>
      <c r="D185" s="75" t="s">
        <v>260</v>
      </c>
      <c r="E185" s="72" t="s">
        <v>1576</v>
      </c>
      <c r="F185" s="214" t="s">
        <v>162</v>
      </c>
      <c r="G185" s="39" t="s">
        <v>53</v>
      </c>
      <c r="H185" s="39" t="s">
        <v>1957</v>
      </c>
      <c r="I185" s="169" t="s">
        <v>28</v>
      </c>
      <c r="J185" s="51" t="s">
        <v>186</v>
      </c>
      <c r="K185" s="41"/>
      <c r="L185" s="51"/>
      <c r="M185" s="41"/>
      <c r="N185" s="202"/>
      <c r="O185" s="179"/>
      <c r="P185" s="51"/>
      <c r="Q185" s="45" t="s">
        <v>3213</v>
      </c>
      <c r="R185" s="45" t="s">
        <v>3435</v>
      </c>
      <c r="S185" s="43" t="s">
        <v>8</v>
      </c>
      <c r="T185" s="159" t="s">
        <v>114</v>
      </c>
      <c r="U185" s="170"/>
      <c r="V185" s="170" t="s">
        <v>703</v>
      </c>
      <c r="W185" s="102" t="str">
        <f>VLOOKUP(TRIM(X185),X10:Y101,2,FALSE)</f>
        <v>Georg</v>
      </c>
      <c r="X185" s="89" t="str">
        <f t="shared" si="6"/>
        <v>17.2</v>
      </c>
      <c r="Y185" s="74"/>
    </row>
    <row r="186" spans="1:25" ht="37.5" customHeight="1" x14ac:dyDescent="0.2">
      <c r="A186" s="158" t="s">
        <v>170</v>
      </c>
      <c r="B186" s="226" t="s">
        <v>57</v>
      </c>
      <c r="C186" s="38" t="s">
        <v>11</v>
      </c>
      <c r="D186" s="75" t="s">
        <v>260</v>
      </c>
      <c r="E186" s="72" t="s">
        <v>1577</v>
      </c>
      <c r="F186" s="214" t="s">
        <v>162</v>
      </c>
      <c r="G186" s="39" t="s">
        <v>53</v>
      </c>
      <c r="H186" s="39" t="s">
        <v>1958</v>
      </c>
      <c r="I186" s="169" t="s">
        <v>28</v>
      </c>
      <c r="J186" s="51" t="s">
        <v>186</v>
      </c>
      <c r="K186" s="41"/>
      <c r="L186" s="51"/>
      <c r="M186" s="41"/>
      <c r="N186" s="202"/>
      <c r="O186" s="179"/>
      <c r="P186" s="51"/>
      <c r="Q186" s="45" t="s">
        <v>3214</v>
      </c>
      <c r="R186" s="45" t="s">
        <v>3435</v>
      </c>
      <c r="S186" s="43" t="s">
        <v>8</v>
      </c>
      <c r="T186" s="159" t="s">
        <v>114</v>
      </c>
      <c r="U186" s="170"/>
      <c r="V186" s="170" t="s">
        <v>703</v>
      </c>
      <c r="W186" s="102" t="str">
        <f>VLOOKUP(TRIM(X186),X10:Y101,2,FALSE)</f>
        <v>Georg</v>
      </c>
      <c r="X186" s="89" t="str">
        <f t="shared" si="6"/>
        <v>17.2</v>
      </c>
      <c r="Y186" s="74"/>
    </row>
    <row r="187" spans="1:25" ht="37.5" customHeight="1" x14ac:dyDescent="0.2">
      <c r="A187" s="158" t="s">
        <v>170</v>
      </c>
      <c r="B187" s="226" t="s">
        <v>57</v>
      </c>
      <c r="C187" s="38" t="s">
        <v>11</v>
      </c>
      <c r="D187" s="75" t="s">
        <v>260</v>
      </c>
      <c r="E187" s="72" t="s">
        <v>1578</v>
      </c>
      <c r="F187" s="214" t="s">
        <v>162</v>
      </c>
      <c r="G187" s="39" t="s">
        <v>53</v>
      </c>
      <c r="H187" s="39" t="s">
        <v>1959</v>
      </c>
      <c r="I187" s="169" t="s">
        <v>28</v>
      </c>
      <c r="J187" s="51" t="s">
        <v>1960</v>
      </c>
      <c r="K187" s="41"/>
      <c r="L187" s="51"/>
      <c r="M187" s="41"/>
      <c r="N187" s="202"/>
      <c r="O187" s="179"/>
      <c r="P187" s="51"/>
      <c r="Q187" s="45" t="s">
        <v>3274</v>
      </c>
      <c r="R187" s="45" t="s">
        <v>3435</v>
      </c>
      <c r="S187" s="43" t="s">
        <v>8</v>
      </c>
      <c r="T187" s="159" t="s">
        <v>114</v>
      </c>
      <c r="U187" s="170"/>
      <c r="V187" s="170" t="s">
        <v>703</v>
      </c>
      <c r="W187" s="102" t="str">
        <f>VLOOKUP(TRIM(X187),X10:Y101,2,FALSE)</f>
        <v>Georg</v>
      </c>
      <c r="X187" s="89" t="str">
        <f t="shared" si="6"/>
        <v>17.2</v>
      </c>
      <c r="Y187" s="74"/>
    </row>
    <row r="188" spans="1:25" ht="37.5" customHeight="1" x14ac:dyDescent="0.2">
      <c r="A188" s="158" t="s">
        <v>170</v>
      </c>
      <c r="B188" s="226" t="s">
        <v>57</v>
      </c>
      <c r="C188" s="38" t="s">
        <v>11</v>
      </c>
      <c r="D188" s="75" t="s">
        <v>260</v>
      </c>
      <c r="E188" s="72" t="s">
        <v>1579</v>
      </c>
      <c r="F188" s="214" t="s">
        <v>162</v>
      </c>
      <c r="G188" s="39" t="s">
        <v>53</v>
      </c>
      <c r="H188" s="39" t="s">
        <v>1961</v>
      </c>
      <c r="I188" s="169" t="s">
        <v>28</v>
      </c>
      <c r="J188" s="51" t="s">
        <v>364</v>
      </c>
      <c r="K188" s="41"/>
      <c r="L188" s="51"/>
      <c r="M188" s="41"/>
      <c r="N188" s="202"/>
      <c r="O188" s="179"/>
      <c r="P188" s="51"/>
      <c r="Q188" s="45" t="s">
        <v>3215</v>
      </c>
      <c r="R188" s="45" t="s">
        <v>3435</v>
      </c>
      <c r="S188" s="43" t="s">
        <v>8</v>
      </c>
      <c r="T188" s="159" t="s">
        <v>114</v>
      </c>
      <c r="U188" s="170"/>
      <c r="V188" s="170" t="s">
        <v>703</v>
      </c>
      <c r="W188" s="102" t="str">
        <f>VLOOKUP(TRIM(X188),X10:Y101,2,FALSE)</f>
        <v>Georg</v>
      </c>
      <c r="X188" s="89" t="str">
        <f t="shared" si="6"/>
        <v>17.2</v>
      </c>
      <c r="Y188" s="74"/>
    </row>
    <row r="189" spans="1:25" ht="37.5" customHeight="1" x14ac:dyDescent="0.2">
      <c r="A189" s="158" t="s">
        <v>170</v>
      </c>
      <c r="B189" s="226" t="s">
        <v>57</v>
      </c>
      <c r="C189" s="38" t="s">
        <v>11</v>
      </c>
      <c r="D189" s="75" t="s">
        <v>260</v>
      </c>
      <c r="E189" s="72" t="s">
        <v>1580</v>
      </c>
      <c r="F189" s="214" t="s">
        <v>162</v>
      </c>
      <c r="G189" s="39" t="s">
        <v>53</v>
      </c>
      <c r="H189" s="39" t="s">
        <v>1962</v>
      </c>
      <c r="I189" s="169" t="s">
        <v>28</v>
      </c>
      <c r="J189" s="51" t="s">
        <v>1963</v>
      </c>
      <c r="K189" s="41"/>
      <c r="L189" s="51"/>
      <c r="M189" s="41"/>
      <c r="N189" s="202"/>
      <c r="O189" s="179"/>
      <c r="P189" s="51"/>
      <c r="Q189" s="45" t="s">
        <v>3216</v>
      </c>
      <c r="R189" s="45" t="s">
        <v>3435</v>
      </c>
      <c r="S189" s="43" t="s">
        <v>8</v>
      </c>
      <c r="T189" s="159" t="s">
        <v>114</v>
      </c>
      <c r="U189" s="170"/>
      <c r="V189" s="170" t="s">
        <v>703</v>
      </c>
      <c r="W189" s="102" t="str">
        <f>VLOOKUP(TRIM(X189),X10:Y101,2,FALSE)</f>
        <v>Georg</v>
      </c>
      <c r="X189" s="89" t="str">
        <f t="shared" si="6"/>
        <v>17.2</v>
      </c>
      <c r="Y189" s="74"/>
    </row>
    <row r="190" spans="1:25" ht="37.5" customHeight="1" x14ac:dyDescent="0.2">
      <c r="A190" s="158" t="s">
        <v>170</v>
      </c>
      <c r="B190" s="226" t="s">
        <v>57</v>
      </c>
      <c r="C190" s="38" t="s">
        <v>11</v>
      </c>
      <c r="D190" s="75" t="s">
        <v>260</v>
      </c>
      <c r="E190" s="72" t="s">
        <v>1581</v>
      </c>
      <c r="F190" s="214" t="s">
        <v>162</v>
      </c>
      <c r="G190" s="39" t="s">
        <v>53</v>
      </c>
      <c r="H190" s="39" t="s">
        <v>1964</v>
      </c>
      <c r="I190" s="169" t="s">
        <v>28</v>
      </c>
      <c r="J190" s="51" t="s">
        <v>365</v>
      </c>
      <c r="K190" s="41"/>
      <c r="L190" s="51"/>
      <c r="M190" s="41"/>
      <c r="N190" s="202"/>
      <c r="O190" s="179"/>
      <c r="P190" s="51"/>
      <c r="Q190" s="45" t="s">
        <v>3217</v>
      </c>
      <c r="R190" s="45" t="s">
        <v>3435</v>
      </c>
      <c r="S190" s="43" t="s">
        <v>8</v>
      </c>
      <c r="T190" s="159" t="s">
        <v>114</v>
      </c>
      <c r="U190" s="170"/>
      <c r="V190" s="170" t="s">
        <v>703</v>
      </c>
      <c r="W190" s="102" t="str">
        <f>VLOOKUP(TRIM(X190),X10:Y101,2,FALSE)</f>
        <v>Georg</v>
      </c>
      <c r="X190" s="89" t="str">
        <f t="shared" si="6"/>
        <v>17.2</v>
      </c>
      <c r="Y190" s="74"/>
    </row>
    <row r="191" spans="1:25" ht="37.5" customHeight="1" x14ac:dyDescent="0.2">
      <c r="A191" s="158" t="s">
        <v>170</v>
      </c>
      <c r="B191" s="226" t="s">
        <v>57</v>
      </c>
      <c r="C191" s="38" t="s">
        <v>11</v>
      </c>
      <c r="D191" s="75" t="s">
        <v>260</v>
      </c>
      <c r="E191" s="72" t="s">
        <v>1582</v>
      </c>
      <c r="F191" s="214" t="s">
        <v>162</v>
      </c>
      <c r="G191" s="39" t="s">
        <v>53</v>
      </c>
      <c r="H191" s="39" t="s">
        <v>1965</v>
      </c>
      <c r="I191" s="169" t="s">
        <v>28</v>
      </c>
      <c r="J191" s="51" t="s">
        <v>186</v>
      </c>
      <c r="K191" s="41"/>
      <c r="L191" s="51"/>
      <c r="M191" s="41"/>
      <c r="N191" s="202"/>
      <c r="O191" s="179"/>
      <c r="P191" s="51"/>
      <c r="Q191" s="45" t="s">
        <v>3218</v>
      </c>
      <c r="R191" s="45" t="s">
        <v>3435</v>
      </c>
      <c r="S191" s="43" t="s">
        <v>8</v>
      </c>
      <c r="T191" s="159" t="s">
        <v>114</v>
      </c>
      <c r="U191" s="170"/>
      <c r="V191" s="170" t="s">
        <v>703</v>
      </c>
      <c r="W191" s="102" t="str">
        <f>VLOOKUP(TRIM(X191),X10:Y101,2,FALSE)</f>
        <v>Georg</v>
      </c>
      <c r="X191" s="89" t="str">
        <f t="shared" si="6"/>
        <v>17.2</v>
      </c>
      <c r="Y191" s="74"/>
    </row>
    <row r="192" spans="1:25" ht="37.5" customHeight="1" x14ac:dyDescent="0.2">
      <c r="A192" s="158" t="s">
        <v>170</v>
      </c>
      <c r="B192" s="226"/>
      <c r="C192" s="38" t="s">
        <v>11</v>
      </c>
      <c r="D192" s="75" t="s">
        <v>249</v>
      </c>
      <c r="E192" s="72" t="s">
        <v>1583</v>
      </c>
      <c r="F192" s="214" t="s">
        <v>160</v>
      </c>
      <c r="G192" s="39" t="s">
        <v>53</v>
      </c>
      <c r="H192" s="39" t="s">
        <v>1966</v>
      </c>
      <c r="I192" s="169" t="s">
        <v>28</v>
      </c>
      <c r="J192" s="51"/>
      <c r="K192" s="41"/>
      <c r="L192" s="51"/>
      <c r="M192" s="41"/>
      <c r="N192" s="202"/>
      <c r="O192" s="179"/>
      <c r="P192" s="51"/>
      <c r="Q192" s="45" t="s">
        <v>1966</v>
      </c>
      <c r="R192" s="45" t="s">
        <v>3435</v>
      </c>
      <c r="S192" s="43" t="s">
        <v>8</v>
      </c>
      <c r="T192" s="159" t="s">
        <v>114</v>
      </c>
      <c r="U192" s="170"/>
      <c r="V192" s="170" t="s">
        <v>3429</v>
      </c>
      <c r="W192" s="102" t="str">
        <f>VLOOKUP(TRIM(X192),X10:Y101,2,FALSE)</f>
        <v>Georg</v>
      </c>
      <c r="X192" s="89" t="str">
        <f t="shared" si="6"/>
        <v>6.4</v>
      </c>
      <c r="Y192" s="74"/>
    </row>
    <row r="193" spans="1:25" ht="37.5" customHeight="1" x14ac:dyDescent="0.2">
      <c r="A193" s="158" t="s">
        <v>170</v>
      </c>
      <c r="B193" s="226"/>
      <c r="C193" s="38" t="s">
        <v>11</v>
      </c>
      <c r="D193" s="75" t="s">
        <v>250</v>
      </c>
      <c r="E193" s="72" t="s">
        <v>1584</v>
      </c>
      <c r="F193" s="214" t="s">
        <v>164</v>
      </c>
      <c r="G193" s="39" t="s">
        <v>53</v>
      </c>
      <c r="H193" s="39" t="s">
        <v>1967</v>
      </c>
      <c r="I193" s="169" t="s">
        <v>28</v>
      </c>
      <c r="J193" s="51"/>
      <c r="K193" s="41"/>
      <c r="L193" s="51"/>
      <c r="M193" s="41"/>
      <c r="N193" s="202"/>
      <c r="O193" s="179" t="s">
        <v>212</v>
      </c>
      <c r="P193" s="51" t="s">
        <v>1968</v>
      </c>
      <c r="Q193" s="45" t="s">
        <v>3290</v>
      </c>
      <c r="R193" s="45" t="s">
        <v>3441</v>
      </c>
      <c r="S193" s="43" t="s">
        <v>8</v>
      </c>
      <c r="T193" s="159" t="s">
        <v>114</v>
      </c>
      <c r="U193" s="170"/>
      <c r="V193" s="170" t="s">
        <v>3429</v>
      </c>
      <c r="W193" s="102" t="str">
        <f>VLOOKUP(TRIM(X193),X10:Y101,2,FALSE)</f>
        <v>Georg</v>
      </c>
      <c r="X193" s="89" t="str">
        <f t="shared" si="6"/>
        <v>6.5</v>
      </c>
      <c r="Y193" s="74"/>
    </row>
    <row r="194" spans="1:25" ht="37.5" customHeight="1" x14ac:dyDescent="0.2">
      <c r="A194" s="158" t="s">
        <v>170</v>
      </c>
      <c r="B194" s="226"/>
      <c r="C194" s="38" t="s">
        <v>11</v>
      </c>
      <c r="D194" s="75" t="s">
        <v>250</v>
      </c>
      <c r="E194" s="72" t="s">
        <v>1585</v>
      </c>
      <c r="F194" s="214" t="s">
        <v>164</v>
      </c>
      <c r="G194" s="39" t="s">
        <v>53</v>
      </c>
      <c r="H194" s="39" t="s">
        <v>1969</v>
      </c>
      <c r="I194" s="169" t="s">
        <v>28</v>
      </c>
      <c r="J194" s="51"/>
      <c r="K194" s="41"/>
      <c r="L194" s="51"/>
      <c r="M194" s="41"/>
      <c r="N194" s="202"/>
      <c r="O194" s="179" t="s">
        <v>212</v>
      </c>
      <c r="P194" s="51" t="s">
        <v>1970</v>
      </c>
      <c r="Q194" s="45" t="s">
        <v>3292</v>
      </c>
      <c r="R194" s="45" t="s">
        <v>3442</v>
      </c>
      <c r="S194" s="43" t="s">
        <v>8</v>
      </c>
      <c r="T194" s="159" t="s">
        <v>114</v>
      </c>
      <c r="U194" s="170"/>
      <c r="V194" s="170" t="s">
        <v>3429</v>
      </c>
      <c r="W194" s="102" t="str">
        <f>VLOOKUP(TRIM(X194),X10:Y101,2,FALSE)</f>
        <v>Georg</v>
      </c>
      <c r="X194" s="89" t="str">
        <f t="shared" si="6"/>
        <v>6.5</v>
      </c>
      <c r="Y194" s="74"/>
    </row>
    <row r="195" spans="1:25" ht="37.5" customHeight="1" x14ac:dyDescent="0.2">
      <c r="A195" s="158" t="s">
        <v>170</v>
      </c>
      <c r="B195" s="226"/>
      <c r="C195" s="38" t="s">
        <v>11</v>
      </c>
      <c r="D195" s="75" t="s">
        <v>250</v>
      </c>
      <c r="E195" s="72" t="s">
        <v>1586</v>
      </c>
      <c r="F195" s="214" t="s">
        <v>164</v>
      </c>
      <c r="G195" s="39" t="s">
        <v>53</v>
      </c>
      <c r="H195" s="39" t="s">
        <v>3291</v>
      </c>
      <c r="I195" s="169" t="s">
        <v>28</v>
      </c>
      <c r="J195" s="42"/>
      <c r="K195" s="190"/>
      <c r="L195" s="42"/>
      <c r="M195" s="190"/>
      <c r="N195" s="42"/>
      <c r="O195" s="179" t="s">
        <v>212</v>
      </c>
      <c r="P195" s="42" t="s">
        <v>1971</v>
      </c>
      <c r="Q195" s="45" t="s">
        <v>3293</v>
      </c>
      <c r="R195" s="45" t="s">
        <v>3443</v>
      </c>
      <c r="S195" s="43" t="s">
        <v>29</v>
      </c>
      <c r="T195" s="159" t="s">
        <v>114</v>
      </c>
      <c r="U195" s="170"/>
      <c r="V195" s="170"/>
      <c r="W195" s="102" t="str">
        <f>VLOOKUP(TRIM(X195),X10:Y101,2,FALSE)</f>
        <v>Georg</v>
      </c>
      <c r="X195" s="89" t="str">
        <f t="shared" si="6"/>
        <v>6.5</v>
      </c>
      <c r="Y195" s="74"/>
    </row>
    <row r="196" spans="1:25" ht="37.5" customHeight="1" x14ac:dyDescent="0.2">
      <c r="A196" s="158" t="s">
        <v>170</v>
      </c>
      <c r="B196" s="226"/>
      <c r="C196" s="38" t="s">
        <v>11</v>
      </c>
      <c r="D196" s="75" t="s">
        <v>250</v>
      </c>
      <c r="E196" s="72" t="s">
        <v>1587</v>
      </c>
      <c r="F196" s="214" t="s">
        <v>164</v>
      </c>
      <c r="G196" s="39" t="s">
        <v>53</v>
      </c>
      <c r="H196" s="39" t="s">
        <v>1972</v>
      </c>
      <c r="I196" s="169" t="s">
        <v>28</v>
      </c>
      <c r="J196" s="51"/>
      <c r="K196" s="41"/>
      <c r="L196" s="51"/>
      <c r="M196" s="41"/>
      <c r="N196" s="202"/>
      <c r="O196" s="179" t="s">
        <v>212</v>
      </c>
      <c r="P196" s="51" t="s">
        <v>1973</v>
      </c>
      <c r="Q196" s="45" t="s">
        <v>3294</v>
      </c>
      <c r="R196" s="45" t="s">
        <v>3444</v>
      </c>
      <c r="S196" s="43" t="s">
        <v>8</v>
      </c>
      <c r="T196" s="159" t="s">
        <v>114</v>
      </c>
      <c r="U196" s="170"/>
      <c r="V196" s="170" t="s">
        <v>3429</v>
      </c>
      <c r="W196" s="102" t="str">
        <f>VLOOKUP(TRIM(X196),X10:Y101,2,FALSE)</f>
        <v>Georg</v>
      </c>
      <c r="X196" s="89" t="str">
        <f t="shared" si="6"/>
        <v>6.5</v>
      </c>
      <c r="Y196" s="74"/>
    </row>
    <row r="197" spans="1:25" ht="37.5" customHeight="1" x14ac:dyDescent="0.2">
      <c r="A197" s="158" t="s">
        <v>170</v>
      </c>
      <c r="B197" s="226"/>
      <c r="C197" s="38" t="s">
        <v>11</v>
      </c>
      <c r="D197" s="75" t="s">
        <v>250</v>
      </c>
      <c r="E197" s="72" t="s">
        <v>1588</v>
      </c>
      <c r="F197" s="214" t="s">
        <v>164</v>
      </c>
      <c r="G197" s="39" t="s">
        <v>53</v>
      </c>
      <c r="H197" s="39" t="s">
        <v>1974</v>
      </c>
      <c r="I197" s="169" t="s">
        <v>28</v>
      </c>
      <c r="J197" s="51"/>
      <c r="K197" s="41"/>
      <c r="L197" s="51"/>
      <c r="M197" s="41"/>
      <c r="N197" s="202"/>
      <c r="O197" s="179" t="s">
        <v>212</v>
      </c>
      <c r="P197" s="51" t="s">
        <v>1062</v>
      </c>
      <c r="Q197" s="45" t="s">
        <v>3295</v>
      </c>
      <c r="R197" s="45" t="s">
        <v>3445</v>
      </c>
      <c r="S197" s="43" t="s">
        <v>8</v>
      </c>
      <c r="T197" s="159" t="s">
        <v>114</v>
      </c>
      <c r="U197" s="170"/>
      <c r="V197" s="170" t="s">
        <v>3429</v>
      </c>
      <c r="W197" s="102" t="str">
        <f>VLOOKUP(TRIM(X197),X10:Y101,2,FALSE)</f>
        <v>Georg</v>
      </c>
      <c r="X197" s="89" t="str">
        <f t="shared" si="6"/>
        <v>6.5</v>
      </c>
      <c r="Y197" s="74"/>
    </row>
    <row r="198" spans="1:25" ht="37.5" customHeight="1" x14ac:dyDescent="0.2">
      <c r="A198" s="158" t="s">
        <v>170</v>
      </c>
      <c r="B198" s="226"/>
      <c r="C198" s="38" t="s">
        <v>11</v>
      </c>
      <c r="D198" s="75" t="s">
        <v>322</v>
      </c>
      <c r="E198" s="72" t="s">
        <v>1589</v>
      </c>
      <c r="F198" s="214" t="s">
        <v>163</v>
      </c>
      <c r="G198" s="39" t="s">
        <v>53</v>
      </c>
      <c r="H198" s="39" t="s">
        <v>1975</v>
      </c>
      <c r="I198" s="169" t="s">
        <v>28</v>
      </c>
      <c r="J198" s="51" t="s">
        <v>990</v>
      </c>
      <c r="K198" s="41"/>
      <c r="L198" s="51"/>
      <c r="M198" s="41"/>
      <c r="N198" s="202" t="s">
        <v>159</v>
      </c>
      <c r="O198" s="179" t="s">
        <v>212</v>
      </c>
      <c r="P198" s="51" t="s">
        <v>991</v>
      </c>
      <c r="Q198" s="45" t="s">
        <v>3296</v>
      </c>
      <c r="R198" s="45" t="s">
        <v>3435</v>
      </c>
      <c r="S198" s="43" t="s">
        <v>8</v>
      </c>
      <c r="T198" s="159" t="s">
        <v>114</v>
      </c>
      <c r="U198" s="170"/>
      <c r="V198" s="170" t="s">
        <v>3429</v>
      </c>
      <c r="W198" s="102" t="str">
        <f>VLOOKUP(TRIM(X198),X10:Y101,2,FALSE)</f>
        <v>Georg</v>
      </c>
      <c r="X198" s="89" t="str">
        <f t="shared" si="6"/>
        <v>6.10</v>
      </c>
      <c r="Y198" s="74"/>
    </row>
    <row r="199" spans="1:25" ht="37.5" customHeight="1" x14ac:dyDescent="0.2">
      <c r="A199" s="158" t="s">
        <v>170</v>
      </c>
      <c r="B199" s="226"/>
      <c r="C199" s="38" t="s">
        <v>11</v>
      </c>
      <c r="D199" s="75" t="s">
        <v>322</v>
      </c>
      <c r="E199" s="72" t="s">
        <v>1590</v>
      </c>
      <c r="F199" s="214" t="s">
        <v>163</v>
      </c>
      <c r="G199" s="39" t="s">
        <v>53</v>
      </c>
      <c r="H199" s="39" t="s">
        <v>1976</v>
      </c>
      <c r="I199" s="169" t="s">
        <v>28</v>
      </c>
      <c r="J199" s="42" t="s">
        <v>675</v>
      </c>
      <c r="K199" s="190"/>
      <c r="L199" s="42"/>
      <c r="M199" s="190"/>
      <c r="N199" s="202" t="s">
        <v>159</v>
      </c>
      <c r="O199" s="179" t="s">
        <v>212</v>
      </c>
      <c r="P199" s="51" t="s">
        <v>367</v>
      </c>
      <c r="Q199" s="45" t="s">
        <v>3297</v>
      </c>
      <c r="R199" s="45" t="s">
        <v>3435</v>
      </c>
      <c r="S199" s="43" t="s">
        <v>8</v>
      </c>
      <c r="T199" s="159" t="s">
        <v>114</v>
      </c>
      <c r="U199" s="170"/>
      <c r="V199" s="170" t="s">
        <v>3429</v>
      </c>
      <c r="W199" s="102" t="str">
        <f>VLOOKUP(TRIM(X199),X10:Y101,2,FALSE)</f>
        <v>Georg</v>
      </c>
      <c r="X199" s="89" t="str">
        <f t="shared" si="6"/>
        <v>6.10</v>
      </c>
      <c r="Y199" s="74"/>
    </row>
    <row r="200" spans="1:25" ht="37.5" customHeight="1" x14ac:dyDescent="0.2">
      <c r="A200" s="158" t="s">
        <v>170</v>
      </c>
      <c r="B200" s="226"/>
      <c r="C200" s="38" t="s">
        <v>11</v>
      </c>
      <c r="D200" s="75" t="s">
        <v>322</v>
      </c>
      <c r="E200" s="72" t="s">
        <v>1591</v>
      </c>
      <c r="F200" s="214" t="s">
        <v>163</v>
      </c>
      <c r="G200" s="39" t="s">
        <v>53</v>
      </c>
      <c r="H200" s="39" t="s">
        <v>1977</v>
      </c>
      <c r="I200" s="169" t="s">
        <v>28</v>
      </c>
      <c r="J200" s="51" t="s">
        <v>676</v>
      </c>
      <c r="K200" s="41"/>
      <c r="L200" s="51"/>
      <c r="M200" s="41"/>
      <c r="N200" s="202" t="s">
        <v>159</v>
      </c>
      <c r="O200" s="179" t="s">
        <v>212</v>
      </c>
      <c r="P200" s="51" t="s">
        <v>409</v>
      </c>
      <c r="Q200" s="45" t="s">
        <v>3298</v>
      </c>
      <c r="R200" s="45" t="s">
        <v>3435</v>
      </c>
      <c r="S200" s="43" t="s">
        <v>8</v>
      </c>
      <c r="T200" s="159" t="s">
        <v>114</v>
      </c>
      <c r="U200" s="170"/>
      <c r="V200" s="170" t="s">
        <v>3429</v>
      </c>
      <c r="W200" s="102" t="str">
        <f>VLOOKUP(TRIM(X200),X10:Y101,2,FALSE)</f>
        <v>Georg</v>
      </c>
      <c r="X200" s="89" t="str">
        <f t="shared" si="6"/>
        <v>6.10</v>
      </c>
      <c r="Y200" s="74"/>
    </row>
    <row r="201" spans="1:25" ht="37.5" customHeight="1" x14ac:dyDescent="0.2">
      <c r="A201" s="158" t="s">
        <v>170</v>
      </c>
      <c r="B201" s="226"/>
      <c r="C201" s="38" t="s">
        <v>11</v>
      </c>
      <c r="D201" s="75" t="s">
        <v>322</v>
      </c>
      <c r="E201" s="72" t="s">
        <v>1592</v>
      </c>
      <c r="F201" s="214" t="s">
        <v>163</v>
      </c>
      <c r="G201" s="39" t="s">
        <v>53</v>
      </c>
      <c r="H201" s="39" t="s">
        <v>1978</v>
      </c>
      <c r="I201" s="169" t="s">
        <v>28</v>
      </c>
      <c r="J201" s="42" t="s">
        <v>679</v>
      </c>
      <c r="K201" s="190"/>
      <c r="L201" s="42"/>
      <c r="M201" s="190"/>
      <c r="N201" s="202" t="s">
        <v>159</v>
      </c>
      <c r="O201" s="179" t="s">
        <v>212</v>
      </c>
      <c r="P201" s="51" t="s">
        <v>387</v>
      </c>
      <c r="Q201" s="45" t="s">
        <v>3299</v>
      </c>
      <c r="R201" s="45" t="s">
        <v>3435</v>
      </c>
      <c r="S201" s="43" t="s">
        <v>8</v>
      </c>
      <c r="T201" s="159" t="s">
        <v>114</v>
      </c>
      <c r="U201" s="170"/>
      <c r="V201" s="170" t="s">
        <v>3429</v>
      </c>
      <c r="W201" s="102" t="str">
        <f>VLOOKUP(TRIM(X201),X10:Y101,2,FALSE)</f>
        <v>Georg</v>
      </c>
      <c r="X201" s="89" t="str">
        <f t="shared" si="6"/>
        <v>6.10</v>
      </c>
      <c r="Y201" s="74"/>
    </row>
    <row r="202" spans="1:25" ht="37.5" customHeight="1" x14ac:dyDescent="0.2">
      <c r="A202" s="158" t="s">
        <v>170</v>
      </c>
      <c r="B202" s="226"/>
      <c r="C202" s="38" t="s">
        <v>11</v>
      </c>
      <c r="D202" s="75" t="s">
        <v>322</v>
      </c>
      <c r="E202" s="72" t="s">
        <v>1593</v>
      </c>
      <c r="F202" s="214" t="s">
        <v>163</v>
      </c>
      <c r="G202" s="39" t="s">
        <v>53</v>
      </c>
      <c r="H202" s="39" t="s">
        <v>1979</v>
      </c>
      <c r="I202" s="169" t="s">
        <v>28</v>
      </c>
      <c r="J202" s="42" t="s">
        <v>678</v>
      </c>
      <c r="K202" s="190"/>
      <c r="L202" s="42"/>
      <c r="M202" s="190"/>
      <c r="N202" s="202" t="s">
        <v>159</v>
      </c>
      <c r="O202" s="179" t="s">
        <v>212</v>
      </c>
      <c r="P202" s="51" t="s">
        <v>352</v>
      </c>
      <c r="Q202" s="45" t="s">
        <v>3300</v>
      </c>
      <c r="R202" s="45" t="s">
        <v>3435</v>
      </c>
      <c r="S202" s="43" t="s">
        <v>8</v>
      </c>
      <c r="T202" s="159" t="s">
        <v>114</v>
      </c>
      <c r="U202" s="170"/>
      <c r="V202" s="170" t="s">
        <v>3429</v>
      </c>
      <c r="W202" s="102" t="str">
        <f>VLOOKUP(TRIM(X202),X10:Y101,2,FALSE)</f>
        <v>Georg</v>
      </c>
      <c r="X202" s="89" t="str">
        <f t="shared" si="6"/>
        <v>6.10</v>
      </c>
      <c r="Y202" s="74"/>
    </row>
    <row r="203" spans="1:25" ht="37.5" customHeight="1" x14ac:dyDescent="0.2">
      <c r="A203" s="158" t="s">
        <v>170</v>
      </c>
      <c r="B203" s="226"/>
      <c r="C203" s="38" t="s">
        <v>11</v>
      </c>
      <c r="D203" s="75" t="s">
        <v>322</v>
      </c>
      <c r="E203" s="72" t="s">
        <v>1594</v>
      </c>
      <c r="F203" s="214" t="s">
        <v>163</v>
      </c>
      <c r="G203" s="39" t="s">
        <v>53</v>
      </c>
      <c r="H203" s="39" t="s">
        <v>1980</v>
      </c>
      <c r="I203" s="169" t="s">
        <v>28</v>
      </c>
      <c r="J203" s="42" t="s">
        <v>993</v>
      </c>
      <c r="K203" s="190"/>
      <c r="L203" s="42"/>
      <c r="M203" s="190"/>
      <c r="N203" s="202" t="s">
        <v>159</v>
      </c>
      <c r="O203" s="179" t="s">
        <v>212</v>
      </c>
      <c r="P203" s="51" t="s">
        <v>301</v>
      </c>
      <c r="Q203" s="45" t="s">
        <v>3301</v>
      </c>
      <c r="R203" s="45" t="s">
        <v>3435</v>
      </c>
      <c r="S203" s="43" t="s">
        <v>8</v>
      </c>
      <c r="T203" s="159" t="s">
        <v>114</v>
      </c>
      <c r="U203" s="170"/>
      <c r="V203" s="170" t="s">
        <v>3429</v>
      </c>
      <c r="W203" s="102" t="str">
        <f>VLOOKUP(TRIM(X203),X10:Y101,2,FALSE)</f>
        <v>Georg</v>
      </c>
      <c r="X203" s="89" t="str">
        <f t="shared" si="6"/>
        <v>6.10</v>
      </c>
      <c r="Y203" s="74"/>
    </row>
    <row r="204" spans="1:25" ht="37.5" customHeight="1" x14ac:dyDescent="0.2">
      <c r="A204" s="158" t="s">
        <v>170</v>
      </c>
      <c r="B204" s="226"/>
      <c r="C204" s="38" t="s">
        <v>11</v>
      </c>
      <c r="D204" s="75" t="s">
        <v>322</v>
      </c>
      <c r="E204" s="72" t="s">
        <v>1595</v>
      </c>
      <c r="F204" s="214" t="s">
        <v>163</v>
      </c>
      <c r="G204" s="39" t="s">
        <v>53</v>
      </c>
      <c r="H204" s="39" t="s">
        <v>1981</v>
      </c>
      <c r="I204" s="169" t="s">
        <v>28</v>
      </c>
      <c r="J204" s="42" t="s">
        <v>672</v>
      </c>
      <c r="K204" s="190"/>
      <c r="L204" s="42"/>
      <c r="M204" s="190"/>
      <c r="N204" s="202" t="s">
        <v>159</v>
      </c>
      <c r="O204" s="179" t="s">
        <v>212</v>
      </c>
      <c r="P204" s="51" t="s">
        <v>366</v>
      </c>
      <c r="Q204" s="45" t="s">
        <v>3302</v>
      </c>
      <c r="R204" s="45" t="s">
        <v>3435</v>
      </c>
      <c r="S204" s="43" t="s">
        <v>8</v>
      </c>
      <c r="T204" s="159" t="s">
        <v>114</v>
      </c>
      <c r="U204" s="170"/>
      <c r="V204" s="170" t="s">
        <v>3429</v>
      </c>
      <c r="W204" s="102" t="str">
        <f>VLOOKUP(TRIM(X204),X10:Y101,2,FALSE)</f>
        <v>Georg</v>
      </c>
      <c r="X204" s="89" t="str">
        <f t="shared" ref="X204:X267" si="7">IF(ISNONTEXT(D204),"" &amp; D204 &amp;"",T(D204))</f>
        <v>6.10</v>
      </c>
      <c r="Y204" s="74"/>
    </row>
    <row r="205" spans="1:25" ht="37.5" customHeight="1" x14ac:dyDescent="0.2">
      <c r="A205" s="158" t="s">
        <v>170</v>
      </c>
      <c r="B205" s="226"/>
      <c r="C205" s="38" t="s">
        <v>11</v>
      </c>
      <c r="D205" s="75" t="s">
        <v>321</v>
      </c>
      <c r="E205" s="72" t="s">
        <v>1596</v>
      </c>
      <c r="F205" s="214" t="s">
        <v>163</v>
      </c>
      <c r="G205" s="39" t="s">
        <v>25</v>
      </c>
      <c r="H205" s="39" t="s">
        <v>1982</v>
      </c>
      <c r="I205" s="169" t="s">
        <v>118</v>
      </c>
      <c r="J205" s="51" t="s">
        <v>1983</v>
      </c>
      <c r="K205" s="41"/>
      <c r="L205" s="51"/>
      <c r="M205" s="41"/>
      <c r="N205" s="202" t="s">
        <v>158</v>
      </c>
      <c r="O205" s="179" t="s">
        <v>212</v>
      </c>
      <c r="P205" s="51" t="s">
        <v>1984</v>
      </c>
      <c r="Q205" s="45" t="s">
        <v>3303</v>
      </c>
      <c r="R205" s="45" t="s">
        <v>29</v>
      </c>
      <c r="S205" s="43" t="s">
        <v>29</v>
      </c>
      <c r="T205" s="159" t="s">
        <v>153</v>
      </c>
      <c r="U205" s="170"/>
      <c r="V205" s="170" t="s">
        <v>3430</v>
      </c>
      <c r="W205" s="102" t="str">
        <f>VLOOKUP(TRIM(X205),X10:Y101,2,FALSE)</f>
        <v>Georg</v>
      </c>
      <c r="X205" s="89" t="str">
        <f t="shared" si="7"/>
        <v>6.9</v>
      </c>
      <c r="Y205" s="74"/>
    </row>
    <row r="206" spans="1:25" ht="37.5" customHeight="1" x14ac:dyDescent="0.2">
      <c r="A206" s="158" t="s">
        <v>170</v>
      </c>
      <c r="B206" s="226"/>
      <c r="C206" s="38" t="s">
        <v>11</v>
      </c>
      <c r="D206" s="75" t="s">
        <v>239</v>
      </c>
      <c r="E206" s="72" t="s">
        <v>1597</v>
      </c>
      <c r="F206" s="214" t="s">
        <v>35</v>
      </c>
      <c r="G206" s="39" t="s">
        <v>116</v>
      </c>
      <c r="H206" s="39" t="s">
        <v>203</v>
      </c>
      <c r="I206" s="169" t="s">
        <v>1032</v>
      </c>
      <c r="J206" s="51"/>
      <c r="K206" s="41"/>
      <c r="L206" s="51"/>
      <c r="M206" s="41"/>
      <c r="N206" s="202"/>
      <c r="O206" s="179"/>
      <c r="P206" s="51"/>
      <c r="Q206" s="45" t="s">
        <v>203</v>
      </c>
      <c r="R206" s="45" t="s">
        <v>3486</v>
      </c>
      <c r="S206" s="43" t="s">
        <v>205</v>
      </c>
      <c r="T206" s="159" t="s">
        <v>296</v>
      </c>
      <c r="U206" s="170"/>
      <c r="V206" s="170"/>
      <c r="W206" s="102" t="str">
        <f>VLOOKUP(TRIM(X206),X10:Y101,2,FALSE)</f>
        <v>Georg</v>
      </c>
      <c r="X206" s="89" t="str">
        <f t="shared" si="7"/>
        <v>4.3</v>
      </c>
      <c r="Y206" s="74"/>
    </row>
    <row r="207" spans="1:25" ht="37.5" customHeight="1" x14ac:dyDescent="0.2">
      <c r="A207" s="158" t="s">
        <v>170</v>
      </c>
      <c r="B207" s="226"/>
      <c r="C207" s="38" t="s">
        <v>11</v>
      </c>
      <c r="D207" s="75" t="s">
        <v>249</v>
      </c>
      <c r="E207" s="72" t="s">
        <v>1598</v>
      </c>
      <c r="F207" s="214" t="s">
        <v>160</v>
      </c>
      <c r="G207" s="39" t="s">
        <v>53</v>
      </c>
      <c r="H207" s="39" t="s">
        <v>1985</v>
      </c>
      <c r="I207" s="169" t="s">
        <v>118</v>
      </c>
      <c r="J207" s="51"/>
      <c r="K207" s="41"/>
      <c r="L207" s="51"/>
      <c r="M207" s="41"/>
      <c r="N207" s="202"/>
      <c r="O207" s="179"/>
      <c r="P207" s="51"/>
      <c r="Q207" s="45" t="s">
        <v>3304</v>
      </c>
      <c r="R207" s="45" t="s">
        <v>3435</v>
      </c>
      <c r="S207" s="43" t="s">
        <v>8</v>
      </c>
      <c r="T207" s="159" t="s">
        <v>153</v>
      </c>
      <c r="U207" s="170"/>
      <c r="V207" s="170" t="s">
        <v>3429</v>
      </c>
      <c r="W207" s="102" t="str">
        <f>VLOOKUP(TRIM(X207),X10:Y101,2,FALSE)</f>
        <v>Georg</v>
      </c>
      <c r="X207" s="89" t="str">
        <f t="shared" si="7"/>
        <v>6.4</v>
      </c>
      <c r="Y207" s="74"/>
    </row>
    <row r="208" spans="1:25" ht="37.5" customHeight="1" x14ac:dyDescent="0.2">
      <c r="A208" s="158" t="s">
        <v>170</v>
      </c>
      <c r="B208" s="226"/>
      <c r="C208" s="38" t="s">
        <v>11</v>
      </c>
      <c r="D208" s="75" t="s">
        <v>248</v>
      </c>
      <c r="E208" s="72" t="s">
        <v>1599</v>
      </c>
      <c r="F208" s="214" t="s">
        <v>161</v>
      </c>
      <c r="G208" s="39" t="s">
        <v>53</v>
      </c>
      <c r="H208" s="39" t="s">
        <v>1986</v>
      </c>
      <c r="I208" s="169" t="s">
        <v>118</v>
      </c>
      <c r="J208" s="51"/>
      <c r="K208" s="41"/>
      <c r="L208" s="51"/>
      <c r="M208" s="41"/>
      <c r="N208" s="202"/>
      <c r="O208" s="179"/>
      <c r="P208" s="51"/>
      <c r="Q208" s="45" t="s">
        <v>3305</v>
      </c>
      <c r="R208" s="45" t="s">
        <v>3435</v>
      </c>
      <c r="S208" s="43" t="s">
        <v>8</v>
      </c>
      <c r="T208" s="159" t="s">
        <v>153</v>
      </c>
      <c r="U208" s="170"/>
      <c r="V208" s="170" t="s">
        <v>3429</v>
      </c>
      <c r="W208" s="102" t="str">
        <f>VLOOKUP(TRIM(X208),X10:Y101,2,FALSE)</f>
        <v>Georg</v>
      </c>
      <c r="X208" s="89" t="str">
        <f t="shared" si="7"/>
        <v>6.3</v>
      </c>
      <c r="Y208" s="74"/>
    </row>
    <row r="209" spans="1:25" ht="37.5" customHeight="1" x14ac:dyDescent="0.2">
      <c r="A209" s="158" t="s">
        <v>170</v>
      </c>
      <c r="B209" s="226"/>
      <c r="C209" s="38" t="s">
        <v>11</v>
      </c>
      <c r="D209" s="75" t="s">
        <v>249</v>
      </c>
      <c r="E209" s="72" t="s">
        <v>1600</v>
      </c>
      <c r="F209" s="214" t="s">
        <v>160</v>
      </c>
      <c r="G209" s="39" t="s">
        <v>53</v>
      </c>
      <c r="H209" s="39" t="s">
        <v>1987</v>
      </c>
      <c r="I209" s="169" t="s">
        <v>118</v>
      </c>
      <c r="J209" s="42"/>
      <c r="K209" s="190"/>
      <c r="L209" s="42"/>
      <c r="M209" s="190"/>
      <c r="N209" s="202"/>
      <c r="O209" s="179"/>
      <c r="P209" s="51"/>
      <c r="Q209" s="45" t="s">
        <v>3306</v>
      </c>
      <c r="R209" s="45" t="s">
        <v>3435</v>
      </c>
      <c r="S209" s="43" t="s">
        <v>8</v>
      </c>
      <c r="T209" s="159" t="s">
        <v>153</v>
      </c>
      <c r="U209" s="170"/>
      <c r="V209" s="170" t="s">
        <v>3429</v>
      </c>
      <c r="W209" s="102" t="str">
        <f>VLOOKUP(TRIM(X209),X10:Y101,2,FALSE)</f>
        <v>Georg</v>
      </c>
      <c r="X209" s="89" t="str">
        <f t="shared" si="7"/>
        <v>6.4</v>
      </c>
      <c r="Y209" s="74"/>
    </row>
    <row r="210" spans="1:25" ht="37.5" customHeight="1" x14ac:dyDescent="0.2">
      <c r="A210" s="158" t="s">
        <v>170</v>
      </c>
      <c r="B210" s="226" t="s">
        <v>57</v>
      </c>
      <c r="C210" s="38" t="s">
        <v>11</v>
      </c>
      <c r="D210" s="75" t="s">
        <v>144</v>
      </c>
      <c r="E210" s="72" t="s">
        <v>1601</v>
      </c>
      <c r="F210" s="214" t="s">
        <v>162</v>
      </c>
      <c r="G210" s="39" t="s">
        <v>53</v>
      </c>
      <c r="H210" s="39" t="s">
        <v>1988</v>
      </c>
      <c r="I210" s="169" t="s">
        <v>118</v>
      </c>
      <c r="J210" s="42"/>
      <c r="K210" s="190"/>
      <c r="L210" s="42"/>
      <c r="M210" s="190"/>
      <c r="N210" s="202"/>
      <c r="O210" s="179"/>
      <c r="P210" s="51" t="s">
        <v>1989</v>
      </c>
      <c r="Q210" s="45" t="s">
        <v>3219</v>
      </c>
      <c r="R210" s="45" t="s">
        <v>3438</v>
      </c>
      <c r="S210" s="43" t="s">
        <v>8</v>
      </c>
      <c r="T210" s="159" t="s">
        <v>153</v>
      </c>
      <c r="U210" s="170"/>
      <c r="V210" s="170"/>
      <c r="W210" s="102" t="str">
        <f>VLOOKUP(TRIM(X210),X10:Y101,2,FALSE)</f>
        <v>Georg</v>
      </c>
      <c r="X210" s="89" t="str">
        <f t="shared" si="7"/>
        <v>14</v>
      </c>
      <c r="Y210" s="74"/>
    </row>
    <row r="211" spans="1:25" ht="37.5" customHeight="1" x14ac:dyDescent="0.2">
      <c r="A211" s="158" t="s">
        <v>170</v>
      </c>
      <c r="B211" s="226" t="s">
        <v>57</v>
      </c>
      <c r="C211" s="38" t="s">
        <v>11</v>
      </c>
      <c r="D211" s="75" t="s">
        <v>255</v>
      </c>
      <c r="E211" s="72" t="s">
        <v>1602</v>
      </c>
      <c r="F211" s="214" t="s">
        <v>162</v>
      </c>
      <c r="G211" s="39" t="s">
        <v>53</v>
      </c>
      <c r="H211" s="39" t="s">
        <v>310</v>
      </c>
      <c r="I211" s="169" t="s">
        <v>118</v>
      </c>
      <c r="J211" s="51"/>
      <c r="K211" s="41"/>
      <c r="L211" s="51"/>
      <c r="M211" s="41"/>
      <c r="N211" s="202"/>
      <c r="O211" s="179"/>
      <c r="P211" s="51" t="s">
        <v>204</v>
      </c>
      <c r="Q211" s="45" t="s">
        <v>3220</v>
      </c>
      <c r="R211" s="45" t="s">
        <v>3435</v>
      </c>
      <c r="S211" s="43" t="s">
        <v>8</v>
      </c>
      <c r="T211" s="159" t="s">
        <v>153</v>
      </c>
      <c r="U211" s="170"/>
      <c r="V211" s="170" t="s">
        <v>703</v>
      </c>
      <c r="W211" s="102" t="str">
        <f>VLOOKUP(TRIM(X211),X10:Y101,2,FALSE)</f>
        <v>Georg</v>
      </c>
      <c r="X211" s="89" t="str">
        <f t="shared" si="7"/>
        <v>16.3</v>
      </c>
      <c r="Y211" s="74"/>
    </row>
    <row r="212" spans="1:25" ht="37.5" customHeight="1" x14ac:dyDescent="0.2">
      <c r="A212" s="158"/>
      <c r="B212" s="226" t="s">
        <v>57</v>
      </c>
      <c r="C212" s="38" t="s">
        <v>52</v>
      </c>
      <c r="D212" s="75" t="s">
        <v>61</v>
      </c>
      <c r="E212" s="72" t="s">
        <v>1603</v>
      </c>
      <c r="F212" s="214" t="s">
        <v>162</v>
      </c>
      <c r="G212" s="67" t="s">
        <v>53</v>
      </c>
      <c r="H212" s="67" t="s">
        <v>1034</v>
      </c>
      <c r="I212" s="68" t="s">
        <v>118</v>
      </c>
      <c r="J212" s="69"/>
      <c r="K212" s="143"/>
      <c r="L212" s="69"/>
      <c r="M212" s="143"/>
      <c r="N212" s="69"/>
      <c r="O212" s="182"/>
      <c r="P212" s="69" t="s">
        <v>468</v>
      </c>
      <c r="Q212" s="61" t="s">
        <v>57</v>
      </c>
      <c r="R212" s="61" t="s">
        <v>3</v>
      </c>
      <c r="S212" s="66"/>
      <c r="T212" s="159" t="s">
        <v>153</v>
      </c>
      <c r="U212" s="170"/>
      <c r="V212" s="170"/>
      <c r="W212" s="102" t="str">
        <f>VLOOKUP(TRIM(X212),X10:Y101,2,FALSE)</f>
        <v>Withdrawn</v>
      </c>
      <c r="X212" s="89" t="str">
        <f t="shared" si="7"/>
        <v>99</v>
      </c>
      <c r="Y212" s="74"/>
    </row>
    <row r="213" spans="1:25" ht="37.5" customHeight="1" x14ac:dyDescent="0.2">
      <c r="A213" s="158" t="s">
        <v>170</v>
      </c>
      <c r="B213" s="226" t="s">
        <v>57</v>
      </c>
      <c r="C213" s="38" t="s">
        <v>11</v>
      </c>
      <c r="D213" s="75" t="s">
        <v>255</v>
      </c>
      <c r="E213" s="72" t="s">
        <v>1604</v>
      </c>
      <c r="F213" s="214" t="s">
        <v>162</v>
      </c>
      <c r="G213" s="39" t="s">
        <v>53</v>
      </c>
      <c r="H213" s="39" t="s">
        <v>1035</v>
      </c>
      <c r="I213" s="169" t="s">
        <v>118</v>
      </c>
      <c r="J213" s="51"/>
      <c r="K213" s="41"/>
      <c r="L213" s="51"/>
      <c r="M213" s="41"/>
      <c r="N213" s="202"/>
      <c r="O213" s="179"/>
      <c r="P213" s="51" t="s">
        <v>221</v>
      </c>
      <c r="Q213" s="45" t="s">
        <v>3221</v>
      </c>
      <c r="R213" s="45" t="s">
        <v>3435</v>
      </c>
      <c r="S213" s="43" t="s">
        <v>8</v>
      </c>
      <c r="T213" s="159" t="s">
        <v>153</v>
      </c>
      <c r="U213" s="170"/>
      <c r="V213" s="170" t="s">
        <v>703</v>
      </c>
      <c r="W213" s="102" t="str">
        <f>VLOOKUP(TRIM(X213),X10:Y101,2,FALSE)</f>
        <v>Georg</v>
      </c>
      <c r="X213" s="89" t="str">
        <f t="shared" si="7"/>
        <v>16.3</v>
      </c>
      <c r="Y213" s="74"/>
    </row>
    <row r="214" spans="1:25" ht="37.5" customHeight="1" x14ac:dyDescent="0.2">
      <c r="A214" s="158" t="s">
        <v>170</v>
      </c>
      <c r="B214" s="226" t="s">
        <v>57</v>
      </c>
      <c r="C214" s="38" t="s">
        <v>11</v>
      </c>
      <c r="D214" s="75" t="s">
        <v>255</v>
      </c>
      <c r="E214" s="72" t="s">
        <v>1605</v>
      </c>
      <c r="F214" s="214" t="s">
        <v>162</v>
      </c>
      <c r="G214" s="39" t="s">
        <v>53</v>
      </c>
      <c r="H214" s="39" t="s">
        <v>1990</v>
      </c>
      <c r="I214" s="169" t="s">
        <v>118</v>
      </c>
      <c r="J214" s="51"/>
      <c r="K214" s="41"/>
      <c r="L214" s="51"/>
      <c r="M214" s="41"/>
      <c r="N214" s="202"/>
      <c r="O214" s="179"/>
      <c r="P214" s="51" t="s">
        <v>419</v>
      </c>
      <c r="Q214" s="45" t="s">
        <v>3222</v>
      </c>
      <c r="R214" s="45" t="s">
        <v>3435</v>
      </c>
      <c r="S214" s="43" t="s">
        <v>8</v>
      </c>
      <c r="T214" s="159" t="s">
        <v>153</v>
      </c>
      <c r="U214" s="170"/>
      <c r="V214" s="170" t="s">
        <v>703</v>
      </c>
      <c r="W214" s="102" t="str">
        <f>VLOOKUP(TRIM(X214),X10:Y101,2,FALSE)</f>
        <v>Georg</v>
      </c>
      <c r="X214" s="89" t="str">
        <f t="shared" si="7"/>
        <v>16.3</v>
      </c>
      <c r="Y214" s="74"/>
    </row>
    <row r="215" spans="1:25" ht="37.5" customHeight="1" x14ac:dyDescent="0.2">
      <c r="A215" s="158" t="s">
        <v>170</v>
      </c>
      <c r="B215" s="226" t="s">
        <v>57</v>
      </c>
      <c r="C215" s="38" t="s">
        <v>11</v>
      </c>
      <c r="D215" s="75" t="s">
        <v>127</v>
      </c>
      <c r="E215" s="72" t="s">
        <v>1606</v>
      </c>
      <c r="F215" s="214" t="s">
        <v>162</v>
      </c>
      <c r="G215" s="39" t="s">
        <v>53</v>
      </c>
      <c r="H215" s="39" t="s">
        <v>453</v>
      </c>
      <c r="I215" s="169" t="s">
        <v>118</v>
      </c>
      <c r="J215" s="51"/>
      <c r="K215" s="41"/>
      <c r="L215" s="51"/>
      <c r="M215" s="41"/>
      <c r="N215" s="202"/>
      <c r="O215" s="179"/>
      <c r="P215" s="51" t="s">
        <v>190</v>
      </c>
      <c r="Q215" s="45" t="s">
        <v>3223</v>
      </c>
      <c r="R215" s="45" t="s">
        <v>3438</v>
      </c>
      <c r="S215" s="43" t="s">
        <v>8</v>
      </c>
      <c r="T215" s="159" t="s">
        <v>153</v>
      </c>
      <c r="U215" s="170"/>
      <c r="V215" s="170"/>
      <c r="W215" s="102" t="str">
        <f>VLOOKUP(TRIM(X215),X10:Y101,2,FALSE)</f>
        <v>Georg</v>
      </c>
      <c r="X215" s="89" t="str">
        <f t="shared" si="7"/>
        <v>15</v>
      </c>
      <c r="Y215" s="74"/>
    </row>
    <row r="216" spans="1:25" ht="37.5" customHeight="1" x14ac:dyDescent="0.2">
      <c r="A216" s="158" t="s">
        <v>170</v>
      </c>
      <c r="B216" s="226" t="s">
        <v>57</v>
      </c>
      <c r="C216" s="38" t="s">
        <v>11</v>
      </c>
      <c r="D216" s="75" t="s">
        <v>255</v>
      </c>
      <c r="E216" s="72" t="s">
        <v>1607</v>
      </c>
      <c r="F216" s="214" t="s">
        <v>162</v>
      </c>
      <c r="G216" s="39" t="s">
        <v>53</v>
      </c>
      <c r="H216" s="39" t="s">
        <v>1991</v>
      </c>
      <c r="I216" s="169" t="s">
        <v>118</v>
      </c>
      <c r="J216" s="51"/>
      <c r="K216" s="41"/>
      <c r="L216" s="51"/>
      <c r="M216" s="41"/>
      <c r="N216" s="202"/>
      <c r="O216" s="179"/>
      <c r="P216" s="51" t="s">
        <v>397</v>
      </c>
      <c r="Q216" s="45" t="s">
        <v>3224</v>
      </c>
      <c r="R216" s="45" t="s">
        <v>3435</v>
      </c>
      <c r="S216" s="43" t="s">
        <v>8</v>
      </c>
      <c r="T216" s="159" t="s">
        <v>153</v>
      </c>
      <c r="U216" s="170"/>
      <c r="V216" s="170" t="s">
        <v>703</v>
      </c>
      <c r="W216" s="102" t="str">
        <f>VLOOKUP(TRIM(X216),X10:Y101,2,FALSE)</f>
        <v>Georg</v>
      </c>
      <c r="X216" s="89" t="str">
        <f t="shared" si="7"/>
        <v>16.3</v>
      </c>
      <c r="Y216" s="74"/>
    </row>
    <row r="217" spans="1:25" ht="37.5" customHeight="1" x14ac:dyDescent="0.2">
      <c r="A217" s="158" t="s">
        <v>170</v>
      </c>
      <c r="B217" s="226" t="s">
        <v>57</v>
      </c>
      <c r="C217" s="38" t="s">
        <v>11</v>
      </c>
      <c r="D217" s="75" t="s">
        <v>255</v>
      </c>
      <c r="E217" s="72" t="s">
        <v>1608</v>
      </c>
      <c r="F217" s="214" t="s">
        <v>162</v>
      </c>
      <c r="G217" s="39" t="s">
        <v>53</v>
      </c>
      <c r="H217" s="39" t="s">
        <v>1992</v>
      </c>
      <c r="I217" s="169" t="s">
        <v>118</v>
      </c>
      <c r="J217" s="51"/>
      <c r="K217" s="41"/>
      <c r="L217" s="51"/>
      <c r="M217" s="41"/>
      <c r="N217" s="202"/>
      <c r="O217" s="179"/>
      <c r="P217" s="51" t="s">
        <v>1993</v>
      </c>
      <c r="Q217" s="45" t="s">
        <v>3225</v>
      </c>
      <c r="R217" s="45" t="s">
        <v>3435</v>
      </c>
      <c r="S217" s="43" t="s">
        <v>8</v>
      </c>
      <c r="T217" s="159" t="s">
        <v>153</v>
      </c>
      <c r="U217" s="170"/>
      <c r="V217" s="170" t="s">
        <v>703</v>
      </c>
      <c r="W217" s="102" t="str">
        <f>VLOOKUP(TRIM(X217),X10:Y101,2,FALSE)</f>
        <v>Georg</v>
      </c>
      <c r="X217" s="89" t="str">
        <f t="shared" si="7"/>
        <v>16.3</v>
      </c>
      <c r="Y217" s="74"/>
    </row>
    <row r="218" spans="1:25" ht="37.5" customHeight="1" x14ac:dyDescent="0.2">
      <c r="A218" s="158" t="s">
        <v>170</v>
      </c>
      <c r="B218" s="226" t="s">
        <v>57</v>
      </c>
      <c r="C218" s="38" t="s">
        <v>11</v>
      </c>
      <c r="D218" s="75" t="s">
        <v>261</v>
      </c>
      <c r="E218" s="72" t="s">
        <v>1609</v>
      </c>
      <c r="F218" s="214" t="s">
        <v>162</v>
      </c>
      <c r="G218" s="39" t="s">
        <v>53</v>
      </c>
      <c r="H218" s="39" t="s">
        <v>1994</v>
      </c>
      <c r="I218" s="169" t="s">
        <v>118</v>
      </c>
      <c r="J218" s="51"/>
      <c r="K218" s="41"/>
      <c r="L218" s="51"/>
      <c r="M218" s="41"/>
      <c r="N218" s="202"/>
      <c r="O218" s="179"/>
      <c r="P218" s="51" t="s">
        <v>1995</v>
      </c>
      <c r="Q218" s="45" t="s">
        <v>3226</v>
      </c>
      <c r="R218" s="45" t="s">
        <v>3435</v>
      </c>
      <c r="S218" s="43" t="s">
        <v>8</v>
      </c>
      <c r="T218" s="159" t="s">
        <v>153</v>
      </c>
      <c r="U218" s="170"/>
      <c r="V218" s="170" t="s">
        <v>703</v>
      </c>
      <c r="W218" s="102" t="str">
        <f>VLOOKUP(TRIM(X218),X10:Y101,2,FALSE)</f>
        <v>Georg</v>
      </c>
      <c r="X218" s="89" t="str">
        <f t="shared" si="7"/>
        <v>17.3</v>
      </c>
      <c r="Y218" s="74"/>
    </row>
    <row r="219" spans="1:25" ht="37.5" customHeight="1" x14ac:dyDescent="0.2">
      <c r="A219" s="158" t="s">
        <v>170</v>
      </c>
      <c r="B219" s="226" t="s">
        <v>57</v>
      </c>
      <c r="C219" s="38" t="s">
        <v>11</v>
      </c>
      <c r="D219" s="75" t="s">
        <v>255</v>
      </c>
      <c r="E219" s="72" t="s">
        <v>1610</v>
      </c>
      <c r="F219" s="214" t="s">
        <v>162</v>
      </c>
      <c r="G219" s="39" t="s">
        <v>53</v>
      </c>
      <c r="H219" s="39" t="s">
        <v>370</v>
      </c>
      <c r="I219" s="169" t="s">
        <v>118</v>
      </c>
      <c r="J219" s="51"/>
      <c r="K219" s="41"/>
      <c r="L219" s="51"/>
      <c r="M219" s="41"/>
      <c r="N219" s="202"/>
      <c r="O219" s="179"/>
      <c r="P219" s="51" t="s">
        <v>297</v>
      </c>
      <c r="Q219" s="45" t="s">
        <v>3227</v>
      </c>
      <c r="R219" s="45" t="s">
        <v>3435</v>
      </c>
      <c r="S219" s="43" t="s">
        <v>8</v>
      </c>
      <c r="T219" s="159" t="s">
        <v>153</v>
      </c>
      <c r="U219" s="170"/>
      <c r="V219" s="170" t="s">
        <v>703</v>
      </c>
      <c r="W219" s="102" t="str">
        <f>VLOOKUP(TRIM(X219),X10:Y101,2,FALSE)</f>
        <v>Georg</v>
      </c>
      <c r="X219" s="89" t="str">
        <f t="shared" si="7"/>
        <v>16.3</v>
      </c>
      <c r="Y219" s="74"/>
    </row>
    <row r="220" spans="1:25" ht="37.5" customHeight="1" x14ac:dyDescent="0.2">
      <c r="A220" s="158" t="s">
        <v>170</v>
      </c>
      <c r="B220" s="226" t="s">
        <v>57</v>
      </c>
      <c r="C220" s="38" t="s">
        <v>11</v>
      </c>
      <c r="D220" s="75" t="s">
        <v>261</v>
      </c>
      <c r="E220" s="72" t="s">
        <v>1611</v>
      </c>
      <c r="F220" s="214" t="s">
        <v>162</v>
      </c>
      <c r="G220" s="39" t="s">
        <v>53</v>
      </c>
      <c r="H220" s="39" t="s">
        <v>1996</v>
      </c>
      <c r="I220" s="169" t="s">
        <v>118</v>
      </c>
      <c r="J220" s="51"/>
      <c r="K220" s="41"/>
      <c r="L220" s="51"/>
      <c r="M220" s="41"/>
      <c r="N220" s="202"/>
      <c r="O220" s="179"/>
      <c r="P220" s="51" t="s">
        <v>420</v>
      </c>
      <c r="Q220" s="45" t="s">
        <v>3228</v>
      </c>
      <c r="R220" s="45" t="s">
        <v>3435</v>
      </c>
      <c r="S220" s="43" t="s">
        <v>8</v>
      </c>
      <c r="T220" s="159" t="s">
        <v>153</v>
      </c>
      <c r="U220" s="170"/>
      <c r="V220" s="170" t="s">
        <v>703</v>
      </c>
      <c r="W220" s="102" t="str">
        <f>VLOOKUP(TRIM(X220),X10:Y101,2,FALSE)</f>
        <v>Georg</v>
      </c>
      <c r="X220" s="89" t="str">
        <f t="shared" si="7"/>
        <v>17.3</v>
      </c>
      <c r="Y220" s="74"/>
    </row>
    <row r="221" spans="1:25" ht="37.5" customHeight="1" x14ac:dyDescent="0.2">
      <c r="A221" s="158" t="s">
        <v>170</v>
      </c>
      <c r="B221" s="226" t="s">
        <v>57</v>
      </c>
      <c r="C221" s="38" t="s">
        <v>11</v>
      </c>
      <c r="D221" s="75" t="s">
        <v>255</v>
      </c>
      <c r="E221" s="72" t="s">
        <v>1612</v>
      </c>
      <c r="F221" s="214" t="s">
        <v>162</v>
      </c>
      <c r="G221" s="39" t="s">
        <v>53</v>
      </c>
      <c r="H221" s="39" t="s">
        <v>451</v>
      </c>
      <c r="I221" s="169" t="s">
        <v>118</v>
      </c>
      <c r="J221" s="51"/>
      <c r="K221" s="41"/>
      <c r="L221" s="51"/>
      <c r="M221" s="41"/>
      <c r="N221" s="202"/>
      <c r="O221" s="179"/>
      <c r="P221" s="51" t="s">
        <v>404</v>
      </c>
      <c r="Q221" s="45" t="s">
        <v>3229</v>
      </c>
      <c r="R221" s="45" t="s">
        <v>3435</v>
      </c>
      <c r="S221" s="43" t="s">
        <v>8</v>
      </c>
      <c r="T221" s="159" t="s">
        <v>153</v>
      </c>
      <c r="U221" s="170"/>
      <c r="V221" s="170" t="s">
        <v>703</v>
      </c>
      <c r="W221" s="102" t="str">
        <f>VLOOKUP(TRIM(X221),X10:Y101,2,FALSE)</f>
        <v>Georg</v>
      </c>
      <c r="X221" s="89" t="str">
        <f t="shared" si="7"/>
        <v>16.3</v>
      </c>
      <c r="Y221" s="74"/>
    </row>
    <row r="222" spans="1:25" ht="37.5" customHeight="1" x14ac:dyDescent="0.2">
      <c r="A222" s="158" t="s">
        <v>170</v>
      </c>
      <c r="B222" s="226" t="s">
        <v>57</v>
      </c>
      <c r="C222" s="38" t="s">
        <v>11</v>
      </c>
      <c r="D222" s="75" t="s">
        <v>261</v>
      </c>
      <c r="E222" s="72" t="s">
        <v>1613</v>
      </c>
      <c r="F222" s="214" t="s">
        <v>162</v>
      </c>
      <c r="G222" s="39" t="s">
        <v>53</v>
      </c>
      <c r="H222" s="39" t="s">
        <v>1997</v>
      </c>
      <c r="I222" s="169" t="s">
        <v>118</v>
      </c>
      <c r="J222" s="51"/>
      <c r="K222" s="41"/>
      <c r="L222" s="51"/>
      <c r="M222" s="41"/>
      <c r="N222" s="202"/>
      <c r="O222" s="179"/>
      <c r="P222" s="51" t="s">
        <v>1998</v>
      </c>
      <c r="Q222" s="45" t="s">
        <v>3230</v>
      </c>
      <c r="R222" s="45" t="s">
        <v>3435</v>
      </c>
      <c r="S222" s="43" t="s">
        <v>8</v>
      </c>
      <c r="T222" s="159" t="s">
        <v>153</v>
      </c>
      <c r="U222" s="170"/>
      <c r="V222" s="170" t="s">
        <v>703</v>
      </c>
      <c r="W222" s="102" t="str">
        <f>VLOOKUP(TRIM(X222),X10:Y101,2,FALSE)</f>
        <v>Georg</v>
      </c>
      <c r="X222" s="89" t="str">
        <f t="shared" si="7"/>
        <v>17.3</v>
      </c>
      <c r="Y222" s="74"/>
    </row>
    <row r="223" spans="1:25" ht="37.5" customHeight="1" x14ac:dyDescent="0.2">
      <c r="A223" s="158" t="s">
        <v>170</v>
      </c>
      <c r="B223" s="226"/>
      <c r="C223" s="38" t="s">
        <v>11</v>
      </c>
      <c r="D223" s="75" t="s">
        <v>248</v>
      </c>
      <c r="E223" s="72" t="s">
        <v>1614</v>
      </c>
      <c r="F223" s="214" t="s">
        <v>161</v>
      </c>
      <c r="G223" s="39" t="s">
        <v>53</v>
      </c>
      <c r="H223" s="39" t="s">
        <v>1999</v>
      </c>
      <c r="I223" s="169" t="s">
        <v>3487</v>
      </c>
      <c r="J223" s="42"/>
      <c r="K223" s="190"/>
      <c r="L223" s="42"/>
      <c r="M223" s="190"/>
      <c r="N223" s="202"/>
      <c r="O223" s="179"/>
      <c r="P223" s="51"/>
      <c r="Q223" s="45" t="s">
        <v>3367</v>
      </c>
      <c r="R223" s="45" t="s">
        <v>3488</v>
      </c>
      <c r="S223" s="43" t="s">
        <v>205</v>
      </c>
      <c r="T223" s="159" t="s">
        <v>2001</v>
      </c>
      <c r="U223" s="170"/>
      <c r="V223" s="170"/>
      <c r="W223" s="102" t="str">
        <f>VLOOKUP(TRIM(X223),X10:Y101,2,FALSE)</f>
        <v>Georg</v>
      </c>
      <c r="X223" s="89" t="str">
        <f t="shared" si="7"/>
        <v>6.3</v>
      </c>
      <c r="Y223" s="74"/>
    </row>
    <row r="224" spans="1:25" ht="37.5" customHeight="1" x14ac:dyDescent="0.2">
      <c r="A224" s="158" t="s">
        <v>170</v>
      </c>
      <c r="B224" s="226"/>
      <c r="C224" s="38" t="s">
        <v>11</v>
      </c>
      <c r="D224" s="75" t="s">
        <v>238</v>
      </c>
      <c r="E224" s="72" t="s">
        <v>1615</v>
      </c>
      <c r="F224" s="214" t="s">
        <v>24</v>
      </c>
      <c r="G224" s="39" t="s">
        <v>2002</v>
      </c>
      <c r="H224" s="39" t="s">
        <v>2003</v>
      </c>
      <c r="I224" s="169" t="s">
        <v>3355</v>
      </c>
      <c r="J224" s="51"/>
      <c r="K224" s="41"/>
      <c r="L224" s="51"/>
      <c r="M224" s="41"/>
      <c r="N224" s="202"/>
      <c r="O224" s="179" t="s">
        <v>212</v>
      </c>
      <c r="P224" s="51"/>
      <c r="Q224" s="45" t="s">
        <v>2004</v>
      </c>
      <c r="R224" s="45" t="s">
        <v>3407</v>
      </c>
      <c r="S224" s="43" t="s">
        <v>29</v>
      </c>
      <c r="T224" s="159" t="s">
        <v>2005</v>
      </c>
      <c r="U224" s="170"/>
      <c r="V224" s="170"/>
      <c r="W224" s="102" t="str">
        <f>VLOOKUP(TRIM(X224),X10:Y101,2,FALSE)</f>
        <v>Georg</v>
      </c>
      <c r="X224" s="89" t="str">
        <f t="shared" si="7"/>
        <v>3.6</v>
      </c>
      <c r="Y224" s="74"/>
    </row>
    <row r="225" spans="1:25" ht="37.5" customHeight="1" x14ac:dyDescent="0.2">
      <c r="A225" s="158" t="s">
        <v>170</v>
      </c>
      <c r="B225" s="226"/>
      <c r="C225" s="38" t="s">
        <v>11</v>
      </c>
      <c r="D225" s="75" t="s">
        <v>249</v>
      </c>
      <c r="E225" s="72" t="s">
        <v>1616</v>
      </c>
      <c r="F225" s="214" t="s">
        <v>160</v>
      </c>
      <c r="G225" s="39" t="s">
        <v>53</v>
      </c>
      <c r="H225" s="39" t="s">
        <v>2006</v>
      </c>
      <c r="I225" s="169" t="s">
        <v>2007</v>
      </c>
      <c r="J225" s="51"/>
      <c r="K225" s="41"/>
      <c r="L225" s="51"/>
      <c r="M225" s="41"/>
      <c r="N225" s="202"/>
      <c r="O225" s="179" t="s">
        <v>212</v>
      </c>
      <c r="P225" s="51"/>
      <c r="Q225" s="45" t="s">
        <v>3346</v>
      </c>
      <c r="R225" s="45" t="s">
        <v>3446</v>
      </c>
      <c r="S225" s="43" t="s">
        <v>69</v>
      </c>
      <c r="T225" s="159" t="s">
        <v>317</v>
      </c>
      <c r="U225" s="170"/>
      <c r="V225" s="170"/>
      <c r="W225" s="102" t="str">
        <f>VLOOKUP(TRIM(X225),X10:Y101,2,FALSE)</f>
        <v>Georg</v>
      </c>
      <c r="X225" s="89" t="str">
        <f t="shared" si="7"/>
        <v>6.4</v>
      </c>
      <c r="Y225" s="74"/>
    </row>
    <row r="226" spans="1:25" ht="37.5" customHeight="1" x14ac:dyDescent="0.2">
      <c r="A226" s="158" t="s">
        <v>170</v>
      </c>
      <c r="B226" s="226" t="s">
        <v>3380</v>
      </c>
      <c r="C226" s="38" t="s">
        <v>11</v>
      </c>
      <c r="D226" s="75" t="s">
        <v>249</v>
      </c>
      <c r="E226" s="72" t="s">
        <v>1617</v>
      </c>
      <c r="F226" s="214" t="s">
        <v>54</v>
      </c>
      <c r="G226" s="39" t="s">
        <v>53</v>
      </c>
      <c r="H226" s="39" t="s">
        <v>3408</v>
      </c>
      <c r="I226" s="169" t="s">
        <v>2007</v>
      </c>
      <c r="J226" s="51" t="s">
        <v>711</v>
      </c>
      <c r="K226" s="41">
        <v>504</v>
      </c>
      <c r="L226" s="51"/>
      <c r="M226" s="41" t="s">
        <v>401</v>
      </c>
      <c r="N226" s="202" t="s">
        <v>2008</v>
      </c>
      <c r="O226" s="179" t="s">
        <v>212</v>
      </c>
      <c r="P226" s="51" t="s">
        <v>368</v>
      </c>
      <c r="Q226" s="45" t="s">
        <v>3347</v>
      </c>
      <c r="R226" s="45" t="s">
        <v>3447</v>
      </c>
      <c r="S226" s="43" t="s">
        <v>69</v>
      </c>
      <c r="T226" s="159" t="s">
        <v>317</v>
      </c>
      <c r="U226" s="170"/>
      <c r="V226" s="170"/>
      <c r="W226" s="102" t="str">
        <f>VLOOKUP(TRIM(X226),X10:Y101,2,FALSE)</f>
        <v>Georg</v>
      </c>
      <c r="X226" s="89" t="str">
        <f t="shared" si="7"/>
        <v>6.4</v>
      </c>
      <c r="Y226" s="74"/>
    </row>
    <row r="227" spans="1:25" ht="37.5" customHeight="1" x14ac:dyDescent="0.2">
      <c r="A227" s="158" t="s">
        <v>170</v>
      </c>
      <c r="B227" s="226" t="s">
        <v>3348</v>
      </c>
      <c r="C227" s="38" t="s">
        <v>11</v>
      </c>
      <c r="D227" s="75" t="s">
        <v>232</v>
      </c>
      <c r="E227" s="72" t="s">
        <v>1618</v>
      </c>
      <c r="F227" s="214" t="s">
        <v>3518</v>
      </c>
      <c r="G227" s="39" t="s">
        <v>53</v>
      </c>
      <c r="H227" s="39" t="s">
        <v>3349</v>
      </c>
      <c r="I227" s="169" t="s">
        <v>2007</v>
      </c>
      <c r="J227" s="51"/>
      <c r="K227" s="41"/>
      <c r="L227" s="51"/>
      <c r="M227" s="41"/>
      <c r="N227" s="202"/>
      <c r="O227" s="179" t="s">
        <v>212</v>
      </c>
      <c r="P227" s="51"/>
      <c r="Q227" s="45" t="s">
        <v>3348</v>
      </c>
      <c r="R227" s="45" t="s">
        <v>3448</v>
      </c>
      <c r="S227" s="43" t="s">
        <v>69</v>
      </c>
      <c r="T227" s="159" t="s">
        <v>317</v>
      </c>
      <c r="U227" s="170"/>
      <c r="V227" s="170"/>
      <c r="W227" s="102" t="str">
        <f>VLOOKUP(TRIM(X227),X10:Y101,2,FALSE)</f>
        <v>Georg</v>
      </c>
      <c r="X227" s="89" t="str">
        <f t="shared" si="7"/>
        <v>2.2</v>
      </c>
      <c r="Y227" s="74"/>
    </row>
    <row r="228" spans="1:25" ht="37.5" customHeight="1" x14ac:dyDescent="0.2">
      <c r="A228" s="158" t="s">
        <v>170</v>
      </c>
      <c r="B228" s="226"/>
      <c r="C228" s="38" t="s">
        <v>11</v>
      </c>
      <c r="D228" s="75" t="s">
        <v>652</v>
      </c>
      <c r="E228" s="72" t="s">
        <v>1619</v>
      </c>
      <c r="F228" s="214" t="s">
        <v>24</v>
      </c>
      <c r="G228" s="39" t="s">
        <v>36</v>
      </c>
      <c r="H228" s="39" t="s">
        <v>2009</v>
      </c>
      <c r="I228" s="169" t="s">
        <v>2013</v>
      </c>
      <c r="J228" s="51"/>
      <c r="K228" s="41"/>
      <c r="L228" s="51"/>
      <c r="M228" s="41"/>
      <c r="N228" s="202"/>
      <c r="O228" s="179"/>
      <c r="P228" s="51"/>
      <c r="Q228" s="45" t="s">
        <v>3354</v>
      </c>
      <c r="R228" s="45" t="s">
        <v>29</v>
      </c>
      <c r="S228" s="43" t="s">
        <v>29</v>
      </c>
      <c r="T228" s="159" t="s">
        <v>317</v>
      </c>
      <c r="U228" s="170"/>
      <c r="V228" s="170"/>
      <c r="W228" s="102" t="str">
        <f>VLOOKUP(TRIM(X228),X10:Y101,2,FALSE)</f>
        <v>Georg</v>
      </c>
      <c r="X228" s="89" t="str">
        <f t="shared" si="7"/>
        <v>20.1</v>
      </c>
      <c r="Y228" s="74"/>
    </row>
    <row r="229" spans="1:25" ht="37.5" customHeight="1" x14ac:dyDescent="0.2">
      <c r="A229" s="158" t="s">
        <v>170</v>
      </c>
      <c r="B229" s="226"/>
      <c r="C229" s="38" t="s">
        <v>11</v>
      </c>
      <c r="D229" s="75" t="s">
        <v>652</v>
      </c>
      <c r="E229" s="72" t="s">
        <v>1620</v>
      </c>
      <c r="F229" s="214" t="s">
        <v>24</v>
      </c>
      <c r="G229" s="39" t="s">
        <v>182</v>
      </c>
      <c r="H229" s="39" t="s">
        <v>2010</v>
      </c>
      <c r="I229" s="169" t="s">
        <v>3356</v>
      </c>
      <c r="J229" s="51"/>
      <c r="K229" s="41"/>
      <c r="L229" s="51"/>
      <c r="M229" s="41"/>
      <c r="N229" s="202"/>
      <c r="O229" s="179"/>
      <c r="P229" s="51"/>
      <c r="Q229" s="45" t="s">
        <v>3357</v>
      </c>
      <c r="R229" s="45" t="s">
        <v>29</v>
      </c>
      <c r="S229" s="43" t="s">
        <v>29</v>
      </c>
      <c r="T229" s="159" t="s">
        <v>2011</v>
      </c>
      <c r="U229" s="170"/>
      <c r="V229" s="170"/>
      <c r="W229" s="102" t="str">
        <f>VLOOKUP(TRIM(X229),X10:Y101,2,FALSE)</f>
        <v>Georg</v>
      </c>
      <c r="X229" s="89" t="str">
        <f t="shared" si="7"/>
        <v>20.1</v>
      </c>
      <c r="Y229" s="74"/>
    </row>
    <row r="230" spans="1:25" ht="37.5" customHeight="1" x14ac:dyDescent="0.2">
      <c r="A230" s="158" t="s">
        <v>170</v>
      </c>
      <c r="B230" s="226"/>
      <c r="C230" s="38" t="s">
        <v>11</v>
      </c>
      <c r="D230" s="75" t="s">
        <v>238</v>
      </c>
      <c r="E230" s="72" t="s">
        <v>1621</v>
      </c>
      <c r="F230" s="214" t="s">
        <v>24</v>
      </c>
      <c r="G230" s="39" t="s">
        <v>53</v>
      </c>
      <c r="H230" s="39" t="s">
        <v>2012</v>
      </c>
      <c r="I230" s="169" t="s">
        <v>1912</v>
      </c>
      <c r="J230" s="51"/>
      <c r="K230" s="41"/>
      <c r="L230" s="51"/>
      <c r="M230" s="41"/>
      <c r="N230" s="202"/>
      <c r="O230" s="179" t="s">
        <v>212</v>
      </c>
      <c r="P230" s="51" t="s">
        <v>2014</v>
      </c>
      <c r="Q230" s="45" t="s">
        <v>2015</v>
      </c>
      <c r="R230" s="45" t="s">
        <v>3431</v>
      </c>
      <c r="S230" s="43" t="s">
        <v>29</v>
      </c>
      <c r="T230" s="159" t="s">
        <v>1881</v>
      </c>
      <c r="U230" s="170"/>
      <c r="V230" s="170"/>
      <c r="W230" s="102" t="str">
        <f>VLOOKUP(TRIM(X230),X10:Y101,2,FALSE)</f>
        <v>Georg</v>
      </c>
      <c r="X230" s="89" t="str">
        <f t="shared" si="7"/>
        <v>3.6</v>
      </c>
      <c r="Y230" s="74"/>
    </row>
    <row r="231" spans="1:25" ht="37.5" customHeight="1" x14ac:dyDescent="0.2">
      <c r="A231" s="158" t="s">
        <v>170</v>
      </c>
      <c r="B231" s="226" t="s">
        <v>3351</v>
      </c>
      <c r="C231" s="38" t="s">
        <v>11</v>
      </c>
      <c r="D231" s="75" t="s">
        <v>238</v>
      </c>
      <c r="E231" s="72" t="s">
        <v>1622</v>
      </c>
      <c r="F231" s="214" t="s">
        <v>3518</v>
      </c>
      <c r="G231" s="39" t="s">
        <v>53</v>
      </c>
      <c r="H231" s="39" t="s">
        <v>3350</v>
      </c>
      <c r="I231" s="169" t="s">
        <v>2013</v>
      </c>
      <c r="J231" s="51"/>
      <c r="K231" s="41"/>
      <c r="L231" s="51"/>
      <c r="M231" s="41"/>
      <c r="N231" s="202"/>
      <c r="O231" s="179" t="s">
        <v>212</v>
      </c>
      <c r="P231" s="51" t="s">
        <v>2014</v>
      </c>
      <c r="Q231" s="45" t="s">
        <v>3098</v>
      </c>
      <c r="R231" s="45" t="s">
        <v>3489</v>
      </c>
      <c r="S231" s="43" t="s">
        <v>205</v>
      </c>
      <c r="T231" s="159" t="s">
        <v>1881</v>
      </c>
      <c r="U231" s="170"/>
      <c r="V231" s="170"/>
      <c r="W231" s="102" t="str">
        <f>VLOOKUP(TRIM(X231),X10:Y101,2,FALSE)</f>
        <v>Georg</v>
      </c>
      <c r="X231" s="89" t="str">
        <f t="shared" si="7"/>
        <v>3.6</v>
      </c>
      <c r="Y231" s="74"/>
    </row>
    <row r="232" spans="1:25" ht="37.5" customHeight="1" x14ac:dyDescent="0.2">
      <c r="A232" s="158" t="s">
        <v>170</v>
      </c>
      <c r="B232" s="226" t="s">
        <v>3353</v>
      </c>
      <c r="C232" s="38" t="s">
        <v>11</v>
      </c>
      <c r="D232" s="75" t="s">
        <v>232</v>
      </c>
      <c r="E232" s="72" t="s">
        <v>1623</v>
      </c>
      <c r="F232" s="214" t="s">
        <v>3518</v>
      </c>
      <c r="G232" s="39" t="s">
        <v>53</v>
      </c>
      <c r="H232" s="39" t="s">
        <v>3352</v>
      </c>
      <c r="I232" s="169" t="s">
        <v>2013</v>
      </c>
      <c r="J232" s="51"/>
      <c r="K232" s="41"/>
      <c r="L232" s="51"/>
      <c r="M232" s="41"/>
      <c r="N232" s="202"/>
      <c r="O232" s="179" t="s">
        <v>187</v>
      </c>
      <c r="P232" s="51"/>
      <c r="Q232" s="45" t="s">
        <v>2016</v>
      </c>
      <c r="R232" s="45" t="s">
        <v>3490</v>
      </c>
      <c r="S232" s="43" t="s">
        <v>205</v>
      </c>
      <c r="T232" s="159" t="s">
        <v>1881</v>
      </c>
      <c r="U232" s="170"/>
      <c r="V232" s="170"/>
      <c r="W232" s="102" t="str">
        <f>VLOOKUP(TRIM(X232),X10:Y101,2,FALSE)</f>
        <v>Georg</v>
      </c>
      <c r="X232" s="89" t="str">
        <f t="shared" si="7"/>
        <v>2.2</v>
      </c>
      <c r="Y232" s="74"/>
    </row>
    <row r="233" spans="1:25" ht="37.5" customHeight="1" x14ac:dyDescent="0.2">
      <c r="A233" s="158" t="s">
        <v>170</v>
      </c>
      <c r="B233" s="226"/>
      <c r="C233" s="38" t="s">
        <v>11</v>
      </c>
      <c r="D233" s="75" t="s">
        <v>248</v>
      </c>
      <c r="E233" s="72" t="s">
        <v>1624</v>
      </c>
      <c r="F233" s="214" t="s">
        <v>161</v>
      </c>
      <c r="G233" s="39" t="s">
        <v>53</v>
      </c>
      <c r="H233" s="39" t="s">
        <v>3099</v>
      </c>
      <c r="I233" s="169" t="s">
        <v>133</v>
      </c>
      <c r="J233" s="51"/>
      <c r="K233" s="41"/>
      <c r="L233" s="51"/>
      <c r="M233" s="41"/>
      <c r="N233" s="202"/>
      <c r="O233" s="179"/>
      <c r="P233" s="51"/>
      <c r="Q233" s="45" t="s">
        <v>3307</v>
      </c>
      <c r="R233" s="45" t="s">
        <v>3435</v>
      </c>
      <c r="S233" s="43" t="s">
        <v>8</v>
      </c>
      <c r="T233" s="159" t="s">
        <v>153</v>
      </c>
      <c r="U233" s="170"/>
      <c r="V233" s="170" t="s">
        <v>3429</v>
      </c>
      <c r="W233" s="102" t="str">
        <f>VLOOKUP(TRIM(X233),X10:Y101,2,FALSE)</f>
        <v>Georg</v>
      </c>
      <c r="X233" s="89" t="str">
        <f t="shared" si="7"/>
        <v>6.3</v>
      </c>
      <c r="Y233" s="74"/>
    </row>
    <row r="234" spans="1:25" ht="37.5" customHeight="1" x14ac:dyDescent="0.2">
      <c r="A234" s="158" t="s">
        <v>170</v>
      </c>
      <c r="B234" s="226"/>
      <c r="C234" s="38" t="s">
        <v>11</v>
      </c>
      <c r="D234" s="75" t="s">
        <v>249</v>
      </c>
      <c r="E234" s="72" t="s">
        <v>1625</v>
      </c>
      <c r="F234" s="214" t="s">
        <v>160</v>
      </c>
      <c r="G234" s="39" t="s">
        <v>53</v>
      </c>
      <c r="H234" s="39" t="s">
        <v>2017</v>
      </c>
      <c r="I234" s="169" t="s">
        <v>133</v>
      </c>
      <c r="J234" s="51"/>
      <c r="K234" s="41"/>
      <c r="L234" s="51"/>
      <c r="M234" s="41"/>
      <c r="N234" s="202"/>
      <c r="O234" s="179"/>
      <c r="P234" s="51"/>
      <c r="Q234" s="45" t="s">
        <v>3308</v>
      </c>
      <c r="R234" s="45" t="s">
        <v>3435</v>
      </c>
      <c r="S234" s="43" t="s">
        <v>8</v>
      </c>
      <c r="T234" s="159" t="s">
        <v>153</v>
      </c>
      <c r="U234" s="170"/>
      <c r="V234" s="170" t="s">
        <v>3429</v>
      </c>
      <c r="W234" s="102" t="str">
        <f>VLOOKUP(TRIM(X234),X10:Y101,2,FALSE)</f>
        <v>Georg</v>
      </c>
      <c r="X234" s="89" t="str">
        <f t="shared" si="7"/>
        <v>6.4</v>
      </c>
      <c r="Y234" s="74"/>
    </row>
    <row r="235" spans="1:25" ht="37.5" customHeight="1" x14ac:dyDescent="0.2">
      <c r="A235" s="158" t="s">
        <v>170</v>
      </c>
      <c r="B235" s="226"/>
      <c r="C235" s="38" t="s">
        <v>11</v>
      </c>
      <c r="D235" s="75" t="s">
        <v>248</v>
      </c>
      <c r="E235" s="72" t="s">
        <v>1626</v>
      </c>
      <c r="F235" s="214" t="s">
        <v>161</v>
      </c>
      <c r="G235" s="39" t="s">
        <v>53</v>
      </c>
      <c r="H235" s="39" t="s">
        <v>2018</v>
      </c>
      <c r="I235" s="169" t="s">
        <v>133</v>
      </c>
      <c r="J235" s="51"/>
      <c r="K235" s="41"/>
      <c r="L235" s="51"/>
      <c r="M235" s="41"/>
      <c r="N235" s="202"/>
      <c r="O235" s="179"/>
      <c r="P235" s="51"/>
      <c r="Q235" s="45" t="s">
        <v>3309</v>
      </c>
      <c r="R235" s="45" t="s">
        <v>3435</v>
      </c>
      <c r="S235" s="43" t="s">
        <v>8</v>
      </c>
      <c r="T235" s="159" t="s">
        <v>153</v>
      </c>
      <c r="U235" s="170"/>
      <c r="V235" s="170" t="s">
        <v>3429</v>
      </c>
      <c r="W235" s="102" t="str">
        <f>VLOOKUP(TRIM(X235),X10:Y101,2,FALSE)</f>
        <v>Georg</v>
      </c>
      <c r="X235" s="89" t="str">
        <f t="shared" si="7"/>
        <v>6.3</v>
      </c>
      <c r="Y235" s="74"/>
    </row>
    <row r="236" spans="1:25" ht="37.5" customHeight="1" x14ac:dyDescent="0.2">
      <c r="A236" s="158" t="s">
        <v>170</v>
      </c>
      <c r="B236" s="226"/>
      <c r="C236" s="38" t="s">
        <v>11</v>
      </c>
      <c r="D236" s="75" t="s">
        <v>249</v>
      </c>
      <c r="E236" s="72" t="s">
        <v>1627</v>
      </c>
      <c r="F236" s="214" t="s">
        <v>160</v>
      </c>
      <c r="G236" s="39" t="s">
        <v>53</v>
      </c>
      <c r="H236" s="39" t="s">
        <v>2019</v>
      </c>
      <c r="I236" s="169" t="s">
        <v>133</v>
      </c>
      <c r="J236" s="51"/>
      <c r="K236" s="41"/>
      <c r="L236" s="51"/>
      <c r="M236" s="41"/>
      <c r="N236" s="202"/>
      <c r="O236" s="179"/>
      <c r="P236" s="51"/>
      <c r="Q236" s="45" t="s">
        <v>3310</v>
      </c>
      <c r="R236" s="45" t="s">
        <v>3478</v>
      </c>
      <c r="S236" s="43" t="s">
        <v>205</v>
      </c>
      <c r="T236" s="159" t="s">
        <v>153</v>
      </c>
      <c r="U236" s="170"/>
      <c r="V236" s="170"/>
      <c r="W236" s="102" t="str">
        <f>VLOOKUP(TRIM(X236),X10:Y101,2,FALSE)</f>
        <v>Georg</v>
      </c>
      <c r="X236" s="89" t="str">
        <f t="shared" si="7"/>
        <v>6.4</v>
      </c>
      <c r="Y236" s="74"/>
    </row>
    <row r="237" spans="1:25" ht="37.5" customHeight="1" x14ac:dyDescent="0.2">
      <c r="A237" s="158" t="s">
        <v>170</v>
      </c>
      <c r="B237" s="226"/>
      <c r="C237" s="38" t="s">
        <v>11</v>
      </c>
      <c r="D237" s="75" t="s">
        <v>249</v>
      </c>
      <c r="E237" s="72" t="s">
        <v>1628</v>
      </c>
      <c r="F237" s="214" t="s">
        <v>160</v>
      </c>
      <c r="G237" s="39" t="s">
        <v>53</v>
      </c>
      <c r="H237" s="39" t="s">
        <v>2020</v>
      </c>
      <c r="I237" s="169" t="s">
        <v>133</v>
      </c>
      <c r="J237" s="51"/>
      <c r="K237" s="41"/>
      <c r="L237" s="51"/>
      <c r="M237" s="41"/>
      <c r="N237" s="202"/>
      <c r="O237" s="179"/>
      <c r="P237" s="51"/>
      <c r="Q237" s="45" t="s">
        <v>3311</v>
      </c>
      <c r="R237" s="45" t="s">
        <v>3435</v>
      </c>
      <c r="S237" s="43" t="s">
        <v>8</v>
      </c>
      <c r="T237" s="159" t="s">
        <v>153</v>
      </c>
      <c r="U237" s="170"/>
      <c r="V237" s="170" t="s">
        <v>3429</v>
      </c>
      <c r="W237" s="102" t="str">
        <f>VLOOKUP(TRIM(X237),X10:Y101,2,FALSE)</f>
        <v>Georg</v>
      </c>
      <c r="X237" s="89" t="str">
        <f t="shared" si="7"/>
        <v>6.4</v>
      </c>
      <c r="Y237" s="74"/>
    </row>
    <row r="238" spans="1:25" ht="37.5" customHeight="1" x14ac:dyDescent="0.2">
      <c r="A238" s="158" t="s">
        <v>170</v>
      </c>
      <c r="B238" s="226"/>
      <c r="C238" s="38" t="s">
        <v>11</v>
      </c>
      <c r="D238" s="75" t="s">
        <v>248</v>
      </c>
      <c r="E238" s="72" t="s">
        <v>1629</v>
      </c>
      <c r="F238" s="214" t="s">
        <v>161</v>
      </c>
      <c r="G238" s="39" t="s">
        <v>53</v>
      </c>
      <c r="H238" s="39" t="s">
        <v>2021</v>
      </c>
      <c r="I238" s="169" t="s">
        <v>133</v>
      </c>
      <c r="J238" s="51"/>
      <c r="K238" s="41"/>
      <c r="L238" s="51"/>
      <c r="M238" s="41"/>
      <c r="N238" s="202"/>
      <c r="O238" s="179"/>
      <c r="P238" s="51"/>
      <c r="Q238" s="45" t="s">
        <v>3312</v>
      </c>
      <c r="R238" s="45" t="s">
        <v>3435</v>
      </c>
      <c r="S238" s="43" t="s">
        <v>8</v>
      </c>
      <c r="T238" s="159" t="s">
        <v>153</v>
      </c>
      <c r="U238" s="170"/>
      <c r="V238" s="170" t="s">
        <v>3429</v>
      </c>
      <c r="W238" s="102" t="str">
        <f>VLOOKUP(TRIM(X238),X10:Y101,2,FALSE)</f>
        <v>Georg</v>
      </c>
      <c r="X238" s="89" t="str">
        <f t="shared" si="7"/>
        <v>6.3</v>
      </c>
      <c r="Y238" s="74"/>
    </row>
    <row r="239" spans="1:25" ht="37.5" customHeight="1" x14ac:dyDescent="0.2">
      <c r="A239" s="158" t="s">
        <v>170</v>
      </c>
      <c r="B239" s="226"/>
      <c r="C239" s="38" t="s">
        <v>11</v>
      </c>
      <c r="D239" s="75" t="s">
        <v>250</v>
      </c>
      <c r="E239" s="72" t="s">
        <v>1630</v>
      </c>
      <c r="F239" s="214" t="s">
        <v>164</v>
      </c>
      <c r="G239" s="39" t="s">
        <v>53</v>
      </c>
      <c r="H239" s="39" t="s">
        <v>2022</v>
      </c>
      <c r="I239" s="169" t="s">
        <v>133</v>
      </c>
      <c r="J239" s="42"/>
      <c r="K239" s="190"/>
      <c r="L239" s="42"/>
      <c r="M239" s="190"/>
      <c r="N239" s="202"/>
      <c r="O239" s="179" t="s">
        <v>212</v>
      </c>
      <c r="P239" s="51" t="s">
        <v>2023</v>
      </c>
      <c r="Q239" s="45" t="s">
        <v>3313</v>
      </c>
      <c r="R239" s="45" t="s">
        <v>3435</v>
      </c>
      <c r="S239" s="43" t="s">
        <v>8</v>
      </c>
      <c r="T239" s="159" t="s">
        <v>153</v>
      </c>
      <c r="U239" s="170"/>
      <c r="V239" s="170" t="s">
        <v>3429</v>
      </c>
      <c r="W239" s="102" t="str">
        <f>VLOOKUP(TRIM(X239),X10:Y101,2,FALSE)</f>
        <v>Georg</v>
      </c>
      <c r="X239" s="89" t="str">
        <f t="shared" si="7"/>
        <v>6.5</v>
      </c>
      <c r="Y239" s="74"/>
    </row>
    <row r="240" spans="1:25" ht="37.5" customHeight="1" x14ac:dyDescent="0.2">
      <c r="A240" s="158" t="s">
        <v>170</v>
      </c>
      <c r="B240" s="226"/>
      <c r="C240" s="38" t="s">
        <v>11</v>
      </c>
      <c r="D240" s="75" t="s">
        <v>250</v>
      </c>
      <c r="E240" s="72" t="s">
        <v>1631</v>
      </c>
      <c r="F240" s="214" t="s">
        <v>164</v>
      </c>
      <c r="G240" s="39" t="s">
        <v>53</v>
      </c>
      <c r="H240" s="39" t="s">
        <v>2024</v>
      </c>
      <c r="I240" s="169" t="s">
        <v>133</v>
      </c>
      <c r="J240" s="51"/>
      <c r="K240" s="41"/>
      <c r="L240" s="51"/>
      <c r="M240" s="41"/>
      <c r="N240" s="202"/>
      <c r="O240" s="179" t="s">
        <v>212</v>
      </c>
      <c r="P240" s="51" t="s">
        <v>2025</v>
      </c>
      <c r="Q240" s="45" t="s">
        <v>3314</v>
      </c>
      <c r="R240" s="45" t="s">
        <v>3435</v>
      </c>
      <c r="S240" s="43" t="s">
        <v>8</v>
      </c>
      <c r="T240" s="159" t="s">
        <v>153</v>
      </c>
      <c r="U240" s="170"/>
      <c r="V240" s="170" t="s">
        <v>3429</v>
      </c>
      <c r="W240" s="102" t="str">
        <f>VLOOKUP(TRIM(X240),X10:Y101,2,FALSE)</f>
        <v>Georg</v>
      </c>
      <c r="X240" s="89" t="str">
        <f t="shared" si="7"/>
        <v>6.5</v>
      </c>
      <c r="Y240" s="74"/>
    </row>
    <row r="241" spans="1:25" ht="37.5" customHeight="1" x14ac:dyDescent="0.2">
      <c r="A241" s="158" t="s">
        <v>170</v>
      </c>
      <c r="B241" s="226"/>
      <c r="C241" s="38" t="s">
        <v>11</v>
      </c>
      <c r="D241" s="75" t="s">
        <v>322</v>
      </c>
      <c r="E241" s="72" t="s">
        <v>1632</v>
      </c>
      <c r="F241" s="214" t="s">
        <v>163</v>
      </c>
      <c r="G241" s="39" t="s">
        <v>53</v>
      </c>
      <c r="H241" s="39" t="s">
        <v>2026</v>
      </c>
      <c r="I241" s="169" t="s">
        <v>133</v>
      </c>
      <c r="J241" s="51" t="s">
        <v>2027</v>
      </c>
      <c r="K241" s="41"/>
      <c r="L241" s="51"/>
      <c r="M241" s="41"/>
      <c r="N241" s="202" t="s">
        <v>159</v>
      </c>
      <c r="O241" s="179" t="s">
        <v>212</v>
      </c>
      <c r="P241" s="51" t="s">
        <v>2028</v>
      </c>
      <c r="Q241" s="45" t="s">
        <v>3315</v>
      </c>
      <c r="R241" s="45" t="s">
        <v>3435</v>
      </c>
      <c r="S241" s="43" t="s">
        <v>8</v>
      </c>
      <c r="T241" s="159" t="s">
        <v>153</v>
      </c>
      <c r="U241" s="170"/>
      <c r="V241" s="170" t="s">
        <v>3429</v>
      </c>
      <c r="W241" s="102" t="str">
        <f>VLOOKUP(TRIM(X241),X10:Y101,2,FALSE)</f>
        <v>Georg</v>
      </c>
      <c r="X241" s="89" t="str">
        <f t="shared" si="7"/>
        <v>6.10</v>
      </c>
      <c r="Y241" s="74"/>
    </row>
    <row r="242" spans="1:25" ht="37.5" customHeight="1" x14ac:dyDescent="0.2">
      <c r="A242" s="158" t="s">
        <v>170</v>
      </c>
      <c r="B242" s="226"/>
      <c r="C242" s="38" t="s">
        <v>11</v>
      </c>
      <c r="D242" s="75" t="s">
        <v>322</v>
      </c>
      <c r="E242" s="72" t="s">
        <v>1633</v>
      </c>
      <c r="F242" s="214" t="s">
        <v>163</v>
      </c>
      <c r="G242" s="39" t="s">
        <v>53</v>
      </c>
      <c r="H242" s="39" t="s">
        <v>2029</v>
      </c>
      <c r="I242" s="169" t="s">
        <v>133</v>
      </c>
      <c r="J242" s="51" t="s">
        <v>1069</v>
      </c>
      <c r="K242" s="41"/>
      <c r="L242" s="51"/>
      <c r="M242" s="41"/>
      <c r="N242" s="202" t="s">
        <v>159</v>
      </c>
      <c r="O242" s="179" t="s">
        <v>212</v>
      </c>
      <c r="P242" s="51" t="s">
        <v>1070</v>
      </c>
      <c r="Q242" s="45" t="s">
        <v>3316</v>
      </c>
      <c r="R242" s="45" t="s">
        <v>3435</v>
      </c>
      <c r="S242" s="43" t="s">
        <v>8</v>
      </c>
      <c r="T242" s="159" t="s">
        <v>153</v>
      </c>
      <c r="U242" s="170"/>
      <c r="V242" s="170" t="s">
        <v>3429</v>
      </c>
      <c r="W242" s="102" t="str">
        <f>VLOOKUP(TRIM(X242),X10:Y101,2,FALSE)</f>
        <v>Georg</v>
      </c>
      <c r="X242" s="89" t="str">
        <f t="shared" si="7"/>
        <v>6.10</v>
      </c>
      <c r="Y242" s="74"/>
    </row>
    <row r="243" spans="1:25" ht="37.5" customHeight="1" x14ac:dyDescent="0.2">
      <c r="A243" s="158" t="s">
        <v>170</v>
      </c>
      <c r="B243" s="226" t="s">
        <v>57</v>
      </c>
      <c r="C243" s="38" t="s">
        <v>11</v>
      </c>
      <c r="D243" s="75" t="s">
        <v>263</v>
      </c>
      <c r="E243" s="72" t="s">
        <v>1634</v>
      </c>
      <c r="F243" s="214" t="s">
        <v>162</v>
      </c>
      <c r="G243" s="39" t="s">
        <v>53</v>
      </c>
      <c r="H243" s="39" t="s">
        <v>2030</v>
      </c>
      <c r="I243" s="169" t="s">
        <v>133</v>
      </c>
      <c r="J243" s="51"/>
      <c r="K243" s="41"/>
      <c r="L243" s="51"/>
      <c r="M243" s="41"/>
      <c r="N243" s="202"/>
      <c r="O243" s="179"/>
      <c r="P243" s="51" t="s">
        <v>2031</v>
      </c>
      <c r="Q243" s="45" t="s">
        <v>3231</v>
      </c>
      <c r="R243" s="45" t="s">
        <v>3435</v>
      </c>
      <c r="S243" s="43" t="s">
        <v>8</v>
      </c>
      <c r="T243" s="159" t="s">
        <v>153</v>
      </c>
      <c r="U243" s="170"/>
      <c r="V243" s="170" t="s">
        <v>703</v>
      </c>
      <c r="W243" s="102" t="str">
        <f>VLOOKUP(TRIM(X243),X10:Y101,2,FALSE)</f>
        <v>Georg</v>
      </c>
      <c r="X243" s="89" t="str">
        <f t="shared" si="7"/>
        <v>17.5</v>
      </c>
      <c r="Y243" s="74"/>
    </row>
    <row r="244" spans="1:25" ht="37.5" customHeight="1" x14ac:dyDescent="0.2">
      <c r="A244" s="158" t="s">
        <v>170</v>
      </c>
      <c r="B244" s="226" t="s">
        <v>57</v>
      </c>
      <c r="C244" s="38" t="s">
        <v>11</v>
      </c>
      <c r="D244" s="75" t="s">
        <v>263</v>
      </c>
      <c r="E244" s="72" t="s">
        <v>1635</v>
      </c>
      <c r="F244" s="214" t="s">
        <v>162</v>
      </c>
      <c r="G244" s="39" t="s">
        <v>53</v>
      </c>
      <c r="H244" s="39" t="s">
        <v>1055</v>
      </c>
      <c r="I244" s="169" t="s">
        <v>133</v>
      </c>
      <c r="J244" s="51"/>
      <c r="K244" s="41"/>
      <c r="L244" s="51"/>
      <c r="M244" s="41"/>
      <c r="N244" s="202"/>
      <c r="O244" s="179"/>
      <c r="P244" s="51" t="s">
        <v>1056</v>
      </c>
      <c r="Q244" s="45" t="s">
        <v>3232</v>
      </c>
      <c r="R244" s="45" t="s">
        <v>3435</v>
      </c>
      <c r="S244" s="43" t="s">
        <v>8</v>
      </c>
      <c r="T244" s="159" t="s">
        <v>153</v>
      </c>
      <c r="U244" s="170"/>
      <c r="V244" s="170" t="s">
        <v>703</v>
      </c>
      <c r="W244" s="102" t="str">
        <f>VLOOKUP(TRIM(X244),X10:Y101,2,FALSE)</f>
        <v>Georg</v>
      </c>
      <c r="X244" s="89" t="str">
        <f t="shared" si="7"/>
        <v>17.5</v>
      </c>
      <c r="Y244" s="74"/>
    </row>
    <row r="245" spans="1:25" ht="37.5" customHeight="1" x14ac:dyDescent="0.2">
      <c r="A245" s="158" t="s">
        <v>170</v>
      </c>
      <c r="B245" s="226" t="s">
        <v>57</v>
      </c>
      <c r="C245" s="38" t="s">
        <v>11</v>
      </c>
      <c r="D245" s="75" t="s">
        <v>257</v>
      </c>
      <c r="E245" s="72" t="s">
        <v>1636</v>
      </c>
      <c r="F245" s="214" t="s">
        <v>162</v>
      </c>
      <c r="G245" s="39" t="s">
        <v>53</v>
      </c>
      <c r="H245" s="39" t="s">
        <v>375</v>
      </c>
      <c r="I245" s="169" t="s">
        <v>133</v>
      </c>
      <c r="J245" s="51"/>
      <c r="K245" s="41"/>
      <c r="L245" s="51"/>
      <c r="M245" s="41"/>
      <c r="N245" s="202"/>
      <c r="O245" s="179"/>
      <c r="P245" s="51" t="s">
        <v>211</v>
      </c>
      <c r="Q245" s="45" t="s">
        <v>3233</v>
      </c>
      <c r="R245" s="45" t="s">
        <v>3435</v>
      </c>
      <c r="S245" s="43" t="s">
        <v>8</v>
      </c>
      <c r="T245" s="159" t="s">
        <v>153</v>
      </c>
      <c r="U245" s="170"/>
      <c r="V245" s="170" t="s">
        <v>703</v>
      </c>
      <c r="W245" s="102" t="str">
        <f>VLOOKUP(TRIM(X245),X10:Y101,2,FALSE)</f>
        <v>Georg</v>
      </c>
      <c r="X245" s="89" t="str">
        <f t="shared" si="7"/>
        <v>16.5</v>
      </c>
      <c r="Y245" s="74"/>
    </row>
    <row r="246" spans="1:25" ht="37.5" customHeight="1" x14ac:dyDescent="0.2">
      <c r="A246" s="158" t="s">
        <v>170</v>
      </c>
      <c r="B246" s="226" t="s">
        <v>57</v>
      </c>
      <c r="C246" s="38" t="s">
        <v>11</v>
      </c>
      <c r="D246" s="75" t="s">
        <v>263</v>
      </c>
      <c r="E246" s="72" t="s">
        <v>1637</v>
      </c>
      <c r="F246" s="214" t="s">
        <v>162</v>
      </c>
      <c r="G246" s="39" t="s">
        <v>53</v>
      </c>
      <c r="H246" s="39" t="s">
        <v>2032</v>
      </c>
      <c r="I246" s="169" t="s">
        <v>133</v>
      </c>
      <c r="J246" s="42"/>
      <c r="K246" s="190"/>
      <c r="L246" s="42"/>
      <c r="M246" s="190"/>
      <c r="N246" s="42"/>
      <c r="O246" s="179"/>
      <c r="P246" s="42" t="s">
        <v>2023</v>
      </c>
      <c r="Q246" s="45" t="s">
        <v>3234</v>
      </c>
      <c r="R246" s="45" t="s">
        <v>3435</v>
      </c>
      <c r="S246" s="43" t="s">
        <v>8</v>
      </c>
      <c r="T246" s="159" t="s">
        <v>153</v>
      </c>
      <c r="U246" s="170"/>
      <c r="V246" s="170" t="s">
        <v>703</v>
      </c>
      <c r="W246" s="102" t="str">
        <f>VLOOKUP(TRIM(X246),X10:Y101,2,FALSE)</f>
        <v>Georg</v>
      </c>
      <c r="X246" s="89" t="str">
        <f t="shared" si="7"/>
        <v>17.5</v>
      </c>
      <c r="Y246" s="74"/>
    </row>
    <row r="247" spans="1:25" ht="37.5" customHeight="1" x14ac:dyDescent="0.2">
      <c r="A247" s="158" t="s">
        <v>170</v>
      </c>
      <c r="B247" s="226" t="s">
        <v>57</v>
      </c>
      <c r="C247" s="38" t="s">
        <v>11</v>
      </c>
      <c r="D247" s="75" t="s">
        <v>127</v>
      </c>
      <c r="E247" s="72" t="s">
        <v>1638</v>
      </c>
      <c r="F247" s="214" t="s">
        <v>162</v>
      </c>
      <c r="G247" s="39" t="s">
        <v>53</v>
      </c>
      <c r="H247" s="39" t="s">
        <v>371</v>
      </c>
      <c r="I247" s="169" t="s">
        <v>133</v>
      </c>
      <c r="J247" s="42"/>
      <c r="K247" s="190"/>
      <c r="L247" s="42"/>
      <c r="M247" s="190"/>
      <c r="N247" s="42"/>
      <c r="O247" s="179"/>
      <c r="P247" s="42" t="s">
        <v>184</v>
      </c>
      <c r="Q247" s="45" t="s">
        <v>3235</v>
      </c>
      <c r="R247" s="45" t="s">
        <v>3438</v>
      </c>
      <c r="S247" s="43" t="s">
        <v>8</v>
      </c>
      <c r="T247" s="159" t="s">
        <v>153</v>
      </c>
      <c r="U247" s="170"/>
      <c r="V247" s="170"/>
      <c r="W247" s="102" t="str">
        <f>VLOOKUP(TRIM(X247),X10:Y101,2,FALSE)</f>
        <v>Georg</v>
      </c>
      <c r="X247" s="89" t="str">
        <f t="shared" si="7"/>
        <v>15</v>
      </c>
      <c r="Y247" s="74"/>
    </row>
    <row r="248" spans="1:25" ht="37.5" customHeight="1" x14ac:dyDescent="0.2">
      <c r="A248" s="158" t="s">
        <v>170</v>
      </c>
      <c r="B248" s="226" t="s">
        <v>57</v>
      </c>
      <c r="C248" s="38" t="s">
        <v>11</v>
      </c>
      <c r="D248" s="75" t="s">
        <v>257</v>
      </c>
      <c r="E248" s="72" t="s">
        <v>1639</v>
      </c>
      <c r="F248" s="214" t="s">
        <v>162</v>
      </c>
      <c r="G248" s="39" t="s">
        <v>53</v>
      </c>
      <c r="H248" s="39" t="s">
        <v>1053</v>
      </c>
      <c r="I248" s="169" t="s">
        <v>133</v>
      </c>
      <c r="J248" s="42"/>
      <c r="K248" s="190"/>
      <c r="L248" s="42"/>
      <c r="M248" s="190"/>
      <c r="N248" s="42"/>
      <c r="O248" s="179"/>
      <c r="P248" s="42" t="s">
        <v>204</v>
      </c>
      <c r="Q248" s="45" t="s">
        <v>3236</v>
      </c>
      <c r="R248" s="45" t="s">
        <v>3435</v>
      </c>
      <c r="S248" s="43" t="s">
        <v>8</v>
      </c>
      <c r="T248" s="159" t="s">
        <v>153</v>
      </c>
      <c r="U248" s="170"/>
      <c r="V248" s="170" t="s">
        <v>703</v>
      </c>
      <c r="W248" s="102" t="str">
        <f>VLOOKUP(TRIM(X248),X10:Y101,2,FALSE)</f>
        <v>Georg</v>
      </c>
      <c r="X248" s="89" t="str">
        <f t="shared" si="7"/>
        <v>16.5</v>
      </c>
      <c r="Y248" s="74"/>
    </row>
    <row r="249" spans="1:25" ht="37.5" customHeight="1" x14ac:dyDescent="0.2">
      <c r="A249" s="158" t="s">
        <v>170</v>
      </c>
      <c r="B249" s="226" t="s">
        <v>57</v>
      </c>
      <c r="C249" s="38" t="s">
        <v>11</v>
      </c>
      <c r="D249" s="75" t="s">
        <v>257</v>
      </c>
      <c r="E249" s="72" t="s">
        <v>1640</v>
      </c>
      <c r="F249" s="214" t="s">
        <v>162</v>
      </c>
      <c r="G249" s="39" t="s">
        <v>53</v>
      </c>
      <c r="H249" s="39" t="s">
        <v>1054</v>
      </c>
      <c r="I249" s="169" t="s">
        <v>133</v>
      </c>
      <c r="J249" s="51"/>
      <c r="K249" s="41"/>
      <c r="L249" s="51"/>
      <c r="M249" s="41"/>
      <c r="N249" s="202"/>
      <c r="O249" s="179"/>
      <c r="P249" s="51" t="s">
        <v>204</v>
      </c>
      <c r="Q249" s="45" t="s">
        <v>3237</v>
      </c>
      <c r="R249" s="45" t="s">
        <v>3435</v>
      </c>
      <c r="S249" s="43" t="s">
        <v>8</v>
      </c>
      <c r="T249" s="159" t="s">
        <v>153</v>
      </c>
      <c r="U249" s="170"/>
      <c r="V249" s="170" t="s">
        <v>703</v>
      </c>
      <c r="W249" s="102" t="str">
        <f>VLOOKUP(TRIM(X249),X10:Y101,2,FALSE)</f>
        <v>Georg</v>
      </c>
      <c r="X249" s="89" t="str">
        <f t="shared" si="7"/>
        <v>16.5</v>
      </c>
      <c r="Y249" s="74"/>
    </row>
    <row r="250" spans="1:25" ht="37.5" customHeight="1" x14ac:dyDescent="0.2">
      <c r="A250" s="158"/>
      <c r="B250" s="226" t="s">
        <v>57</v>
      </c>
      <c r="C250" s="38" t="s">
        <v>52</v>
      </c>
      <c r="D250" s="75" t="s">
        <v>61</v>
      </c>
      <c r="E250" s="72" t="s">
        <v>1641</v>
      </c>
      <c r="F250" s="214" t="s">
        <v>162</v>
      </c>
      <c r="G250" s="67" t="s">
        <v>53</v>
      </c>
      <c r="H250" s="67" t="s">
        <v>1081</v>
      </c>
      <c r="I250" s="68" t="s">
        <v>133</v>
      </c>
      <c r="J250" s="69"/>
      <c r="K250" s="143"/>
      <c r="L250" s="69"/>
      <c r="M250" s="143"/>
      <c r="N250" s="69"/>
      <c r="O250" s="182"/>
      <c r="P250" s="69" t="s">
        <v>204</v>
      </c>
      <c r="Q250" s="61" t="s">
        <v>57</v>
      </c>
      <c r="R250" s="61" t="s">
        <v>3</v>
      </c>
      <c r="S250" s="66"/>
      <c r="T250" s="159" t="s">
        <v>153</v>
      </c>
      <c r="U250" s="170"/>
      <c r="V250" s="170"/>
      <c r="W250" s="102" t="str">
        <f>VLOOKUP(TRIM(X250),X10:Y101,2,FALSE)</f>
        <v>Withdrawn</v>
      </c>
      <c r="X250" s="89" t="str">
        <f t="shared" si="7"/>
        <v>99</v>
      </c>
      <c r="Y250" s="74"/>
    </row>
    <row r="251" spans="1:25" ht="37.5" customHeight="1" x14ac:dyDescent="0.2">
      <c r="A251" s="158" t="s">
        <v>170</v>
      </c>
      <c r="B251" s="226" t="s">
        <v>57</v>
      </c>
      <c r="C251" s="38" t="s">
        <v>11</v>
      </c>
      <c r="D251" s="75" t="s">
        <v>263</v>
      </c>
      <c r="E251" s="72" t="s">
        <v>1642</v>
      </c>
      <c r="F251" s="214" t="s">
        <v>162</v>
      </c>
      <c r="G251" s="39" t="s">
        <v>53</v>
      </c>
      <c r="H251" s="39" t="s">
        <v>1034</v>
      </c>
      <c r="I251" s="169" t="s">
        <v>133</v>
      </c>
      <c r="J251" s="51"/>
      <c r="K251" s="41"/>
      <c r="L251" s="51"/>
      <c r="M251" s="41"/>
      <c r="N251" s="202"/>
      <c r="O251" s="179"/>
      <c r="P251" s="51" t="s">
        <v>468</v>
      </c>
      <c r="Q251" s="45" t="s">
        <v>3238</v>
      </c>
      <c r="R251" s="45" t="s">
        <v>3435</v>
      </c>
      <c r="S251" s="43" t="s">
        <v>8</v>
      </c>
      <c r="T251" s="159" t="s">
        <v>153</v>
      </c>
      <c r="U251" s="170"/>
      <c r="V251" s="170" t="s">
        <v>703</v>
      </c>
      <c r="W251" s="102" t="str">
        <f>VLOOKUP(TRIM(X251),X10:Y101,2,FALSE)</f>
        <v>Georg</v>
      </c>
      <c r="X251" s="89" t="str">
        <f t="shared" si="7"/>
        <v>17.5</v>
      </c>
      <c r="Y251" s="74"/>
    </row>
    <row r="252" spans="1:25" ht="37.5" customHeight="1" x14ac:dyDescent="0.2">
      <c r="A252" s="158" t="s">
        <v>170</v>
      </c>
      <c r="B252" s="226" t="s">
        <v>57</v>
      </c>
      <c r="C252" s="38" t="s">
        <v>11</v>
      </c>
      <c r="D252" s="75" t="s">
        <v>257</v>
      </c>
      <c r="E252" s="72" t="s">
        <v>1643</v>
      </c>
      <c r="F252" s="214" t="s">
        <v>162</v>
      </c>
      <c r="G252" s="39" t="s">
        <v>53</v>
      </c>
      <c r="H252" s="39" t="s">
        <v>372</v>
      </c>
      <c r="I252" s="169" t="s">
        <v>133</v>
      </c>
      <c r="J252" s="51"/>
      <c r="K252" s="41"/>
      <c r="L252" s="51"/>
      <c r="M252" s="41"/>
      <c r="N252" s="202"/>
      <c r="O252" s="179"/>
      <c r="P252" s="51" t="s">
        <v>213</v>
      </c>
      <c r="Q252" s="45" t="s">
        <v>3239</v>
      </c>
      <c r="R252" s="45" t="s">
        <v>3435</v>
      </c>
      <c r="S252" s="43" t="s">
        <v>8</v>
      </c>
      <c r="T252" s="159" t="s">
        <v>153</v>
      </c>
      <c r="U252" s="170"/>
      <c r="V252" s="170" t="s">
        <v>703</v>
      </c>
      <c r="W252" s="102" t="str">
        <f>VLOOKUP(TRIM(X252),X10:Y101,2,FALSE)</f>
        <v>Georg</v>
      </c>
      <c r="X252" s="89" t="str">
        <f t="shared" si="7"/>
        <v>16.5</v>
      </c>
      <c r="Y252" s="74"/>
    </row>
    <row r="253" spans="1:25" ht="37.5" customHeight="1" x14ac:dyDescent="0.2">
      <c r="A253" s="158" t="s">
        <v>170</v>
      </c>
      <c r="B253" s="226" t="s">
        <v>57</v>
      </c>
      <c r="C253" s="38" t="s">
        <v>11</v>
      </c>
      <c r="D253" s="75" t="s">
        <v>257</v>
      </c>
      <c r="E253" s="72" t="s">
        <v>1644</v>
      </c>
      <c r="F253" s="214" t="s">
        <v>162</v>
      </c>
      <c r="G253" s="39" t="s">
        <v>53</v>
      </c>
      <c r="H253" s="39" t="s">
        <v>423</v>
      </c>
      <c r="I253" s="169" t="s">
        <v>133</v>
      </c>
      <c r="J253" s="51"/>
      <c r="K253" s="41"/>
      <c r="L253" s="51"/>
      <c r="M253" s="41"/>
      <c r="N253" s="202"/>
      <c r="O253" s="179"/>
      <c r="P253" s="51" t="s">
        <v>385</v>
      </c>
      <c r="Q253" s="45" t="s">
        <v>3240</v>
      </c>
      <c r="R253" s="45" t="s">
        <v>3435</v>
      </c>
      <c r="S253" s="43" t="s">
        <v>8</v>
      </c>
      <c r="T253" s="159" t="s">
        <v>153</v>
      </c>
      <c r="U253" s="170"/>
      <c r="V253" s="170" t="s">
        <v>703</v>
      </c>
      <c r="W253" s="102" t="str">
        <f>VLOOKUP(TRIM(X253),X10:Y101,2,FALSE)</f>
        <v>Georg</v>
      </c>
      <c r="X253" s="89" t="str">
        <f t="shared" si="7"/>
        <v>16.5</v>
      </c>
      <c r="Y253" s="74"/>
    </row>
    <row r="254" spans="1:25" ht="37.5" customHeight="1" x14ac:dyDescent="0.2">
      <c r="A254" s="158" t="s">
        <v>170</v>
      </c>
      <c r="B254" s="226" t="s">
        <v>57</v>
      </c>
      <c r="C254" s="38" t="s">
        <v>11</v>
      </c>
      <c r="D254" s="75" t="s">
        <v>263</v>
      </c>
      <c r="E254" s="72" t="s">
        <v>1645</v>
      </c>
      <c r="F254" s="214" t="s">
        <v>162</v>
      </c>
      <c r="G254" s="39" t="s">
        <v>53</v>
      </c>
      <c r="H254" s="39" t="s">
        <v>2033</v>
      </c>
      <c r="I254" s="169" t="s">
        <v>133</v>
      </c>
      <c r="J254" s="51"/>
      <c r="K254" s="41"/>
      <c r="L254" s="51"/>
      <c r="M254" s="41"/>
      <c r="N254" s="202"/>
      <c r="O254" s="179"/>
      <c r="P254" s="51" t="s">
        <v>2025</v>
      </c>
      <c r="Q254" s="45" t="s">
        <v>3241</v>
      </c>
      <c r="R254" s="45" t="s">
        <v>3435</v>
      </c>
      <c r="S254" s="43" t="s">
        <v>8</v>
      </c>
      <c r="T254" s="159" t="s">
        <v>153</v>
      </c>
      <c r="U254" s="170"/>
      <c r="V254" s="170" t="s">
        <v>703</v>
      </c>
      <c r="W254" s="102" t="str">
        <f>VLOOKUP(TRIM(X254),X10:Y101,2,FALSE)</f>
        <v>Georg</v>
      </c>
      <c r="X254" s="89" t="str">
        <f t="shared" si="7"/>
        <v>17.5</v>
      </c>
      <c r="Y254" s="74"/>
    </row>
    <row r="255" spans="1:25" ht="37.5" customHeight="1" x14ac:dyDescent="0.2">
      <c r="A255" s="158" t="s">
        <v>170</v>
      </c>
      <c r="B255" s="226" t="s">
        <v>57</v>
      </c>
      <c r="C255" s="38" t="s">
        <v>11</v>
      </c>
      <c r="D255" s="75" t="s">
        <v>257</v>
      </c>
      <c r="E255" s="72" t="s">
        <v>1646</v>
      </c>
      <c r="F255" s="214" t="s">
        <v>162</v>
      </c>
      <c r="G255" s="39" t="s">
        <v>53</v>
      </c>
      <c r="H255" s="39" t="s">
        <v>312</v>
      </c>
      <c r="I255" s="169" t="s">
        <v>133</v>
      </c>
      <c r="J255" s="51"/>
      <c r="K255" s="41"/>
      <c r="L255" s="51"/>
      <c r="M255" s="41"/>
      <c r="N255" s="202"/>
      <c r="O255" s="179"/>
      <c r="P255" s="51" t="s">
        <v>220</v>
      </c>
      <c r="Q255" s="45" t="s">
        <v>3242</v>
      </c>
      <c r="R255" s="45" t="s">
        <v>3435</v>
      </c>
      <c r="S255" s="43" t="s">
        <v>8</v>
      </c>
      <c r="T255" s="159" t="s">
        <v>153</v>
      </c>
      <c r="U255" s="170"/>
      <c r="V255" s="170" t="s">
        <v>703</v>
      </c>
      <c r="W255" s="102" t="str">
        <f>VLOOKUP(TRIM(X255),X10:Y101,2,FALSE)</f>
        <v>Georg</v>
      </c>
      <c r="X255" s="89" t="str">
        <f t="shared" si="7"/>
        <v>16.5</v>
      </c>
      <c r="Y255" s="74"/>
    </row>
    <row r="256" spans="1:25" ht="37.5" customHeight="1" x14ac:dyDescent="0.2">
      <c r="A256" s="158" t="s">
        <v>170</v>
      </c>
      <c r="B256" s="226" t="s">
        <v>57</v>
      </c>
      <c r="C256" s="38" t="s">
        <v>11</v>
      </c>
      <c r="D256" s="75" t="s">
        <v>127</v>
      </c>
      <c r="E256" s="72" t="s">
        <v>1647</v>
      </c>
      <c r="F256" s="214" t="s">
        <v>162</v>
      </c>
      <c r="G256" s="39" t="s">
        <v>53</v>
      </c>
      <c r="H256" s="39" t="s">
        <v>379</v>
      </c>
      <c r="I256" s="169" t="s">
        <v>133</v>
      </c>
      <c r="J256" s="42"/>
      <c r="K256" s="190"/>
      <c r="L256" s="42"/>
      <c r="M256" s="190"/>
      <c r="N256" s="202"/>
      <c r="O256" s="179"/>
      <c r="P256" s="51" t="s">
        <v>202</v>
      </c>
      <c r="Q256" s="45" t="s">
        <v>3243</v>
      </c>
      <c r="R256" s="45" t="s">
        <v>3438</v>
      </c>
      <c r="S256" s="43" t="s">
        <v>8</v>
      </c>
      <c r="T256" s="159" t="s">
        <v>153</v>
      </c>
      <c r="U256" s="170"/>
      <c r="V256" s="170"/>
      <c r="W256" s="102" t="str">
        <f>VLOOKUP(TRIM(X256),X10:Y101,2,FALSE)</f>
        <v>Georg</v>
      </c>
      <c r="X256" s="89" t="str">
        <f t="shared" si="7"/>
        <v>15</v>
      </c>
      <c r="Y256" s="74"/>
    </row>
    <row r="257" spans="1:25" ht="37.5" customHeight="1" x14ac:dyDescent="0.2">
      <c r="A257" s="158" t="s">
        <v>170</v>
      </c>
      <c r="B257" s="226" t="s">
        <v>57</v>
      </c>
      <c r="C257" s="38" t="s">
        <v>11</v>
      </c>
      <c r="D257" s="75" t="s">
        <v>263</v>
      </c>
      <c r="E257" s="72" t="s">
        <v>1648</v>
      </c>
      <c r="F257" s="214" t="s">
        <v>162</v>
      </c>
      <c r="G257" s="39" t="s">
        <v>53</v>
      </c>
      <c r="H257" s="39" t="s">
        <v>2034</v>
      </c>
      <c r="I257" s="169" t="s">
        <v>133</v>
      </c>
      <c r="J257" s="51"/>
      <c r="K257" s="41"/>
      <c r="L257" s="51"/>
      <c r="M257" s="41"/>
      <c r="N257" s="202"/>
      <c r="O257" s="179"/>
      <c r="P257" s="51" t="s">
        <v>2035</v>
      </c>
      <c r="Q257" s="45" t="s">
        <v>3244</v>
      </c>
      <c r="R257" s="45" t="s">
        <v>3435</v>
      </c>
      <c r="S257" s="43" t="s">
        <v>8</v>
      </c>
      <c r="T257" s="159" t="s">
        <v>153</v>
      </c>
      <c r="U257" s="170"/>
      <c r="V257" s="170" t="s">
        <v>703</v>
      </c>
      <c r="W257" s="102" t="str">
        <f>VLOOKUP(TRIM(X257),X10:Y101,2,FALSE)</f>
        <v>Georg</v>
      </c>
      <c r="X257" s="89" t="str">
        <f t="shared" si="7"/>
        <v>17.5</v>
      </c>
      <c r="Y257" s="74"/>
    </row>
    <row r="258" spans="1:25" ht="37.5" customHeight="1" x14ac:dyDescent="0.2">
      <c r="A258" s="158" t="s">
        <v>170</v>
      </c>
      <c r="B258" s="226" t="s">
        <v>57</v>
      </c>
      <c r="C258" s="38" t="s">
        <v>11</v>
      </c>
      <c r="D258" s="75" t="s">
        <v>263</v>
      </c>
      <c r="E258" s="72" t="s">
        <v>1649</v>
      </c>
      <c r="F258" s="214" t="s">
        <v>162</v>
      </c>
      <c r="G258" s="39" t="s">
        <v>53</v>
      </c>
      <c r="H258" s="39" t="s">
        <v>681</v>
      </c>
      <c r="I258" s="169" t="s">
        <v>133</v>
      </c>
      <c r="J258" s="51"/>
      <c r="K258" s="41"/>
      <c r="L258" s="51"/>
      <c r="M258" s="41"/>
      <c r="N258" s="202"/>
      <c r="O258" s="179"/>
      <c r="P258" s="51" t="s">
        <v>682</v>
      </c>
      <c r="Q258" s="45" t="s">
        <v>3245</v>
      </c>
      <c r="R258" s="45" t="s">
        <v>3435</v>
      </c>
      <c r="S258" s="43" t="s">
        <v>8</v>
      </c>
      <c r="T258" s="159" t="s">
        <v>153</v>
      </c>
      <c r="U258" s="170"/>
      <c r="V258" s="170" t="s">
        <v>703</v>
      </c>
      <c r="W258" s="102" t="str">
        <f>VLOOKUP(TRIM(X258),X10:Y101,2,FALSE)</f>
        <v>Georg</v>
      </c>
      <c r="X258" s="89" t="str">
        <f t="shared" si="7"/>
        <v>17.5</v>
      </c>
      <c r="Y258" s="74"/>
    </row>
    <row r="259" spans="1:25" ht="37.5" customHeight="1" x14ac:dyDescent="0.2">
      <c r="A259" s="158" t="s">
        <v>170</v>
      </c>
      <c r="B259" s="226" t="s">
        <v>57</v>
      </c>
      <c r="C259" s="38" t="s">
        <v>11</v>
      </c>
      <c r="D259" s="75" t="s">
        <v>263</v>
      </c>
      <c r="E259" s="72" t="s">
        <v>1650</v>
      </c>
      <c r="F259" s="214" t="s">
        <v>162</v>
      </c>
      <c r="G259" s="39" t="s">
        <v>53</v>
      </c>
      <c r="H259" s="39" t="s">
        <v>2036</v>
      </c>
      <c r="I259" s="169" t="s">
        <v>133</v>
      </c>
      <c r="J259" s="51"/>
      <c r="K259" s="41"/>
      <c r="L259" s="51"/>
      <c r="M259" s="41"/>
      <c r="N259" s="202"/>
      <c r="O259" s="179"/>
      <c r="P259" s="51" t="s">
        <v>2037</v>
      </c>
      <c r="Q259" s="45" t="s">
        <v>3246</v>
      </c>
      <c r="R259" s="45" t="s">
        <v>3435</v>
      </c>
      <c r="S259" s="43" t="s">
        <v>8</v>
      </c>
      <c r="T259" s="159" t="s">
        <v>153</v>
      </c>
      <c r="U259" s="170"/>
      <c r="V259" s="170" t="s">
        <v>703</v>
      </c>
      <c r="W259" s="102" t="str">
        <f>VLOOKUP(TRIM(X259),X10:Y101,2,FALSE)</f>
        <v>Georg</v>
      </c>
      <c r="X259" s="89" t="str">
        <f t="shared" si="7"/>
        <v>17.5</v>
      </c>
      <c r="Y259" s="74"/>
    </row>
    <row r="260" spans="1:25" ht="37.5" customHeight="1" x14ac:dyDescent="0.2">
      <c r="A260" s="158" t="s">
        <v>170</v>
      </c>
      <c r="B260" s="226" t="s">
        <v>57</v>
      </c>
      <c r="C260" s="38" t="s">
        <v>11</v>
      </c>
      <c r="D260" s="75" t="s">
        <v>257</v>
      </c>
      <c r="E260" s="72" t="s">
        <v>1651</v>
      </c>
      <c r="F260" s="214" t="s">
        <v>162</v>
      </c>
      <c r="G260" s="39" t="s">
        <v>53</v>
      </c>
      <c r="H260" s="39" t="s">
        <v>680</v>
      </c>
      <c r="I260" s="169" t="s">
        <v>133</v>
      </c>
      <c r="J260" s="51"/>
      <c r="K260" s="41"/>
      <c r="L260" s="51"/>
      <c r="M260" s="41"/>
      <c r="N260" s="202"/>
      <c r="O260" s="179"/>
      <c r="P260" s="51" t="s">
        <v>429</v>
      </c>
      <c r="Q260" s="45" t="s">
        <v>3247</v>
      </c>
      <c r="R260" s="45" t="s">
        <v>3435</v>
      </c>
      <c r="S260" s="43" t="s">
        <v>8</v>
      </c>
      <c r="T260" s="159" t="s">
        <v>153</v>
      </c>
      <c r="U260" s="170"/>
      <c r="V260" s="170" t="s">
        <v>703</v>
      </c>
      <c r="W260" s="102" t="str">
        <f>VLOOKUP(TRIM(X260),X10:Y101,2,FALSE)</f>
        <v>Georg</v>
      </c>
      <c r="X260" s="89" t="str">
        <f t="shared" si="7"/>
        <v>16.5</v>
      </c>
      <c r="Y260" s="74"/>
    </row>
    <row r="261" spans="1:25" ht="37.5" customHeight="1" x14ac:dyDescent="0.2">
      <c r="A261" s="158" t="s">
        <v>170</v>
      </c>
      <c r="B261" s="226" t="s">
        <v>57</v>
      </c>
      <c r="C261" s="38" t="s">
        <v>11</v>
      </c>
      <c r="D261" s="75" t="s">
        <v>257</v>
      </c>
      <c r="E261" s="72" t="s">
        <v>1652</v>
      </c>
      <c r="F261" s="214" t="s">
        <v>162</v>
      </c>
      <c r="G261" s="39" t="s">
        <v>53</v>
      </c>
      <c r="H261" s="39" t="s">
        <v>2038</v>
      </c>
      <c r="I261" s="169" t="s">
        <v>133</v>
      </c>
      <c r="J261" s="51"/>
      <c r="K261" s="41"/>
      <c r="L261" s="51"/>
      <c r="M261" s="41"/>
      <c r="N261" s="202"/>
      <c r="O261" s="179"/>
      <c r="P261" s="51" t="s">
        <v>2039</v>
      </c>
      <c r="Q261" s="45" t="s">
        <v>3248</v>
      </c>
      <c r="R261" s="45" t="s">
        <v>3435</v>
      </c>
      <c r="S261" s="43" t="s">
        <v>8</v>
      </c>
      <c r="T261" s="159" t="s">
        <v>153</v>
      </c>
      <c r="U261" s="170"/>
      <c r="V261" s="170" t="s">
        <v>703</v>
      </c>
      <c r="W261" s="102" t="str">
        <f>VLOOKUP(TRIM(X261),X10:Y101,2,FALSE)</f>
        <v>Georg</v>
      </c>
      <c r="X261" s="89" t="str">
        <f t="shared" si="7"/>
        <v>16.5</v>
      </c>
      <c r="Y261" s="74"/>
    </row>
    <row r="262" spans="1:25" ht="37.5" customHeight="1" x14ac:dyDescent="0.2">
      <c r="A262" s="158" t="s">
        <v>170</v>
      </c>
      <c r="B262" s="226" t="s">
        <v>57</v>
      </c>
      <c r="C262" s="38" t="s">
        <v>11</v>
      </c>
      <c r="D262" s="75" t="s">
        <v>257</v>
      </c>
      <c r="E262" s="72" t="s">
        <v>1653</v>
      </c>
      <c r="F262" s="214" t="s">
        <v>162</v>
      </c>
      <c r="G262" s="39" t="s">
        <v>53</v>
      </c>
      <c r="H262" s="39" t="s">
        <v>376</v>
      </c>
      <c r="I262" s="169" t="s">
        <v>133</v>
      </c>
      <c r="J262" s="51"/>
      <c r="K262" s="41"/>
      <c r="L262" s="51"/>
      <c r="M262" s="41"/>
      <c r="N262" s="202"/>
      <c r="O262" s="179"/>
      <c r="P262" s="51" t="s">
        <v>377</v>
      </c>
      <c r="Q262" s="45" t="s">
        <v>3249</v>
      </c>
      <c r="R262" s="45" t="s">
        <v>3435</v>
      </c>
      <c r="S262" s="43" t="s">
        <v>8</v>
      </c>
      <c r="T262" s="159" t="s">
        <v>153</v>
      </c>
      <c r="U262" s="170"/>
      <c r="V262" s="170" t="s">
        <v>703</v>
      </c>
      <c r="W262" s="102" t="str">
        <f>VLOOKUP(TRIM(X262),X10:Y101,2,FALSE)</f>
        <v>Georg</v>
      </c>
      <c r="X262" s="89" t="str">
        <f t="shared" si="7"/>
        <v>16.5</v>
      </c>
      <c r="Y262" s="74"/>
    </row>
    <row r="263" spans="1:25" ht="37.5" customHeight="1" x14ac:dyDescent="0.2">
      <c r="A263" s="158" t="s">
        <v>170</v>
      </c>
      <c r="B263" s="226" t="s">
        <v>57</v>
      </c>
      <c r="C263" s="38" t="s">
        <v>11</v>
      </c>
      <c r="D263" s="75" t="s">
        <v>263</v>
      </c>
      <c r="E263" s="72" t="s">
        <v>1654</v>
      </c>
      <c r="F263" s="214" t="s">
        <v>162</v>
      </c>
      <c r="G263" s="39" t="s">
        <v>53</v>
      </c>
      <c r="H263" s="39" t="s">
        <v>1058</v>
      </c>
      <c r="I263" s="169" t="s">
        <v>133</v>
      </c>
      <c r="J263" s="51"/>
      <c r="K263" s="41"/>
      <c r="L263" s="51"/>
      <c r="M263" s="41"/>
      <c r="N263" s="202"/>
      <c r="O263" s="179"/>
      <c r="P263" s="51" t="s">
        <v>435</v>
      </c>
      <c r="Q263" s="45" t="s">
        <v>3250</v>
      </c>
      <c r="R263" s="45" t="s">
        <v>3435</v>
      </c>
      <c r="S263" s="43" t="s">
        <v>8</v>
      </c>
      <c r="T263" s="159" t="s">
        <v>153</v>
      </c>
      <c r="U263" s="170"/>
      <c r="V263" s="170" t="s">
        <v>703</v>
      </c>
      <c r="W263" s="102" t="str">
        <f>VLOOKUP(TRIM(X263),X10:Y101,2,FALSE)</f>
        <v>Georg</v>
      </c>
      <c r="X263" s="89" t="str">
        <f t="shared" si="7"/>
        <v>17.5</v>
      </c>
      <c r="Y263" s="74"/>
    </row>
    <row r="264" spans="1:25" ht="37.5" customHeight="1" x14ac:dyDescent="0.2">
      <c r="A264" s="158" t="s">
        <v>170</v>
      </c>
      <c r="B264" s="226" t="s">
        <v>57</v>
      </c>
      <c r="C264" s="38" t="s">
        <v>11</v>
      </c>
      <c r="D264" s="75" t="s">
        <v>257</v>
      </c>
      <c r="E264" s="72" t="s">
        <v>1655</v>
      </c>
      <c r="F264" s="214" t="s">
        <v>162</v>
      </c>
      <c r="G264" s="39" t="s">
        <v>53</v>
      </c>
      <c r="H264" s="39" t="s">
        <v>2040</v>
      </c>
      <c r="I264" s="169" t="s">
        <v>133</v>
      </c>
      <c r="J264" s="51"/>
      <c r="K264" s="41"/>
      <c r="L264" s="51"/>
      <c r="M264" s="41"/>
      <c r="N264" s="202"/>
      <c r="O264" s="179"/>
      <c r="P264" s="51" t="s">
        <v>2041</v>
      </c>
      <c r="Q264" s="45" t="s">
        <v>3251</v>
      </c>
      <c r="R264" s="45" t="s">
        <v>3435</v>
      </c>
      <c r="S264" s="43" t="s">
        <v>8</v>
      </c>
      <c r="T264" s="159" t="s">
        <v>153</v>
      </c>
      <c r="U264" s="170"/>
      <c r="V264" s="170" t="s">
        <v>703</v>
      </c>
      <c r="W264" s="102" t="str">
        <f>VLOOKUP(TRIM(X264),X10:Y101,2,FALSE)</f>
        <v>Georg</v>
      </c>
      <c r="X264" s="89" t="str">
        <f t="shared" si="7"/>
        <v>16.5</v>
      </c>
      <c r="Y264" s="74"/>
    </row>
    <row r="265" spans="1:25" ht="37.5" customHeight="1" x14ac:dyDescent="0.2">
      <c r="A265" s="158" t="s">
        <v>170</v>
      </c>
      <c r="B265" s="226" t="s">
        <v>57</v>
      </c>
      <c r="C265" s="38" t="s">
        <v>11</v>
      </c>
      <c r="D265" s="75" t="s">
        <v>257</v>
      </c>
      <c r="E265" s="72" t="s">
        <v>1656</v>
      </c>
      <c r="F265" s="214" t="s">
        <v>162</v>
      </c>
      <c r="G265" s="39" t="s">
        <v>53</v>
      </c>
      <c r="H265" s="39" t="s">
        <v>2042</v>
      </c>
      <c r="I265" s="169" t="s">
        <v>133</v>
      </c>
      <c r="J265" s="51"/>
      <c r="K265" s="41"/>
      <c r="L265" s="51"/>
      <c r="M265" s="41"/>
      <c r="N265" s="202"/>
      <c r="O265" s="179"/>
      <c r="P265" s="51" t="s">
        <v>2043</v>
      </c>
      <c r="Q265" s="45" t="s">
        <v>3252</v>
      </c>
      <c r="R265" s="45" t="s">
        <v>3435</v>
      </c>
      <c r="S265" s="43" t="s">
        <v>8</v>
      </c>
      <c r="T265" s="159" t="s">
        <v>153</v>
      </c>
      <c r="U265" s="170"/>
      <c r="V265" s="170" t="s">
        <v>703</v>
      </c>
      <c r="W265" s="102" t="str">
        <f>VLOOKUP(TRIM(X265),X10:Y101,2,FALSE)</f>
        <v>Georg</v>
      </c>
      <c r="X265" s="89" t="str">
        <f t="shared" si="7"/>
        <v>16.5</v>
      </c>
      <c r="Y265" s="74"/>
    </row>
    <row r="266" spans="1:25" ht="37.5" customHeight="1" x14ac:dyDescent="0.2">
      <c r="A266" s="158" t="s">
        <v>170</v>
      </c>
      <c r="B266" s="226" t="s">
        <v>57</v>
      </c>
      <c r="C266" s="38" t="s">
        <v>11</v>
      </c>
      <c r="D266" s="75" t="s">
        <v>263</v>
      </c>
      <c r="E266" s="72" t="s">
        <v>1657</v>
      </c>
      <c r="F266" s="214" t="s">
        <v>162</v>
      </c>
      <c r="G266" s="39" t="s">
        <v>53</v>
      </c>
      <c r="H266" s="39" t="s">
        <v>1059</v>
      </c>
      <c r="I266" s="169" t="s">
        <v>133</v>
      </c>
      <c r="J266" s="51"/>
      <c r="K266" s="41"/>
      <c r="L266" s="51"/>
      <c r="M266" s="41"/>
      <c r="N266" s="202"/>
      <c r="O266" s="179"/>
      <c r="P266" s="51" t="s">
        <v>1060</v>
      </c>
      <c r="Q266" s="45" t="s">
        <v>3253</v>
      </c>
      <c r="R266" s="45" t="s">
        <v>3435</v>
      </c>
      <c r="S266" s="43" t="s">
        <v>8</v>
      </c>
      <c r="T266" s="159" t="s">
        <v>153</v>
      </c>
      <c r="U266" s="170"/>
      <c r="V266" s="170" t="s">
        <v>703</v>
      </c>
      <c r="W266" s="102" t="str">
        <f>VLOOKUP(TRIM(X266),X10:Y101,2,FALSE)</f>
        <v>Georg</v>
      </c>
      <c r="X266" s="89" t="str">
        <f t="shared" si="7"/>
        <v>17.5</v>
      </c>
      <c r="Y266" s="74"/>
    </row>
    <row r="267" spans="1:25" ht="37.5" customHeight="1" x14ac:dyDescent="0.2">
      <c r="A267" s="158" t="s">
        <v>170</v>
      </c>
      <c r="B267" s="226" t="s">
        <v>57</v>
      </c>
      <c r="C267" s="38" t="s">
        <v>11</v>
      </c>
      <c r="D267" s="75" t="s">
        <v>263</v>
      </c>
      <c r="E267" s="72" t="s">
        <v>1658</v>
      </c>
      <c r="F267" s="214" t="s">
        <v>162</v>
      </c>
      <c r="G267" s="39" t="s">
        <v>53</v>
      </c>
      <c r="H267" s="39" t="s">
        <v>1061</v>
      </c>
      <c r="I267" s="169" t="s">
        <v>133</v>
      </c>
      <c r="J267" s="51"/>
      <c r="K267" s="41"/>
      <c r="L267" s="51"/>
      <c r="M267" s="41"/>
      <c r="N267" s="202"/>
      <c r="O267" s="179"/>
      <c r="P267" s="51" t="s">
        <v>1062</v>
      </c>
      <c r="Q267" s="45" t="s">
        <v>3254</v>
      </c>
      <c r="R267" s="45" t="s">
        <v>3435</v>
      </c>
      <c r="S267" s="43" t="s">
        <v>8</v>
      </c>
      <c r="T267" s="159" t="s">
        <v>153</v>
      </c>
      <c r="U267" s="170"/>
      <c r="V267" s="170" t="s">
        <v>703</v>
      </c>
      <c r="W267" s="102" t="str">
        <f>VLOOKUP(TRIM(X267),X10:Y101,2,FALSE)</f>
        <v>Georg</v>
      </c>
      <c r="X267" s="89" t="str">
        <f t="shared" si="7"/>
        <v>17.5</v>
      </c>
      <c r="Y267" s="74"/>
    </row>
    <row r="268" spans="1:25" ht="37.5" customHeight="1" x14ac:dyDescent="0.2">
      <c r="A268" s="158" t="s">
        <v>170</v>
      </c>
      <c r="B268" s="226" t="s">
        <v>57</v>
      </c>
      <c r="C268" s="38" t="s">
        <v>11</v>
      </c>
      <c r="D268" s="75" t="s">
        <v>257</v>
      </c>
      <c r="E268" s="72" t="s">
        <v>1659</v>
      </c>
      <c r="F268" s="214" t="s">
        <v>162</v>
      </c>
      <c r="G268" s="39" t="s">
        <v>53</v>
      </c>
      <c r="H268" s="39" t="s">
        <v>2044</v>
      </c>
      <c r="I268" s="169" t="s">
        <v>133</v>
      </c>
      <c r="J268" s="51"/>
      <c r="K268" s="41"/>
      <c r="L268" s="51"/>
      <c r="M268" s="41"/>
      <c r="N268" s="202"/>
      <c r="O268" s="179"/>
      <c r="P268" s="51" t="s">
        <v>194</v>
      </c>
      <c r="Q268" s="45" t="s">
        <v>3255</v>
      </c>
      <c r="R268" s="45" t="s">
        <v>3435</v>
      </c>
      <c r="S268" s="43" t="s">
        <v>8</v>
      </c>
      <c r="T268" s="159" t="s">
        <v>153</v>
      </c>
      <c r="U268" s="170"/>
      <c r="V268" s="170" t="s">
        <v>703</v>
      </c>
      <c r="W268" s="102" t="str">
        <f>VLOOKUP(TRIM(X268),X10:Y101,2,FALSE)</f>
        <v>Georg</v>
      </c>
      <c r="X268" s="89" t="str">
        <f t="shared" ref="X268:X331" si="8">IF(ISNONTEXT(D268),"" &amp; D268 &amp;"",T(D268))</f>
        <v>16.5</v>
      </c>
      <c r="Y268" s="74"/>
    </row>
    <row r="269" spans="1:25" ht="37.5" customHeight="1" x14ac:dyDescent="0.2">
      <c r="A269" s="158" t="s">
        <v>170</v>
      </c>
      <c r="B269" s="226" t="s">
        <v>57</v>
      </c>
      <c r="C269" s="38" t="s">
        <v>11</v>
      </c>
      <c r="D269" s="75" t="s">
        <v>263</v>
      </c>
      <c r="E269" s="72" t="s">
        <v>1660</v>
      </c>
      <c r="F269" s="214" t="s">
        <v>162</v>
      </c>
      <c r="G269" s="39" t="s">
        <v>53</v>
      </c>
      <c r="H269" s="39" t="s">
        <v>2045</v>
      </c>
      <c r="I269" s="169" t="s">
        <v>133</v>
      </c>
      <c r="J269" s="51"/>
      <c r="K269" s="41"/>
      <c r="L269" s="51"/>
      <c r="M269" s="41"/>
      <c r="N269" s="202"/>
      <c r="O269" s="179"/>
      <c r="P269" s="51" t="s">
        <v>2046</v>
      </c>
      <c r="Q269" s="45" t="s">
        <v>3256</v>
      </c>
      <c r="R269" s="45" t="s">
        <v>3435</v>
      </c>
      <c r="S269" s="43" t="s">
        <v>8</v>
      </c>
      <c r="T269" s="159" t="s">
        <v>153</v>
      </c>
      <c r="U269" s="170"/>
      <c r="V269" s="170" t="s">
        <v>703</v>
      </c>
      <c r="W269" s="102" t="str">
        <f>VLOOKUP(TRIM(X269),X10:Y101,2,FALSE)</f>
        <v>Georg</v>
      </c>
      <c r="X269" s="89" t="str">
        <f t="shared" si="8"/>
        <v>17.5</v>
      </c>
      <c r="Y269" s="74"/>
    </row>
    <row r="270" spans="1:25" ht="37.5" customHeight="1" x14ac:dyDescent="0.2">
      <c r="A270" s="158" t="s">
        <v>170</v>
      </c>
      <c r="B270" s="226" t="s">
        <v>57</v>
      </c>
      <c r="C270" s="38" t="s">
        <v>11</v>
      </c>
      <c r="D270" s="75" t="s">
        <v>257</v>
      </c>
      <c r="E270" s="72" t="s">
        <v>1661</v>
      </c>
      <c r="F270" s="214" t="s">
        <v>162</v>
      </c>
      <c r="G270" s="39" t="s">
        <v>53</v>
      </c>
      <c r="H270" s="39" t="s">
        <v>386</v>
      </c>
      <c r="I270" s="169" t="s">
        <v>133</v>
      </c>
      <c r="J270" s="42"/>
      <c r="K270" s="190"/>
      <c r="L270" s="42"/>
      <c r="M270" s="190"/>
      <c r="N270" s="202"/>
      <c r="O270" s="179"/>
      <c r="P270" s="51" t="s">
        <v>422</v>
      </c>
      <c r="Q270" s="45" t="s">
        <v>3257</v>
      </c>
      <c r="R270" s="45" t="s">
        <v>3435</v>
      </c>
      <c r="S270" s="43" t="s">
        <v>8</v>
      </c>
      <c r="T270" s="159" t="s">
        <v>153</v>
      </c>
      <c r="U270" s="170"/>
      <c r="V270" s="170" t="s">
        <v>703</v>
      </c>
      <c r="W270" s="102" t="str">
        <f>VLOOKUP(TRIM(X270),X10:Y101,2,FALSE)</f>
        <v>Georg</v>
      </c>
      <c r="X270" s="89" t="str">
        <f t="shared" si="8"/>
        <v>16.5</v>
      </c>
      <c r="Y270" s="74"/>
    </row>
    <row r="271" spans="1:25" ht="37.5" customHeight="1" x14ac:dyDescent="0.2">
      <c r="A271" s="158" t="s">
        <v>170</v>
      </c>
      <c r="B271" s="226" t="s">
        <v>57</v>
      </c>
      <c r="C271" s="38" t="s">
        <v>11</v>
      </c>
      <c r="D271" s="75" t="s">
        <v>126</v>
      </c>
      <c r="E271" s="72" t="s">
        <v>1662</v>
      </c>
      <c r="F271" s="214" t="s">
        <v>162</v>
      </c>
      <c r="G271" s="39" t="s">
        <v>53</v>
      </c>
      <c r="H271" s="39" t="s">
        <v>2047</v>
      </c>
      <c r="I271" s="169" t="s">
        <v>133</v>
      </c>
      <c r="J271" s="51"/>
      <c r="K271" s="41"/>
      <c r="L271" s="51"/>
      <c r="M271" s="41"/>
      <c r="N271" s="202"/>
      <c r="O271" s="179"/>
      <c r="P271" s="51" t="s">
        <v>2048</v>
      </c>
      <c r="Q271" s="45" t="s">
        <v>3258</v>
      </c>
      <c r="R271" s="45" t="s">
        <v>3438</v>
      </c>
      <c r="S271" s="43" t="s">
        <v>8</v>
      </c>
      <c r="T271" s="159" t="s">
        <v>153</v>
      </c>
      <c r="U271" s="170"/>
      <c r="V271" s="170"/>
      <c r="W271" s="102" t="str">
        <f>VLOOKUP(TRIM(X271),X10:Y101,2,FALSE)</f>
        <v>Georg</v>
      </c>
      <c r="X271" s="89" t="str">
        <f t="shared" si="8"/>
        <v>11</v>
      </c>
      <c r="Y271" s="74"/>
    </row>
    <row r="272" spans="1:25" ht="37.5" customHeight="1" x14ac:dyDescent="0.2">
      <c r="A272" s="158" t="s">
        <v>170</v>
      </c>
      <c r="B272" s="226" t="s">
        <v>57</v>
      </c>
      <c r="C272" s="38" t="s">
        <v>11</v>
      </c>
      <c r="D272" s="75" t="s">
        <v>260</v>
      </c>
      <c r="E272" s="72" t="s">
        <v>1663</v>
      </c>
      <c r="F272" s="214" t="s">
        <v>162</v>
      </c>
      <c r="G272" s="39" t="s">
        <v>53</v>
      </c>
      <c r="H272" s="39" t="s">
        <v>2049</v>
      </c>
      <c r="I272" s="169" t="s">
        <v>28</v>
      </c>
      <c r="J272" s="42" t="s">
        <v>186</v>
      </c>
      <c r="K272" s="190"/>
      <c r="L272" s="42"/>
      <c r="M272" s="190"/>
      <c r="N272" s="42"/>
      <c r="O272" s="179"/>
      <c r="P272" s="42"/>
      <c r="Q272" s="45" t="s">
        <v>3259</v>
      </c>
      <c r="R272" s="45" t="s">
        <v>3475</v>
      </c>
      <c r="S272" s="43" t="s">
        <v>69</v>
      </c>
      <c r="T272" s="159" t="s">
        <v>114</v>
      </c>
      <c r="U272" s="170"/>
      <c r="V272" s="170"/>
      <c r="W272" s="102" t="str">
        <f>VLOOKUP(TRIM(X272),X10:Y101,2,FALSE)</f>
        <v>Georg</v>
      </c>
      <c r="X272" s="89" t="str">
        <f t="shared" si="8"/>
        <v>17.2</v>
      </c>
      <c r="Y272" s="74"/>
    </row>
    <row r="273" spans="1:25" ht="37.5" customHeight="1" x14ac:dyDescent="0.2">
      <c r="A273" s="158" t="s">
        <v>170</v>
      </c>
      <c r="B273" s="226"/>
      <c r="C273" s="38" t="s">
        <v>11</v>
      </c>
      <c r="D273" s="75" t="s">
        <v>242</v>
      </c>
      <c r="E273" s="72" t="s">
        <v>1664</v>
      </c>
      <c r="F273" s="214" t="s">
        <v>35</v>
      </c>
      <c r="G273" s="39" t="s">
        <v>116</v>
      </c>
      <c r="H273" s="39" t="s">
        <v>2050</v>
      </c>
      <c r="I273" s="169" t="s">
        <v>931</v>
      </c>
      <c r="J273" s="42"/>
      <c r="K273" s="190"/>
      <c r="L273" s="42"/>
      <c r="M273" s="190"/>
      <c r="N273" s="202"/>
      <c r="O273" s="179"/>
      <c r="P273" s="51"/>
      <c r="Q273" s="45" t="s">
        <v>2050</v>
      </c>
      <c r="R273" s="45" t="s">
        <v>29</v>
      </c>
      <c r="S273" s="43" t="s">
        <v>29</v>
      </c>
      <c r="T273" s="159" t="s">
        <v>410</v>
      </c>
      <c r="U273" s="170"/>
      <c r="V273" s="170"/>
      <c r="W273" s="102" t="str">
        <f>VLOOKUP(TRIM(X273),X10:Y101,2,FALSE)</f>
        <v>Georg</v>
      </c>
      <c r="X273" s="89" t="str">
        <f t="shared" si="8"/>
        <v>4.6</v>
      </c>
      <c r="Y273" s="74"/>
    </row>
    <row r="274" spans="1:25" ht="37.5" customHeight="1" x14ac:dyDescent="0.2">
      <c r="A274" s="158" t="s">
        <v>170</v>
      </c>
      <c r="B274" s="226"/>
      <c r="C274" s="38" t="s">
        <v>11</v>
      </c>
      <c r="D274" s="75" t="s">
        <v>242</v>
      </c>
      <c r="E274" s="72" t="s">
        <v>1665</v>
      </c>
      <c r="F274" s="214" t="s">
        <v>929</v>
      </c>
      <c r="G274" s="39" t="s">
        <v>53</v>
      </c>
      <c r="H274" s="39" t="s">
        <v>3323</v>
      </c>
      <c r="I274" s="169" t="s">
        <v>132</v>
      </c>
      <c r="J274" s="51"/>
      <c r="K274" s="41"/>
      <c r="L274" s="51"/>
      <c r="M274" s="41"/>
      <c r="N274" s="202"/>
      <c r="O274" s="179"/>
      <c r="P274" s="51"/>
      <c r="Q274" s="45" t="s">
        <v>3323</v>
      </c>
      <c r="R274" s="45" t="s">
        <v>3491</v>
      </c>
      <c r="S274" s="43" t="s">
        <v>205</v>
      </c>
      <c r="T274" s="159" t="s">
        <v>410</v>
      </c>
      <c r="U274" s="170"/>
      <c r="V274" s="170"/>
      <c r="W274" s="102" t="str">
        <f>VLOOKUP(TRIM(X274),X10:Y101,2,FALSE)</f>
        <v>Georg</v>
      </c>
      <c r="X274" s="89" t="str">
        <f t="shared" si="8"/>
        <v>4.6</v>
      </c>
      <c r="Y274" s="74"/>
    </row>
    <row r="275" spans="1:25" ht="37.5" customHeight="1" x14ac:dyDescent="0.2">
      <c r="A275" s="158" t="s">
        <v>170</v>
      </c>
      <c r="B275" s="226"/>
      <c r="C275" s="38" t="s">
        <v>11</v>
      </c>
      <c r="D275" s="75" t="s">
        <v>322</v>
      </c>
      <c r="E275" s="72" t="s">
        <v>1666</v>
      </c>
      <c r="F275" s="214" t="s">
        <v>163</v>
      </c>
      <c r="G275" s="39" t="s">
        <v>53</v>
      </c>
      <c r="H275" s="39" t="s">
        <v>2051</v>
      </c>
      <c r="I275" s="169" t="s">
        <v>132</v>
      </c>
      <c r="J275" s="51" t="s">
        <v>2052</v>
      </c>
      <c r="K275" s="41"/>
      <c r="L275" s="51"/>
      <c r="M275" s="41"/>
      <c r="N275" s="202" t="s">
        <v>159</v>
      </c>
      <c r="O275" s="179" t="s">
        <v>212</v>
      </c>
      <c r="P275" s="51" t="s">
        <v>2053</v>
      </c>
      <c r="Q275" s="45" t="s">
        <v>3317</v>
      </c>
      <c r="R275" s="45" t="s">
        <v>3435</v>
      </c>
      <c r="S275" s="43" t="s">
        <v>8</v>
      </c>
      <c r="T275" s="159" t="s">
        <v>151</v>
      </c>
      <c r="U275" s="170"/>
      <c r="V275" s="170" t="s">
        <v>3429</v>
      </c>
      <c r="W275" s="102" t="str">
        <f>VLOOKUP(TRIM(X275),X10:Y101,2,FALSE)</f>
        <v>Georg</v>
      </c>
      <c r="X275" s="89" t="str">
        <f t="shared" si="8"/>
        <v>6.10</v>
      </c>
      <c r="Y275" s="74"/>
    </row>
    <row r="276" spans="1:25" ht="37.5" customHeight="1" x14ac:dyDescent="0.2">
      <c r="A276" s="158" t="s">
        <v>170</v>
      </c>
      <c r="B276" s="226"/>
      <c r="C276" s="38" t="s">
        <v>11</v>
      </c>
      <c r="D276" s="75" t="s">
        <v>322</v>
      </c>
      <c r="E276" s="72" t="s">
        <v>1667</v>
      </c>
      <c r="F276" s="214" t="s">
        <v>163</v>
      </c>
      <c r="G276" s="39" t="s">
        <v>53</v>
      </c>
      <c r="H276" s="39" t="s">
        <v>2054</v>
      </c>
      <c r="I276" s="169" t="s">
        <v>132</v>
      </c>
      <c r="J276" s="51" t="s">
        <v>471</v>
      </c>
      <c r="K276" s="41"/>
      <c r="L276" s="51"/>
      <c r="M276" s="41"/>
      <c r="N276" s="202" t="s">
        <v>159</v>
      </c>
      <c r="O276" s="179" t="s">
        <v>212</v>
      </c>
      <c r="P276" s="51" t="s">
        <v>413</v>
      </c>
      <c r="Q276" s="45" t="s">
        <v>3318</v>
      </c>
      <c r="R276" s="45" t="s">
        <v>3435</v>
      </c>
      <c r="S276" s="43" t="s">
        <v>8</v>
      </c>
      <c r="T276" s="159" t="s">
        <v>151</v>
      </c>
      <c r="U276" s="170"/>
      <c r="V276" s="170" t="s">
        <v>3429</v>
      </c>
      <c r="W276" s="102" t="str">
        <f>VLOOKUP(TRIM(X276),X10:Y101,2,FALSE)</f>
        <v>Georg</v>
      </c>
      <c r="X276" s="89" t="str">
        <f t="shared" si="8"/>
        <v>6.10</v>
      </c>
      <c r="Y276" s="74"/>
    </row>
    <row r="277" spans="1:25" ht="37.5" customHeight="1" x14ac:dyDescent="0.2">
      <c r="A277" s="158" t="s">
        <v>170</v>
      </c>
      <c r="B277" s="226"/>
      <c r="C277" s="38" t="s">
        <v>11</v>
      </c>
      <c r="D277" s="75" t="s">
        <v>322</v>
      </c>
      <c r="E277" s="72" t="s">
        <v>1668</v>
      </c>
      <c r="F277" s="214" t="s">
        <v>3473</v>
      </c>
      <c r="G277" s="39" t="s">
        <v>53</v>
      </c>
      <c r="H277" s="39" t="s">
        <v>2055</v>
      </c>
      <c r="I277" s="169" t="s">
        <v>132</v>
      </c>
      <c r="J277" s="51" t="s">
        <v>2056</v>
      </c>
      <c r="K277" s="41"/>
      <c r="L277" s="51"/>
      <c r="M277" s="41"/>
      <c r="N277" s="202" t="s">
        <v>159</v>
      </c>
      <c r="O277" s="179" t="s">
        <v>212</v>
      </c>
      <c r="P277" s="51" t="s">
        <v>411</v>
      </c>
      <c r="Q277" s="45" t="s">
        <v>3319</v>
      </c>
      <c r="R277" s="45" t="s">
        <v>3474</v>
      </c>
      <c r="S277" s="43" t="s">
        <v>29</v>
      </c>
      <c r="T277" s="159" t="s">
        <v>151</v>
      </c>
      <c r="U277" s="170"/>
      <c r="V277" s="170"/>
      <c r="W277" s="102" t="str">
        <f>VLOOKUP(TRIM(X277),X10:Y101,2,FALSE)</f>
        <v>Georg</v>
      </c>
      <c r="X277" s="89" t="str">
        <f t="shared" si="8"/>
        <v>6.10</v>
      </c>
      <c r="Y277" s="74"/>
    </row>
    <row r="278" spans="1:25" ht="37.5" customHeight="1" x14ac:dyDescent="0.2">
      <c r="A278" s="158" t="s">
        <v>170</v>
      </c>
      <c r="B278" s="226"/>
      <c r="C278" s="38" t="s">
        <v>11</v>
      </c>
      <c r="D278" s="75" t="s">
        <v>321</v>
      </c>
      <c r="E278" s="72" t="s">
        <v>1669</v>
      </c>
      <c r="F278" s="214" t="s">
        <v>3473</v>
      </c>
      <c r="G278" s="39" t="s">
        <v>25</v>
      </c>
      <c r="H278" s="39" t="s">
        <v>2057</v>
      </c>
      <c r="I278" s="169" t="s">
        <v>132</v>
      </c>
      <c r="J278" s="51" t="s">
        <v>2058</v>
      </c>
      <c r="K278" s="41"/>
      <c r="L278" s="51"/>
      <c r="M278" s="41"/>
      <c r="N278" s="202" t="s">
        <v>158</v>
      </c>
      <c r="O278" s="179" t="s">
        <v>212</v>
      </c>
      <c r="P278" s="51" t="s">
        <v>2059</v>
      </c>
      <c r="Q278" s="45" t="s">
        <v>3320</v>
      </c>
      <c r="R278" s="45" t="s">
        <v>29</v>
      </c>
      <c r="S278" s="43" t="s">
        <v>29</v>
      </c>
      <c r="T278" s="159" t="s">
        <v>151</v>
      </c>
      <c r="U278" s="170"/>
      <c r="V278" s="170" t="s">
        <v>3430</v>
      </c>
      <c r="W278" s="102" t="str">
        <f>VLOOKUP(TRIM(X278),X10:Y101,2,FALSE)</f>
        <v>Georg</v>
      </c>
      <c r="X278" s="89" t="str">
        <f t="shared" si="8"/>
        <v>6.9</v>
      </c>
      <c r="Y278" s="74"/>
    </row>
    <row r="279" spans="1:25" ht="37.5" customHeight="1" x14ac:dyDescent="0.2">
      <c r="A279" s="158" t="s">
        <v>170</v>
      </c>
      <c r="B279" s="226"/>
      <c r="C279" s="38" t="s">
        <v>11</v>
      </c>
      <c r="D279" s="75" t="s">
        <v>248</v>
      </c>
      <c r="E279" s="72" t="s">
        <v>1670</v>
      </c>
      <c r="F279" s="214" t="s">
        <v>161</v>
      </c>
      <c r="G279" s="39" t="s">
        <v>53</v>
      </c>
      <c r="H279" s="39" t="s">
        <v>2060</v>
      </c>
      <c r="I279" s="169" t="s">
        <v>132</v>
      </c>
      <c r="J279" s="51"/>
      <c r="K279" s="41"/>
      <c r="L279" s="51"/>
      <c r="M279" s="41"/>
      <c r="N279" s="202"/>
      <c r="O279" s="179"/>
      <c r="P279" s="51"/>
      <c r="Q279" s="45" t="s">
        <v>3321</v>
      </c>
      <c r="R279" s="45" t="s">
        <v>3479</v>
      </c>
      <c r="S279" s="43" t="s">
        <v>205</v>
      </c>
      <c r="T279" s="159" t="s">
        <v>151</v>
      </c>
      <c r="U279" s="170"/>
      <c r="V279" s="170"/>
      <c r="W279" s="102" t="str">
        <f>VLOOKUP(TRIM(X279),X10:Y101,2,FALSE)</f>
        <v>Georg</v>
      </c>
      <c r="X279" s="89" t="str">
        <f t="shared" si="8"/>
        <v>6.3</v>
      </c>
      <c r="Y279" s="74"/>
    </row>
    <row r="280" spans="1:25" ht="37.5" customHeight="1" x14ac:dyDescent="0.2">
      <c r="A280" s="158" t="s">
        <v>170</v>
      </c>
      <c r="B280" s="226" t="s">
        <v>57</v>
      </c>
      <c r="C280" s="38" t="s">
        <v>11</v>
      </c>
      <c r="D280" s="75" t="s">
        <v>264</v>
      </c>
      <c r="E280" s="72" t="s">
        <v>1671</v>
      </c>
      <c r="F280" s="214" t="s">
        <v>162</v>
      </c>
      <c r="G280" s="39" t="s">
        <v>53</v>
      </c>
      <c r="H280" s="39" t="s">
        <v>1018</v>
      </c>
      <c r="I280" s="169" t="s">
        <v>132</v>
      </c>
      <c r="J280" s="51"/>
      <c r="K280" s="41"/>
      <c r="L280" s="51"/>
      <c r="M280" s="41"/>
      <c r="N280" s="202"/>
      <c r="O280" s="179"/>
      <c r="P280" s="51" t="s">
        <v>694</v>
      </c>
      <c r="Q280" s="45" t="s">
        <v>3260</v>
      </c>
      <c r="R280" s="45" t="s">
        <v>3435</v>
      </c>
      <c r="S280" s="43" t="s">
        <v>8</v>
      </c>
      <c r="T280" s="159" t="s">
        <v>151</v>
      </c>
      <c r="U280" s="170"/>
      <c r="V280" s="170" t="s">
        <v>703</v>
      </c>
      <c r="W280" s="102" t="str">
        <f>VLOOKUP(TRIM(X280),X10:Y101,2,FALSE)</f>
        <v>Georg</v>
      </c>
      <c r="X280" s="89" t="str">
        <f t="shared" si="8"/>
        <v>17.6</v>
      </c>
      <c r="Y280" s="74"/>
    </row>
    <row r="281" spans="1:25" ht="37.5" customHeight="1" x14ac:dyDescent="0.2">
      <c r="A281" s="158" t="s">
        <v>170</v>
      </c>
      <c r="B281" s="226" t="s">
        <v>57</v>
      </c>
      <c r="C281" s="38" t="s">
        <v>11</v>
      </c>
      <c r="D281" s="75" t="s">
        <v>264</v>
      </c>
      <c r="E281" s="72" t="s">
        <v>1672</v>
      </c>
      <c r="F281" s="214" t="s">
        <v>162</v>
      </c>
      <c r="G281" s="39" t="s">
        <v>53</v>
      </c>
      <c r="H281" s="39" t="s">
        <v>2061</v>
      </c>
      <c r="I281" s="169" t="s">
        <v>132</v>
      </c>
      <c r="J281" s="51"/>
      <c r="K281" s="41"/>
      <c r="L281" s="51"/>
      <c r="M281" s="41"/>
      <c r="N281" s="202"/>
      <c r="O281" s="179"/>
      <c r="P281" s="51" t="s">
        <v>692</v>
      </c>
      <c r="Q281" s="45" t="s">
        <v>3261</v>
      </c>
      <c r="R281" s="45" t="s">
        <v>3435</v>
      </c>
      <c r="S281" s="43" t="s">
        <v>8</v>
      </c>
      <c r="T281" s="159" t="s">
        <v>151</v>
      </c>
      <c r="U281" s="170"/>
      <c r="V281" s="170" t="s">
        <v>703</v>
      </c>
      <c r="W281" s="102" t="str">
        <f>VLOOKUP(TRIM(X281),X10:Y101,2,FALSE)</f>
        <v>Georg</v>
      </c>
      <c r="X281" s="89" t="str">
        <f t="shared" si="8"/>
        <v>17.6</v>
      </c>
      <c r="Y281" s="74"/>
    </row>
    <row r="282" spans="1:25" ht="37.5" customHeight="1" x14ac:dyDescent="0.2">
      <c r="A282" s="158" t="s">
        <v>170</v>
      </c>
      <c r="B282" s="226" t="s">
        <v>57</v>
      </c>
      <c r="C282" s="38" t="s">
        <v>11</v>
      </c>
      <c r="D282" s="75" t="s">
        <v>264</v>
      </c>
      <c r="E282" s="72" t="s">
        <v>1673</v>
      </c>
      <c r="F282" s="214" t="s">
        <v>162</v>
      </c>
      <c r="G282" s="39" t="s">
        <v>53</v>
      </c>
      <c r="H282" s="39" t="s">
        <v>1017</v>
      </c>
      <c r="I282" s="169" t="s">
        <v>132</v>
      </c>
      <c r="J282" s="51"/>
      <c r="K282" s="41"/>
      <c r="L282" s="51"/>
      <c r="M282" s="41"/>
      <c r="N282" s="202"/>
      <c r="O282" s="179"/>
      <c r="P282" s="51" t="s">
        <v>693</v>
      </c>
      <c r="Q282" s="45" t="s">
        <v>3262</v>
      </c>
      <c r="R282" s="45" t="s">
        <v>3435</v>
      </c>
      <c r="S282" s="43" t="s">
        <v>8</v>
      </c>
      <c r="T282" s="159" t="s">
        <v>151</v>
      </c>
      <c r="U282" s="170"/>
      <c r="V282" s="170" t="s">
        <v>703</v>
      </c>
      <c r="W282" s="102" t="str">
        <f>VLOOKUP(TRIM(X282),X10:Y101,2,FALSE)</f>
        <v>Georg</v>
      </c>
      <c r="X282" s="89" t="str">
        <f t="shared" si="8"/>
        <v>17.6</v>
      </c>
      <c r="Y282" s="74"/>
    </row>
    <row r="283" spans="1:25" ht="37.5" customHeight="1" x14ac:dyDescent="0.2">
      <c r="A283" s="158" t="s">
        <v>170</v>
      </c>
      <c r="B283" s="226" t="s">
        <v>57</v>
      </c>
      <c r="C283" s="38" t="s">
        <v>11</v>
      </c>
      <c r="D283" s="75" t="s">
        <v>264</v>
      </c>
      <c r="E283" s="72" t="s">
        <v>1674</v>
      </c>
      <c r="F283" s="214" t="s">
        <v>162</v>
      </c>
      <c r="G283" s="39" t="s">
        <v>53</v>
      </c>
      <c r="H283" s="39" t="s">
        <v>2062</v>
      </c>
      <c r="I283" s="169" t="s">
        <v>132</v>
      </c>
      <c r="J283" s="51"/>
      <c r="K283" s="41"/>
      <c r="L283" s="51"/>
      <c r="M283" s="41"/>
      <c r="N283" s="202"/>
      <c r="O283" s="179"/>
      <c r="P283" s="51" t="s">
        <v>2063</v>
      </c>
      <c r="Q283" s="45" t="s">
        <v>3263</v>
      </c>
      <c r="R283" s="45" t="s">
        <v>3435</v>
      </c>
      <c r="S283" s="43" t="s">
        <v>8</v>
      </c>
      <c r="T283" s="159" t="s">
        <v>151</v>
      </c>
      <c r="U283" s="170"/>
      <c r="V283" s="170" t="s">
        <v>703</v>
      </c>
      <c r="W283" s="102" t="str">
        <f>VLOOKUP(TRIM(X283),X10:Y101,2,FALSE)</f>
        <v>Georg</v>
      </c>
      <c r="X283" s="89" t="str">
        <f t="shared" si="8"/>
        <v>17.6</v>
      </c>
      <c r="Y283" s="74"/>
    </row>
    <row r="284" spans="1:25" ht="37.5" customHeight="1" x14ac:dyDescent="0.2">
      <c r="A284" s="158" t="s">
        <v>170</v>
      </c>
      <c r="B284" s="226" t="s">
        <v>57</v>
      </c>
      <c r="C284" s="38" t="s">
        <v>11</v>
      </c>
      <c r="D284" s="75" t="s">
        <v>264</v>
      </c>
      <c r="E284" s="72" t="s">
        <v>1675</v>
      </c>
      <c r="F284" s="214" t="s">
        <v>162</v>
      </c>
      <c r="G284" s="39" t="s">
        <v>53</v>
      </c>
      <c r="H284" s="39" t="s">
        <v>2064</v>
      </c>
      <c r="I284" s="169" t="s">
        <v>132</v>
      </c>
      <c r="J284" s="51"/>
      <c r="K284" s="41"/>
      <c r="L284" s="51"/>
      <c r="M284" s="41"/>
      <c r="N284" s="202"/>
      <c r="O284" s="179"/>
      <c r="P284" s="51" t="s">
        <v>1021</v>
      </c>
      <c r="Q284" s="45" t="s">
        <v>3264</v>
      </c>
      <c r="R284" s="45" t="s">
        <v>3435</v>
      </c>
      <c r="S284" s="43" t="s">
        <v>8</v>
      </c>
      <c r="T284" s="159" t="s">
        <v>151</v>
      </c>
      <c r="U284" s="170"/>
      <c r="V284" s="170" t="s">
        <v>703</v>
      </c>
      <c r="W284" s="102" t="str">
        <f>VLOOKUP(TRIM(X284),X10:Y101,2,FALSE)</f>
        <v>Georg</v>
      </c>
      <c r="X284" s="89" t="str">
        <f t="shared" si="8"/>
        <v>17.6</v>
      </c>
      <c r="Y284" s="74"/>
    </row>
    <row r="285" spans="1:25" ht="37.5" customHeight="1" x14ac:dyDescent="0.2">
      <c r="A285" s="158" t="s">
        <v>170</v>
      </c>
      <c r="B285" s="226" t="s">
        <v>57</v>
      </c>
      <c r="C285" s="38" t="s">
        <v>11</v>
      </c>
      <c r="D285" s="75" t="s">
        <v>264</v>
      </c>
      <c r="E285" s="72" t="s">
        <v>1676</v>
      </c>
      <c r="F285" s="214" t="s">
        <v>162</v>
      </c>
      <c r="G285" s="39" t="s">
        <v>53</v>
      </c>
      <c r="H285" s="39" t="s">
        <v>2065</v>
      </c>
      <c r="I285" s="169" t="s">
        <v>132</v>
      </c>
      <c r="J285" s="51"/>
      <c r="K285" s="41"/>
      <c r="L285" s="51"/>
      <c r="M285" s="41"/>
      <c r="N285" s="202"/>
      <c r="O285" s="179"/>
      <c r="P285" s="51" t="s">
        <v>468</v>
      </c>
      <c r="Q285" s="45" t="s">
        <v>3265</v>
      </c>
      <c r="R285" s="45" t="s">
        <v>3435</v>
      </c>
      <c r="S285" s="43" t="s">
        <v>8</v>
      </c>
      <c r="T285" s="159" t="s">
        <v>151</v>
      </c>
      <c r="U285" s="170"/>
      <c r="V285" s="170" t="s">
        <v>703</v>
      </c>
      <c r="W285" s="102" t="str">
        <f>VLOOKUP(TRIM(X285),X10:Y101,2,FALSE)</f>
        <v>Georg</v>
      </c>
      <c r="X285" s="89" t="str">
        <f t="shared" si="8"/>
        <v>17.6</v>
      </c>
      <c r="Y285" s="74"/>
    </row>
    <row r="286" spans="1:25" ht="37.5" customHeight="1" x14ac:dyDescent="0.2">
      <c r="A286" s="158" t="s">
        <v>170</v>
      </c>
      <c r="B286" s="226"/>
      <c r="C286" s="38" t="s">
        <v>11</v>
      </c>
      <c r="D286" s="75" t="s">
        <v>250</v>
      </c>
      <c r="E286" s="72" t="s">
        <v>1677</v>
      </c>
      <c r="F286" s="214" t="s">
        <v>164</v>
      </c>
      <c r="G286" s="39" t="s">
        <v>53</v>
      </c>
      <c r="H286" s="39" t="s">
        <v>3365</v>
      </c>
      <c r="I286" s="169" t="s">
        <v>2066</v>
      </c>
      <c r="J286" s="42"/>
      <c r="K286" s="190"/>
      <c r="L286" s="42"/>
      <c r="M286" s="190"/>
      <c r="N286" s="202"/>
      <c r="O286" s="179"/>
      <c r="P286" s="51" t="s">
        <v>3366</v>
      </c>
      <c r="Q286" s="45" t="s">
        <v>2067</v>
      </c>
      <c r="R286" s="45" t="s">
        <v>3521</v>
      </c>
      <c r="S286" s="43" t="s">
        <v>205</v>
      </c>
      <c r="T286" s="159" t="s">
        <v>1164</v>
      </c>
      <c r="U286" s="170"/>
      <c r="V286" s="170"/>
      <c r="W286" s="102" t="str">
        <f>VLOOKUP(TRIM(X286),X10:Y101,2,FALSE)</f>
        <v>Georg</v>
      </c>
      <c r="X286" s="89" t="str">
        <f t="shared" si="8"/>
        <v>6.5</v>
      </c>
      <c r="Y286" s="74"/>
    </row>
    <row r="287" spans="1:25" ht="37.5" customHeight="1" x14ac:dyDescent="0.2">
      <c r="A287" s="158" t="s">
        <v>170</v>
      </c>
      <c r="B287" s="226"/>
      <c r="C287" s="38" t="s">
        <v>11</v>
      </c>
      <c r="D287" s="75" t="s">
        <v>238</v>
      </c>
      <c r="E287" s="72" t="s">
        <v>1678</v>
      </c>
      <c r="F287" s="214" t="s">
        <v>24</v>
      </c>
      <c r="G287" s="39" t="s">
        <v>36</v>
      </c>
      <c r="H287" s="39" t="s">
        <v>2068</v>
      </c>
      <c r="I287" s="169" t="s">
        <v>2069</v>
      </c>
      <c r="J287" s="51"/>
      <c r="K287" s="41"/>
      <c r="L287" s="51"/>
      <c r="M287" s="41"/>
      <c r="N287" s="202"/>
      <c r="O287" s="179" t="s">
        <v>212</v>
      </c>
      <c r="P287" s="51"/>
      <c r="Q287" s="45" t="s">
        <v>2070</v>
      </c>
      <c r="R287" s="45" t="s">
        <v>29</v>
      </c>
      <c r="S287" s="43" t="s">
        <v>29</v>
      </c>
      <c r="T287" s="159" t="s">
        <v>2071</v>
      </c>
      <c r="U287" s="170"/>
      <c r="V287" s="170"/>
      <c r="W287" s="102" t="str">
        <f>VLOOKUP(TRIM(X287),X10:Y101,2,FALSE)</f>
        <v>Georg</v>
      </c>
      <c r="X287" s="89" t="str">
        <f t="shared" si="8"/>
        <v>3.6</v>
      </c>
      <c r="Y287" s="74"/>
    </row>
    <row r="288" spans="1:25" ht="37.5" customHeight="1" x14ac:dyDescent="0.2">
      <c r="A288" s="158" t="s">
        <v>170</v>
      </c>
      <c r="B288" s="226"/>
      <c r="C288" s="38" t="s">
        <v>11</v>
      </c>
      <c r="D288" s="75" t="s">
        <v>233</v>
      </c>
      <c r="E288" s="72" t="s">
        <v>1679</v>
      </c>
      <c r="F288" s="214" t="s">
        <v>169</v>
      </c>
      <c r="G288" s="39" t="s">
        <v>25</v>
      </c>
      <c r="H288" s="39" t="s">
        <v>2689</v>
      </c>
      <c r="I288" s="169" t="s">
        <v>3100</v>
      </c>
      <c r="J288" s="42"/>
      <c r="K288" s="190"/>
      <c r="L288" s="42"/>
      <c r="M288" s="190"/>
      <c r="N288" s="202"/>
      <c r="O288" s="179"/>
      <c r="P288" s="51"/>
      <c r="Q288" s="45" t="s">
        <v>2689</v>
      </c>
      <c r="R288" s="45" t="s">
        <v>3403</v>
      </c>
      <c r="S288" s="43" t="s">
        <v>29</v>
      </c>
      <c r="T288" s="159" t="s">
        <v>686</v>
      </c>
      <c r="U288" s="170"/>
      <c r="V288" s="170"/>
      <c r="W288" s="102" t="str">
        <f>VLOOKUP(TRIM(X288),X10:Y101,2,FALSE)</f>
        <v>Georg</v>
      </c>
      <c r="X288" s="89" t="str">
        <f t="shared" si="8"/>
        <v>3.1</v>
      </c>
      <c r="Y288" s="74"/>
    </row>
    <row r="289" spans="1:25" ht="37.5" customHeight="1" x14ac:dyDescent="0.2">
      <c r="A289" s="158" t="s">
        <v>170</v>
      </c>
      <c r="B289" s="226"/>
      <c r="C289" s="38" t="s">
        <v>11</v>
      </c>
      <c r="D289" s="75" t="s">
        <v>119</v>
      </c>
      <c r="E289" s="72" t="s">
        <v>1680</v>
      </c>
      <c r="F289" s="214" t="s">
        <v>929</v>
      </c>
      <c r="G289" s="39" t="s">
        <v>53</v>
      </c>
      <c r="H289" s="39" t="s">
        <v>3322</v>
      </c>
      <c r="I289" s="169" t="s">
        <v>28</v>
      </c>
      <c r="J289" s="51"/>
      <c r="K289" s="41"/>
      <c r="L289" s="51"/>
      <c r="M289" s="41"/>
      <c r="N289" s="202"/>
      <c r="O289" s="179"/>
      <c r="P289" s="51"/>
      <c r="Q289" s="45" t="s">
        <v>3322</v>
      </c>
      <c r="R289" s="45" t="s">
        <v>3492</v>
      </c>
      <c r="S289" s="43" t="s">
        <v>205</v>
      </c>
      <c r="T289" s="159" t="s">
        <v>114</v>
      </c>
      <c r="U289" s="170"/>
      <c r="V289" s="170"/>
      <c r="W289" s="102" t="str">
        <f>VLOOKUP(TRIM(X289),X10:Y101,2,FALSE)</f>
        <v>Georg</v>
      </c>
      <c r="X289" s="89" t="str">
        <f t="shared" si="8"/>
        <v>4.2</v>
      </c>
      <c r="Y289" s="74"/>
    </row>
    <row r="290" spans="1:25" ht="37.5" customHeight="1" x14ac:dyDescent="0.2">
      <c r="A290" s="158" t="s">
        <v>170</v>
      </c>
      <c r="B290" s="226"/>
      <c r="C290" s="38" t="s">
        <v>11</v>
      </c>
      <c r="D290" s="75" t="s">
        <v>241</v>
      </c>
      <c r="E290" s="72" t="s">
        <v>1681</v>
      </c>
      <c r="F290" s="214" t="s">
        <v>35</v>
      </c>
      <c r="G290" s="39" t="s">
        <v>116</v>
      </c>
      <c r="H290" s="39" t="s">
        <v>299</v>
      </c>
      <c r="I290" s="169" t="s">
        <v>3345</v>
      </c>
      <c r="J290" s="51"/>
      <c r="K290" s="41"/>
      <c r="L290" s="51"/>
      <c r="M290" s="41"/>
      <c r="N290" s="202"/>
      <c r="O290" s="179"/>
      <c r="P290" s="51"/>
      <c r="Q290" s="45" t="s">
        <v>299</v>
      </c>
      <c r="R290" s="45" t="s">
        <v>3409</v>
      </c>
      <c r="S290" s="43" t="s">
        <v>205</v>
      </c>
      <c r="T290" s="159" t="s">
        <v>180</v>
      </c>
      <c r="U290" s="170"/>
      <c r="V290" s="170"/>
      <c r="W290" s="102" t="str">
        <f>VLOOKUP(TRIM(X290),X10:Y101,2,FALSE)</f>
        <v>Georg</v>
      </c>
      <c r="X290" s="89" t="str">
        <f t="shared" si="8"/>
        <v>4.5</v>
      </c>
      <c r="Y290" s="74"/>
    </row>
    <row r="291" spans="1:25" ht="37.5" customHeight="1" x14ac:dyDescent="0.2">
      <c r="A291" s="158" t="s">
        <v>170</v>
      </c>
      <c r="B291" s="226"/>
      <c r="C291" s="38" t="s">
        <v>11</v>
      </c>
      <c r="D291" s="75" t="s">
        <v>248</v>
      </c>
      <c r="E291" s="72" t="s">
        <v>1682</v>
      </c>
      <c r="F291" s="214" t="s">
        <v>24</v>
      </c>
      <c r="G291" s="39" t="s">
        <v>33</v>
      </c>
      <c r="H291" s="39" t="s">
        <v>3101</v>
      </c>
      <c r="I291" s="169" t="s">
        <v>3151</v>
      </c>
      <c r="J291" s="51"/>
      <c r="K291" s="41"/>
      <c r="L291" s="51"/>
      <c r="M291" s="41"/>
      <c r="N291" s="202"/>
      <c r="O291" s="179" t="s">
        <v>212</v>
      </c>
      <c r="P291" s="51"/>
      <c r="Q291" s="45" t="s">
        <v>3102</v>
      </c>
      <c r="R291" s="45" t="s">
        <v>29</v>
      </c>
      <c r="S291" s="43" t="s">
        <v>29</v>
      </c>
      <c r="T291" s="159" t="s">
        <v>2011</v>
      </c>
      <c r="U291" s="170"/>
      <c r="V291" s="170"/>
      <c r="W291" s="102" t="str">
        <f>VLOOKUP(TRIM(X291),X10:Y101,2,FALSE)</f>
        <v>Georg</v>
      </c>
      <c r="X291" s="89" t="str">
        <f t="shared" si="8"/>
        <v>6.3</v>
      </c>
      <c r="Y291" s="74"/>
    </row>
    <row r="292" spans="1:25" ht="37.5" customHeight="1" x14ac:dyDescent="0.2">
      <c r="A292" s="158" t="s">
        <v>170</v>
      </c>
      <c r="B292" s="226"/>
      <c r="C292" s="38" t="s">
        <v>11</v>
      </c>
      <c r="D292" s="75" t="s">
        <v>248</v>
      </c>
      <c r="E292" s="72" t="s">
        <v>1683</v>
      </c>
      <c r="F292" s="214" t="s">
        <v>161</v>
      </c>
      <c r="G292" s="39" t="s">
        <v>53</v>
      </c>
      <c r="H292" s="39" t="s">
        <v>3103</v>
      </c>
      <c r="I292" s="169" t="s">
        <v>2081</v>
      </c>
      <c r="J292" s="51"/>
      <c r="K292" s="41"/>
      <c r="L292" s="51"/>
      <c r="M292" s="41"/>
      <c r="N292" s="202"/>
      <c r="O292" s="179" t="s">
        <v>212</v>
      </c>
      <c r="P292" s="51"/>
      <c r="Q292" s="45" t="s">
        <v>3104</v>
      </c>
      <c r="R292" s="45" t="s">
        <v>3493</v>
      </c>
      <c r="S292" s="43" t="s">
        <v>205</v>
      </c>
      <c r="T292" s="159" t="s">
        <v>2011</v>
      </c>
      <c r="U292" s="170"/>
      <c r="V292" s="170"/>
      <c r="W292" s="102" t="str">
        <f>VLOOKUP(TRIM(X292),X10:Y101,2,FALSE)</f>
        <v>Georg</v>
      </c>
      <c r="X292" s="89" t="str">
        <f t="shared" si="8"/>
        <v>6.3</v>
      </c>
      <c r="Y292" s="74"/>
    </row>
    <row r="293" spans="1:25" ht="37.5" customHeight="1" x14ac:dyDescent="0.2">
      <c r="A293" s="158" t="s">
        <v>170</v>
      </c>
      <c r="B293" s="226"/>
      <c r="C293" s="38" t="s">
        <v>11</v>
      </c>
      <c r="D293" s="75" t="s">
        <v>242</v>
      </c>
      <c r="E293" s="72" t="s">
        <v>1684</v>
      </c>
      <c r="F293" s="214" t="s">
        <v>929</v>
      </c>
      <c r="G293" s="39" t="s">
        <v>53</v>
      </c>
      <c r="H293" s="39" t="s">
        <v>3105</v>
      </c>
      <c r="I293" s="169" t="s">
        <v>2081</v>
      </c>
      <c r="J293" s="51"/>
      <c r="K293" s="41"/>
      <c r="L293" s="51"/>
      <c r="M293" s="41"/>
      <c r="N293" s="202"/>
      <c r="O293" s="179"/>
      <c r="P293" s="51"/>
      <c r="Q293" s="45" t="s">
        <v>3106</v>
      </c>
      <c r="R293" s="45" t="s">
        <v>3431</v>
      </c>
      <c r="S293" s="43" t="s">
        <v>29</v>
      </c>
      <c r="T293" s="159" t="s">
        <v>2011</v>
      </c>
      <c r="U293" s="170"/>
      <c r="V293" s="170"/>
      <c r="W293" s="102" t="str">
        <f>VLOOKUP(TRIM(X293),X10:Y101,2,FALSE)</f>
        <v>Georg</v>
      </c>
      <c r="X293" s="89" t="str">
        <f t="shared" si="8"/>
        <v>4.6</v>
      </c>
      <c r="Y293" s="74"/>
    </row>
    <row r="294" spans="1:25" ht="37.5" customHeight="1" x14ac:dyDescent="0.2">
      <c r="A294" s="158" t="s">
        <v>170</v>
      </c>
      <c r="B294" s="226"/>
      <c r="C294" s="38" t="s">
        <v>11</v>
      </c>
      <c r="D294" s="75" t="s">
        <v>238</v>
      </c>
      <c r="E294" s="72" t="s">
        <v>1685</v>
      </c>
      <c r="F294" s="214" t="s">
        <v>24</v>
      </c>
      <c r="G294" s="39" t="s">
        <v>2002</v>
      </c>
      <c r="H294" s="39" t="s">
        <v>3107</v>
      </c>
      <c r="I294" s="169" t="s">
        <v>3358</v>
      </c>
      <c r="J294" s="51"/>
      <c r="K294" s="41"/>
      <c r="L294" s="51"/>
      <c r="M294" s="41"/>
      <c r="N294" s="202"/>
      <c r="O294" s="179" t="s">
        <v>212</v>
      </c>
      <c r="P294" s="51"/>
      <c r="Q294" s="45" t="s">
        <v>3108</v>
      </c>
      <c r="R294" s="45" t="s">
        <v>3449</v>
      </c>
      <c r="S294" s="43" t="s">
        <v>29</v>
      </c>
      <c r="T294" s="159" t="s">
        <v>3109</v>
      </c>
      <c r="U294" s="170"/>
      <c r="V294" s="170"/>
      <c r="W294" s="102" t="str">
        <f>VLOOKUP(TRIM(X294),X10:Y101,2,FALSE)</f>
        <v>Georg</v>
      </c>
      <c r="X294" s="89" t="str">
        <f t="shared" si="8"/>
        <v>3.6</v>
      </c>
      <c r="Y294" s="74"/>
    </row>
    <row r="295" spans="1:25" ht="37.5" customHeight="1" x14ac:dyDescent="0.2">
      <c r="A295" s="158" t="s">
        <v>170</v>
      </c>
      <c r="B295" s="226" t="s">
        <v>3379</v>
      </c>
      <c r="C295" s="38" t="s">
        <v>11</v>
      </c>
      <c r="D295" s="75" t="s">
        <v>238</v>
      </c>
      <c r="E295" s="72" t="s">
        <v>1686</v>
      </c>
      <c r="F295" s="214" t="s">
        <v>54</v>
      </c>
      <c r="G295" s="39" t="s">
        <v>53</v>
      </c>
      <c r="H295" s="39" t="s">
        <v>3110</v>
      </c>
      <c r="I295" s="169" t="s">
        <v>3111</v>
      </c>
      <c r="J295" s="51" t="s">
        <v>1916</v>
      </c>
      <c r="K295" s="41">
        <v>67</v>
      </c>
      <c r="L295" s="51"/>
      <c r="M295" s="41" t="s">
        <v>5</v>
      </c>
      <c r="N295" s="202" t="s">
        <v>391</v>
      </c>
      <c r="O295" s="179" t="s">
        <v>187</v>
      </c>
      <c r="P295" s="51" t="s">
        <v>204</v>
      </c>
      <c r="Q295" s="45" t="s">
        <v>3378</v>
      </c>
      <c r="R295" s="45" t="s">
        <v>3450</v>
      </c>
      <c r="S295" s="43" t="s">
        <v>8</v>
      </c>
      <c r="T295" s="159" t="s">
        <v>1866</v>
      </c>
      <c r="U295" s="170"/>
      <c r="V295" s="170"/>
      <c r="W295" s="102" t="str">
        <f>VLOOKUP(TRIM(X295),X10:Y101,2,FALSE)</f>
        <v>Georg</v>
      </c>
      <c r="X295" s="89" t="str">
        <f t="shared" si="8"/>
        <v>3.6</v>
      </c>
      <c r="Y295" s="74"/>
    </row>
    <row r="296" spans="1:25" ht="37.5" customHeight="1" x14ac:dyDescent="0.2">
      <c r="A296" s="158" t="s">
        <v>170</v>
      </c>
      <c r="B296" s="226"/>
      <c r="C296" s="38" t="s">
        <v>11</v>
      </c>
      <c r="D296" s="75" t="s">
        <v>250</v>
      </c>
      <c r="E296" s="72" t="s">
        <v>1687</v>
      </c>
      <c r="F296" s="214" t="s">
        <v>164</v>
      </c>
      <c r="G296" s="39" t="s">
        <v>53</v>
      </c>
      <c r="H296" s="39" t="s">
        <v>3112</v>
      </c>
      <c r="I296" s="169" t="s">
        <v>3113</v>
      </c>
      <c r="J296" s="51"/>
      <c r="K296" s="41"/>
      <c r="L296" s="51"/>
      <c r="M296" s="41"/>
      <c r="N296" s="202"/>
      <c r="O296" s="179" t="s">
        <v>212</v>
      </c>
      <c r="P296" s="51" t="s">
        <v>3114</v>
      </c>
      <c r="Q296" s="45" t="s">
        <v>3115</v>
      </c>
      <c r="R296" s="45" t="s">
        <v>3451</v>
      </c>
      <c r="S296" s="43" t="s">
        <v>8</v>
      </c>
      <c r="T296" s="159" t="s">
        <v>3116</v>
      </c>
      <c r="U296" s="170"/>
      <c r="V296" s="170" t="s">
        <v>63</v>
      </c>
      <c r="W296" s="102" t="str">
        <f>VLOOKUP(TRIM(X296),X10:Y101,2,FALSE)</f>
        <v>Georg</v>
      </c>
      <c r="X296" s="89" t="str">
        <f t="shared" si="8"/>
        <v>6.5</v>
      </c>
      <c r="Y296" s="74"/>
    </row>
    <row r="297" spans="1:25" ht="37.5" customHeight="1" x14ac:dyDescent="0.2">
      <c r="A297" s="158" t="s">
        <v>170</v>
      </c>
      <c r="B297" s="226"/>
      <c r="C297" s="38" t="s">
        <v>11</v>
      </c>
      <c r="D297" s="75" t="s">
        <v>120</v>
      </c>
      <c r="E297" s="72" t="s">
        <v>1688</v>
      </c>
      <c r="F297" s="214" t="s">
        <v>35</v>
      </c>
      <c r="G297" s="39" t="s">
        <v>116</v>
      </c>
      <c r="H297" s="39" t="s">
        <v>3324</v>
      </c>
      <c r="I297" s="169" t="s">
        <v>1040</v>
      </c>
      <c r="J297" s="51"/>
      <c r="K297" s="41"/>
      <c r="L297" s="51"/>
      <c r="M297" s="41"/>
      <c r="N297" s="202"/>
      <c r="O297" s="179"/>
      <c r="P297" s="51"/>
      <c r="Q297" s="45" t="s">
        <v>3324</v>
      </c>
      <c r="R297" s="45" t="s">
        <v>29</v>
      </c>
      <c r="S297" s="43" t="s">
        <v>29</v>
      </c>
      <c r="T297" s="159" t="s">
        <v>152</v>
      </c>
      <c r="U297" s="170"/>
      <c r="V297" s="170"/>
      <c r="W297" s="102" t="str">
        <f>VLOOKUP(TRIM(X297),X10:Y101,2,FALSE)</f>
        <v>Georg</v>
      </c>
      <c r="X297" s="89" t="str">
        <f t="shared" si="8"/>
        <v>4.1</v>
      </c>
      <c r="Y297" s="74"/>
    </row>
    <row r="298" spans="1:25" ht="37.5" customHeight="1" x14ac:dyDescent="0.2">
      <c r="A298" s="158" t="s">
        <v>170</v>
      </c>
      <c r="B298" s="226" t="s">
        <v>57</v>
      </c>
      <c r="C298" s="38" t="s">
        <v>11</v>
      </c>
      <c r="D298" s="75" t="s">
        <v>259</v>
      </c>
      <c r="E298" s="72" t="s">
        <v>1689</v>
      </c>
      <c r="F298" s="214" t="s">
        <v>162</v>
      </c>
      <c r="G298" s="39" t="s">
        <v>53</v>
      </c>
      <c r="H298" s="39" t="s">
        <v>3117</v>
      </c>
      <c r="I298" s="169" t="s">
        <v>130</v>
      </c>
      <c r="J298" s="51"/>
      <c r="K298" s="41"/>
      <c r="L298" s="51"/>
      <c r="M298" s="41"/>
      <c r="N298" s="202"/>
      <c r="O298" s="179"/>
      <c r="P298" s="51"/>
      <c r="Q298" s="45" t="s">
        <v>3266</v>
      </c>
      <c r="R298" s="45" t="s">
        <v>3435</v>
      </c>
      <c r="S298" s="43" t="s">
        <v>8</v>
      </c>
      <c r="T298" s="159" t="s">
        <v>152</v>
      </c>
      <c r="U298" s="170"/>
      <c r="V298" s="170" t="s">
        <v>703</v>
      </c>
      <c r="W298" s="102" t="str">
        <f>VLOOKUP(TRIM(X298),X10:Y101,2,FALSE)</f>
        <v>Georg</v>
      </c>
      <c r="X298" s="89" t="str">
        <f t="shared" si="8"/>
        <v>17.1</v>
      </c>
      <c r="Y298" s="74"/>
    </row>
    <row r="299" spans="1:25" ht="37.5" customHeight="1" x14ac:dyDescent="0.2">
      <c r="A299" s="158" t="s">
        <v>170</v>
      </c>
      <c r="B299" s="226" t="s">
        <v>57</v>
      </c>
      <c r="C299" s="38" t="s">
        <v>11</v>
      </c>
      <c r="D299" s="75" t="s">
        <v>253</v>
      </c>
      <c r="E299" s="72" t="s">
        <v>1690</v>
      </c>
      <c r="F299" s="214" t="s">
        <v>162</v>
      </c>
      <c r="G299" s="39" t="s">
        <v>53</v>
      </c>
      <c r="H299" s="39" t="s">
        <v>3118</v>
      </c>
      <c r="I299" s="169" t="s">
        <v>130</v>
      </c>
      <c r="J299" s="51"/>
      <c r="K299" s="41"/>
      <c r="L299" s="51"/>
      <c r="M299" s="41"/>
      <c r="N299" s="202"/>
      <c r="O299" s="179"/>
      <c r="P299" s="51"/>
      <c r="Q299" s="45" t="s">
        <v>3267</v>
      </c>
      <c r="R299" s="45" t="s">
        <v>3435</v>
      </c>
      <c r="S299" s="43" t="s">
        <v>8</v>
      </c>
      <c r="T299" s="159" t="s">
        <v>152</v>
      </c>
      <c r="U299" s="170"/>
      <c r="V299" s="170" t="s">
        <v>703</v>
      </c>
      <c r="W299" s="102" t="str">
        <f>VLOOKUP(TRIM(X299),X10:Y101,2,FALSE)</f>
        <v>Georg</v>
      </c>
      <c r="X299" s="89" t="str">
        <f t="shared" si="8"/>
        <v>16.1</v>
      </c>
      <c r="Y299" s="74"/>
    </row>
    <row r="300" spans="1:25" ht="37.5" customHeight="1" x14ac:dyDescent="0.2">
      <c r="A300" s="158" t="s">
        <v>170</v>
      </c>
      <c r="B300" s="226" t="s">
        <v>57</v>
      </c>
      <c r="C300" s="38" t="s">
        <v>11</v>
      </c>
      <c r="D300" s="75" t="s">
        <v>253</v>
      </c>
      <c r="E300" s="72" t="s">
        <v>1691</v>
      </c>
      <c r="F300" s="214" t="s">
        <v>162</v>
      </c>
      <c r="G300" s="39" t="s">
        <v>53</v>
      </c>
      <c r="H300" s="39" t="s">
        <v>3119</v>
      </c>
      <c r="I300" s="169" t="s">
        <v>130</v>
      </c>
      <c r="J300" s="51"/>
      <c r="K300" s="41"/>
      <c r="L300" s="51"/>
      <c r="M300" s="41"/>
      <c r="N300" s="202"/>
      <c r="O300" s="179"/>
      <c r="P300" s="51"/>
      <c r="Q300" s="45" t="s">
        <v>3268</v>
      </c>
      <c r="R300" s="45" t="s">
        <v>3435</v>
      </c>
      <c r="S300" s="43" t="s">
        <v>8</v>
      </c>
      <c r="T300" s="159" t="s">
        <v>152</v>
      </c>
      <c r="U300" s="170"/>
      <c r="V300" s="170" t="s">
        <v>703</v>
      </c>
      <c r="W300" s="102" t="str">
        <f>VLOOKUP(TRIM(X300),X10:Y101,2,FALSE)</f>
        <v>Georg</v>
      </c>
      <c r="X300" s="89" t="str">
        <f t="shared" si="8"/>
        <v>16.1</v>
      </c>
      <c r="Y300" s="74"/>
    </row>
    <row r="301" spans="1:25" ht="37.5" customHeight="1" x14ac:dyDescent="0.2">
      <c r="A301" s="158" t="s">
        <v>170</v>
      </c>
      <c r="B301" s="226" t="s">
        <v>57</v>
      </c>
      <c r="C301" s="38" t="s">
        <v>11</v>
      </c>
      <c r="D301" s="75" t="s">
        <v>259</v>
      </c>
      <c r="E301" s="72" t="s">
        <v>1692</v>
      </c>
      <c r="F301" s="214" t="s">
        <v>162</v>
      </c>
      <c r="G301" s="39" t="s">
        <v>53</v>
      </c>
      <c r="H301" s="39" t="s">
        <v>3120</v>
      </c>
      <c r="I301" s="169" t="s">
        <v>130</v>
      </c>
      <c r="J301" s="51"/>
      <c r="K301" s="41"/>
      <c r="L301" s="51"/>
      <c r="M301" s="41"/>
      <c r="N301" s="202"/>
      <c r="O301" s="179"/>
      <c r="P301" s="51"/>
      <c r="Q301" s="45" t="s">
        <v>3269</v>
      </c>
      <c r="R301" s="45" t="s">
        <v>3435</v>
      </c>
      <c r="S301" s="43" t="s">
        <v>8</v>
      </c>
      <c r="T301" s="159" t="s">
        <v>152</v>
      </c>
      <c r="U301" s="170"/>
      <c r="V301" s="170" t="s">
        <v>703</v>
      </c>
      <c r="W301" s="102" t="str">
        <f>VLOOKUP(TRIM(X301),X10:Y101,2,FALSE)</f>
        <v>Georg</v>
      </c>
      <c r="X301" s="89" t="str">
        <f t="shared" si="8"/>
        <v>17.1</v>
      </c>
      <c r="Y301" s="74"/>
    </row>
    <row r="302" spans="1:25" ht="37.5" customHeight="1" x14ac:dyDescent="0.2">
      <c r="A302" s="158" t="s">
        <v>170</v>
      </c>
      <c r="B302" s="226" t="s">
        <v>57</v>
      </c>
      <c r="C302" s="38" t="s">
        <v>11</v>
      </c>
      <c r="D302" s="75" t="s">
        <v>259</v>
      </c>
      <c r="E302" s="72" t="s">
        <v>1693</v>
      </c>
      <c r="F302" s="214" t="s">
        <v>162</v>
      </c>
      <c r="G302" s="39" t="s">
        <v>53</v>
      </c>
      <c r="H302" s="39" t="s">
        <v>3121</v>
      </c>
      <c r="I302" s="169" t="s">
        <v>130</v>
      </c>
      <c r="J302" s="51"/>
      <c r="K302" s="41"/>
      <c r="L302" s="51"/>
      <c r="M302" s="41"/>
      <c r="N302" s="202"/>
      <c r="O302" s="179"/>
      <c r="P302" s="51"/>
      <c r="Q302" s="45" t="s">
        <v>3270</v>
      </c>
      <c r="R302" s="45" t="s">
        <v>3432</v>
      </c>
      <c r="S302" s="43" t="s">
        <v>206</v>
      </c>
      <c r="T302" s="159" t="s">
        <v>152</v>
      </c>
      <c r="U302" s="170"/>
      <c r="V302" s="170"/>
      <c r="W302" s="102" t="str">
        <f>VLOOKUP(TRIM(X302),X10:Y101,2,FALSE)</f>
        <v>Georg</v>
      </c>
      <c r="X302" s="89" t="str">
        <f t="shared" si="8"/>
        <v>17.1</v>
      </c>
      <c r="Y302" s="74"/>
    </row>
    <row r="303" spans="1:25" ht="37.5" customHeight="1" x14ac:dyDescent="0.2">
      <c r="A303" s="158" t="s">
        <v>170</v>
      </c>
      <c r="B303" s="226"/>
      <c r="C303" s="38" t="s">
        <v>11</v>
      </c>
      <c r="D303" s="75" t="s">
        <v>321</v>
      </c>
      <c r="E303" s="72" t="s">
        <v>1694</v>
      </c>
      <c r="F303" s="214" t="s">
        <v>163</v>
      </c>
      <c r="G303" s="39" t="s">
        <v>25</v>
      </c>
      <c r="H303" s="39" t="s">
        <v>3122</v>
      </c>
      <c r="I303" s="169" t="s">
        <v>130</v>
      </c>
      <c r="J303" s="51" t="s">
        <v>3123</v>
      </c>
      <c r="K303" s="41"/>
      <c r="L303" s="51"/>
      <c r="M303" s="41"/>
      <c r="N303" s="202" t="s">
        <v>158</v>
      </c>
      <c r="O303" s="179" t="s">
        <v>360</v>
      </c>
      <c r="P303" s="51" t="s">
        <v>3124</v>
      </c>
      <c r="Q303" s="45" t="s">
        <v>3333</v>
      </c>
      <c r="R303" s="45" t="s">
        <v>29</v>
      </c>
      <c r="S303" s="43" t="s">
        <v>29</v>
      </c>
      <c r="T303" s="159" t="s">
        <v>152</v>
      </c>
      <c r="U303" s="170"/>
      <c r="V303" s="170" t="s">
        <v>3430</v>
      </c>
      <c r="W303" s="102" t="str">
        <f>VLOOKUP(TRIM(X303),X10:Y101,2,FALSE)</f>
        <v>Georg</v>
      </c>
      <c r="X303" s="89" t="str">
        <f t="shared" si="8"/>
        <v>6.9</v>
      </c>
      <c r="Y303" s="74"/>
    </row>
    <row r="304" spans="1:25" ht="37.5" customHeight="1" x14ac:dyDescent="0.2">
      <c r="A304" s="158" t="s">
        <v>170</v>
      </c>
      <c r="B304" s="226"/>
      <c r="C304" s="38" t="s">
        <v>11</v>
      </c>
      <c r="D304" s="75" t="s">
        <v>320</v>
      </c>
      <c r="E304" s="72" t="s">
        <v>1695</v>
      </c>
      <c r="F304" s="214" t="s">
        <v>171</v>
      </c>
      <c r="G304" s="39" t="s">
        <v>53</v>
      </c>
      <c r="H304" s="39" t="s">
        <v>3125</v>
      </c>
      <c r="I304" s="169" t="s">
        <v>130</v>
      </c>
      <c r="J304" s="42"/>
      <c r="K304" s="213"/>
      <c r="L304" s="42"/>
      <c r="M304" s="190"/>
      <c r="N304" s="42"/>
      <c r="O304" s="179" t="s">
        <v>360</v>
      </c>
      <c r="P304" s="42" t="s">
        <v>3126</v>
      </c>
      <c r="Q304" s="45" t="s">
        <v>3125</v>
      </c>
      <c r="R304" s="45" t="s">
        <v>3435</v>
      </c>
      <c r="S304" s="43" t="s">
        <v>8</v>
      </c>
      <c r="T304" s="159" t="s">
        <v>152</v>
      </c>
      <c r="U304" s="170"/>
      <c r="V304" s="170" t="s">
        <v>3429</v>
      </c>
      <c r="W304" s="102" t="str">
        <f>VLOOKUP(TRIM(X304),X10:Y101,2,FALSE)</f>
        <v>Georg</v>
      </c>
      <c r="X304" s="89" t="str">
        <f t="shared" si="8"/>
        <v>6.8</v>
      </c>
      <c r="Y304" s="74"/>
    </row>
    <row r="305" spans="1:25" ht="37.5" customHeight="1" x14ac:dyDescent="0.2">
      <c r="A305" s="158" t="s">
        <v>170</v>
      </c>
      <c r="B305" s="226"/>
      <c r="C305" s="38" t="s">
        <v>11</v>
      </c>
      <c r="D305" s="75" t="s">
        <v>322</v>
      </c>
      <c r="E305" s="72" t="s">
        <v>1696</v>
      </c>
      <c r="F305" s="214" t="s">
        <v>163</v>
      </c>
      <c r="G305" s="39" t="s">
        <v>53</v>
      </c>
      <c r="H305" s="39" t="s">
        <v>3127</v>
      </c>
      <c r="I305" s="169" t="s">
        <v>130</v>
      </c>
      <c r="J305" s="51" t="s">
        <v>3128</v>
      </c>
      <c r="K305" s="41"/>
      <c r="L305" s="212"/>
      <c r="M305" s="41"/>
      <c r="N305" s="202" t="s">
        <v>158</v>
      </c>
      <c r="O305" s="179" t="s">
        <v>360</v>
      </c>
      <c r="P305" s="51" t="s">
        <v>3129</v>
      </c>
      <c r="Q305" s="45" t="s">
        <v>3334</v>
      </c>
      <c r="R305" s="45" t="s">
        <v>3435</v>
      </c>
      <c r="S305" s="43" t="s">
        <v>8</v>
      </c>
      <c r="T305" s="159" t="s">
        <v>152</v>
      </c>
      <c r="U305" s="170"/>
      <c r="V305" s="170" t="s">
        <v>3429</v>
      </c>
      <c r="W305" s="102" t="str">
        <f>VLOOKUP(TRIM(X305),X10:Y101,2,FALSE)</f>
        <v>Georg</v>
      </c>
      <c r="X305" s="89" t="str">
        <f t="shared" si="8"/>
        <v>6.10</v>
      </c>
      <c r="Y305" s="74"/>
    </row>
    <row r="306" spans="1:25" ht="37.5" customHeight="1" x14ac:dyDescent="0.2">
      <c r="A306" s="158" t="s">
        <v>170</v>
      </c>
      <c r="B306" s="226"/>
      <c r="C306" s="38" t="s">
        <v>11</v>
      </c>
      <c r="D306" s="75" t="s">
        <v>322</v>
      </c>
      <c r="E306" s="72" t="s">
        <v>1697</v>
      </c>
      <c r="F306" s="214" t="s">
        <v>163</v>
      </c>
      <c r="G306" s="39" t="s">
        <v>53</v>
      </c>
      <c r="H306" s="39" t="s">
        <v>3130</v>
      </c>
      <c r="I306" s="169" t="s">
        <v>130</v>
      </c>
      <c r="J306" s="51" t="s">
        <v>3131</v>
      </c>
      <c r="K306" s="41"/>
      <c r="L306" s="51"/>
      <c r="M306" s="41"/>
      <c r="N306" s="202" t="s">
        <v>158</v>
      </c>
      <c r="O306" s="179" t="s">
        <v>360</v>
      </c>
      <c r="P306" s="51" t="s">
        <v>3132</v>
      </c>
      <c r="Q306" s="45" t="s">
        <v>3335</v>
      </c>
      <c r="R306" s="45" t="s">
        <v>3435</v>
      </c>
      <c r="S306" s="43" t="s">
        <v>8</v>
      </c>
      <c r="T306" s="159" t="s">
        <v>152</v>
      </c>
      <c r="U306" s="170"/>
      <c r="V306" s="170" t="s">
        <v>3429</v>
      </c>
      <c r="W306" s="102" t="str">
        <f>VLOOKUP(TRIM(X306),X10:Y101,2,FALSE)</f>
        <v>Georg</v>
      </c>
      <c r="X306" s="89" t="str">
        <f t="shared" si="8"/>
        <v>6.10</v>
      </c>
      <c r="Y306" s="74"/>
    </row>
    <row r="307" spans="1:25" ht="37.5" customHeight="1" x14ac:dyDescent="0.2">
      <c r="A307" s="158" t="s">
        <v>170</v>
      </c>
      <c r="B307" s="226"/>
      <c r="C307" s="38" t="s">
        <v>11</v>
      </c>
      <c r="D307" s="75" t="s">
        <v>321</v>
      </c>
      <c r="E307" s="72" t="s">
        <v>1698</v>
      </c>
      <c r="F307" s="214" t="s">
        <v>163</v>
      </c>
      <c r="G307" s="39" t="s">
        <v>25</v>
      </c>
      <c r="H307" s="39" t="s">
        <v>3133</v>
      </c>
      <c r="I307" s="169" t="s">
        <v>130</v>
      </c>
      <c r="J307" s="42" t="s">
        <v>3134</v>
      </c>
      <c r="K307" s="190"/>
      <c r="L307" s="42"/>
      <c r="M307" s="190"/>
      <c r="N307" s="42" t="s">
        <v>158</v>
      </c>
      <c r="O307" s="179" t="s">
        <v>360</v>
      </c>
      <c r="P307" s="42" t="s">
        <v>3135</v>
      </c>
      <c r="Q307" s="45" t="s">
        <v>3336</v>
      </c>
      <c r="R307" s="45" t="s">
        <v>29</v>
      </c>
      <c r="S307" s="43" t="s">
        <v>29</v>
      </c>
      <c r="T307" s="159" t="s">
        <v>152</v>
      </c>
      <c r="U307" s="170"/>
      <c r="V307" s="170" t="s">
        <v>3430</v>
      </c>
      <c r="W307" s="102" t="str">
        <f>VLOOKUP(TRIM(X307),X10:Y101,2,FALSE)</f>
        <v>Georg</v>
      </c>
      <c r="X307" s="89" t="str">
        <f t="shared" si="8"/>
        <v>6.9</v>
      </c>
      <c r="Y307" s="74"/>
    </row>
    <row r="308" spans="1:25" ht="37.5" customHeight="1" x14ac:dyDescent="0.2">
      <c r="A308" s="158" t="s">
        <v>170</v>
      </c>
      <c r="B308" s="226"/>
      <c r="C308" s="38" t="s">
        <v>11</v>
      </c>
      <c r="D308" s="75" t="s">
        <v>321</v>
      </c>
      <c r="E308" s="72" t="s">
        <v>1699</v>
      </c>
      <c r="F308" s="214" t="s">
        <v>163</v>
      </c>
      <c r="G308" s="39" t="s">
        <v>25</v>
      </c>
      <c r="H308" s="39" t="s">
        <v>3136</v>
      </c>
      <c r="I308" s="169" t="s">
        <v>130</v>
      </c>
      <c r="J308" s="51" t="s">
        <v>3137</v>
      </c>
      <c r="K308" s="41"/>
      <c r="L308" s="51"/>
      <c r="M308" s="41"/>
      <c r="N308" s="202" t="s">
        <v>158</v>
      </c>
      <c r="O308" s="179" t="s">
        <v>360</v>
      </c>
      <c r="P308" s="51" t="s">
        <v>3138</v>
      </c>
      <c r="Q308" s="45" t="s">
        <v>3337</v>
      </c>
      <c r="R308" s="45" t="s">
        <v>29</v>
      </c>
      <c r="S308" s="43" t="s">
        <v>29</v>
      </c>
      <c r="T308" s="159" t="s">
        <v>152</v>
      </c>
      <c r="U308" s="170"/>
      <c r="V308" s="170" t="s">
        <v>3430</v>
      </c>
      <c r="W308" s="102" t="str">
        <f>VLOOKUP(TRIM(X308),X10:Y101,2,FALSE)</f>
        <v>Georg</v>
      </c>
      <c r="X308" s="89" t="str">
        <f t="shared" si="8"/>
        <v>6.9</v>
      </c>
      <c r="Y308" s="74"/>
    </row>
    <row r="309" spans="1:25" ht="37.5" customHeight="1" x14ac:dyDescent="0.2">
      <c r="A309" s="158" t="s">
        <v>170</v>
      </c>
      <c r="B309" s="226"/>
      <c r="C309" s="38" t="s">
        <v>11</v>
      </c>
      <c r="D309" s="75" t="s">
        <v>321</v>
      </c>
      <c r="E309" s="72" t="s">
        <v>1700</v>
      </c>
      <c r="F309" s="214" t="s">
        <v>163</v>
      </c>
      <c r="G309" s="39" t="s">
        <v>25</v>
      </c>
      <c r="H309" s="39" t="s">
        <v>3139</v>
      </c>
      <c r="I309" s="169" t="s">
        <v>130</v>
      </c>
      <c r="J309" s="42" t="s">
        <v>3140</v>
      </c>
      <c r="K309" s="190"/>
      <c r="L309" s="42"/>
      <c r="M309" s="190"/>
      <c r="N309" s="42" t="s">
        <v>158</v>
      </c>
      <c r="O309" s="179" t="s">
        <v>360</v>
      </c>
      <c r="P309" s="42" t="s">
        <v>3141</v>
      </c>
      <c r="Q309" s="45" t="s">
        <v>3338</v>
      </c>
      <c r="R309" s="45" t="s">
        <v>29</v>
      </c>
      <c r="S309" s="43" t="s">
        <v>29</v>
      </c>
      <c r="T309" s="159" t="s">
        <v>152</v>
      </c>
      <c r="U309" s="170"/>
      <c r="V309" s="170" t="s">
        <v>3430</v>
      </c>
      <c r="W309" s="102" t="str">
        <f>VLOOKUP(TRIM(X309),X10:Y101,2,FALSE)</f>
        <v>Georg</v>
      </c>
      <c r="X309" s="89" t="str">
        <f t="shared" si="8"/>
        <v>6.9</v>
      </c>
      <c r="Y309" s="74"/>
    </row>
    <row r="310" spans="1:25" ht="37.5" customHeight="1" x14ac:dyDescent="0.2">
      <c r="A310" s="158" t="s">
        <v>170</v>
      </c>
      <c r="B310" s="226"/>
      <c r="C310" s="38" t="s">
        <v>11</v>
      </c>
      <c r="D310" s="75" t="s">
        <v>321</v>
      </c>
      <c r="E310" s="72" t="s">
        <v>1701</v>
      </c>
      <c r="F310" s="214" t="s">
        <v>163</v>
      </c>
      <c r="G310" s="39" t="s">
        <v>25</v>
      </c>
      <c r="H310" s="39" t="s">
        <v>3142</v>
      </c>
      <c r="I310" s="169" t="s">
        <v>130</v>
      </c>
      <c r="J310" s="51" t="s">
        <v>3143</v>
      </c>
      <c r="K310" s="41"/>
      <c r="L310" s="51"/>
      <c r="M310" s="41"/>
      <c r="N310" s="202" t="s">
        <v>158</v>
      </c>
      <c r="O310" s="179" t="s">
        <v>360</v>
      </c>
      <c r="P310" s="51" t="s">
        <v>3144</v>
      </c>
      <c r="Q310" s="45" t="s">
        <v>3339</v>
      </c>
      <c r="R310" s="45" t="s">
        <v>29</v>
      </c>
      <c r="S310" s="43" t="s">
        <v>29</v>
      </c>
      <c r="T310" s="159" t="s">
        <v>152</v>
      </c>
      <c r="U310" s="170"/>
      <c r="V310" s="170" t="s">
        <v>3430</v>
      </c>
      <c r="W310" s="102" t="str">
        <f>VLOOKUP(TRIM(X310),X10:Y101,2,FALSE)</f>
        <v>Georg</v>
      </c>
      <c r="X310" s="89" t="str">
        <f t="shared" si="8"/>
        <v>6.9</v>
      </c>
      <c r="Y310" s="74"/>
    </row>
    <row r="311" spans="1:25" ht="37.5" customHeight="1" x14ac:dyDescent="0.2">
      <c r="A311" s="158" t="s">
        <v>170</v>
      </c>
      <c r="B311" s="226"/>
      <c r="C311" s="38" t="s">
        <v>11</v>
      </c>
      <c r="D311" s="75" t="s">
        <v>320</v>
      </c>
      <c r="E311" s="72" t="s">
        <v>1702</v>
      </c>
      <c r="F311" s="214" t="s">
        <v>171</v>
      </c>
      <c r="G311" s="39" t="s">
        <v>53</v>
      </c>
      <c r="H311" s="39" t="s">
        <v>3145</v>
      </c>
      <c r="I311" s="169" t="s">
        <v>130</v>
      </c>
      <c r="J311" s="51"/>
      <c r="K311" s="41"/>
      <c r="L311" s="51"/>
      <c r="M311" s="41"/>
      <c r="N311" s="202"/>
      <c r="O311" s="179" t="s">
        <v>360</v>
      </c>
      <c r="P311" s="51" t="s">
        <v>3146</v>
      </c>
      <c r="Q311" s="45" t="s">
        <v>3145</v>
      </c>
      <c r="R311" s="45" t="s">
        <v>3435</v>
      </c>
      <c r="S311" s="43" t="s">
        <v>8</v>
      </c>
      <c r="T311" s="159" t="s">
        <v>152</v>
      </c>
      <c r="U311" s="170"/>
      <c r="V311" s="170" t="s">
        <v>3429</v>
      </c>
      <c r="W311" s="102" t="str">
        <f>VLOOKUP(TRIM(X311),X10:Y101,2,FALSE)</f>
        <v>Georg</v>
      </c>
      <c r="X311" s="89" t="str">
        <f t="shared" si="8"/>
        <v>6.8</v>
      </c>
      <c r="Y311" s="74"/>
    </row>
    <row r="312" spans="1:25" ht="37.5" customHeight="1" x14ac:dyDescent="0.2">
      <c r="A312" s="158" t="s">
        <v>170</v>
      </c>
      <c r="B312" s="226"/>
      <c r="C312" s="38" t="s">
        <v>11</v>
      </c>
      <c r="D312" s="75" t="s">
        <v>252</v>
      </c>
      <c r="E312" s="72" t="s">
        <v>1703</v>
      </c>
      <c r="F312" s="214" t="s">
        <v>160</v>
      </c>
      <c r="G312" s="39" t="s">
        <v>53</v>
      </c>
      <c r="H312" s="39" t="s">
        <v>3147</v>
      </c>
      <c r="I312" s="169" t="s">
        <v>130</v>
      </c>
      <c r="J312" s="51"/>
      <c r="K312" s="41"/>
      <c r="L312" s="51"/>
      <c r="M312" s="41"/>
      <c r="N312" s="202"/>
      <c r="O312" s="179" t="s">
        <v>360</v>
      </c>
      <c r="P312" s="51"/>
      <c r="Q312" s="45" t="s">
        <v>3325</v>
      </c>
      <c r="R312" s="45" t="s">
        <v>3435</v>
      </c>
      <c r="S312" s="43" t="s">
        <v>8</v>
      </c>
      <c r="T312" s="159" t="s">
        <v>152</v>
      </c>
      <c r="U312" s="170"/>
      <c r="V312" s="170" t="s">
        <v>3429</v>
      </c>
      <c r="W312" s="102" t="str">
        <f>VLOOKUP(TRIM(X312),X10:Y101,2,FALSE)</f>
        <v>Georg</v>
      </c>
      <c r="X312" s="89" t="str">
        <f t="shared" si="8"/>
        <v>6.7</v>
      </c>
      <c r="Y312" s="74"/>
    </row>
    <row r="313" spans="1:25" ht="37.5" customHeight="1" x14ac:dyDescent="0.2">
      <c r="A313" s="158" t="s">
        <v>170</v>
      </c>
      <c r="B313" s="226"/>
      <c r="C313" s="38" t="s">
        <v>11</v>
      </c>
      <c r="D313" s="75" t="s">
        <v>252</v>
      </c>
      <c r="E313" s="72" t="s">
        <v>1704</v>
      </c>
      <c r="F313" s="214" t="s">
        <v>160</v>
      </c>
      <c r="G313" s="39" t="s">
        <v>53</v>
      </c>
      <c r="H313" s="39" t="s">
        <v>3148</v>
      </c>
      <c r="I313" s="169" t="s">
        <v>130</v>
      </c>
      <c r="J313" s="51"/>
      <c r="K313" s="41"/>
      <c r="L313" s="51"/>
      <c r="M313" s="41"/>
      <c r="N313" s="202"/>
      <c r="O313" s="179" t="s">
        <v>360</v>
      </c>
      <c r="P313" s="51"/>
      <c r="Q313" s="45" t="s">
        <v>3326</v>
      </c>
      <c r="R313" s="45" t="s">
        <v>3435</v>
      </c>
      <c r="S313" s="43" t="s">
        <v>8</v>
      </c>
      <c r="T313" s="159" t="s">
        <v>152</v>
      </c>
      <c r="U313" s="170"/>
      <c r="V313" s="170" t="s">
        <v>3429</v>
      </c>
      <c r="W313" s="102" t="str">
        <f>VLOOKUP(TRIM(X313),X10:Y101,2,FALSE)</f>
        <v>Georg</v>
      </c>
      <c r="X313" s="89" t="str">
        <f t="shared" si="8"/>
        <v>6.7</v>
      </c>
      <c r="Y313" s="74"/>
    </row>
    <row r="314" spans="1:25" ht="37.5" customHeight="1" x14ac:dyDescent="0.2">
      <c r="A314" s="158" t="s">
        <v>170</v>
      </c>
      <c r="B314" s="226"/>
      <c r="C314" s="38" t="s">
        <v>11</v>
      </c>
      <c r="D314" s="75" t="s">
        <v>252</v>
      </c>
      <c r="E314" s="72" t="s">
        <v>1705</v>
      </c>
      <c r="F314" s="214" t="s">
        <v>160</v>
      </c>
      <c r="G314" s="39" t="s">
        <v>53</v>
      </c>
      <c r="H314" s="39" t="s">
        <v>3149</v>
      </c>
      <c r="I314" s="169" t="s">
        <v>130</v>
      </c>
      <c r="J314" s="51"/>
      <c r="K314" s="41"/>
      <c r="L314" s="51"/>
      <c r="M314" s="41"/>
      <c r="N314" s="202"/>
      <c r="O314" s="179" t="s">
        <v>360</v>
      </c>
      <c r="P314" s="51"/>
      <c r="Q314" s="45" t="s">
        <v>3327</v>
      </c>
      <c r="R314" s="45" t="s">
        <v>3452</v>
      </c>
      <c r="S314" s="43" t="s">
        <v>8</v>
      </c>
      <c r="T314" s="159" t="s">
        <v>152</v>
      </c>
      <c r="U314" s="170"/>
      <c r="V314" s="170"/>
      <c r="W314" s="102" t="str">
        <f>VLOOKUP(TRIM(X314),X10:Y101,2,FALSE)</f>
        <v>Georg</v>
      </c>
      <c r="X314" s="89" t="str">
        <f t="shared" si="8"/>
        <v>6.7</v>
      </c>
      <c r="Y314" s="74"/>
    </row>
    <row r="315" spans="1:25" ht="37.5" customHeight="1" x14ac:dyDescent="0.2">
      <c r="A315" s="158" t="s">
        <v>170</v>
      </c>
      <c r="B315" s="226"/>
      <c r="C315" s="38" t="s">
        <v>11</v>
      </c>
      <c r="D315" s="75" t="s">
        <v>252</v>
      </c>
      <c r="E315" s="72" t="s">
        <v>1706</v>
      </c>
      <c r="F315" s="214" t="s">
        <v>160</v>
      </c>
      <c r="G315" s="39" t="s">
        <v>53</v>
      </c>
      <c r="H315" s="39" t="s">
        <v>3150</v>
      </c>
      <c r="I315" s="169" t="s">
        <v>130</v>
      </c>
      <c r="J315" s="51"/>
      <c r="K315" s="41"/>
      <c r="L315" s="51"/>
      <c r="M315" s="41"/>
      <c r="N315" s="202"/>
      <c r="O315" s="179" t="s">
        <v>360</v>
      </c>
      <c r="P315" s="51"/>
      <c r="Q315" s="45" t="s">
        <v>3328</v>
      </c>
      <c r="R315" s="45" t="s">
        <v>3435</v>
      </c>
      <c r="S315" s="43" t="s">
        <v>8</v>
      </c>
      <c r="T315" s="159" t="s">
        <v>152</v>
      </c>
      <c r="U315" s="170"/>
      <c r="V315" s="170" t="s">
        <v>3429</v>
      </c>
      <c r="W315" s="102" t="str">
        <f>VLOOKUP(TRIM(X315),X10:Y101,2,FALSE)</f>
        <v>Georg</v>
      </c>
      <c r="X315" s="89" t="str">
        <f t="shared" si="8"/>
        <v>6.7</v>
      </c>
      <c r="Y315" s="74"/>
    </row>
    <row r="316" spans="1:25" ht="37.5" customHeight="1" x14ac:dyDescent="0.2">
      <c r="A316" s="158" t="s">
        <v>170</v>
      </c>
      <c r="B316" s="226"/>
      <c r="C316" s="38" t="s">
        <v>11</v>
      </c>
      <c r="D316" s="75" t="s">
        <v>119</v>
      </c>
      <c r="E316" s="72" t="s">
        <v>1707</v>
      </c>
      <c r="F316" s="214" t="s">
        <v>24</v>
      </c>
      <c r="G316" s="39" t="s">
        <v>33</v>
      </c>
      <c r="H316" s="39" t="s">
        <v>3410</v>
      </c>
      <c r="I316" s="169" t="s">
        <v>3151</v>
      </c>
      <c r="J316" s="51"/>
      <c r="K316" s="41"/>
      <c r="L316" s="51"/>
      <c r="M316" s="41"/>
      <c r="N316" s="202"/>
      <c r="O316" s="179"/>
      <c r="P316" s="51"/>
      <c r="Q316" s="45" t="s">
        <v>3152</v>
      </c>
      <c r="R316" s="45" t="s">
        <v>29</v>
      </c>
      <c r="S316" s="43" t="s">
        <v>29</v>
      </c>
      <c r="T316" s="159" t="s">
        <v>3153</v>
      </c>
      <c r="U316" s="170"/>
      <c r="V316" s="170"/>
      <c r="W316" s="102" t="str">
        <f>VLOOKUP(TRIM(X316),X10:Y101,2,FALSE)</f>
        <v>Georg</v>
      </c>
      <c r="X316" s="89" t="str">
        <f t="shared" si="8"/>
        <v>4.2</v>
      </c>
      <c r="Y316" s="74"/>
    </row>
    <row r="317" spans="1:25" ht="37.5" customHeight="1" x14ac:dyDescent="0.2">
      <c r="A317" s="158" t="s">
        <v>170</v>
      </c>
      <c r="B317" s="226" t="s">
        <v>57</v>
      </c>
      <c r="C317" s="38" t="s">
        <v>11</v>
      </c>
      <c r="D317" s="75" t="s">
        <v>646</v>
      </c>
      <c r="E317" s="72" t="s">
        <v>1708</v>
      </c>
      <c r="F317" s="214" t="s">
        <v>162</v>
      </c>
      <c r="G317" s="39" t="s">
        <v>53</v>
      </c>
      <c r="H317" s="39" t="s">
        <v>3154</v>
      </c>
      <c r="I317" s="169" t="s">
        <v>130</v>
      </c>
      <c r="J317" s="42"/>
      <c r="K317" s="190"/>
      <c r="L317" s="42"/>
      <c r="M317" s="190"/>
      <c r="N317" s="202"/>
      <c r="O317" s="179" t="s">
        <v>360</v>
      </c>
      <c r="P317" s="51"/>
      <c r="Q317" s="45" t="s">
        <v>3271</v>
      </c>
      <c r="R317" s="45" t="s">
        <v>3435</v>
      </c>
      <c r="S317" s="43" t="s">
        <v>8</v>
      </c>
      <c r="T317" s="159" t="s">
        <v>152</v>
      </c>
      <c r="U317" s="170"/>
      <c r="V317" s="170" t="s">
        <v>703</v>
      </c>
      <c r="W317" s="102" t="str">
        <f>VLOOKUP(TRIM(X317),X10:Y101,2,FALSE)</f>
        <v>Georg</v>
      </c>
      <c r="X317" s="89" t="str">
        <f t="shared" si="8"/>
        <v>18.1</v>
      </c>
      <c r="Y317" s="74"/>
    </row>
    <row r="318" spans="1:25" ht="37.5" customHeight="1" x14ac:dyDescent="0.2">
      <c r="A318" s="158" t="s">
        <v>170</v>
      </c>
      <c r="B318" s="226"/>
      <c r="C318" s="38" t="s">
        <v>11</v>
      </c>
      <c r="D318" s="75" t="s">
        <v>252</v>
      </c>
      <c r="E318" s="72" t="s">
        <v>1709</v>
      </c>
      <c r="F318" s="214" t="s">
        <v>160</v>
      </c>
      <c r="G318" s="39" t="s">
        <v>53</v>
      </c>
      <c r="H318" s="39" t="s">
        <v>3155</v>
      </c>
      <c r="I318" s="169" t="s">
        <v>130</v>
      </c>
      <c r="J318" s="51"/>
      <c r="K318" s="41"/>
      <c r="L318" s="51"/>
      <c r="M318" s="41"/>
      <c r="N318" s="202"/>
      <c r="O318" s="179" t="s">
        <v>360</v>
      </c>
      <c r="P318" s="51"/>
      <c r="Q318" s="45" t="s">
        <v>3329</v>
      </c>
      <c r="R318" s="45" t="s">
        <v>3435</v>
      </c>
      <c r="S318" s="43" t="s">
        <v>8</v>
      </c>
      <c r="T318" s="159" t="s">
        <v>152</v>
      </c>
      <c r="U318" s="170"/>
      <c r="V318" s="170" t="s">
        <v>3429</v>
      </c>
      <c r="W318" s="102" t="str">
        <f>VLOOKUP(TRIM(X318),X10:Y101,2,FALSE)</f>
        <v>Georg</v>
      </c>
      <c r="X318" s="89" t="str">
        <f t="shared" si="8"/>
        <v>6.7</v>
      </c>
      <c r="Y318" s="74"/>
    </row>
    <row r="319" spans="1:25" ht="37.5" customHeight="1" x14ac:dyDescent="0.2">
      <c r="A319" s="158" t="s">
        <v>170</v>
      </c>
      <c r="B319" s="226" t="s">
        <v>57</v>
      </c>
      <c r="C319" s="38" t="s">
        <v>11</v>
      </c>
      <c r="D319" s="75" t="s">
        <v>646</v>
      </c>
      <c r="E319" s="72" t="s">
        <v>1710</v>
      </c>
      <c r="F319" s="214" t="s">
        <v>162</v>
      </c>
      <c r="G319" s="39" t="s">
        <v>53</v>
      </c>
      <c r="H319" s="39" t="s">
        <v>3156</v>
      </c>
      <c r="I319" s="169" t="s">
        <v>130</v>
      </c>
      <c r="J319" s="51"/>
      <c r="K319" s="41"/>
      <c r="L319" s="51"/>
      <c r="M319" s="41"/>
      <c r="N319" s="202"/>
      <c r="O319" s="179" t="s">
        <v>360</v>
      </c>
      <c r="P319" s="51"/>
      <c r="Q319" s="45" t="s">
        <v>3272</v>
      </c>
      <c r="R319" s="45" t="s">
        <v>3435</v>
      </c>
      <c r="S319" s="43" t="s">
        <v>8</v>
      </c>
      <c r="T319" s="159" t="s">
        <v>152</v>
      </c>
      <c r="U319" s="170"/>
      <c r="V319" s="170" t="s">
        <v>703</v>
      </c>
      <c r="W319" s="102" t="str">
        <f>VLOOKUP(TRIM(X319),X10:Y101,2,FALSE)</f>
        <v>Georg</v>
      </c>
      <c r="X319" s="89" t="str">
        <f t="shared" si="8"/>
        <v>18.1</v>
      </c>
      <c r="Y319" s="74"/>
    </row>
    <row r="320" spans="1:25" ht="37.5" customHeight="1" x14ac:dyDescent="0.2">
      <c r="A320" s="158" t="s">
        <v>170</v>
      </c>
      <c r="B320" s="226"/>
      <c r="C320" s="38" t="s">
        <v>11</v>
      </c>
      <c r="D320" s="75" t="s">
        <v>120</v>
      </c>
      <c r="E320" s="72" t="s">
        <v>1711</v>
      </c>
      <c r="F320" s="214" t="s">
        <v>929</v>
      </c>
      <c r="G320" s="39" t="s">
        <v>53</v>
      </c>
      <c r="H320" s="39" t="s">
        <v>3330</v>
      </c>
      <c r="I320" s="169" t="s">
        <v>130</v>
      </c>
      <c r="J320" s="51"/>
      <c r="K320" s="41"/>
      <c r="L320" s="51"/>
      <c r="M320" s="41"/>
      <c r="N320" s="202"/>
      <c r="O320" s="179"/>
      <c r="P320" s="51"/>
      <c r="Q320" s="45" t="s">
        <v>3330</v>
      </c>
      <c r="R320" s="45" t="s">
        <v>3494</v>
      </c>
      <c r="S320" s="43" t="s">
        <v>205</v>
      </c>
      <c r="T320" s="159" t="s">
        <v>152</v>
      </c>
      <c r="U320" s="170"/>
      <c r="V320" s="170"/>
      <c r="W320" s="102" t="str">
        <f>VLOOKUP(TRIM(X320),X10:Y101,2,FALSE)</f>
        <v>Georg</v>
      </c>
      <c r="X320" s="89" t="str">
        <f t="shared" si="8"/>
        <v>4.1</v>
      </c>
      <c r="Y320" s="74"/>
    </row>
    <row r="321" spans="1:25" ht="37.5" customHeight="1" x14ac:dyDescent="0.2">
      <c r="A321" s="158" t="s">
        <v>170</v>
      </c>
      <c r="B321" s="226"/>
      <c r="C321" s="38" t="s">
        <v>11</v>
      </c>
      <c r="D321" s="75" t="s">
        <v>250</v>
      </c>
      <c r="E321" s="72" t="s">
        <v>1712</v>
      </c>
      <c r="F321" s="214" t="s">
        <v>24</v>
      </c>
      <c r="G321" s="39" t="s">
        <v>2002</v>
      </c>
      <c r="H321" s="39" t="s">
        <v>3360</v>
      </c>
      <c r="I321" s="169" t="s">
        <v>3359</v>
      </c>
      <c r="J321" s="51"/>
      <c r="K321" s="41"/>
      <c r="L321" s="51"/>
      <c r="M321" s="41"/>
      <c r="N321" s="202"/>
      <c r="O321" s="179" t="s">
        <v>212</v>
      </c>
      <c r="P321" s="51" t="s">
        <v>2059</v>
      </c>
      <c r="Q321" s="45" t="s">
        <v>3157</v>
      </c>
      <c r="R321" s="45" t="s">
        <v>29</v>
      </c>
      <c r="S321" s="43" t="s">
        <v>29</v>
      </c>
      <c r="T321" s="159" t="s">
        <v>3158</v>
      </c>
      <c r="U321" s="170"/>
      <c r="V321" s="170"/>
      <c r="W321" s="102" t="str">
        <f>VLOOKUP(TRIM(X321),X10:Y101,2,FALSE)</f>
        <v>Georg</v>
      </c>
      <c r="X321" s="89" t="str">
        <f t="shared" si="8"/>
        <v>6.5</v>
      </c>
      <c r="Y321" s="74"/>
    </row>
    <row r="322" spans="1:25" ht="37.5" customHeight="1" x14ac:dyDescent="0.2">
      <c r="A322" s="158" t="s">
        <v>170</v>
      </c>
      <c r="B322" s="226"/>
      <c r="C322" s="38" t="s">
        <v>11</v>
      </c>
      <c r="D322" s="75" t="s">
        <v>250</v>
      </c>
      <c r="E322" s="72" t="s">
        <v>1713</v>
      </c>
      <c r="F322" s="214" t="s">
        <v>164</v>
      </c>
      <c r="G322" s="39" t="s">
        <v>53</v>
      </c>
      <c r="H322" s="39" t="s">
        <v>3159</v>
      </c>
      <c r="I322" s="169" t="s">
        <v>3160</v>
      </c>
      <c r="J322" s="51"/>
      <c r="K322" s="41"/>
      <c r="L322" s="51"/>
      <c r="M322" s="41"/>
      <c r="N322" s="202"/>
      <c r="O322" s="179" t="s">
        <v>212</v>
      </c>
      <c r="P322" s="51" t="s">
        <v>2059</v>
      </c>
      <c r="Q322" s="45" t="s">
        <v>3159</v>
      </c>
      <c r="R322" s="45" t="s">
        <v>3480</v>
      </c>
      <c r="S322" s="43" t="s">
        <v>29</v>
      </c>
      <c r="T322" s="159" t="s">
        <v>3158</v>
      </c>
      <c r="U322" s="170"/>
      <c r="V322" s="170"/>
      <c r="W322" s="102" t="str">
        <f>VLOOKUP(TRIM(X322),X10:Y101,2,FALSE)</f>
        <v>Georg</v>
      </c>
      <c r="X322" s="89" t="str">
        <f t="shared" si="8"/>
        <v>6.5</v>
      </c>
      <c r="Y322" s="74"/>
    </row>
    <row r="323" spans="1:25" ht="37.5" customHeight="1" x14ac:dyDescent="0.2">
      <c r="A323" s="158" t="s">
        <v>170</v>
      </c>
      <c r="B323" s="226"/>
      <c r="C323" s="38" t="s">
        <v>11</v>
      </c>
      <c r="D323" s="75" t="s">
        <v>250</v>
      </c>
      <c r="E323" s="72" t="s">
        <v>1714</v>
      </c>
      <c r="F323" s="214" t="s">
        <v>24</v>
      </c>
      <c r="G323" s="39" t="s">
        <v>36</v>
      </c>
      <c r="H323" s="39" t="s">
        <v>3331</v>
      </c>
      <c r="I323" s="169" t="s">
        <v>3161</v>
      </c>
      <c r="J323" s="51"/>
      <c r="K323" s="41"/>
      <c r="L323" s="51"/>
      <c r="M323" s="41"/>
      <c r="N323" s="202"/>
      <c r="O323" s="179" t="s">
        <v>212</v>
      </c>
      <c r="P323" s="51"/>
      <c r="Q323" s="45" t="s">
        <v>3361</v>
      </c>
      <c r="R323" s="45" t="s">
        <v>3453</v>
      </c>
      <c r="S323" s="43" t="s">
        <v>29</v>
      </c>
      <c r="T323" s="159" t="s">
        <v>183</v>
      </c>
      <c r="U323" s="170"/>
      <c r="V323" s="170"/>
      <c r="W323" s="102" t="str">
        <f>VLOOKUP(TRIM(X323),X10:Y101,2,FALSE)</f>
        <v>Georg</v>
      </c>
      <c r="X323" s="89" t="str">
        <f t="shared" si="8"/>
        <v>6.5</v>
      </c>
      <c r="Y323" s="74"/>
    </row>
    <row r="324" spans="1:25" ht="37.5" customHeight="1" x14ac:dyDescent="0.2">
      <c r="A324" s="158" t="s">
        <v>170</v>
      </c>
      <c r="B324" s="226"/>
      <c r="C324" s="38" t="s">
        <v>11</v>
      </c>
      <c r="D324" s="75" t="s">
        <v>250</v>
      </c>
      <c r="E324" s="72" t="s">
        <v>1715</v>
      </c>
      <c r="F324" s="214" t="s">
        <v>164</v>
      </c>
      <c r="G324" s="39" t="s">
        <v>53</v>
      </c>
      <c r="H324" s="39" t="s">
        <v>3162</v>
      </c>
      <c r="I324" s="169" t="s">
        <v>3161</v>
      </c>
      <c r="J324" s="51"/>
      <c r="K324" s="41"/>
      <c r="L324" s="51"/>
      <c r="M324" s="41"/>
      <c r="N324" s="202"/>
      <c r="O324" s="179" t="s">
        <v>212</v>
      </c>
      <c r="P324" s="51" t="s">
        <v>1971</v>
      </c>
      <c r="Q324" s="45" t="s">
        <v>3162</v>
      </c>
      <c r="R324" s="45" t="s">
        <v>3495</v>
      </c>
      <c r="S324" s="43" t="s">
        <v>205</v>
      </c>
      <c r="T324" s="159" t="s">
        <v>183</v>
      </c>
      <c r="U324" s="170"/>
      <c r="V324" s="170"/>
      <c r="W324" s="102" t="str">
        <f>VLOOKUP(TRIM(X324),X10:Y101,2,FALSE)</f>
        <v>Georg</v>
      </c>
      <c r="X324" s="89" t="str">
        <f t="shared" si="8"/>
        <v>6.5</v>
      </c>
      <c r="Y324" s="74"/>
    </row>
    <row r="325" spans="1:25" ht="37.5" customHeight="1" x14ac:dyDescent="0.2">
      <c r="A325" s="158" t="s">
        <v>170</v>
      </c>
      <c r="B325" s="226" t="s">
        <v>57</v>
      </c>
      <c r="C325" s="38" t="s">
        <v>11</v>
      </c>
      <c r="D325" s="75" t="s">
        <v>646</v>
      </c>
      <c r="E325" s="72" t="s">
        <v>1716</v>
      </c>
      <c r="F325" s="214" t="s">
        <v>162</v>
      </c>
      <c r="G325" s="39" t="s">
        <v>53</v>
      </c>
      <c r="H325" s="39" t="s">
        <v>3163</v>
      </c>
      <c r="I325" s="169" t="s">
        <v>130</v>
      </c>
      <c r="J325" s="51"/>
      <c r="K325" s="41"/>
      <c r="L325" s="51"/>
      <c r="M325" s="41"/>
      <c r="N325" s="202"/>
      <c r="O325" s="179"/>
      <c r="P325" s="51"/>
      <c r="Q325" s="45" t="s">
        <v>3273</v>
      </c>
      <c r="R325" s="45" t="s">
        <v>3435</v>
      </c>
      <c r="S325" s="43" t="s">
        <v>8</v>
      </c>
      <c r="T325" s="159" t="s">
        <v>152</v>
      </c>
      <c r="U325" s="170"/>
      <c r="V325" s="170" t="s">
        <v>703</v>
      </c>
      <c r="W325" s="102" t="str">
        <f>VLOOKUP(TRIM(X325),X10:Y101,2,FALSE)</f>
        <v>Georg</v>
      </c>
      <c r="X325" s="89" t="str">
        <f t="shared" si="8"/>
        <v>18.1</v>
      </c>
      <c r="Y325" s="74"/>
    </row>
    <row r="326" spans="1:25" ht="37.5" customHeight="1" x14ac:dyDescent="0.2">
      <c r="A326" s="158" t="s">
        <v>170</v>
      </c>
      <c r="B326" s="226"/>
      <c r="C326" s="38" t="s">
        <v>11</v>
      </c>
      <c r="D326" s="75" t="s">
        <v>228</v>
      </c>
      <c r="E326" s="72" t="s">
        <v>1717</v>
      </c>
      <c r="F326" s="214" t="s">
        <v>188</v>
      </c>
      <c r="G326" s="39" t="s">
        <v>25</v>
      </c>
      <c r="H326" s="39" t="s">
        <v>3164</v>
      </c>
      <c r="I326" s="169" t="s">
        <v>927</v>
      </c>
      <c r="J326" s="51"/>
      <c r="K326" s="41"/>
      <c r="L326" s="51"/>
      <c r="M326" s="41"/>
      <c r="N326" s="202"/>
      <c r="O326" s="179"/>
      <c r="P326" s="51"/>
      <c r="Q326" s="45" t="s">
        <v>3400</v>
      </c>
      <c r="R326" s="45" t="s">
        <v>3403</v>
      </c>
      <c r="S326" s="43" t="s">
        <v>29</v>
      </c>
      <c r="T326" s="159" t="s">
        <v>155</v>
      </c>
      <c r="U326" s="170"/>
      <c r="V326" s="170"/>
      <c r="W326" s="102" t="str">
        <f>VLOOKUP(TRIM(X326),X10:Y101,2,FALSE)</f>
        <v>Georg</v>
      </c>
      <c r="X326" s="89" t="str">
        <f t="shared" si="8"/>
        <v>1.4</v>
      </c>
      <c r="Y326" s="74"/>
    </row>
    <row r="327" spans="1:25" ht="37.5" customHeight="1" x14ac:dyDescent="0.2">
      <c r="A327" s="158" t="s">
        <v>170</v>
      </c>
      <c r="B327" s="226"/>
      <c r="C327" s="38" t="s">
        <v>11</v>
      </c>
      <c r="D327" s="75" t="s">
        <v>238</v>
      </c>
      <c r="E327" s="72" t="s">
        <v>1718</v>
      </c>
      <c r="F327" s="214" t="s">
        <v>24</v>
      </c>
      <c r="G327" s="39" t="s">
        <v>53</v>
      </c>
      <c r="H327" s="39" t="s">
        <v>3411</v>
      </c>
      <c r="I327" s="169" t="s">
        <v>315</v>
      </c>
      <c r="J327" s="51"/>
      <c r="K327" s="41"/>
      <c r="L327" s="51"/>
      <c r="M327" s="41"/>
      <c r="N327" s="202"/>
      <c r="O327" s="179" t="s">
        <v>212</v>
      </c>
      <c r="P327" s="51"/>
      <c r="Q327" s="45" t="s">
        <v>3412</v>
      </c>
      <c r="R327" s="45" t="s">
        <v>3481</v>
      </c>
      <c r="S327" s="43" t="s">
        <v>29</v>
      </c>
      <c r="T327" s="159" t="s">
        <v>307</v>
      </c>
      <c r="U327" s="170"/>
      <c r="V327" s="170"/>
      <c r="W327" s="102" t="str">
        <f>VLOOKUP(TRIM(X327),X10:Y101,2,FALSE)</f>
        <v>Georg</v>
      </c>
      <c r="X327" s="89" t="str">
        <f t="shared" si="8"/>
        <v>3.6</v>
      </c>
      <c r="Y327" s="74"/>
    </row>
    <row r="328" spans="1:25" ht="37.5" customHeight="1" x14ac:dyDescent="0.2">
      <c r="A328" s="158" t="s">
        <v>170</v>
      </c>
      <c r="B328" s="226"/>
      <c r="C328" s="38" t="s">
        <v>11</v>
      </c>
      <c r="D328" s="75" t="s">
        <v>322</v>
      </c>
      <c r="E328" s="72" t="s">
        <v>1719</v>
      </c>
      <c r="F328" s="214" t="s">
        <v>24</v>
      </c>
      <c r="G328" s="39" t="s">
        <v>33</v>
      </c>
      <c r="H328" s="39" t="s">
        <v>3165</v>
      </c>
      <c r="I328" s="169" t="s">
        <v>3166</v>
      </c>
      <c r="J328" s="51" t="s">
        <v>2056</v>
      </c>
      <c r="K328" s="41"/>
      <c r="L328" s="51"/>
      <c r="M328" s="41"/>
      <c r="N328" s="202"/>
      <c r="O328" s="179" t="s">
        <v>212</v>
      </c>
      <c r="P328" s="51" t="s">
        <v>411</v>
      </c>
      <c r="Q328" s="45" t="s">
        <v>3413</v>
      </c>
      <c r="R328" s="45" t="s">
        <v>3454</v>
      </c>
      <c r="S328" s="43" t="s">
        <v>29</v>
      </c>
      <c r="T328" s="159" t="s">
        <v>389</v>
      </c>
      <c r="U328" s="170"/>
      <c r="V328" s="170"/>
      <c r="W328" s="102" t="str">
        <f>VLOOKUP(TRIM(X328),X10:Y101,2,FALSE)</f>
        <v>Georg</v>
      </c>
      <c r="X328" s="89" t="str">
        <f t="shared" si="8"/>
        <v>6.10</v>
      </c>
      <c r="Y328" s="74"/>
    </row>
    <row r="329" spans="1:25" ht="37.5" customHeight="1" x14ac:dyDescent="0.2">
      <c r="A329" s="158" t="s">
        <v>170</v>
      </c>
      <c r="B329" s="226"/>
      <c r="C329" s="38" t="s">
        <v>11</v>
      </c>
      <c r="D329" s="75" t="s">
        <v>652</v>
      </c>
      <c r="E329" s="72" t="s">
        <v>1720</v>
      </c>
      <c r="F329" s="214" t="s">
        <v>24</v>
      </c>
      <c r="G329" s="39" t="s">
        <v>182</v>
      </c>
      <c r="H329" s="39" t="s">
        <v>3362</v>
      </c>
      <c r="I329" s="169" t="s">
        <v>3363</v>
      </c>
      <c r="J329" s="51"/>
      <c r="K329" s="41"/>
      <c r="L329" s="51"/>
      <c r="M329" s="41"/>
      <c r="N329" s="202"/>
      <c r="O329" s="179" t="s">
        <v>212</v>
      </c>
      <c r="P329" s="51"/>
      <c r="Q329" s="45" t="s">
        <v>3167</v>
      </c>
      <c r="R329" s="45" t="s">
        <v>3431</v>
      </c>
      <c r="S329" s="43" t="s">
        <v>29</v>
      </c>
      <c r="T329" s="159" t="s">
        <v>687</v>
      </c>
      <c r="U329" s="170"/>
      <c r="V329" s="170"/>
      <c r="W329" s="102" t="str">
        <f>VLOOKUP(TRIM(X329),X10:Y101,2,FALSE)</f>
        <v>Georg</v>
      </c>
      <c r="X329" s="89" t="str">
        <f t="shared" si="8"/>
        <v>20.1</v>
      </c>
      <c r="Y329" s="74"/>
    </row>
    <row r="330" spans="1:25" ht="37.5" customHeight="1" x14ac:dyDescent="0.2">
      <c r="A330" s="158" t="s">
        <v>170</v>
      </c>
      <c r="B330" s="226"/>
      <c r="C330" s="38" t="s">
        <v>11</v>
      </c>
      <c r="D330" s="75" t="s">
        <v>652</v>
      </c>
      <c r="E330" s="72" t="s">
        <v>1721</v>
      </c>
      <c r="F330" s="214" t="s">
        <v>24</v>
      </c>
      <c r="G330" s="39" t="s">
        <v>116</v>
      </c>
      <c r="H330" s="39" t="s">
        <v>3168</v>
      </c>
      <c r="I330" s="169" t="s">
        <v>3169</v>
      </c>
      <c r="J330" s="51"/>
      <c r="K330" s="41"/>
      <c r="L330" s="51"/>
      <c r="M330" s="41"/>
      <c r="N330" s="202"/>
      <c r="O330" s="179" t="s">
        <v>212</v>
      </c>
      <c r="P330" s="51"/>
      <c r="Q330" s="45" t="s">
        <v>3170</v>
      </c>
      <c r="R330" s="45" t="s">
        <v>29</v>
      </c>
      <c r="S330" s="43" t="s">
        <v>29</v>
      </c>
      <c r="T330" s="159" t="s">
        <v>687</v>
      </c>
      <c r="U330" s="170"/>
      <c r="V330" s="170"/>
      <c r="W330" s="102" t="str">
        <f>VLOOKUP(TRIM(X330),X10:Y101,2,FALSE)</f>
        <v>Georg</v>
      </c>
      <c r="X330" s="89" t="str">
        <f t="shared" si="8"/>
        <v>20.1</v>
      </c>
      <c r="Y330" s="74"/>
    </row>
    <row r="331" spans="1:25" ht="37.5" customHeight="1" x14ac:dyDescent="0.2">
      <c r="A331" s="158" t="s">
        <v>170</v>
      </c>
      <c r="B331" s="226"/>
      <c r="C331" s="38" t="s">
        <v>11</v>
      </c>
      <c r="D331" s="75" t="s">
        <v>652</v>
      </c>
      <c r="E331" s="72" t="s">
        <v>1722</v>
      </c>
      <c r="F331" s="214" t="s">
        <v>24</v>
      </c>
      <c r="G331" s="39" t="s">
        <v>182</v>
      </c>
      <c r="H331" s="39" t="s">
        <v>3171</v>
      </c>
      <c r="I331" s="169" t="s">
        <v>1174</v>
      </c>
      <c r="J331" s="51" t="s">
        <v>720</v>
      </c>
      <c r="K331" s="41"/>
      <c r="L331" s="51"/>
      <c r="M331" s="41"/>
      <c r="N331" s="202"/>
      <c r="O331" s="179" t="s">
        <v>212</v>
      </c>
      <c r="P331" s="51"/>
      <c r="Q331" s="45" t="s">
        <v>1175</v>
      </c>
      <c r="R331" s="45" t="s">
        <v>3482</v>
      </c>
      <c r="S331" s="43" t="s">
        <v>69</v>
      </c>
      <c r="T331" s="159" t="s">
        <v>687</v>
      </c>
      <c r="U331" s="170"/>
      <c r="V331" s="170"/>
      <c r="W331" s="102" t="str">
        <f>VLOOKUP(TRIM(X331),X10:Y101,2,FALSE)</f>
        <v>Georg</v>
      </c>
      <c r="X331" s="89" t="str">
        <f t="shared" si="8"/>
        <v>20.1</v>
      </c>
      <c r="Y331" s="74"/>
    </row>
    <row r="332" spans="1:25" ht="37.5" customHeight="1" x14ac:dyDescent="0.2">
      <c r="A332" s="158" t="s">
        <v>170</v>
      </c>
      <c r="B332" s="226" t="s">
        <v>3376</v>
      </c>
      <c r="C332" s="38" t="s">
        <v>11</v>
      </c>
      <c r="D332" s="75" t="s">
        <v>652</v>
      </c>
      <c r="E332" s="72" t="s">
        <v>1723</v>
      </c>
      <c r="F332" s="214" t="s">
        <v>54</v>
      </c>
      <c r="G332" s="39" t="s">
        <v>53</v>
      </c>
      <c r="H332" s="39" t="s">
        <v>3172</v>
      </c>
      <c r="I332" s="169" t="s">
        <v>1174</v>
      </c>
      <c r="J332" s="51" t="s">
        <v>711</v>
      </c>
      <c r="K332" s="41">
        <v>493</v>
      </c>
      <c r="L332" s="51" t="s">
        <v>6</v>
      </c>
      <c r="M332" s="41" t="s">
        <v>712</v>
      </c>
      <c r="N332" s="202" t="s">
        <v>2008</v>
      </c>
      <c r="O332" s="179" t="s">
        <v>212</v>
      </c>
      <c r="P332" s="51" t="s">
        <v>713</v>
      </c>
      <c r="Q332" s="45" t="s">
        <v>1243</v>
      </c>
      <c r="R332" s="45" t="s">
        <v>3455</v>
      </c>
      <c r="S332" s="43" t="s">
        <v>69</v>
      </c>
      <c r="T332" s="159" t="s">
        <v>687</v>
      </c>
      <c r="U332" s="170"/>
      <c r="V332" s="170"/>
      <c r="W332" s="102" t="str">
        <f>VLOOKUP(TRIM(X332),X10:Y101,2,FALSE)</f>
        <v>Georg</v>
      </c>
      <c r="X332" s="89" t="str">
        <f t="shared" ref="X332:X374" si="9">IF(ISNONTEXT(D332),"" &amp; D332 &amp;"",T(D332))</f>
        <v>20.1</v>
      </c>
      <c r="Y332" s="74"/>
    </row>
    <row r="333" spans="1:25" ht="37.5" customHeight="1" x14ac:dyDescent="0.2">
      <c r="A333" s="158" t="s">
        <v>170</v>
      </c>
      <c r="B333" s="226" t="s">
        <v>3377</v>
      </c>
      <c r="C333" s="38" t="s">
        <v>11</v>
      </c>
      <c r="D333" s="75" t="s">
        <v>652</v>
      </c>
      <c r="E333" s="72" t="s">
        <v>1724</v>
      </c>
      <c r="F333" s="214" t="s">
        <v>54</v>
      </c>
      <c r="G333" s="39" t="s">
        <v>53</v>
      </c>
      <c r="H333" s="39" t="s">
        <v>1178</v>
      </c>
      <c r="I333" s="169" t="s">
        <v>1174</v>
      </c>
      <c r="J333" s="51" t="s">
        <v>711</v>
      </c>
      <c r="K333" s="41">
        <v>494</v>
      </c>
      <c r="L333" s="51" t="s">
        <v>6</v>
      </c>
      <c r="M333" s="41" t="s">
        <v>51</v>
      </c>
      <c r="N333" s="202" t="s">
        <v>3173</v>
      </c>
      <c r="O333" s="179" t="s">
        <v>360</v>
      </c>
      <c r="P333" s="51" t="s">
        <v>713</v>
      </c>
      <c r="Q333" s="45" t="s">
        <v>1245</v>
      </c>
      <c r="R333" s="45" t="s">
        <v>3456</v>
      </c>
      <c r="S333" s="43" t="s">
        <v>69</v>
      </c>
      <c r="T333" s="159" t="s">
        <v>687</v>
      </c>
      <c r="U333" s="170"/>
      <c r="V333" s="170"/>
      <c r="W333" s="102" t="str">
        <f>VLOOKUP(TRIM(X333),X10:Y101,2,FALSE)</f>
        <v>Georg</v>
      </c>
      <c r="X333" s="89" t="str">
        <f t="shared" si="9"/>
        <v>20.1</v>
      </c>
      <c r="Y333" s="74"/>
    </row>
    <row r="334" spans="1:25" ht="37.5" customHeight="1" x14ac:dyDescent="0.2">
      <c r="A334" s="158" t="s">
        <v>170</v>
      </c>
      <c r="B334" s="226" t="s">
        <v>1247</v>
      </c>
      <c r="C334" s="38" t="s">
        <v>11</v>
      </c>
      <c r="D334" s="75" t="s">
        <v>652</v>
      </c>
      <c r="E334" s="72" t="s">
        <v>1725</v>
      </c>
      <c r="F334" s="214" t="s">
        <v>54</v>
      </c>
      <c r="G334" s="39" t="s">
        <v>53</v>
      </c>
      <c r="H334" s="39" t="s">
        <v>3174</v>
      </c>
      <c r="I334" s="169" t="s">
        <v>1174</v>
      </c>
      <c r="J334" s="42" t="s">
        <v>720</v>
      </c>
      <c r="K334" s="190">
        <v>61</v>
      </c>
      <c r="L334" s="42" t="s">
        <v>6</v>
      </c>
      <c r="M334" s="190" t="s">
        <v>712</v>
      </c>
      <c r="N334" s="42" t="s">
        <v>1177</v>
      </c>
      <c r="O334" s="179" t="s">
        <v>212</v>
      </c>
      <c r="P334" s="42" t="s">
        <v>713</v>
      </c>
      <c r="Q334" s="45" t="s">
        <v>1246</v>
      </c>
      <c r="R334" s="45" t="s">
        <v>3457</v>
      </c>
      <c r="S334" s="43" t="s">
        <v>69</v>
      </c>
      <c r="T334" s="159" t="s">
        <v>687</v>
      </c>
      <c r="U334" s="170"/>
      <c r="V334" s="170"/>
      <c r="W334" s="102" t="str">
        <f>VLOOKUP(TRIM(X334),X10:Y101,2,FALSE)</f>
        <v>Georg</v>
      </c>
      <c r="X334" s="89" t="str">
        <f t="shared" si="9"/>
        <v>20.1</v>
      </c>
      <c r="Y334" s="74"/>
    </row>
    <row r="335" spans="1:25" ht="37.5" customHeight="1" x14ac:dyDescent="0.2">
      <c r="A335" s="158" t="s">
        <v>170</v>
      </c>
      <c r="B335" s="226"/>
      <c r="C335" s="38" t="s">
        <v>11</v>
      </c>
      <c r="D335" s="75" t="s">
        <v>238</v>
      </c>
      <c r="E335" s="72" t="s">
        <v>1726</v>
      </c>
      <c r="F335" s="214" t="s">
        <v>24</v>
      </c>
      <c r="G335" s="39" t="s">
        <v>53</v>
      </c>
      <c r="H335" s="39" t="s">
        <v>3276</v>
      </c>
      <c r="I335" s="169" t="s">
        <v>3364</v>
      </c>
      <c r="J335" s="51"/>
      <c r="K335" s="41"/>
      <c r="L335" s="51"/>
      <c r="M335" s="41"/>
      <c r="N335" s="202"/>
      <c r="O335" s="179" t="s">
        <v>212</v>
      </c>
      <c r="P335" s="51"/>
      <c r="Q335" s="45" t="s">
        <v>3277</v>
      </c>
      <c r="R335" s="45" t="s">
        <v>29</v>
      </c>
      <c r="S335" s="43" t="s">
        <v>29</v>
      </c>
      <c r="T335" s="159" t="s">
        <v>3278</v>
      </c>
      <c r="U335" s="170"/>
      <c r="V335" s="170"/>
      <c r="W335" s="102" t="str">
        <f>VLOOKUP(TRIM(X335),X10:Y101,2,FALSE)</f>
        <v>Georg</v>
      </c>
      <c r="X335" s="89" t="str">
        <f t="shared" si="9"/>
        <v>3.6</v>
      </c>
      <c r="Y335" s="74"/>
    </row>
    <row r="336" spans="1:25" ht="37.5" customHeight="1" x14ac:dyDescent="0.2">
      <c r="A336" s="158" t="s">
        <v>170</v>
      </c>
      <c r="B336" s="226"/>
      <c r="C336" s="38" t="s">
        <v>11</v>
      </c>
      <c r="D336" s="75" t="s">
        <v>321</v>
      </c>
      <c r="E336" s="72" t="s">
        <v>1727</v>
      </c>
      <c r="F336" s="214" t="s">
        <v>163</v>
      </c>
      <c r="G336" s="39" t="s">
        <v>25</v>
      </c>
      <c r="H336" s="39" t="s">
        <v>1908</v>
      </c>
      <c r="I336" s="169" t="s">
        <v>131</v>
      </c>
      <c r="J336" s="51" t="s">
        <v>1909</v>
      </c>
      <c r="K336" s="41"/>
      <c r="L336" s="51"/>
      <c r="M336" s="41"/>
      <c r="N336" s="202" t="s">
        <v>3279</v>
      </c>
      <c r="O336" s="179" t="s">
        <v>212</v>
      </c>
      <c r="P336" s="51" t="s">
        <v>1910</v>
      </c>
      <c r="Q336" s="45" t="s">
        <v>3332</v>
      </c>
      <c r="R336" s="45" t="s">
        <v>3458</v>
      </c>
      <c r="S336" s="43" t="s">
        <v>29</v>
      </c>
      <c r="T336" s="159" t="s">
        <v>398</v>
      </c>
      <c r="U336" s="170"/>
      <c r="V336" s="170" t="s">
        <v>3429</v>
      </c>
      <c r="W336" s="102" t="str">
        <f>VLOOKUP(TRIM(X336),X10:Y101,2,FALSE)</f>
        <v>Georg</v>
      </c>
      <c r="X336" s="89" t="str">
        <f t="shared" si="9"/>
        <v>6.9</v>
      </c>
      <c r="Y336" s="74"/>
    </row>
    <row r="337" spans="1:25" ht="37.5" customHeight="1" x14ac:dyDescent="0.2">
      <c r="A337" s="158" t="s">
        <v>170</v>
      </c>
      <c r="B337" s="226"/>
      <c r="C337" s="38" t="s">
        <v>11</v>
      </c>
      <c r="D337" s="75" t="s">
        <v>1768</v>
      </c>
      <c r="E337" s="72" t="s">
        <v>1728</v>
      </c>
      <c r="F337" s="214" t="s">
        <v>35</v>
      </c>
      <c r="G337" s="39" t="s">
        <v>116</v>
      </c>
      <c r="H337" s="39" t="s">
        <v>436</v>
      </c>
      <c r="I337" s="169" t="s">
        <v>3100</v>
      </c>
      <c r="J337" s="51"/>
      <c r="K337" s="41"/>
      <c r="L337" s="51"/>
      <c r="M337" s="41"/>
      <c r="N337" s="202"/>
      <c r="O337" s="179"/>
      <c r="P337" s="51"/>
      <c r="Q337" s="45" t="s">
        <v>3394</v>
      </c>
      <c r="R337" s="45" t="s">
        <v>3526</v>
      </c>
      <c r="S337" s="43" t="s">
        <v>29</v>
      </c>
      <c r="T337" s="159" t="s">
        <v>686</v>
      </c>
      <c r="U337" s="170"/>
      <c r="V337" s="170"/>
      <c r="W337" s="102" t="str">
        <f>VLOOKUP(TRIM(X337),X10:Y101,2,FALSE)</f>
        <v>Georg</v>
      </c>
      <c r="X337" s="89" t="str">
        <f t="shared" si="9"/>
        <v>20.7</v>
      </c>
      <c r="Y337" s="74"/>
    </row>
    <row r="338" spans="1:25" ht="37.5" customHeight="1" x14ac:dyDescent="0.2">
      <c r="A338" s="158" t="s">
        <v>170</v>
      </c>
      <c r="B338" s="226"/>
      <c r="C338" s="38" t="s">
        <v>11</v>
      </c>
      <c r="D338" s="75" t="s">
        <v>250</v>
      </c>
      <c r="E338" s="72" t="s">
        <v>1729</v>
      </c>
      <c r="F338" s="214" t="s">
        <v>164</v>
      </c>
      <c r="G338" s="39" t="s">
        <v>53</v>
      </c>
      <c r="H338" s="39" t="s">
        <v>3340</v>
      </c>
      <c r="I338" s="169" t="s">
        <v>2013</v>
      </c>
      <c r="J338" s="51"/>
      <c r="K338" s="41"/>
      <c r="L338" s="51"/>
      <c r="M338" s="41"/>
      <c r="N338" s="202"/>
      <c r="O338" s="179" t="s">
        <v>212</v>
      </c>
      <c r="P338" s="51" t="s">
        <v>3341</v>
      </c>
      <c r="Q338" s="45" t="s">
        <v>3342</v>
      </c>
      <c r="R338" s="45" t="s">
        <v>3496</v>
      </c>
      <c r="S338" s="43" t="s">
        <v>205</v>
      </c>
      <c r="T338" s="159" t="s">
        <v>1881</v>
      </c>
      <c r="U338" s="170"/>
      <c r="V338" s="170"/>
      <c r="W338" s="102" t="str">
        <f>VLOOKUP(TRIM(X338),X10:Y101,2,FALSE)</f>
        <v>Georg</v>
      </c>
      <c r="X338" s="89" t="str">
        <f t="shared" si="9"/>
        <v>6.5</v>
      </c>
      <c r="Y338" s="74"/>
    </row>
    <row r="339" spans="1:25" ht="37.5" customHeight="1" x14ac:dyDescent="0.2">
      <c r="A339" s="158" t="s">
        <v>170</v>
      </c>
      <c r="B339" s="226"/>
      <c r="C339" s="38" t="s">
        <v>11</v>
      </c>
      <c r="D339" s="75" t="s">
        <v>232</v>
      </c>
      <c r="E339" s="72" t="s">
        <v>1730</v>
      </c>
      <c r="F339" s="214" t="s">
        <v>24</v>
      </c>
      <c r="G339" s="39" t="s">
        <v>33</v>
      </c>
      <c r="H339" s="39" t="s">
        <v>3343</v>
      </c>
      <c r="I339" s="169" t="s">
        <v>3151</v>
      </c>
      <c r="J339" s="51"/>
      <c r="K339" s="41"/>
      <c r="L339" s="51"/>
      <c r="M339" s="41"/>
      <c r="N339" s="202"/>
      <c r="O339" s="179"/>
      <c r="P339" s="51"/>
      <c r="Q339" s="45" t="s">
        <v>3344</v>
      </c>
      <c r="R339" s="45" t="s">
        <v>3431</v>
      </c>
      <c r="S339" s="43" t="s">
        <v>29</v>
      </c>
      <c r="T339" s="159" t="s">
        <v>3153</v>
      </c>
      <c r="U339" s="170"/>
      <c r="V339" s="170"/>
      <c r="W339" s="102" t="str">
        <f>VLOOKUP(TRIM(X339),X10:Y101,2,FALSE)</f>
        <v>Georg</v>
      </c>
      <c r="X339" s="89" t="str">
        <f t="shared" si="9"/>
        <v>2.2</v>
      </c>
      <c r="Y339" s="74"/>
    </row>
    <row r="340" spans="1:25" ht="37.5" customHeight="1" x14ac:dyDescent="0.2">
      <c r="A340" s="158" t="s">
        <v>170</v>
      </c>
      <c r="B340" s="226"/>
      <c r="C340" s="38" t="s">
        <v>11</v>
      </c>
      <c r="D340" s="75" t="s">
        <v>241</v>
      </c>
      <c r="E340" s="72" t="s">
        <v>1731</v>
      </c>
      <c r="F340" s="214" t="s">
        <v>35</v>
      </c>
      <c r="G340" s="39" t="s">
        <v>116</v>
      </c>
      <c r="H340" s="39" t="s">
        <v>299</v>
      </c>
      <c r="I340" s="169" t="s">
        <v>3345</v>
      </c>
      <c r="J340" s="51"/>
      <c r="K340" s="41"/>
      <c r="L340" s="51"/>
      <c r="M340" s="41"/>
      <c r="N340" s="202"/>
      <c r="O340" s="179"/>
      <c r="P340" s="51"/>
      <c r="Q340" s="45" t="s">
        <v>299</v>
      </c>
      <c r="R340" s="45" t="s">
        <v>3459</v>
      </c>
      <c r="S340" s="43" t="s">
        <v>29</v>
      </c>
      <c r="T340" s="159" t="s">
        <v>180</v>
      </c>
      <c r="U340" s="170"/>
      <c r="V340" s="170"/>
      <c r="W340" s="102" t="str">
        <f>VLOOKUP(TRIM(X340),X10:Y101,2,FALSE)</f>
        <v>Georg</v>
      </c>
      <c r="X340" s="89" t="str">
        <f t="shared" si="9"/>
        <v>4.5</v>
      </c>
      <c r="Y340" s="74"/>
    </row>
    <row r="341" spans="1:25" ht="37.5" customHeight="1" x14ac:dyDescent="0.2">
      <c r="A341" s="158" t="s">
        <v>170</v>
      </c>
      <c r="B341" s="226"/>
      <c r="C341" s="38" t="s">
        <v>11</v>
      </c>
      <c r="D341" s="75" t="s">
        <v>321</v>
      </c>
      <c r="E341" s="72" t="s">
        <v>1732</v>
      </c>
      <c r="F341" s="214" t="s">
        <v>163</v>
      </c>
      <c r="G341" s="39" t="s">
        <v>25</v>
      </c>
      <c r="H341" s="39" t="s">
        <v>3369</v>
      </c>
      <c r="I341" s="169" t="s">
        <v>131</v>
      </c>
      <c r="J341" s="51" t="s">
        <v>3370</v>
      </c>
      <c r="K341" s="41"/>
      <c r="L341" s="51"/>
      <c r="M341" s="41"/>
      <c r="N341" s="202" t="s">
        <v>158</v>
      </c>
      <c r="O341" s="179" t="s">
        <v>212</v>
      </c>
      <c r="P341" s="51" t="s">
        <v>1905</v>
      </c>
      <c r="Q341" s="45" t="s">
        <v>3387</v>
      </c>
      <c r="R341" s="45" t="s">
        <v>29</v>
      </c>
      <c r="S341" s="43" t="s">
        <v>29</v>
      </c>
      <c r="T341" s="159" t="s">
        <v>398</v>
      </c>
      <c r="U341" s="170"/>
      <c r="V341" s="170" t="s">
        <v>3430</v>
      </c>
      <c r="W341" s="102" t="str">
        <f>VLOOKUP(TRIM(X341),X10:Y101,2,FALSE)</f>
        <v>Georg</v>
      </c>
      <c r="X341" s="89" t="str">
        <f t="shared" si="9"/>
        <v>6.9</v>
      </c>
      <c r="Y341" s="74"/>
    </row>
    <row r="342" spans="1:25" ht="37.5" customHeight="1" x14ac:dyDescent="0.2">
      <c r="A342" s="158" t="s">
        <v>170</v>
      </c>
      <c r="B342" s="226"/>
      <c r="C342" s="38" t="s">
        <v>11</v>
      </c>
      <c r="D342" s="75" t="s">
        <v>240</v>
      </c>
      <c r="E342" s="72" t="s">
        <v>1733</v>
      </c>
      <c r="F342" s="214" t="s">
        <v>35</v>
      </c>
      <c r="G342" s="39" t="s">
        <v>116</v>
      </c>
      <c r="H342" s="39" t="s">
        <v>933</v>
      </c>
      <c r="I342" s="169" t="s">
        <v>934</v>
      </c>
      <c r="J342" s="51"/>
      <c r="K342" s="41"/>
      <c r="L342" s="51"/>
      <c r="M342" s="41"/>
      <c r="N342" s="202"/>
      <c r="O342" s="179"/>
      <c r="P342" s="51"/>
      <c r="Q342" s="45" t="s">
        <v>933</v>
      </c>
      <c r="R342" s="45" t="s">
        <v>3460</v>
      </c>
      <c r="S342" s="43" t="s">
        <v>29</v>
      </c>
      <c r="T342" s="159" t="s">
        <v>318</v>
      </c>
      <c r="U342" s="170"/>
      <c r="V342" s="170"/>
      <c r="W342" s="102" t="str">
        <f>VLOOKUP(TRIM(X342),X10:Y101,2,FALSE)</f>
        <v>Georg</v>
      </c>
      <c r="X342" s="89" t="str">
        <f t="shared" si="9"/>
        <v>4.4</v>
      </c>
      <c r="Y342" s="74"/>
    </row>
    <row r="343" spans="1:25" ht="37.5" customHeight="1" x14ac:dyDescent="0.2">
      <c r="A343" s="158" t="s">
        <v>170</v>
      </c>
      <c r="B343" s="226"/>
      <c r="C343" s="38" t="s">
        <v>11</v>
      </c>
      <c r="D343" s="75" t="s">
        <v>248</v>
      </c>
      <c r="E343" s="72" t="s">
        <v>1734</v>
      </c>
      <c r="F343" s="214" t="s">
        <v>161</v>
      </c>
      <c r="G343" s="39" t="s">
        <v>53</v>
      </c>
      <c r="H343" s="39" t="s">
        <v>1903</v>
      </c>
      <c r="I343" s="169" t="s">
        <v>934</v>
      </c>
      <c r="J343" s="51"/>
      <c r="K343" s="41"/>
      <c r="L343" s="51"/>
      <c r="M343" s="41"/>
      <c r="N343" s="202"/>
      <c r="O343" s="179"/>
      <c r="P343" s="51"/>
      <c r="Q343" s="45" t="s">
        <v>3283</v>
      </c>
      <c r="R343" s="45" t="s">
        <v>3461</v>
      </c>
      <c r="S343" s="43" t="s">
        <v>8</v>
      </c>
      <c r="T343" s="159" t="s">
        <v>318</v>
      </c>
      <c r="U343" s="170"/>
      <c r="V343" s="170" t="s">
        <v>3429</v>
      </c>
      <c r="W343" s="102" t="str">
        <f>VLOOKUP(TRIM(X343),X10:Y101,2,FALSE)</f>
        <v>Georg</v>
      </c>
      <c r="X343" s="89" t="str">
        <f t="shared" si="9"/>
        <v>6.3</v>
      </c>
      <c r="Y343" s="74"/>
    </row>
    <row r="344" spans="1:25" ht="37.5" customHeight="1" x14ac:dyDescent="0.2">
      <c r="A344" s="158" t="s">
        <v>170</v>
      </c>
      <c r="B344" s="226" t="s">
        <v>57</v>
      </c>
      <c r="C344" s="38" t="s">
        <v>11</v>
      </c>
      <c r="D344" s="75" t="s">
        <v>254</v>
      </c>
      <c r="E344" s="72" t="s">
        <v>1735</v>
      </c>
      <c r="F344" s="214" t="s">
        <v>162</v>
      </c>
      <c r="G344" s="39" t="s">
        <v>53</v>
      </c>
      <c r="H344" s="39" t="s">
        <v>1932</v>
      </c>
      <c r="I344" s="169" t="s">
        <v>28</v>
      </c>
      <c r="J344" s="51" t="s">
        <v>186</v>
      </c>
      <c r="K344" s="41"/>
      <c r="L344" s="51"/>
      <c r="M344" s="41"/>
      <c r="N344" s="202"/>
      <c r="O344" s="179"/>
      <c r="P344" s="51"/>
      <c r="Q344" s="45" t="s">
        <v>3188</v>
      </c>
      <c r="R344" s="45" t="s">
        <v>3462</v>
      </c>
      <c r="S344" s="43" t="s">
        <v>8</v>
      </c>
      <c r="T344" s="159" t="s">
        <v>114</v>
      </c>
      <c r="U344" s="170"/>
      <c r="V344" s="170" t="s">
        <v>703</v>
      </c>
      <c r="W344" s="102" t="str">
        <f>VLOOKUP(TRIM(X344),X10:Y101,2,FALSE)</f>
        <v>Georg</v>
      </c>
      <c r="X344" s="89" t="str">
        <f t="shared" si="9"/>
        <v>16.2</v>
      </c>
      <c r="Y344" s="74"/>
    </row>
    <row r="345" spans="1:25" ht="37.5" customHeight="1" x14ac:dyDescent="0.2">
      <c r="A345" s="158" t="s">
        <v>170</v>
      </c>
      <c r="B345" s="226" t="s">
        <v>57</v>
      </c>
      <c r="C345" s="38" t="s">
        <v>11</v>
      </c>
      <c r="D345" s="75" t="s">
        <v>254</v>
      </c>
      <c r="E345" s="72" t="s">
        <v>1736</v>
      </c>
      <c r="F345" s="214" t="s">
        <v>162</v>
      </c>
      <c r="G345" s="39" t="s">
        <v>53</v>
      </c>
      <c r="H345" s="39" t="s">
        <v>1933</v>
      </c>
      <c r="I345" s="169" t="s">
        <v>28</v>
      </c>
      <c r="J345" s="51" t="s">
        <v>186</v>
      </c>
      <c r="K345" s="41"/>
      <c r="L345" s="51"/>
      <c r="M345" s="41"/>
      <c r="N345" s="202"/>
      <c r="O345" s="179"/>
      <c r="P345" s="51"/>
      <c r="Q345" s="45" t="s">
        <v>3189</v>
      </c>
      <c r="R345" s="45" t="s">
        <v>3463</v>
      </c>
      <c r="S345" s="43" t="s">
        <v>8</v>
      </c>
      <c r="T345" s="159" t="s">
        <v>114</v>
      </c>
      <c r="U345" s="170"/>
      <c r="V345" s="170" t="s">
        <v>703</v>
      </c>
      <c r="W345" s="102" t="str">
        <f>VLOOKUP(TRIM(X345),X10:Y101,2,FALSE)</f>
        <v>Georg</v>
      </c>
      <c r="X345" s="89" t="str">
        <f t="shared" si="9"/>
        <v>16.2</v>
      </c>
      <c r="Y345" s="74"/>
    </row>
    <row r="346" spans="1:25" ht="37.5" customHeight="1" x14ac:dyDescent="0.2">
      <c r="A346" s="158" t="s">
        <v>170</v>
      </c>
      <c r="B346" s="226" t="s">
        <v>57</v>
      </c>
      <c r="C346" s="38" t="s">
        <v>11</v>
      </c>
      <c r="D346" s="75" t="s">
        <v>254</v>
      </c>
      <c r="E346" s="72" t="s">
        <v>1737</v>
      </c>
      <c r="F346" s="214" t="s">
        <v>162</v>
      </c>
      <c r="G346" s="39" t="s">
        <v>53</v>
      </c>
      <c r="H346" s="39" t="s">
        <v>1934</v>
      </c>
      <c r="I346" s="169" t="s">
        <v>28</v>
      </c>
      <c r="J346" s="42" t="s">
        <v>186</v>
      </c>
      <c r="K346" s="190"/>
      <c r="L346" s="42"/>
      <c r="M346" s="190"/>
      <c r="N346" s="202"/>
      <c r="O346" s="179"/>
      <c r="P346" s="51"/>
      <c r="Q346" s="45" t="s">
        <v>3190</v>
      </c>
      <c r="R346" s="45" t="s">
        <v>3464</v>
      </c>
      <c r="S346" s="43" t="s">
        <v>8</v>
      </c>
      <c r="T346" s="159" t="s">
        <v>114</v>
      </c>
      <c r="U346" s="170"/>
      <c r="V346" s="170" t="s">
        <v>703</v>
      </c>
      <c r="W346" s="102" t="str">
        <f>VLOOKUP(TRIM(X346),X10:Y101,2,FALSE)</f>
        <v>Georg</v>
      </c>
      <c r="X346" s="89" t="str">
        <f t="shared" si="9"/>
        <v>16.2</v>
      </c>
      <c r="Y346" s="74"/>
    </row>
    <row r="347" spans="1:25" ht="37.5" customHeight="1" x14ac:dyDescent="0.2">
      <c r="A347" s="158" t="s">
        <v>170</v>
      </c>
      <c r="B347" s="226" t="s">
        <v>57</v>
      </c>
      <c r="C347" s="38" t="s">
        <v>11</v>
      </c>
      <c r="D347" s="75" t="s">
        <v>254</v>
      </c>
      <c r="E347" s="72" t="s">
        <v>1738</v>
      </c>
      <c r="F347" s="214" t="s">
        <v>162</v>
      </c>
      <c r="G347" s="39" t="s">
        <v>53</v>
      </c>
      <c r="H347" s="39" t="s">
        <v>1935</v>
      </c>
      <c r="I347" s="169" t="s">
        <v>28</v>
      </c>
      <c r="J347" s="51" t="s">
        <v>186</v>
      </c>
      <c r="K347" s="41"/>
      <c r="L347" s="51"/>
      <c r="M347" s="41"/>
      <c r="N347" s="202"/>
      <c r="O347" s="179"/>
      <c r="P347" s="51"/>
      <c r="Q347" s="45" t="s">
        <v>3191</v>
      </c>
      <c r="R347" s="45" t="s">
        <v>3465</v>
      </c>
      <c r="S347" s="43" t="s">
        <v>8</v>
      </c>
      <c r="T347" s="159" t="s">
        <v>114</v>
      </c>
      <c r="U347" s="170"/>
      <c r="V347" s="170" t="s">
        <v>703</v>
      </c>
      <c r="W347" s="102" t="str">
        <f>VLOOKUP(TRIM(X347),X10:Y101,2,FALSE)</f>
        <v>Georg</v>
      </c>
      <c r="X347" s="89" t="str">
        <f t="shared" si="9"/>
        <v>16.2</v>
      </c>
      <c r="Y347" s="74"/>
    </row>
    <row r="348" spans="1:25" ht="37.5" customHeight="1" x14ac:dyDescent="0.2">
      <c r="A348" s="158" t="s">
        <v>170</v>
      </c>
      <c r="B348" s="226" t="s">
        <v>57</v>
      </c>
      <c r="C348" s="38" t="s">
        <v>11</v>
      </c>
      <c r="D348" s="75" t="s">
        <v>254</v>
      </c>
      <c r="E348" s="72" t="s">
        <v>1739</v>
      </c>
      <c r="F348" s="214" t="s">
        <v>162</v>
      </c>
      <c r="G348" s="39" t="s">
        <v>53</v>
      </c>
      <c r="H348" s="39" t="s">
        <v>1936</v>
      </c>
      <c r="I348" s="169" t="s">
        <v>28</v>
      </c>
      <c r="J348" s="51" t="s">
        <v>303</v>
      </c>
      <c r="K348" s="41"/>
      <c r="L348" s="51"/>
      <c r="M348" s="41"/>
      <c r="N348" s="202"/>
      <c r="O348" s="179"/>
      <c r="P348" s="51"/>
      <c r="Q348" s="45" t="s">
        <v>3192</v>
      </c>
      <c r="R348" s="45" t="s">
        <v>3466</v>
      </c>
      <c r="S348" s="43" t="s">
        <v>8</v>
      </c>
      <c r="T348" s="159" t="s">
        <v>114</v>
      </c>
      <c r="U348" s="170"/>
      <c r="V348" s="170" t="s">
        <v>703</v>
      </c>
      <c r="W348" s="102" t="str">
        <f>VLOOKUP(TRIM(X348),X10:Y101,2,FALSE)</f>
        <v>Georg</v>
      </c>
      <c r="X348" s="89" t="str">
        <f t="shared" si="9"/>
        <v>16.2</v>
      </c>
      <c r="Y348" s="74"/>
    </row>
    <row r="349" spans="1:25" ht="37.5" customHeight="1" x14ac:dyDescent="0.2">
      <c r="A349" s="158" t="s">
        <v>170</v>
      </c>
      <c r="B349" s="226"/>
      <c r="C349" s="38" t="s">
        <v>11</v>
      </c>
      <c r="D349" s="75" t="s">
        <v>142</v>
      </c>
      <c r="E349" s="72" t="s">
        <v>1740</v>
      </c>
      <c r="F349" s="214" t="s">
        <v>54</v>
      </c>
      <c r="G349" s="39" t="s">
        <v>53</v>
      </c>
      <c r="H349" s="39" t="s">
        <v>3389</v>
      </c>
      <c r="I349" s="169" t="s">
        <v>2187</v>
      </c>
      <c r="J349" s="51" t="s">
        <v>3390</v>
      </c>
      <c r="K349" s="41">
        <v>63</v>
      </c>
      <c r="L349" s="51"/>
      <c r="M349" s="41" t="s">
        <v>5</v>
      </c>
      <c r="N349" s="202" t="s">
        <v>3391</v>
      </c>
      <c r="O349" s="179" t="s">
        <v>456</v>
      </c>
      <c r="P349" s="51" t="s">
        <v>3392</v>
      </c>
      <c r="Q349" s="45" t="s">
        <v>3393</v>
      </c>
      <c r="R349" s="45" t="s">
        <v>3436</v>
      </c>
      <c r="S349" s="43" t="s">
        <v>8</v>
      </c>
      <c r="T349" s="159" t="s">
        <v>189</v>
      </c>
      <c r="U349" s="170"/>
      <c r="V349" s="170"/>
      <c r="W349" s="102" t="str">
        <f>VLOOKUP(TRIM(X349),X10:Y101,2,FALSE)</f>
        <v>Georg</v>
      </c>
      <c r="X349" s="89" t="str">
        <f t="shared" si="9"/>
        <v>12</v>
      </c>
      <c r="Y349" s="74"/>
    </row>
    <row r="350" spans="1:25" ht="37.5" customHeight="1" x14ac:dyDescent="0.2">
      <c r="A350" s="158" t="s">
        <v>170</v>
      </c>
      <c r="B350" s="226"/>
      <c r="C350" s="38" t="s">
        <v>11</v>
      </c>
      <c r="D350" s="75" t="s">
        <v>142</v>
      </c>
      <c r="E350" s="72" t="s">
        <v>1741</v>
      </c>
      <c r="F350" s="214" t="s">
        <v>54</v>
      </c>
      <c r="G350" s="39" t="s">
        <v>53</v>
      </c>
      <c r="H350" s="39" t="s">
        <v>3389</v>
      </c>
      <c r="I350" s="169" t="s">
        <v>2187</v>
      </c>
      <c r="J350" s="51" t="s">
        <v>3390</v>
      </c>
      <c r="K350" s="41">
        <v>64</v>
      </c>
      <c r="L350" s="51"/>
      <c r="M350" s="41" t="s">
        <v>51</v>
      </c>
      <c r="N350" s="202" t="s">
        <v>457</v>
      </c>
      <c r="O350" s="179" t="s">
        <v>219</v>
      </c>
      <c r="P350" s="51" t="s">
        <v>3392</v>
      </c>
      <c r="Q350" s="45" t="s">
        <v>3393</v>
      </c>
      <c r="R350" s="45" t="s">
        <v>3436</v>
      </c>
      <c r="S350" s="43" t="s">
        <v>8</v>
      </c>
      <c r="T350" s="159" t="s">
        <v>189</v>
      </c>
      <c r="U350" s="170"/>
      <c r="V350" s="170"/>
      <c r="W350" s="102" t="str">
        <f>VLOOKUP(TRIM(X350),X10:Y101,2,FALSE)</f>
        <v>Georg</v>
      </c>
      <c r="X350" s="89" t="str">
        <f t="shared" si="9"/>
        <v>12</v>
      </c>
      <c r="Y350" s="74"/>
    </row>
    <row r="351" spans="1:25" ht="37.5" customHeight="1" x14ac:dyDescent="0.2">
      <c r="A351" s="158" t="s">
        <v>170</v>
      </c>
      <c r="B351" s="226"/>
      <c r="C351" s="38" t="s">
        <v>11</v>
      </c>
      <c r="D351" s="75" t="s">
        <v>142</v>
      </c>
      <c r="E351" s="72" t="s">
        <v>1742</v>
      </c>
      <c r="F351" s="214" t="s">
        <v>54</v>
      </c>
      <c r="G351" s="39" t="s">
        <v>53</v>
      </c>
      <c r="H351" s="39" t="s">
        <v>3389</v>
      </c>
      <c r="I351" s="169" t="s">
        <v>2187</v>
      </c>
      <c r="J351" s="42" t="s">
        <v>3390</v>
      </c>
      <c r="K351" s="190">
        <v>65</v>
      </c>
      <c r="L351" s="42"/>
      <c r="M351" s="190" t="s">
        <v>51</v>
      </c>
      <c r="N351" s="202" t="s">
        <v>458</v>
      </c>
      <c r="O351" s="179" t="s">
        <v>455</v>
      </c>
      <c r="P351" s="51" t="s">
        <v>3392</v>
      </c>
      <c r="Q351" s="45" t="s">
        <v>3393</v>
      </c>
      <c r="R351" s="45" t="s">
        <v>3436</v>
      </c>
      <c r="S351" s="43" t="s">
        <v>8</v>
      </c>
      <c r="T351" s="159" t="s">
        <v>189</v>
      </c>
      <c r="U351" s="170"/>
      <c r="V351" s="170"/>
      <c r="W351" s="102" t="str">
        <f>VLOOKUP(TRIM(X351),X10:Y101,2,FALSE)</f>
        <v>Georg</v>
      </c>
      <c r="X351" s="89" t="str">
        <f t="shared" si="9"/>
        <v>12</v>
      </c>
      <c r="Y351" s="74"/>
    </row>
    <row r="352" spans="1:25" ht="37.5" customHeight="1" x14ac:dyDescent="0.2">
      <c r="A352" s="158" t="s">
        <v>170</v>
      </c>
      <c r="B352" s="226"/>
      <c r="C352" s="38" t="s">
        <v>11</v>
      </c>
      <c r="D352" s="75" t="s">
        <v>142</v>
      </c>
      <c r="E352" s="72" t="s">
        <v>1743</v>
      </c>
      <c r="F352" s="214" t="s">
        <v>54</v>
      </c>
      <c r="G352" s="39" t="s">
        <v>53</v>
      </c>
      <c r="H352" s="39" t="s">
        <v>3389</v>
      </c>
      <c r="I352" s="169" t="s">
        <v>2187</v>
      </c>
      <c r="J352" s="42" t="s">
        <v>3390</v>
      </c>
      <c r="K352" s="190">
        <v>66</v>
      </c>
      <c r="L352" s="42"/>
      <c r="M352" s="190" t="s">
        <v>51</v>
      </c>
      <c r="N352" s="202" t="s">
        <v>459</v>
      </c>
      <c r="O352" s="179" t="s">
        <v>166</v>
      </c>
      <c r="P352" s="51" t="s">
        <v>3392</v>
      </c>
      <c r="Q352" s="45" t="s">
        <v>3393</v>
      </c>
      <c r="R352" s="45" t="s">
        <v>3436</v>
      </c>
      <c r="S352" s="43" t="s">
        <v>8</v>
      </c>
      <c r="T352" s="159" t="s">
        <v>189</v>
      </c>
      <c r="U352" s="170"/>
      <c r="V352" s="170"/>
      <c r="W352" s="102" t="str">
        <f>VLOOKUP(TRIM(X352),X10:Y101,2,FALSE)</f>
        <v>Georg</v>
      </c>
      <c r="X352" s="89" t="str">
        <f t="shared" si="9"/>
        <v>12</v>
      </c>
      <c r="Y352" s="74"/>
    </row>
    <row r="353" spans="1:25" ht="37.5" customHeight="1" x14ac:dyDescent="0.2">
      <c r="A353" s="158" t="s">
        <v>170</v>
      </c>
      <c r="B353" s="226"/>
      <c r="C353" s="38" t="s">
        <v>11</v>
      </c>
      <c r="D353" s="75" t="s">
        <v>142</v>
      </c>
      <c r="E353" s="72" t="s">
        <v>1744</v>
      </c>
      <c r="F353" s="214" t="s">
        <v>54</v>
      </c>
      <c r="G353" s="39" t="s">
        <v>53</v>
      </c>
      <c r="H353" s="39" t="s">
        <v>3389</v>
      </c>
      <c r="I353" s="169" t="s">
        <v>2187</v>
      </c>
      <c r="J353" s="51" t="s">
        <v>3390</v>
      </c>
      <c r="K353" s="41">
        <v>67</v>
      </c>
      <c r="L353" s="51"/>
      <c r="M353" s="41" t="s">
        <v>51</v>
      </c>
      <c r="N353" s="202" t="s">
        <v>467</v>
      </c>
      <c r="O353" s="179" t="s">
        <v>187</v>
      </c>
      <c r="P353" s="51" t="s">
        <v>3392</v>
      </c>
      <c r="Q353" s="45" t="s">
        <v>3393</v>
      </c>
      <c r="R353" s="45" t="s">
        <v>3436</v>
      </c>
      <c r="S353" s="43" t="s">
        <v>8</v>
      </c>
      <c r="T353" s="159" t="s">
        <v>189</v>
      </c>
      <c r="U353" s="170"/>
      <c r="V353" s="170"/>
      <c r="W353" s="102" t="str">
        <f>VLOOKUP(TRIM(X353),X10:Y101,2,FALSE)</f>
        <v>Georg</v>
      </c>
      <c r="X353" s="89" t="str">
        <f t="shared" si="9"/>
        <v>12</v>
      </c>
      <c r="Y353" s="74"/>
    </row>
    <row r="354" spans="1:25" ht="37.5" customHeight="1" x14ac:dyDescent="0.2">
      <c r="A354" s="158" t="s">
        <v>170</v>
      </c>
      <c r="B354" s="226"/>
      <c r="C354" s="38" t="s">
        <v>11</v>
      </c>
      <c r="D354" s="75" t="s">
        <v>654</v>
      </c>
      <c r="E354" s="72" t="s">
        <v>1745</v>
      </c>
      <c r="F354" s="39" t="s">
        <v>71</v>
      </c>
      <c r="G354" s="39" t="s">
        <v>116</v>
      </c>
      <c r="H354" s="39" t="s">
        <v>3395</v>
      </c>
      <c r="I354" s="169" t="s">
        <v>688</v>
      </c>
      <c r="J354" s="51"/>
      <c r="K354" s="41"/>
      <c r="L354" s="51"/>
      <c r="M354" s="41"/>
      <c r="N354" s="202"/>
      <c r="O354" s="179"/>
      <c r="P354" s="51"/>
      <c r="Q354" s="45" t="s">
        <v>3395</v>
      </c>
      <c r="R354" s="45" t="s">
        <v>3527</v>
      </c>
      <c r="S354" s="43" t="s">
        <v>29</v>
      </c>
      <c r="T354" s="159" t="s">
        <v>152</v>
      </c>
      <c r="U354" s="170"/>
      <c r="V354" s="170"/>
      <c r="W354" s="102" t="str">
        <f>VLOOKUP(TRIM(X354),X10:Y101,2,FALSE)</f>
        <v>Georg</v>
      </c>
      <c r="X354" s="89" t="str">
        <f t="shared" si="9"/>
        <v>20.3</v>
      </c>
      <c r="Y354" s="74"/>
    </row>
    <row r="355" spans="1:25" ht="37.5" customHeight="1" x14ac:dyDescent="0.2">
      <c r="A355" s="158" t="s">
        <v>170</v>
      </c>
      <c r="B355" s="226"/>
      <c r="C355" s="38" t="s">
        <v>11</v>
      </c>
      <c r="D355" s="75" t="s">
        <v>322</v>
      </c>
      <c r="E355" s="72" t="s">
        <v>1746</v>
      </c>
      <c r="F355" s="214" t="s">
        <v>24</v>
      </c>
      <c r="G355" s="39" t="s">
        <v>36</v>
      </c>
      <c r="H355" s="39" t="s">
        <v>3396</v>
      </c>
      <c r="I355" s="169" t="s">
        <v>3397</v>
      </c>
      <c r="J355" s="51" t="s">
        <v>2056</v>
      </c>
      <c r="K355" s="41"/>
      <c r="L355" s="51"/>
      <c r="M355" s="41"/>
      <c r="N355" s="202"/>
      <c r="O355" s="179" t="s">
        <v>212</v>
      </c>
      <c r="P355" s="51" t="s">
        <v>411</v>
      </c>
      <c r="Q355" s="45" t="s">
        <v>3398</v>
      </c>
      <c r="R355" s="45" t="s">
        <v>3467</v>
      </c>
      <c r="S355" s="43" t="s">
        <v>29</v>
      </c>
      <c r="T355" s="159" t="s">
        <v>1843</v>
      </c>
      <c r="U355" s="170"/>
      <c r="V355" s="170"/>
      <c r="W355" s="102" t="str">
        <f>VLOOKUP(TRIM(X355),X10:Y101,2,FALSE)</f>
        <v>Georg</v>
      </c>
      <c r="X355" s="89" t="str">
        <f t="shared" si="9"/>
        <v>6.10</v>
      </c>
      <c r="Y355" s="74"/>
    </row>
    <row r="356" spans="1:25" ht="37.5" customHeight="1" x14ac:dyDescent="0.2">
      <c r="A356" s="158" t="s">
        <v>170</v>
      </c>
      <c r="B356" s="226"/>
      <c r="C356" s="38" t="s">
        <v>11</v>
      </c>
      <c r="D356" s="75" t="s">
        <v>232</v>
      </c>
      <c r="E356" s="72" t="s">
        <v>1747</v>
      </c>
      <c r="F356" s="214" t="s">
        <v>3518</v>
      </c>
      <c r="G356" s="39" t="s">
        <v>53</v>
      </c>
      <c r="H356" s="39" t="s">
        <v>3399</v>
      </c>
      <c r="I356" s="169" t="s">
        <v>3151</v>
      </c>
      <c r="J356" s="51"/>
      <c r="K356" s="41"/>
      <c r="L356" s="51"/>
      <c r="M356" s="41"/>
      <c r="N356" s="202"/>
      <c r="O356" s="179"/>
      <c r="P356" s="51"/>
      <c r="Q356" s="45" t="s">
        <v>57</v>
      </c>
      <c r="R356" s="45" t="s">
        <v>3483</v>
      </c>
      <c r="S356" s="43" t="s">
        <v>29</v>
      </c>
      <c r="T356" s="159" t="s">
        <v>3153</v>
      </c>
      <c r="U356" s="170"/>
      <c r="V356" s="170"/>
      <c r="W356" s="102" t="str">
        <f>VLOOKUP(TRIM(X356),X10:Y101,2,FALSE)</f>
        <v>Georg</v>
      </c>
      <c r="X356" s="89" t="str">
        <f t="shared" si="9"/>
        <v>2.2</v>
      </c>
      <c r="Y356" s="74"/>
    </row>
    <row r="357" spans="1:25" ht="37.5" customHeight="1" x14ac:dyDescent="0.2">
      <c r="A357" s="158" t="s">
        <v>170</v>
      </c>
      <c r="B357" s="226"/>
      <c r="C357" s="38" t="s">
        <v>11</v>
      </c>
      <c r="D357" s="75" t="s">
        <v>260</v>
      </c>
      <c r="E357" s="72" t="s">
        <v>1748</v>
      </c>
      <c r="F357" s="214" t="s">
        <v>54</v>
      </c>
      <c r="G357" s="39" t="s">
        <v>53</v>
      </c>
      <c r="H357" s="39" t="s">
        <v>3414</v>
      </c>
      <c r="I357" s="169" t="s">
        <v>2225</v>
      </c>
      <c r="J357" s="51" t="s">
        <v>186</v>
      </c>
      <c r="K357" s="41">
        <v>2547</v>
      </c>
      <c r="L357" s="51" t="s">
        <v>4</v>
      </c>
      <c r="M357" s="41" t="s">
        <v>401</v>
      </c>
      <c r="N357" s="202" t="s">
        <v>719</v>
      </c>
      <c r="O357" s="179" t="s">
        <v>212</v>
      </c>
      <c r="P357" s="51" t="s">
        <v>3415</v>
      </c>
      <c r="Q357" s="45" t="s">
        <v>57</v>
      </c>
      <c r="R357" s="45" t="s">
        <v>3497</v>
      </c>
      <c r="S357" s="43" t="s">
        <v>205</v>
      </c>
      <c r="T357" s="159" t="s">
        <v>949</v>
      </c>
      <c r="U357" s="170"/>
      <c r="V357" s="170" t="s">
        <v>63</v>
      </c>
      <c r="W357" s="102" t="str">
        <f>VLOOKUP(TRIM(X357),X10:Y101,2,FALSE)</f>
        <v>Georg</v>
      </c>
      <c r="X357" s="89" t="str">
        <f t="shared" si="9"/>
        <v>17.2</v>
      </c>
      <c r="Y357" s="74"/>
    </row>
    <row r="358" spans="1:25" ht="37.5" customHeight="1" x14ac:dyDescent="0.2">
      <c r="A358" s="158" t="s">
        <v>170</v>
      </c>
      <c r="B358" s="226"/>
      <c r="C358" s="38" t="s">
        <v>11</v>
      </c>
      <c r="D358" s="75" t="s">
        <v>244</v>
      </c>
      <c r="E358" s="72" t="s">
        <v>1749</v>
      </c>
      <c r="F358" s="39" t="s">
        <v>35</v>
      </c>
      <c r="G358" s="39" t="s">
        <v>116</v>
      </c>
      <c r="H358" s="39" t="s">
        <v>125</v>
      </c>
      <c r="I358" s="169" t="s">
        <v>1357</v>
      </c>
      <c r="J358" s="51"/>
      <c r="K358" s="41"/>
      <c r="L358" s="51"/>
      <c r="M358" s="41"/>
      <c r="N358" s="202"/>
      <c r="O358" s="179"/>
      <c r="P358" s="51"/>
      <c r="Q358" s="45" t="s">
        <v>125</v>
      </c>
      <c r="R358" s="45" t="s">
        <v>3524</v>
      </c>
      <c r="S358" s="43" t="s">
        <v>29</v>
      </c>
      <c r="T358" s="159" t="s">
        <v>189</v>
      </c>
      <c r="U358" s="170"/>
      <c r="V358" s="170"/>
      <c r="W358" s="102" t="str">
        <f>VLOOKUP(TRIM(X358),X10:Y101,2,FALSE)</f>
        <v>Georg</v>
      </c>
      <c r="X358" s="89" t="str">
        <f t="shared" si="9"/>
        <v>4.8</v>
      </c>
      <c r="Y358" s="74"/>
    </row>
    <row r="359" spans="1:25" ht="37.5" customHeight="1" x14ac:dyDescent="0.2">
      <c r="A359" s="158" t="s">
        <v>170</v>
      </c>
      <c r="B359" s="226"/>
      <c r="C359" s="38" t="s">
        <v>11</v>
      </c>
      <c r="D359" s="75" t="s">
        <v>244</v>
      </c>
      <c r="E359" s="72" t="s">
        <v>1750</v>
      </c>
      <c r="F359" s="39" t="s">
        <v>35</v>
      </c>
      <c r="G359" s="39" t="s">
        <v>25</v>
      </c>
      <c r="H359" s="39" t="s">
        <v>3416</v>
      </c>
      <c r="I359" s="169" t="s">
        <v>3417</v>
      </c>
      <c r="J359" s="51"/>
      <c r="K359" s="41"/>
      <c r="L359" s="51"/>
      <c r="M359" s="41"/>
      <c r="N359" s="202"/>
      <c r="O359" s="179"/>
      <c r="P359" s="51"/>
      <c r="Q359" s="45" t="s">
        <v>3416</v>
      </c>
      <c r="R359" s="45" t="s">
        <v>3525</v>
      </c>
      <c r="S359" s="43" t="s">
        <v>29</v>
      </c>
      <c r="T359" s="159" t="s">
        <v>156</v>
      </c>
      <c r="U359" s="170"/>
      <c r="V359" s="170"/>
      <c r="W359" s="102" t="str">
        <f>VLOOKUP(TRIM(X359),X10:Y101,2,FALSE)</f>
        <v>Georg</v>
      </c>
      <c r="X359" s="89" t="str">
        <f t="shared" si="9"/>
        <v>4.8</v>
      </c>
      <c r="Y359" s="74"/>
    </row>
    <row r="360" spans="1:25" ht="37.5" customHeight="1" x14ac:dyDescent="0.2">
      <c r="A360" s="158" t="s">
        <v>170</v>
      </c>
      <c r="B360" s="226"/>
      <c r="C360" s="38" t="s">
        <v>11</v>
      </c>
      <c r="D360" s="75" t="s">
        <v>244</v>
      </c>
      <c r="E360" s="72" t="s">
        <v>1751</v>
      </c>
      <c r="F360" s="39" t="s">
        <v>35</v>
      </c>
      <c r="G360" s="39" t="s">
        <v>116</v>
      </c>
      <c r="H360" s="39" t="s">
        <v>3418</v>
      </c>
      <c r="I360" s="169" t="s">
        <v>1357</v>
      </c>
      <c r="J360" s="51"/>
      <c r="K360" s="41"/>
      <c r="L360" s="51"/>
      <c r="M360" s="41"/>
      <c r="N360" s="202"/>
      <c r="O360" s="179"/>
      <c r="P360" s="51"/>
      <c r="Q360" s="45" t="s">
        <v>3418</v>
      </c>
      <c r="R360" s="45" t="s">
        <v>3524</v>
      </c>
      <c r="S360" s="43" t="s">
        <v>29</v>
      </c>
      <c r="T360" s="159" t="s">
        <v>189</v>
      </c>
      <c r="U360" s="170"/>
      <c r="V360" s="170"/>
      <c r="W360" s="102" t="str">
        <f>VLOOKUP(TRIM(X360),X10:Y101,2,FALSE)</f>
        <v>Georg</v>
      </c>
      <c r="X360" s="89" t="str">
        <f t="shared" si="9"/>
        <v>4.8</v>
      </c>
      <c r="Y360" s="74"/>
    </row>
    <row r="361" spans="1:25" ht="37.5" customHeight="1" x14ac:dyDescent="0.2">
      <c r="A361" s="158" t="s">
        <v>170</v>
      </c>
      <c r="B361" s="226"/>
      <c r="C361" s="38" t="s">
        <v>11</v>
      </c>
      <c r="D361" s="75" t="s">
        <v>243</v>
      </c>
      <c r="E361" s="72" t="s">
        <v>1752</v>
      </c>
      <c r="F361" s="39" t="s">
        <v>35</v>
      </c>
      <c r="G361" s="39" t="s">
        <v>116</v>
      </c>
      <c r="H361" s="39" t="s">
        <v>3419</v>
      </c>
      <c r="I361" s="169" t="s">
        <v>3420</v>
      </c>
      <c r="J361" s="51"/>
      <c r="K361" s="41"/>
      <c r="L361" s="51"/>
      <c r="M361" s="41"/>
      <c r="N361" s="202"/>
      <c r="O361" s="179"/>
      <c r="P361" s="51"/>
      <c r="Q361" s="45" t="s">
        <v>3421</v>
      </c>
      <c r="R361" s="45" t="s">
        <v>3523</v>
      </c>
      <c r="S361" s="43" t="s">
        <v>29</v>
      </c>
      <c r="T361" s="159" t="s">
        <v>3422</v>
      </c>
      <c r="U361" s="170"/>
      <c r="V361" s="170"/>
      <c r="W361" s="102" t="str">
        <f>VLOOKUP(TRIM(X361),X10:Y101,2,FALSE)</f>
        <v>Georg</v>
      </c>
      <c r="X361" s="89" t="str">
        <f t="shared" si="9"/>
        <v>4.7</v>
      </c>
      <c r="Y361" s="74"/>
    </row>
    <row r="362" spans="1:25" ht="37.5" customHeight="1" x14ac:dyDescent="0.2">
      <c r="A362" s="158" t="s">
        <v>170</v>
      </c>
      <c r="B362" s="226"/>
      <c r="C362" s="38" t="s">
        <v>11</v>
      </c>
      <c r="D362" s="75" t="s">
        <v>249</v>
      </c>
      <c r="E362" s="72" t="s">
        <v>1753</v>
      </c>
      <c r="F362" s="214" t="s">
        <v>160</v>
      </c>
      <c r="G362" s="39" t="s">
        <v>53</v>
      </c>
      <c r="H362" s="39" t="s">
        <v>1922</v>
      </c>
      <c r="I362" s="169" t="s">
        <v>1919</v>
      </c>
      <c r="J362" s="51"/>
      <c r="K362" s="41"/>
      <c r="L362" s="51"/>
      <c r="M362" s="41"/>
      <c r="N362" s="202"/>
      <c r="O362" s="179"/>
      <c r="P362" s="51"/>
      <c r="Q362" s="45" t="s">
        <v>3517</v>
      </c>
      <c r="R362" s="45" t="s">
        <v>3498</v>
      </c>
      <c r="S362" s="43" t="s">
        <v>8</v>
      </c>
      <c r="T362" s="159" t="s">
        <v>1921</v>
      </c>
      <c r="U362" s="170"/>
      <c r="V362" s="170"/>
      <c r="W362" s="102" t="str">
        <f>VLOOKUP(TRIM(X362),X10:Y101,2,FALSE)</f>
        <v>Georg</v>
      </c>
      <c r="X362" s="89" t="str">
        <f t="shared" si="9"/>
        <v>6.4</v>
      </c>
      <c r="Y362" s="74"/>
    </row>
    <row r="363" spans="1:25" ht="37.5" customHeight="1" x14ac:dyDescent="0.2">
      <c r="A363" s="158" t="s">
        <v>170</v>
      </c>
      <c r="B363" s="226"/>
      <c r="C363" s="38" t="s">
        <v>11</v>
      </c>
      <c r="D363" s="75" t="s">
        <v>239</v>
      </c>
      <c r="E363" s="72" t="s">
        <v>1754</v>
      </c>
      <c r="F363" s="214" t="s">
        <v>35</v>
      </c>
      <c r="G363" s="39" t="s">
        <v>116</v>
      </c>
      <c r="H363" s="39" t="s">
        <v>203</v>
      </c>
      <c r="I363" s="169" t="s">
        <v>1032</v>
      </c>
      <c r="J363" s="51"/>
      <c r="K363" s="41"/>
      <c r="L363" s="51"/>
      <c r="M363" s="41"/>
      <c r="N363" s="202"/>
      <c r="O363" s="179"/>
      <c r="P363" s="51"/>
      <c r="Q363" s="45" t="s">
        <v>203</v>
      </c>
      <c r="R363" s="45" t="s">
        <v>3499</v>
      </c>
      <c r="S363" s="43" t="s">
        <v>29</v>
      </c>
      <c r="T363" s="159" t="s">
        <v>296</v>
      </c>
      <c r="U363" s="170"/>
      <c r="V363" s="170"/>
      <c r="W363" s="102" t="str">
        <f>VLOOKUP(TRIM(X363),X10:Y101,2,FALSE)</f>
        <v>Georg</v>
      </c>
      <c r="X363" s="89" t="str">
        <f t="shared" si="9"/>
        <v>4.3</v>
      </c>
      <c r="Y363" s="74"/>
    </row>
    <row r="364" spans="1:25" ht="37.5" customHeight="1" x14ac:dyDescent="0.2">
      <c r="A364" s="158" t="s">
        <v>170</v>
      </c>
      <c r="B364" s="226"/>
      <c r="C364" s="38" t="s">
        <v>11</v>
      </c>
      <c r="D364" s="75" t="s">
        <v>248</v>
      </c>
      <c r="E364" s="72" t="s">
        <v>1755</v>
      </c>
      <c r="F364" s="214" t="s">
        <v>161</v>
      </c>
      <c r="G364" s="39" t="s">
        <v>53</v>
      </c>
      <c r="H364" s="39" t="s">
        <v>3500</v>
      </c>
      <c r="I364" s="169" t="s">
        <v>3501</v>
      </c>
      <c r="J364" s="51"/>
      <c r="K364" s="41"/>
      <c r="L364" s="51"/>
      <c r="M364" s="41"/>
      <c r="N364" s="202"/>
      <c r="O364" s="179"/>
      <c r="P364" s="51"/>
      <c r="Q364" s="45" t="s">
        <v>3367</v>
      </c>
      <c r="R364" s="45" t="s">
        <v>3502</v>
      </c>
      <c r="S364" s="43" t="s">
        <v>8</v>
      </c>
      <c r="T364" s="159" t="s">
        <v>2001</v>
      </c>
      <c r="U364" s="170"/>
      <c r="V364" s="170"/>
      <c r="W364" s="102" t="str">
        <f>VLOOKUP(TRIM(X364),X10:Y101,2,FALSE)</f>
        <v>Georg</v>
      </c>
      <c r="X364" s="89" t="str">
        <f t="shared" si="9"/>
        <v>6.3</v>
      </c>
      <c r="Y364" s="74"/>
    </row>
    <row r="365" spans="1:25" ht="37.5" customHeight="1" x14ac:dyDescent="0.2">
      <c r="A365" s="158" t="s">
        <v>170</v>
      </c>
      <c r="B365" s="226"/>
      <c r="C365" s="38" t="s">
        <v>11</v>
      </c>
      <c r="D365" s="75" t="s">
        <v>238</v>
      </c>
      <c r="E365" s="72" t="s">
        <v>1756</v>
      </c>
      <c r="F365" s="214" t="s">
        <v>21</v>
      </c>
      <c r="G365" s="39" t="s">
        <v>53</v>
      </c>
      <c r="H365" s="39" t="s">
        <v>3503</v>
      </c>
      <c r="I365" s="169" t="s">
        <v>124</v>
      </c>
      <c r="J365" s="51"/>
      <c r="K365" s="41"/>
      <c r="L365" s="51"/>
      <c r="M365" s="41"/>
      <c r="N365" s="202"/>
      <c r="O365" s="179" t="s">
        <v>212</v>
      </c>
      <c r="P365" s="51" t="s">
        <v>2014</v>
      </c>
      <c r="Q365" s="45" t="s">
        <v>3484</v>
      </c>
      <c r="R365" s="45" t="s">
        <v>3504</v>
      </c>
      <c r="S365" s="43" t="s">
        <v>8</v>
      </c>
      <c r="T365" s="159" t="s">
        <v>1881</v>
      </c>
      <c r="U365" s="170"/>
      <c r="V365" s="170"/>
      <c r="W365" s="102" t="str">
        <f>VLOOKUP(TRIM(X365),X10:Y101,2,FALSE)</f>
        <v>Georg</v>
      </c>
      <c r="X365" s="89" t="str">
        <f t="shared" si="9"/>
        <v>3.6</v>
      </c>
      <c r="Y365" s="74"/>
    </row>
    <row r="366" spans="1:25" ht="37.5" customHeight="1" x14ac:dyDescent="0.2">
      <c r="A366" s="158" t="s">
        <v>170</v>
      </c>
      <c r="B366" s="226"/>
      <c r="C366" s="38" t="s">
        <v>11</v>
      </c>
      <c r="D366" s="75" t="s">
        <v>232</v>
      </c>
      <c r="E366" s="72" t="s">
        <v>1757</v>
      </c>
      <c r="F366" s="214" t="s">
        <v>21</v>
      </c>
      <c r="G366" s="39" t="s">
        <v>53</v>
      </c>
      <c r="H366" s="39" t="s">
        <v>3505</v>
      </c>
      <c r="I366" s="169" t="s">
        <v>124</v>
      </c>
      <c r="J366" s="51"/>
      <c r="K366" s="41"/>
      <c r="L366" s="51"/>
      <c r="M366" s="41"/>
      <c r="N366" s="202"/>
      <c r="O366" s="179" t="s">
        <v>187</v>
      </c>
      <c r="P366" s="51"/>
      <c r="Q366" s="45" t="s">
        <v>3353</v>
      </c>
      <c r="R366" s="45" t="s">
        <v>3506</v>
      </c>
      <c r="S366" s="43" t="s">
        <v>8</v>
      </c>
      <c r="T366" s="159" t="s">
        <v>1881</v>
      </c>
      <c r="U366" s="170"/>
      <c r="V366" s="170"/>
      <c r="W366" s="102" t="str">
        <f>VLOOKUP(TRIM(X366),X10:Y101,2,FALSE)</f>
        <v>Georg</v>
      </c>
      <c r="X366" s="89" t="str">
        <f t="shared" si="9"/>
        <v>2.2</v>
      </c>
      <c r="Y366" s="74"/>
    </row>
    <row r="367" spans="1:25" ht="37.5" customHeight="1" x14ac:dyDescent="0.2">
      <c r="A367" s="158" t="s">
        <v>170</v>
      </c>
      <c r="B367" s="226"/>
      <c r="C367" s="38" t="s">
        <v>11</v>
      </c>
      <c r="D367" s="75" t="s">
        <v>242</v>
      </c>
      <c r="E367" s="72" t="s">
        <v>1758</v>
      </c>
      <c r="F367" s="214" t="s">
        <v>929</v>
      </c>
      <c r="G367" s="39" t="s">
        <v>53</v>
      </c>
      <c r="H367" s="39" t="s">
        <v>3323</v>
      </c>
      <c r="I367" s="169" t="s">
        <v>132</v>
      </c>
      <c r="J367" s="51"/>
      <c r="K367" s="41"/>
      <c r="L367" s="51"/>
      <c r="M367" s="41"/>
      <c r="N367" s="202"/>
      <c r="O367" s="179"/>
      <c r="P367" s="51"/>
      <c r="Q367" s="45" t="s">
        <v>3323</v>
      </c>
      <c r="R367" s="45" t="s">
        <v>3507</v>
      </c>
      <c r="S367" s="43" t="s">
        <v>8</v>
      </c>
      <c r="T367" s="159" t="s">
        <v>410</v>
      </c>
      <c r="U367" s="170"/>
      <c r="V367" s="170"/>
      <c r="W367" s="102" t="str">
        <f>VLOOKUP(TRIM(X367),X10:Y101,2,FALSE)</f>
        <v>Georg</v>
      </c>
      <c r="X367" s="89" t="str">
        <f t="shared" si="9"/>
        <v>4.6</v>
      </c>
      <c r="Y367" s="74"/>
    </row>
    <row r="368" spans="1:25" ht="37.5" customHeight="1" x14ac:dyDescent="0.2">
      <c r="A368" s="158" t="s">
        <v>170</v>
      </c>
      <c r="B368" s="226"/>
      <c r="C368" s="38" t="s">
        <v>11</v>
      </c>
      <c r="D368" s="75" t="s">
        <v>119</v>
      </c>
      <c r="E368" s="72" t="s">
        <v>1759</v>
      </c>
      <c r="F368" s="214" t="s">
        <v>929</v>
      </c>
      <c r="G368" s="39" t="s">
        <v>53</v>
      </c>
      <c r="H368" s="39" t="s">
        <v>3322</v>
      </c>
      <c r="I368" s="169" t="s">
        <v>28</v>
      </c>
      <c r="J368" s="51"/>
      <c r="K368" s="41"/>
      <c r="L368" s="51"/>
      <c r="M368" s="41"/>
      <c r="N368" s="202"/>
      <c r="O368" s="179"/>
      <c r="P368" s="51"/>
      <c r="Q368" s="45" t="s">
        <v>3322</v>
      </c>
      <c r="R368" s="45" t="s">
        <v>3508</v>
      </c>
      <c r="S368" s="43" t="s">
        <v>8</v>
      </c>
      <c r="T368" s="159" t="s">
        <v>114</v>
      </c>
      <c r="U368" s="170"/>
      <c r="V368" s="170"/>
      <c r="W368" s="102" t="str">
        <f>VLOOKUP(TRIM(X368),X10:Y101,2,FALSE)</f>
        <v>Georg</v>
      </c>
      <c r="X368" s="89" t="str">
        <f t="shared" si="9"/>
        <v>4.2</v>
      </c>
      <c r="Y368" s="74"/>
    </row>
    <row r="369" spans="1:25" ht="37.5" customHeight="1" x14ac:dyDescent="0.2">
      <c r="A369" s="158" t="s">
        <v>170</v>
      </c>
      <c r="B369" s="226"/>
      <c r="C369" s="38" t="s">
        <v>11</v>
      </c>
      <c r="D369" s="75" t="s">
        <v>248</v>
      </c>
      <c r="E369" s="72" t="s">
        <v>1760</v>
      </c>
      <c r="F369" s="214" t="s">
        <v>161</v>
      </c>
      <c r="G369" s="39" t="s">
        <v>53</v>
      </c>
      <c r="H369" s="39" t="s">
        <v>3103</v>
      </c>
      <c r="I369" s="169" t="s">
        <v>3151</v>
      </c>
      <c r="J369" s="51"/>
      <c r="K369" s="41"/>
      <c r="L369" s="51"/>
      <c r="M369" s="41"/>
      <c r="N369" s="202"/>
      <c r="O369" s="179" t="s">
        <v>212</v>
      </c>
      <c r="P369" s="51"/>
      <c r="Q369" s="45" t="s">
        <v>3104</v>
      </c>
      <c r="R369" s="45" t="s">
        <v>3509</v>
      </c>
      <c r="S369" s="43" t="s">
        <v>8</v>
      </c>
      <c r="T369" s="159" t="s">
        <v>2011</v>
      </c>
      <c r="U369" s="170"/>
      <c r="V369" s="170"/>
      <c r="W369" s="102" t="str">
        <f>VLOOKUP(TRIM(X369),X10:Y101,2,FALSE)</f>
        <v>Georg</v>
      </c>
      <c r="X369" s="89" t="str">
        <f t="shared" si="9"/>
        <v>6.3</v>
      </c>
      <c r="Y369" s="74"/>
    </row>
    <row r="370" spans="1:25" ht="37.5" customHeight="1" x14ac:dyDescent="0.2">
      <c r="A370" s="158" t="s">
        <v>170</v>
      </c>
      <c r="B370" s="226"/>
      <c r="C370" s="38" t="s">
        <v>11</v>
      </c>
      <c r="D370" s="75" t="s">
        <v>120</v>
      </c>
      <c r="E370" s="72" t="s">
        <v>1761</v>
      </c>
      <c r="F370" s="214" t="s">
        <v>929</v>
      </c>
      <c r="G370" s="39" t="s">
        <v>53</v>
      </c>
      <c r="H370" s="39" t="s">
        <v>3330</v>
      </c>
      <c r="I370" s="169" t="s">
        <v>130</v>
      </c>
      <c r="J370" s="51"/>
      <c r="K370" s="41"/>
      <c r="L370" s="51"/>
      <c r="M370" s="41"/>
      <c r="N370" s="202"/>
      <c r="O370" s="179"/>
      <c r="P370" s="51"/>
      <c r="Q370" s="45" t="s">
        <v>3330</v>
      </c>
      <c r="R370" s="45" t="s">
        <v>3510</v>
      </c>
      <c r="S370" s="43" t="s">
        <v>8</v>
      </c>
      <c r="T370" s="159" t="s">
        <v>152</v>
      </c>
      <c r="U370" s="170"/>
      <c r="V370" s="170"/>
      <c r="W370" s="102" t="str">
        <f>VLOOKUP(TRIM(X370),X10:Y101,2,FALSE)</f>
        <v>Georg</v>
      </c>
      <c r="X370" s="89" t="str">
        <f t="shared" si="9"/>
        <v>4.1</v>
      </c>
      <c r="Y370" s="74"/>
    </row>
    <row r="371" spans="1:25" ht="37.5" customHeight="1" x14ac:dyDescent="0.2">
      <c r="A371" s="158" t="s">
        <v>170</v>
      </c>
      <c r="B371" s="226"/>
      <c r="C371" s="38" t="s">
        <v>11</v>
      </c>
      <c r="D371" s="75" t="s">
        <v>250</v>
      </c>
      <c r="E371" s="72" t="s">
        <v>1762</v>
      </c>
      <c r="F371" s="214" t="s">
        <v>164</v>
      </c>
      <c r="G371" s="39" t="s">
        <v>53</v>
      </c>
      <c r="H371" s="39" t="s">
        <v>3162</v>
      </c>
      <c r="I371" s="169" t="s">
        <v>3520</v>
      </c>
      <c r="J371" s="51"/>
      <c r="K371" s="41"/>
      <c r="L371" s="51"/>
      <c r="M371" s="41"/>
      <c r="N371" s="202"/>
      <c r="O371" s="179" t="s">
        <v>212</v>
      </c>
      <c r="P371" s="51" t="s">
        <v>1971</v>
      </c>
      <c r="Q371" s="45" t="s">
        <v>3162</v>
      </c>
      <c r="R371" s="45" t="s">
        <v>3511</v>
      </c>
      <c r="S371" s="43" t="s">
        <v>8</v>
      </c>
      <c r="T371" s="159" t="s">
        <v>183</v>
      </c>
      <c r="U371" s="170"/>
      <c r="V371" s="170"/>
      <c r="W371" s="102" t="str">
        <f>VLOOKUP(TRIM(X371),X10:Y101,2,FALSE)</f>
        <v>Georg</v>
      </c>
      <c r="X371" s="89" t="str">
        <f t="shared" si="9"/>
        <v>6.5</v>
      </c>
      <c r="Y371" s="74"/>
    </row>
    <row r="372" spans="1:25" ht="37.5" customHeight="1" x14ac:dyDescent="0.2">
      <c r="A372" s="158" t="s">
        <v>170</v>
      </c>
      <c r="B372" s="226"/>
      <c r="C372" s="38" t="s">
        <v>11</v>
      </c>
      <c r="D372" s="75" t="s">
        <v>250</v>
      </c>
      <c r="E372" s="72" t="s">
        <v>1763</v>
      </c>
      <c r="F372" s="214" t="s">
        <v>164</v>
      </c>
      <c r="G372" s="39" t="s">
        <v>53</v>
      </c>
      <c r="H372" s="39" t="s">
        <v>3340</v>
      </c>
      <c r="I372" s="169" t="s">
        <v>2013</v>
      </c>
      <c r="J372" s="51"/>
      <c r="K372" s="41"/>
      <c r="L372" s="51"/>
      <c r="M372" s="41"/>
      <c r="N372" s="202"/>
      <c r="O372" s="179" t="s">
        <v>212</v>
      </c>
      <c r="P372" s="51" t="s">
        <v>3341</v>
      </c>
      <c r="Q372" s="45" t="s">
        <v>3342</v>
      </c>
      <c r="R372" s="45" t="s">
        <v>3512</v>
      </c>
      <c r="S372" s="43" t="s">
        <v>8</v>
      </c>
      <c r="T372" s="159" t="s">
        <v>1881</v>
      </c>
      <c r="U372" s="170"/>
      <c r="V372" s="170"/>
      <c r="W372" s="102" t="str">
        <f>VLOOKUP(TRIM(X372),X10:Y101,2,FALSE)</f>
        <v>Georg</v>
      </c>
      <c r="X372" s="89" t="str">
        <f t="shared" si="9"/>
        <v>6.5</v>
      </c>
      <c r="Y372" s="74"/>
    </row>
    <row r="373" spans="1:25" ht="37.5" customHeight="1" x14ac:dyDescent="0.2">
      <c r="A373" s="158" t="s">
        <v>170</v>
      </c>
      <c r="B373" s="226"/>
      <c r="C373" s="38" t="s">
        <v>11</v>
      </c>
      <c r="D373" s="75" t="s">
        <v>260</v>
      </c>
      <c r="E373" s="72" t="s">
        <v>1764</v>
      </c>
      <c r="F373" s="214" t="s">
        <v>54</v>
      </c>
      <c r="G373" s="39" t="s">
        <v>53</v>
      </c>
      <c r="H373" s="39" t="s">
        <v>3414</v>
      </c>
      <c r="I373" s="169" t="s">
        <v>2225</v>
      </c>
      <c r="J373" s="51" t="s">
        <v>186</v>
      </c>
      <c r="K373" s="41">
        <v>2547</v>
      </c>
      <c r="L373" s="51" t="s">
        <v>17</v>
      </c>
      <c r="M373" s="41" t="s">
        <v>401</v>
      </c>
      <c r="N373" s="202" t="s">
        <v>719</v>
      </c>
      <c r="O373" s="179" t="s">
        <v>212</v>
      </c>
      <c r="P373" s="51" t="s">
        <v>3415</v>
      </c>
      <c r="Q373" s="45" t="s">
        <v>3516</v>
      </c>
      <c r="R373" s="45" t="s">
        <v>3513</v>
      </c>
      <c r="S373" s="43" t="s">
        <v>8</v>
      </c>
      <c r="T373" s="159" t="s">
        <v>949</v>
      </c>
      <c r="U373" s="170"/>
      <c r="V373" s="170"/>
      <c r="W373" s="102" t="str">
        <f>VLOOKUP(TRIM(X373),X10:Y101,2,FALSE)</f>
        <v>Georg</v>
      </c>
      <c r="X373" s="89" t="str">
        <f t="shared" si="9"/>
        <v>17.2</v>
      </c>
      <c r="Y373" s="74"/>
    </row>
    <row r="374" spans="1:25" ht="37.5" customHeight="1" x14ac:dyDescent="0.2">
      <c r="A374" s="158" t="s">
        <v>170</v>
      </c>
      <c r="B374" s="226"/>
      <c r="C374" s="38" t="s">
        <v>11</v>
      </c>
      <c r="D374" s="75" t="s">
        <v>250</v>
      </c>
      <c r="E374" s="72" t="s">
        <v>1765</v>
      </c>
      <c r="F374" s="214" t="s">
        <v>164</v>
      </c>
      <c r="G374" s="39" t="s">
        <v>53</v>
      </c>
      <c r="H374" s="39" t="s">
        <v>3365</v>
      </c>
      <c r="I374" s="169" t="s">
        <v>2066</v>
      </c>
      <c r="J374" s="51"/>
      <c r="K374" s="41"/>
      <c r="L374" s="51"/>
      <c r="M374" s="41"/>
      <c r="N374" s="202"/>
      <c r="O374" s="179"/>
      <c r="P374" s="51" t="s">
        <v>3366</v>
      </c>
      <c r="Q374" s="45" t="s">
        <v>2067</v>
      </c>
      <c r="R374" s="45" t="s">
        <v>3522</v>
      </c>
      <c r="S374" s="43" t="s">
        <v>8</v>
      </c>
      <c r="T374" s="159" t="s">
        <v>1164</v>
      </c>
      <c r="U374" s="170"/>
      <c r="V374" s="170"/>
      <c r="W374" s="102" t="str">
        <f>VLOOKUP(TRIM(X374),X10:Y101,2,FALSE)</f>
        <v>Georg</v>
      </c>
      <c r="X374" s="89" t="str">
        <f t="shared" si="9"/>
        <v>6.5</v>
      </c>
      <c r="Y374" s="74"/>
    </row>
    <row r="375" spans="1:25" x14ac:dyDescent="0.2">
      <c r="Y375" s="234"/>
    </row>
    <row r="376" spans="1:25" x14ac:dyDescent="0.2">
      <c r="Y376" s="234"/>
    </row>
    <row r="377" spans="1:25" x14ac:dyDescent="0.2">
      <c r="Y377" s="234"/>
    </row>
    <row r="378" spans="1:25" x14ac:dyDescent="0.2">
      <c r="Y378" s="234"/>
    </row>
    <row r="379" spans="1:25" x14ac:dyDescent="0.2">
      <c r="Y379" s="234"/>
    </row>
    <row r="380" spans="1:25" x14ac:dyDescent="0.2">
      <c r="Y380" s="234"/>
    </row>
    <row r="381" spans="1:25" x14ac:dyDescent="0.2">
      <c r="Y381" s="234"/>
    </row>
    <row r="382" spans="1:25" x14ac:dyDescent="0.2">
      <c r="Y382" s="234"/>
    </row>
    <row r="383" spans="1:25" x14ac:dyDescent="0.2">
      <c r="Y383" s="234"/>
    </row>
    <row r="384" spans="1:25" x14ac:dyDescent="0.2">
      <c r="Y384" s="234"/>
    </row>
    <row r="385" spans="25:25" x14ac:dyDescent="0.2">
      <c r="Y385" s="234"/>
    </row>
    <row r="386" spans="25:25" x14ac:dyDescent="0.2">
      <c r="Y386" s="234"/>
    </row>
    <row r="387" spans="25:25" x14ac:dyDescent="0.2">
      <c r="Y387" s="234"/>
    </row>
    <row r="388" spans="25:25" x14ac:dyDescent="0.2">
      <c r="Y388" s="234"/>
    </row>
    <row r="389" spans="25:25" x14ac:dyDescent="0.2">
      <c r="Y389" s="234"/>
    </row>
    <row r="390" spans="25:25" x14ac:dyDescent="0.2">
      <c r="Y390" s="234"/>
    </row>
    <row r="391" spans="25:25" x14ac:dyDescent="0.2">
      <c r="Y391" s="234"/>
    </row>
    <row r="392" spans="25:25" x14ac:dyDescent="0.2">
      <c r="Y392" s="234"/>
    </row>
    <row r="393" spans="25:25" x14ac:dyDescent="0.2">
      <c r="Y393" s="234"/>
    </row>
    <row r="394" spans="25:25" x14ac:dyDescent="0.2">
      <c r="Y394" s="234"/>
    </row>
    <row r="395" spans="25:25" x14ac:dyDescent="0.2">
      <c r="Y395" s="234"/>
    </row>
    <row r="396" spans="25:25" x14ac:dyDescent="0.2">
      <c r="Y396" s="234"/>
    </row>
    <row r="397" spans="25:25" x14ac:dyDescent="0.2">
      <c r="Y397" s="234"/>
    </row>
    <row r="398" spans="25:25" x14ac:dyDescent="0.2">
      <c r="Y398" s="234"/>
    </row>
    <row r="399" spans="25:25" x14ac:dyDescent="0.2">
      <c r="Y399" s="234"/>
    </row>
    <row r="400" spans="25:25" x14ac:dyDescent="0.2">
      <c r="Y400" s="234"/>
    </row>
    <row r="401" spans="25:26" x14ac:dyDescent="0.2">
      <c r="Y401" s="234"/>
    </row>
    <row r="402" spans="25:26" x14ac:dyDescent="0.2">
      <c r="Y402" s="234"/>
    </row>
    <row r="403" spans="25:26" x14ac:dyDescent="0.2">
      <c r="Y403" s="234"/>
    </row>
    <row r="404" spans="25:26" x14ac:dyDescent="0.2">
      <c r="Y404" s="234"/>
    </row>
    <row r="405" spans="25:26" x14ac:dyDescent="0.2">
      <c r="Y405" s="234"/>
      <c r="Z405" s="5">
        <v>200801</v>
      </c>
    </row>
    <row r="406" spans="25:26" x14ac:dyDescent="0.2">
      <c r="Y406" s="234"/>
    </row>
    <row r="407" spans="25:26" x14ac:dyDescent="0.2">
      <c r="Y407" s="234"/>
    </row>
    <row r="408" spans="25:26" x14ac:dyDescent="0.2">
      <c r="Y408" s="234"/>
    </row>
    <row r="409" spans="25:26" x14ac:dyDescent="0.2">
      <c r="Y409" s="234"/>
    </row>
    <row r="410" spans="25:26" x14ac:dyDescent="0.2">
      <c r="Y410" s="234"/>
    </row>
    <row r="411" spans="25:26" x14ac:dyDescent="0.2">
      <c r="Y411" s="234"/>
    </row>
    <row r="412" spans="25:26" x14ac:dyDescent="0.2">
      <c r="Y412" s="234"/>
    </row>
    <row r="413" spans="25:26" x14ac:dyDescent="0.2">
      <c r="Y413" s="234"/>
    </row>
    <row r="414" spans="25:26" x14ac:dyDescent="0.2">
      <c r="Y414" s="234"/>
    </row>
    <row r="415" spans="25:26" x14ac:dyDescent="0.2">
      <c r="Y415" s="234"/>
    </row>
    <row r="416" spans="25:26" x14ac:dyDescent="0.2">
      <c r="Y416" s="234"/>
    </row>
    <row r="417" spans="25:25" x14ac:dyDescent="0.2">
      <c r="Y417" s="234"/>
    </row>
    <row r="418" spans="25:25" x14ac:dyDescent="0.2">
      <c r="Y418" s="234"/>
    </row>
    <row r="419" spans="25:25" x14ac:dyDescent="0.2">
      <c r="Y419" s="234"/>
    </row>
    <row r="420" spans="25:25" x14ac:dyDescent="0.2">
      <c r="Y420" s="234"/>
    </row>
    <row r="421" spans="25:25" x14ac:dyDescent="0.2">
      <c r="Y421" s="234"/>
    </row>
    <row r="422" spans="25:25" x14ac:dyDescent="0.2">
      <c r="Y422" s="234"/>
    </row>
    <row r="423" spans="25:25" x14ac:dyDescent="0.2">
      <c r="Y423" s="234"/>
    </row>
    <row r="424" spans="25:25" x14ac:dyDescent="0.2">
      <c r="Y424" s="234"/>
    </row>
    <row r="425" spans="25:25" x14ac:dyDescent="0.2">
      <c r="Y425" s="234"/>
    </row>
    <row r="426" spans="25:25" x14ac:dyDescent="0.2">
      <c r="Y426" s="234"/>
    </row>
    <row r="427" spans="25:25" x14ac:dyDescent="0.2">
      <c r="Y427" s="234"/>
    </row>
    <row r="428" spans="25:25" x14ac:dyDescent="0.2">
      <c r="Y428" s="234"/>
    </row>
    <row r="429" spans="25:25" x14ac:dyDescent="0.2">
      <c r="Y429" s="234"/>
    </row>
    <row r="430" spans="25:25" x14ac:dyDescent="0.2">
      <c r="Y430" s="234"/>
    </row>
    <row r="431" spans="25:25" x14ac:dyDescent="0.2">
      <c r="Y431" s="234"/>
    </row>
    <row r="432" spans="25:25" x14ac:dyDescent="0.2">
      <c r="Y432" s="234"/>
    </row>
    <row r="433" spans="25:25" x14ac:dyDescent="0.2">
      <c r="Y433" s="234"/>
    </row>
    <row r="434" spans="25:25" x14ac:dyDescent="0.2">
      <c r="Y434" s="234"/>
    </row>
    <row r="435" spans="25:25" x14ac:dyDescent="0.2">
      <c r="Y435" s="234"/>
    </row>
    <row r="436" spans="25:25" x14ac:dyDescent="0.2">
      <c r="Y436" s="234"/>
    </row>
    <row r="437" spans="25:25" x14ac:dyDescent="0.2">
      <c r="Y437" s="234"/>
    </row>
    <row r="438" spans="25:25" x14ac:dyDescent="0.2">
      <c r="Y438" s="234"/>
    </row>
    <row r="439" spans="25:25" x14ac:dyDescent="0.2">
      <c r="Y439" s="234"/>
    </row>
    <row r="440" spans="25:25" x14ac:dyDescent="0.2">
      <c r="Y440" s="234"/>
    </row>
    <row r="441" spans="25:25" x14ac:dyDescent="0.2">
      <c r="Y441" s="234"/>
    </row>
    <row r="442" spans="25:25" x14ac:dyDescent="0.2">
      <c r="Y442" s="234"/>
    </row>
    <row r="443" spans="25:25" x14ac:dyDescent="0.2">
      <c r="Y443" s="234"/>
    </row>
    <row r="444" spans="25:25" x14ac:dyDescent="0.2">
      <c r="Y444" s="234"/>
    </row>
    <row r="445" spans="25:25" x14ac:dyDescent="0.2">
      <c r="Y445" s="234"/>
    </row>
    <row r="446" spans="25:25" x14ac:dyDescent="0.2">
      <c r="Y446" s="234"/>
    </row>
    <row r="447" spans="25:25" x14ac:dyDescent="0.2">
      <c r="Y447" s="234"/>
    </row>
    <row r="448" spans="25:25" x14ac:dyDescent="0.2">
      <c r="Y448" s="234"/>
    </row>
    <row r="449" spans="25:25" x14ac:dyDescent="0.2">
      <c r="Y449" s="234"/>
    </row>
    <row r="450" spans="25:25" x14ac:dyDescent="0.2">
      <c r="Y450" s="234"/>
    </row>
    <row r="451" spans="25:25" x14ac:dyDescent="0.2">
      <c r="Y451" s="234"/>
    </row>
    <row r="452" spans="25:25" x14ac:dyDescent="0.2">
      <c r="Y452" s="234"/>
    </row>
    <row r="453" spans="25:25" x14ac:dyDescent="0.2">
      <c r="Y453" s="234"/>
    </row>
    <row r="454" spans="25:25" x14ac:dyDescent="0.2">
      <c r="Y454" s="234"/>
    </row>
    <row r="455" spans="25:25" x14ac:dyDescent="0.2">
      <c r="Y455" s="234"/>
    </row>
    <row r="456" spans="25:25" x14ac:dyDescent="0.2">
      <c r="Y456" s="234"/>
    </row>
    <row r="457" spans="25:25" x14ac:dyDescent="0.2">
      <c r="Y457" s="234"/>
    </row>
    <row r="458" spans="25:25" x14ac:dyDescent="0.2">
      <c r="Y458" s="234"/>
    </row>
    <row r="459" spans="25:25" x14ac:dyDescent="0.2">
      <c r="Y459" s="234"/>
    </row>
    <row r="460" spans="25:25" x14ac:dyDescent="0.2">
      <c r="Y460" s="234"/>
    </row>
    <row r="461" spans="25:25" x14ac:dyDescent="0.2">
      <c r="Y461" s="234"/>
    </row>
    <row r="462" spans="25:25" x14ac:dyDescent="0.2">
      <c r="Y462" s="234"/>
    </row>
    <row r="463" spans="25:25" x14ac:dyDescent="0.2">
      <c r="Y463" s="234"/>
    </row>
    <row r="464" spans="25:25" x14ac:dyDescent="0.2">
      <c r="Y464" s="234"/>
    </row>
    <row r="465" spans="25:25" x14ac:dyDescent="0.2">
      <c r="Y465" s="234"/>
    </row>
    <row r="466" spans="25:25" x14ac:dyDescent="0.2">
      <c r="Y466" s="234"/>
    </row>
    <row r="467" spans="25:25" x14ac:dyDescent="0.2">
      <c r="Y467" s="234"/>
    </row>
    <row r="468" spans="25:25" x14ac:dyDescent="0.2">
      <c r="Y468" s="234"/>
    </row>
    <row r="469" spans="25:25" x14ac:dyDescent="0.2">
      <c r="Y469" s="234"/>
    </row>
    <row r="470" spans="25:25" x14ac:dyDescent="0.2">
      <c r="Y470" s="234"/>
    </row>
    <row r="471" spans="25:25" x14ac:dyDescent="0.2">
      <c r="Y471" s="234"/>
    </row>
    <row r="472" spans="25:25" x14ac:dyDescent="0.2">
      <c r="Y472" s="234"/>
    </row>
    <row r="473" spans="25:25" x14ac:dyDescent="0.2">
      <c r="Y473" s="234"/>
    </row>
    <row r="474" spans="25:25" x14ac:dyDescent="0.2">
      <c r="Y474" s="234"/>
    </row>
    <row r="475" spans="25:25" x14ac:dyDescent="0.2">
      <c r="Y475" s="234"/>
    </row>
    <row r="476" spans="25:25" x14ac:dyDescent="0.2">
      <c r="Y476" s="234"/>
    </row>
    <row r="477" spans="25:25" x14ac:dyDescent="0.2">
      <c r="Y477" s="234"/>
    </row>
    <row r="478" spans="25:25" x14ac:dyDescent="0.2">
      <c r="Y478" s="234"/>
    </row>
    <row r="479" spans="25:25" x14ac:dyDescent="0.2">
      <c r="Y479" s="234"/>
    </row>
    <row r="480" spans="25:25" x14ac:dyDescent="0.2">
      <c r="Y480" s="234"/>
    </row>
    <row r="481" spans="25:25" x14ac:dyDescent="0.2">
      <c r="Y481" s="234"/>
    </row>
    <row r="482" spans="25:25" x14ac:dyDescent="0.2">
      <c r="Y482" s="234"/>
    </row>
    <row r="483" spans="25:25" x14ac:dyDescent="0.2">
      <c r="Y483" s="234"/>
    </row>
    <row r="484" spans="25:25" x14ac:dyDescent="0.2">
      <c r="Y484" s="234"/>
    </row>
    <row r="485" spans="25:25" x14ac:dyDescent="0.2">
      <c r="Y485" s="234"/>
    </row>
    <row r="486" spans="25:25" x14ac:dyDescent="0.2">
      <c r="Y486" s="234"/>
    </row>
    <row r="487" spans="25:25" x14ac:dyDescent="0.2">
      <c r="Y487" s="234"/>
    </row>
    <row r="488" spans="25:25" x14ac:dyDescent="0.2">
      <c r="Y488" s="234"/>
    </row>
    <row r="489" spans="25:25" x14ac:dyDescent="0.2">
      <c r="Y489" s="234"/>
    </row>
    <row r="490" spans="25:25" x14ac:dyDescent="0.2">
      <c r="Y490" s="234"/>
    </row>
    <row r="491" spans="25:25" x14ac:dyDescent="0.2">
      <c r="Y491" s="234"/>
    </row>
    <row r="492" spans="25:25" x14ac:dyDescent="0.2">
      <c r="Y492" s="234"/>
    </row>
    <row r="493" spans="25:25" x14ac:dyDescent="0.2">
      <c r="Y493" s="234"/>
    </row>
    <row r="494" spans="25:25" x14ac:dyDescent="0.2">
      <c r="Y494" s="234"/>
    </row>
    <row r="495" spans="25:25" x14ac:dyDescent="0.2">
      <c r="Y495" s="234"/>
    </row>
    <row r="496" spans="25:25" x14ac:dyDescent="0.2">
      <c r="Y496" s="234"/>
    </row>
    <row r="497" spans="25:25" x14ac:dyDescent="0.2">
      <c r="Y497" s="234"/>
    </row>
    <row r="498" spans="25:25" x14ac:dyDescent="0.2">
      <c r="Y498" s="234"/>
    </row>
    <row r="499" spans="25:25" x14ac:dyDescent="0.2">
      <c r="Y499" s="234"/>
    </row>
    <row r="500" spans="25:25" x14ac:dyDescent="0.2">
      <c r="Y500" s="234"/>
    </row>
    <row r="501" spans="25:25" x14ac:dyDescent="0.2">
      <c r="Y501" s="234"/>
    </row>
    <row r="502" spans="25:25" x14ac:dyDescent="0.2">
      <c r="Y502" s="234"/>
    </row>
    <row r="503" spans="25:25" x14ac:dyDescent="0.2">
      <c r="Y503" s="234"/>
    </row>
    <row r="504" spans="25:25" x14ac:dyDescent="0.2">
      <c r="Y504" s="234"/>
    </row>
    <row r="505" spans="25:25" x14ac:dyDescent="0.2">
      <c r="Y505" s="234"/>
    </row>
    <row r="506" spans="25:25" x14ac:dyDescent="0.2">
      <c r="Y506" s="234"/>
    </row>
    <row r="507" spans="25:25" x14ac:dyDescent="0.2">
      <c r="Y507" s="234"/>
    </row>
    <row r="508" spans="25:25" x14ac:dyDescent="0.2">
      <c r="Y508" s="234"/>
    </row>
    <row r="509" spans="25:25" x14ac:dyDescent="0.2">
      <c r="Y509" s="234"/>
    </row>
    <row r="510" spans="25:25" x14ac:dyDescent="0.2">
      <c r="Y510" s="234"/>
    </row>
    <row r="511" spans="25:25" x14ac:dyDescent="0.2">
      <c r="Y511" s="234"/>
    </row>
    <row r="512" spans="25:25" x14ac:dyDescent="0.2">
      <c r="Y512" s="234"/>
    </row>
    <row r="513" spans="25:25" x14ac:dyDescent="0.2">
      <c r="Y513" s="234"/>
    </row>
    <row r="514" spans="25:25" x14ac:dyDescent="0.2">
      <c r="Y514" s="234"/>
    </row>
    <row r="515" spans="25:25" x14ac:dyDescent="0.2">
      <c r="Y515" s="234"/>
    </row>
    <row r="516" spans="25:25" x14ac:dyDescent="0.2">
      <c r="Y516" s="234"/>
    </row>
    <row r="517" spans="25:25" x14ac:dyDescent="0.2">
      <c r="Y517" s="234"/>
    </row>
    <row r="518" spans="25:25" x14ac:dyDescent="0.2">
      <c r="Y518" s="234"/>
    </row>
    <row r="519" spans="25:25" x14ac:dyDescent="0.2">
      <c r="Y519" s="234"/>
    </row>
    <row r="520" spans="25:25" x14ac:dyDescent="0.2">
      <c r="Y520" s="234"/>
    </row>
    <row r="521" spans="25:25" x14ac:dyDescent="0.2">
      <c r="Y521" s="234"/>
    </row>
    <row r="522" spans="25:25" x14ac:dyDescent="0.2">
      <c r="Y522" s="234"/>
    </row>
    <row r="523" spans="25:25" x14ac:dyDescent="0.2">
      <c r="Y523" s="234"/>
    </row>
    <row r="524" spans="25:25" x14ac:dyDescent="0.2">
      <c r="Y524" s="234"/>
    </row>
    <row r="525" spans="25:25" x14ac:dyDescent="0.2">
      <c r="Y525" s="234"/>
    </row>
    <row r="526" spans="25:25" x14ac:dyDescent="0.2">
      <c r="Y526" s="234"/>
    </row>
    <row r="527" spans="25:25" x14ac:dyDescent="0.2">
      <c r="Y527" s="234"/>
    </row>
    <row r="528" spans="25:25" x14ac:dyDescent="0.2">
      <c r="Y528" s="234"/>
    </row>
    <row r="529" spans="25:25" x14ac:dyDescent="0.2">
      <c r="Y529" s="234"/>
    </row>
    <row r="530" spans="25:25" x14ac:dyDescent="0.2">
      <c r="Y530" s="234"/>
    </row>
    <row r="531" spans="25:25" x14ac:dyDescent="0.2">
      <c r="Y531" s="234"/>
    </row>
  </sheetData>
  <autoFilter ref="B1:W521" xr:uid="{00000000-0009-0000-0000-000003000000}"/>
  <mergeCells count="2">
    <mergeCell ref="A2:D2"/>
    <mergeCell ref="Q13:R13"/>
  </mergeCells>
  <conditionalFormatting sqref="K3">
    <cfRule type="cellIs" dxfId="4693" priority="902" stopIfTrue="1" operator="equal">
      <formula>"LS In"</formula>
    </cfRule>
    <cfRule type="cellIs" dxfId="4692" priority="903" stopIfTrue="1" operator="equal">
      <formula>"LS Out"</formula>
    </cfRule>
  </conditionalFormatting>
  <conditionalFormatting sqref="B81 B83 B85 B87 B89 B91 B93 B95 B97 B100">
    <cfRule type="cellIs" dxfId="4691" priority="901" stopIfTrue="1" operator="equal">
      <formula>""</formula>
    </cfRule>
  </conditionalFormatting>
  <conditionalFormatting sqref="J81:N81">
    <cfRule type="cellIs" dxfId="4690" priority="900" stopIfTrue="1" operator="equal">
      <formula>""</formula>
    </cfRule>
  </conditionalFormatting>
  <conditionalFormatting sqref="C346:C349 C316:C321 C331:C333 C335:C337 C351 C356 C365:C368 C323:C328 C370 C7:C98 C100:C314 C375:C65342">
    <cfRule type="cellIs" dxfId="4689" priority="897" stopIfTrue="1" operator="equal">
      <formula>"Y"</formula>
    </cfRule>
    <cfRule type="cellIs" dxfId="4688" priority="898" stopIfTrue="1" operator="equal">
      <formula>""</formula>
    </cfRule>
    <cfRule type="cellIs" dxfId="4687" priority="899" stopIfTrue="1" operator="equal">
      <formula>"W"</formula>
    </cfRule>
  </conditionalFormatting>
  <conditionalFormatting sqref="Q1:Q8 Q13 P1 Q375:Q65342">
    <cfRule type="cellIs" dxfId="4686" priority="895" stopIfTrue="1" operator="equal">
      <formula>""</formula>
    </cfRule>
    <cfRule type="cellIs" dxfId="4685" priority="896" stopIfTrue="1" operator="equal">
      <formula>"-"</formula>
    </cfRule>
  </conditionalFormatting>
  <conditionalFormatting sqref="W1:W81 W103:W65342">
    <cfRule type="cellIs" dxfId="4684" priority="892" stopIfTrue="1" operator="equal">
      <formula>"Frank"</formula>
    </cfRule>
    <cfRule type="cellIs" dxfId="4683" priority="893" stopIfTrue="1" operator="equal">
      <formula>"Ivano"</formula>
    </cfRule>
    <cfRule type="cellIs" dxfId="4682" priority="894" stopIfTrue="1" operator="equal">
      <formula>"Erik"</formula>
    </cfRule>
  </conditionalFormatting>
  <conditionalFormatting sqref="T4 U1:U81 U375:U65342">
    <cfRule type="cellIs" dxfId="4681" priority="886" stopIfTrue="1" operator="equal">
      <formula>"REPLY OPEN"</formula>
    </cfRule>
    <cfRule type="cellIs" dxfId="4680" priority="891" stopIfTrue="1" operator="equal">
      <formula>"OPEN"</formula>
    </cfRule>
  </conditionalFormatting>
  <conditionalFormatting sqref="A102:A374">
    <cfRule type="cellIs" dxfId="4679" priority="889" stopIfTrue="1" operator="equal">
      <formula>"Withdrawn"</formula>
    </cfRule>
    <cfRule type="cellIs" dxfId="4678" priority="890" stopIfTrue="1" operator="equal">
      <formula>"Available"</formula>
    </cfRule>
  </conditionalFormatting>
  <conditionalFormatting sqref="H4:H5">
    <cfRule type="cellIs" dxfId="4677" priority="887" stopIfTrue="1" operator="equal">
      <formula>""</formula>
    </cfRule>
    <cfRule type="cellIs" dxfId="4676" priority="888" stopIfTrue="1" operator="equal">
      <formula>"-"</formula>
    </cfRule>
  </conditionalFormatting>
  <conditionalFormatting sqref="B361 B102:B356">
    <cfRule type="cellIs" dxfId="4675" priority="885" stopIfTrue="1" operator="equal">
      <formula>""</formula>
    </cfRule>
  </conditionalFormatting>
  <conditionalFormatting sqref="C295">
    <cfRule type="cellIs" dxfId="4674" priority="882" stopIfTrue="1" operator="equal">
      <formula>"Y"</formula>
    </cfRule>
    <cfRule type="cellIs" dxfId="4673" priority="883" stopIfTrue="1" operator="equal">
      <formula>""</formula>
    </cfRule>
    <cfRule type="cellIs" dxfId="4672" priority="884" stopIfTrue="1" operator="equal">
      <formula>"W"</formula>
    </cfRule>
  </conditionalFormatting>
  <conditionalFormatting sqref="C296">
    <cfRule type="cellIs" dxfId="4671" priority="879" stopIfTrue="1" operator="equal">
      <formula>"Y"</formula>
    </cfRule>
    <cfRule type="cellIs" dxfId="4670" priority="880" stopIfTrue="1" operator="equal">
      <formula>""</formula>
    </cfRule>
    <cfRule type="cellIs" dxfId="4669" priority="881" stopIfTrue="1" operator="equal">
      <formula>"W"</formula>
    </cfRule>
  </conditionalFormatting>
  <conditionalFormatting sqref="C297">
    <cfRule type="cellIs" dxfId="4668" priority="876" stopIfTrue="1" operator="equal">
      <formula>"Y"</formula>
    </cfRule>
    <cfRule type="cellIs" dxfId="4667" priority="877" stopIfTrue="1" operator="equal">
      <formula>""</formula>
    </cfRule>
    <cfRule type="cellIs" dxfId="4666" priority="878" stopIfTrue="1" operator="equal">
      <formula>"W"</formula>
    </cfRule>
  </conditionalFormatting>
  <conditionalFormatting sqref="C310">
    <cfRule type="cellIs" dxfId="4665" priority="873" stopIfTrue="1" operator="equal">
      <formula>"Y"</formula>
    </cfRule>
    <cfRule type="cellIs" dxfId="4664" priority="874" stopIfTrue="1" operator="equal">
      <formula>""</formula>
    </cfRule>
    <cfRule type="cellIs" dxfId="4663" priority="875" stopIfTrue="1" operator="equal">
      <formula>"W"</formula>
    </cfRule>
  </conditionalFormatting>
  <conditionalFormatting sqref="C311">
    <cfRule type="cellIs" dxfId="4662" priority="870" stopIfTrue="1" operator="equal">
      <formula>"Y"</formula>
    </cfRule>
    <cfRule type="cellIs" dxfId="4661" priority="871" stopIfTrue="1" operator="equal">
      <formula>""</formula>
    </cfRule>
    <cfRule type="cellIs" dxfId="4660" priority="872" stopIfTrue="1" operator="equal">
      <formula>"W"</formula>
    </cfRule>
  </conditionalFormatting>
  <conditionalFormatting sqref="C315">
    <cfRule type="cellIs" dxfId="4659" priority="867" stopIfTrue="1" operator="equal">
      <formula>"Y"</formula>
    </cfRule>
    <cfRule type="cellIs" dxfId="4658" priority="868" stopIfTrue="1" operator="equal">
      <formula>""</formula>
    </cfRule>
    <cfRule type="cellIs" dxfId="4657" priority="869" stopIfTrue="1" operator="equal">
      <formula>"W"</formula>
    </cfRule>
  </conditionalFormatting>
  <conditionalFormatting sqref="C318">
    <cfRule type="cellIs" dxfId="4656" priority="864" stopIfTrue="1" operator="equal">
      <formula>"Y"</formula>
    </cfRule>
    <cfRule type="cellIs" dxfId="4655" priority="865" stopIfTrue="1" operator="equal">
      <formula>""</formula>
    </cfRule>
    <cfRule type="cellIs" dxfId="4654" priority="866" stopIfTrue="1" operator="equal">
      <formula>"W"</formula>
    </cfRule>
  </conditionalFormatting>
  <conditionalFormatting sqref="C319">
    <cfRule type="cellIs" dxfId="4653" priority="861" stopIfTrue="1" operator="equal">
      <formula>"Y"</formula>
    </cfRule>
    <cfRule type="cellIs" dxfId="4652" priority="862" stopIfTrue="1" operator="equal">
      <formula>""</formula>
    </cfRule>
    <cfRule type="cellIs" dxfId="4651" priority="863" stopIfTrue="1" operator="equal">
      <formula>"W"</formula>
    </cfRule>
  </conditionalFormatting>
  <conditionalFormatting sqref="C320">
    <cfRule type="cellIs" dxfId="4650" priority="858" stopIfTrue="1" operator="equal">
      <formula>"Y"</formula>
    </cfRule>
    <cfRule type="cellIs" dxfId="4649" priority="859" stopIfTrue="1" operator="equal">
      <formula>""</formula>
    </cfRule>
    <cfRule type="cellIs" dxfId="4648" priority="860" stopIfTrue="1" operator="equal">
      <formula>"W"</formula>
    </cfRule>
  </conditionalFormatting>
  <conditionalFormatting sqref="C321">
    <cfRule type="cellIs" dxfId="4647" priority="855" stopIfTrue="1" operator="equal">
      <formula>"Y"</formula>
    </cfRule>
    <cfRule type="cellIs" dxfId="4646" priority="856" stopIfTrue="1" operator="equal">
      <formula>""</formula>
    </cfRule>
    <cfRule type="cellIs" dxfId="4645" priority="857" stopIfTrue="1" operator="equal">
      <formula>"W"</formula>
    </cfRule>
  </conditionalFormatting>
  <conditionalFormatting sqref="C322">
    <cfRule type="cellIs" dxfId="4644" priority="852" stopIfTrue="1" operator="equal">
      <formula>"Y"</formula>
    </cfRule>
    <cfRule type="cellIs" dxfId="4643" priority="853" stopIfTrue="1" operator="equal">
      <formula>""</formula>
    </cfRule>
    <cfRule type="cellIs" dxfId="4642" priority="854" stopIfTrue="1" operator="equal">
      <formula>"W"</formula>
    </cfRule>
  </conditionalFormatting>
  <conditionalFormatting sqref="C323">
    <cfRule type="cellIs" dxfId="4641" priority="849" stopIfTrue="1" operator="equal">
      <formula>"Y"</formula>
    </cfRule>
    <cfRule type="cellIs" dxfId="4640" priority="850" stopIfTrue="1" operator="equal">
      <formula>""</formula>
    </cfRule>
    <cfRule type="cellIs" dxfId="4639" priority="851" stopIfTrue="1" operator="equal">
      <formula>"W"</formula>
    </cfRule>
  </conditionalFormatting>
  <conditionalFormatting sqref="C324">
    <cfRule type="cellIs" dxfId="4638" priority="846" stopIfTrue="1" operator="equal">
      <formula>"Y"</formula>
    </cfRule>
    <cfRule type="cellIs" dxfId="4637" priority="847" stopIfTrue="1" operator="equal">
      <formula>""</formula>
    </cfRule>
    <cfRule type="cellIs" dxfId="4636" priority="848" stopIfTrue="1" operator="equal">
      <formula>"W"</formula>
    </cfRule>
  </conditionalFormatting>
  <conditionalFormatting sqref="C325">
    <cfRule type="cellIs" dxfId="4635" priority="843" stopIfTrue="1" operator="equal">
      <formula>"Y"</formula>
    </cfRule>
    <cfRule type="cellIs" dxfId="4634" priority="844" stopIfTrue="1" operator="equal">
      <formula>""</formula>
    </cfRule>
    <cfRule type="cellIs" dxfId="4633" priority="845" stopIfTrue="1" operator="equal">
      <formula>"W"</formula>
    </cfRule>
  </conditionalFormatting>
  <conditionalFormatting sqref="C326">
    <cfRule type="cellIs" dxfId="4632" priority="840" stopIfTrue="1" operator="equal">
      <formula>"Y"</formula>
    </cfRule>
    <cfRule type="cellIs" dxfId="4631" priority="841" stopIfTrue="1" operator="equal">
      <formula>""</formula>
    </cfRule>
    <cfRule type="cellIs" dxfId="4630" priority="842" stopIfTrue="1" operator="equal">
      <formula>"W"</formula>
    </cfRule>
  </conditionalFormatting>
  <conditionalFormatting sqref="C327">
    <cfRule type="cellIs" dxfId="4629" priority="837" stopIfTrue="1" operator="equal">
      <formula>"Y"</formula>
    </cfRule>
    <cfRule type="cellIs" dxfId="4628" priority="838" stopIfTrue="1" operator="equal">
      <formula>""</formula>
    </cfRule>
    <cfRule type="cellIs" dxfId="4627" priority="839" stopIfTrue="1" operator="equal">
      <formula>"W"</formula>
    </cfRule>
  </conditionalFormatting>
  <conditionalFormatting sqref="C328">
    <cfRule type="cellIs" dxfId="4626" priority="834" stopIfTrue="1" operator="equal">
      <formula>"Y"</formula>
    </cfRule>
    <cfRule type="cellIs" dxfId="4625" priority="835" stopIfTrue="1" operator="equal">
      <formula>""</formula>
    </cfRule>
    <cfRule type="cellIs" dxfId="4624" priority="836" stopIfTrue="1" operator="equal">
      <formula>"W"</formula>
    </cfRule>
  </conditionalFormatting>
  <conditionalFormatting sqref="C331">
    <cfRule type="cellIs" dxfId="4623" priority="831" stopIfTrue="1" operator="equal">
      <formula>"Y"</formula>
    </cfRule>
    <cfRule type="cellIs" dxfId="4622" priority="832" stopIfTrue="1" operator="equal">
      <formula>""</formula>
    </cfRule>
    <cfRule type="cellIs" dxfId="4621" priority="833" stopIfTrue="1" operator="equal">
      <formula>"W"</formula>
    </cfRule>
  </conditionalFormatting>
  <conditionalFormatting sqref="C333">
    <cfRule type="cellIs" dxfId="4620" priority="828" stopIfTrue="1" operator="equal">
      <formula>"Y"</formula>
    </cfRule>
    <cfRule type="cellIs" dxfId="4619" priority="829" stopIfTrue="1" operator="equal">
      <formula>""</formula>
    </cfRule>
    <cfRule type="cellIs" dxfId="4618" priority="830" stopIfTrue="1" operator="equal">
      <formula>"W"</formula>
    </cfRule>
  </conditionalFormatting>
  <conditionalFormatting sqref="C334">
    <cfRule type="cellIs" dxfId="4617" priority="825" stopIfTrue="1" operator="equal">
      <formula>"Y"</formula>
    </cfRule>
    <cfRule type="cellIs" dxfId="4616" priority="826" stopIfTrue="1" operator="equal">
      <formula>""</formula>
    </cfRule>
    <cfRule type="cellIs" dxfId="4615" priority="827" stopIfTrue="1" operator="equal">
      <formula>"W"</formula>
    </cfRule>
  </conditionalFormatting>
  <conditionalFormatting sqref="C335">
    <cfRule type="cellIs" dxfId="4614" priority="822" stopIfTrue="1" operator="equal">
      <formula>"Y"</formula>
    </cfRule>
    <cfRule type="cellIs" dxfId="4613" priority="823" stopIfTrue="1" operator="equal">
      <formula>""</formula>
    </cfRule>
    <cfRule type="cellIs" dxfId="4612" priority="824" stopIfTrue="1" operator="equal">
      <formula>"W"</formula>
    </cfRule>
  </conditionalFormatting>
  <conditionalFormatting sqref="C336">
    <cfRule type="cellIs" dxfId="4611" priority="819" stopIfTrue="1" operator="equal">
      <formula>"Y"</formula>
    </cfRule>
    <cfRule type="cellIs" dxfId="4610" priority="820" stopIfTrue="1" operator="equal">
      <formula>""</formula>
    </cfRule>
    <cfRule type="cellIs" dxfId="4609" priority="821" stopIfTrue="1" operator="equal">
      <formula>"W"</formula>
    </cfRule>
  </conditionalFormatting>
  <conditionalFormatting sqref="C341">
    <cfRule type="cellIs" dxfId="4608" priority="816" stopIfTrue="1" operator="equal">
      <formula>"Y"</formula>
    </cfRule>
    <cfRule type="cellIs" dxfId="4607" priority="817" stopIfTrue="1" operator="equal">
      <formula>""</formula>
    </cfRule>
    <cfRule type="cellIs" dxfId="4606" priority="818" stopIfTrue="1" operator="equal">
      <formula>"W"</formula>
    </cfRule>
  </conditionalFormatting>
  <conditionalFormatting sqref="C342">
    <cfRule type="cellIs" dxfId="4605" priority="813" stopIfTrue="1" operator="equal">
      <formula>"Y"</formula>
    </cfRule>
    <cfRule type="cellIs" dxfId="4604" priority="814" stopIfTrue="1" operator="equal">
      <formula>""</formula>
    </cfRule>
    <cfRule type="cellIs" dxfId="4603" priority="815" stopIfTrue="1" operator="equal">
      <formula>"W"</formula>
    </cfRule>
  </conditionalFormatting>
  <conditionalFormatting sqref="C303">
    <cfRule type="cellIs" dxfId="4602" priority="810" stopIfTrue="1" operator="equal">
      <formula>"Y"</formula>
    </cfRule>
    <cfRule type="cellIs" dxfId="4601" priority="811" stopIfTrue="1" operator="equal">
      <formula>""</formula>
    </cfRule>
    <cfRule type="cellIs" dxfId="4600" priority="812" stopIfTrue="1" operator="equal">
      <formula>"W"</formula>
    </cfRule>
  </conditionalFormatting>
  <conditionalFormatting sqref="B303">
    <cfRule type="cellIs" dxfId="4599" priority="809" stopIfTrue="1" operator="equal">
      <formula>""</formula>
    </cfRule>
  </conditionalFormatting>
  <conditionalFormatting sqref="C329">
    <cfRule type="cellIs" dxfId="4598" priority="806" stopIfTrue="1" operator="equal">
      <formula>"Y"</formula>
    </cfRule>
    <cfRule type="cellIs" dxfId="4597" priority="807" stopIfTrue="1" operator="equal">
      <formula>""</formula>
    </cfRule>
    <cfRule type="cellIs" dxfId="4596" priority="808" stopIfTrue="1" operator="equal">
      <formula>"W"</formula>
    </cfRule>
  </conditionalFormatting>
  <conditionalFormatting sqref="B329:B331">
    <cfRule type="cellIs" dxfId="4595" priority="805" stopIfTrue="1" operator="equal">
      <formula>""</formula>
    </cfRule>
  </conditionalFormatting>
  <conditionalFormatting sqref="C330">
    <cfRule type="cellIs" dxfId="4594" priority="802" stopIfTrue="1" operator="equal">
      <formula>"Y"</formula>
    </cfRule>
    <cfRule type="cellIs" dxfId="4593" priority="803" stopIfTrue="1" operator="equal">
      <formula>""</formula>
    </cfRule>
    <cfRule type="cellIs" dxfId="4592" priority="804" stopIfTrue="1" operator="equal">
      <formula>"W"</formula>
    </cfRule>
  </conditionalFormatting>
  <conditionalFormatting sqref="B330">
    <cfRule type="cellIs" dxfId="4591" priority="801" stopIfTrue="1" operator="equal">
      <formula>""</formula>
    </cfRule>
  </conditionalFormatting>
  <conditionalFormatting sqref="C338">
    <cfRule type="cellIs" dxfId="4590" priority="798" stopIfTrue="1" operator="equal">
      <formula>"Y"</formula>
    </cfRule>
    <cfRule type="cellIs" dxfId="4589" priority="799" stopIfTrue="1" operator="equal">
      <formula>""</formula>
    </cfRule>
    <cfRule type="cellIs" dxfId="4588" priority="800" stopIfTrue="1" operator="equal">
      <formula>"W"</formula>
    </cfRule>
  </conditionalFormatting>
  <conditionalFormatting sqref="B338">
    <cfRule type="cellIs" dxfId="4587" priority="797" stopIfTrue="1" operator="equal">
      <formula>""</formula>
    </cfRule>
  </conditionalFormatting>
  <conditionalFormatting sqref="C339">
    <cfRule type="cellIs" dxfId="4586" priority="794" stopIfTrue="1" operator="equal">
      <formula>"Y"</formula>
    </cfRule>
    <cfRule type="cellIs" dxfId="4585" priority="795" stopIfTrue="1" operator="equal">
      <formula>""</formula>
    </cfRule>
    <cfRule type="cellIs" dxfId="4584" priority="796" stopIfTrue="1" operator="equal">
      <formula>"W"</formula>
    </cfRule>
  </conditionalFormatting>
  <conditionalFormatting sqref="B339">
    <cfRule type="cellIs" dxfId="4583" priority="793" stopIfTrue="1" operator="equal">
      <formula>""</formula>
    </cfRule>
  </conditionalFormatting>
  <conditionalFormatting sqref="B340:B351">
    <cfRule type="cellIs" dxfId="4582" priority="792" stopIfTrue="1" operator="equal">
      <formula>""</formula>
    </cfRule>
  </conditionalFormatting>
  <conditionalFormatting sqref="C340">
    <cfRule type="cellIs" dxfId="4581" priority="789" stopIfTrue="1" operator="equal">
      <formula>"Y"</formula>
    </cfRule>
    <cfRule type="cellIs" dxfId="4580" priority="790" stopIfTrue="1" operator="equal">
      <formula>""</formula>
    </cfRule>
    <cfRule type="cellIs" dxfId="4579" priority="791" stopIfTrue="1" operator="equal">
      <formula>"W"</formula>
    </cfRule>
  </conditionalFormatting>
  <conditionalFormatting sqref="C343">
    <cfRule type="cellIs" dxfId="4578" priority="786" stopIfTrue="1" operator="equal">
      <formula>"Y"</formula>
    </cfRule>
    <cfRule type="cellIs" dxfId="4577" priority="787" stopIfTrue="1" operator="equal">
      <formula>""</formula>
    </cfRule>
    <cfRule type="cellIs" dxfId="4576" priority="788" stopIfTrue="1" operator="equal">
      <formula>"W"</formula>
    </cfRule>
  </conditionalFormatting>
  <conditionalFormatting sqref="B343">
    <cfRule type="cellIs" dxfId="4575" priority="785" stopIfTrue="1" operator="equal">
      <formula>""</formula>
    </cfRule>
  </conditionalFormatting>
  <conditionalFormatting sqref="B344:B348">
    <cfRule type="cellIs" dxfId="4574" priority="784" stopIfTrue="1" operator="equal">
      <formula>""</formula>
    </cfRule>
  </conditionalFormatting>
  <conditionalFormatting sqref="C344">
    <cfRule type="cellIs" dxfId="4573" priority="781" stopIfTrue="1" operator="equal">
      <formula>"Y"</formula>
    </cfRule>
    <cfRule type="cellIs" dxfId="4572" priority="782" stopIfTrue="1" operator="equal">
      <formula>""</formula>
    </cfRule>
    <cfRule type="cellIs" dxfId="4571" priority="783" stopIfTrue="1" operator="equal">
      <formula>"W"</formula>
    </cfRule>
  </conditionalFormatting>
  <conditionalFormatting sqref="C345">
    <cfRule type="cellIs" dxfId="4570" priority="778" stopIfTrue="1" operator="equal">
      <formula>"Y"</formula>
    </cfRule>
    <cfRule type="cellIs" dxfId="4569" priority="779" stopIfTrue="1" operator="equal">
      <formula>""</formula>
    </cfRule>
    <cfRule type="cellIs" dxfId="4568" priority="780" stopIfTrue="1" operator="equal">
      <formula>"W"</formula>
    </cfRule>
  </conditionalFormatting>
  <conditionalFormatting sqref="B345">
    <cfRule type="cellIs" dxfId="4567" priority="777" stopIfTrue="1" operator="equal">
      <formula>""</formula>
    </cfRule>
  </conditionalFormatting>
  <conditionalFormatting sqref="C350">
    <cfRule type="cellIs" dxfId="4566" priority="774" stopIfTrue="1" operator="equal">
      <formula>"Y"</formula>
    </cfRule>
    <cfRule type="cellIs" dxfId="4565" priority="775" stopIfTrue="1" operator="equal">
      <formula>""</formula>
    </cfRule>
    <cfRule type="cellIs" dxfId="4564" priority="776" stopIfTrue="1" operator="equal">
      <formula>"W"</formula>
    </cfRule>
  </conditionalFormatting>
  <conditionalFormatting sqref="B350">
    <cfRule type="cellIs" dxfId="4563" priority="773" stopIfTrue="1" operator="equal">
      <formula>""</formula>
    </cfRule>
  </conditionalFormatting>
  <conditionalFormatting sqref="W356:W374">
    <cfRule type="cellIs" dxfId="4562" priority="770" stopIfTrue="1" operator="equal">
      <formula>"Frank"</formula>
    </cfRule>
    <cfRule type="cellIs" dxfId="4561" priority="771" stopIfTrue="1" operator="equal">
      <formula>"Ivano"</formula>
    </cfRule>
    <cfRule type="cellIs" dxfId="4560" priority="772" stopIfTrue="1" operator="equal">
      <formula>"Erik"</formula>
    </cfRule>
  </conditionalFormatting>
  <conditionalFormatting sqref="S102:S154 S211:S214 S156:S209 S216:S246 S248:S255 S257:S2102">
    <cfRule type="cellIs" dxfId="4559" priority="769" stopIfTrue="1" operator="notEqual">
      <formula>""</formula>
    </cfRule>
  </conditionalFormatting>
  <conditionalFormatting sqref="A356:A374">
    <cfRule type="cellIs" dxfId="4558" priority="767" stopIfTrue="1" operator="equal">
      <formula>"Withdrawn"</formula>
    </cfRule>
    <cfRule type="cellIs" dxfId="4557" priority="768" stopIfTrue="1" operator="equal">
      <formula>"Available"</formula>
    </cfRule>
  </conditionalFormatting>
  <conditionalFormatting sqref="C352">
    <cfRule type="cellIs" dxfId="4556" priority="764" stopIfTrue="1" operator="equal">
      <formula>"Y"</formula>
    </cfRule>
    <cfRule type="cellIs" dxfId="4555" priority="765" stopIfTrue="1" operator="equal">
      <formula>""</formula>
    </cfRule>
    <cfRule type="cellIs" dxfId="4554" priority="766" stopIfTrue="1" operator="equal">
      <formula>"W"</formula>
    </cfRule>
  </conditionalFormatting>
  <conditionalFormatting sqref="B352">
    <cfRule type="cellIs" dxfId="4553" priority="763" stopIfTrue="1" operator="equal">
      <formula>""</formula>
    </cfRule>
  </conditionalFormatting>
  <conditionalFormatting sqref="B353">
    <cfRule type="cellIs" dxfId="4552" priority="762" stopIfTrue="1" operator="equal">
      <formula>""</formula>
    </cfRule>
  </conditionalFormatting>
  <conditionalFormatting sqref="C353">
    <cfRule type="cellIs" dxfId="4551" priority="759" stopIfTrue="1" operator="equal">
      <formula>"Y"</formula>
    </cfRule>
    <cfRule type="cellIs" dxfId="4550" priority="760" stopIfTrue="1" operator="equal">
      <formula>""</formula>
    </cfRule>
    <cfRule type="cellIs" dxfId="4549" priority="761" stopIfTrue="1" operator="equal">
      <formula>"W"</formula>
    </cfRule>
  </conditionalFormatting>
  <conditionalFormatting sqref="C354">
    <cfRule type="cellIs" dxfId="4548" priority="756" stopIfTrue="1" operator="equal">
      <formula>"Y"</formula>
    </cfRule>
    <cfRule type="cellIs" dxfId="4547" priority="757" stopIfTrue="1" operator="equal">
      <formula>""</formula>
    </cfRule>
    <cfRule type="cellIs" dxfId="4546" priority="758" stopIfTrue="1" operator="equal">
      <formula>"W"</formula>
    </cfRule>
  </conditionalFormatting>
  <conditionalFormatting sqref="B354">
    <cfRule type="cellIs" dxfId="4545" priority="755" stopIfTrue="1" operator="equal">
      <formula>""</formula>
    </cfRule>
  </conditionalFormatting>
  <conditionalFormatting sqref="C355">
    <cfRule type="cellIs" dxfId="4544" priority="752" stopIfTrue="1" operator="equal">
      <formula>"Y"</formula>
    </cfRule>
    <cfRule type="cellIs" dxfId="4543" priority="753" stopIfTrue="1" operator="equal">
      <formula>""</formula>
    </cfRule>
    <cfRule type="cellIs" dxfId="4542" priority="754" stopIfTrue="1" operator="equal">
      <formula>"W"</formula>
    </cfRule>
  </conditionalFormatting>
  <conditionalFormatting sqref="B355">
    <cfRule type="cellIs" dxfId="4541" priority="751" stopIfTrue="1" operator="equal">
      <formula>""</formula>
    </cfRule>
  </conditionalFormatting>
  <conditionalFormatting sqref="B356">
    <cfRule type="cellIs" dxfId="4540" priority="750" stopIfTrue="1" operator="equal">
      <formula>""</formula>
    </cfRule>
  </conditionalFormatting>
  <conditionalFormatting sqref="C356">
    <cfRule type="cellIs" dxfId="4539" priority="747" stopIfTrue="1" operator="equal">
      <formula>"Y"</formula>
    </cfRule>
    <cfRule type="cellIs" dxfId="4538" priority="748" stopIfTrue="1" operator="equal">
      <formula>""</formula>
    </cfRule>
    <cfRule type="cellIs" dxfId="4537" priority="749" stopIfTrue="1" operator="equal">
      <formula>"W"</formula>
    </cfRule>
  </conditionalFormatting>
  <conditionalFormatting sqref="B357">
    <cfRule type="cellIs" dxfId="4536" priority="746" stopIfTrue="1" operator="equal">
      <formula>""</formula>
    </cfRule>
  </conditionalFormatting>
  <conditionalFormatting sqref="C357">
    <cfRule type="cellIs" dxfId="4535" priority="743" stopIfTrue="1" operator="equal">
      <formula>"Y"</formula>
    </cfRule>
    <cfRule type="cellIs" dxfId="4534" priority="744" stopIfTrue="1" operator="equal">
      <formula>""</formula>
    </cfRule>
    <cfRule type="cellIs" dxfId="4533" priority="745" stopIfTrue="1" operator="equal">
      <formula>"W"</formula>
    </cfRule>
  </conditionalFormatting>
  <conditionalFormatting sqref="C358">
    <cfRule type="cellIs" dxfId="4532" priority="740" stopIfTrue="1" operator="equal">
      <formula>"Y"</formula>
    </cfRule>
    <cfRule type="cellIs" dxfId="4531" priority="741" stopIfTrue="1" operator="equal">
      <formula>""</formula>
    </cfRule>
    <cfRule type="cellIs" dxfId="4530" priority="742" stopIfTrue="1" operator="equal">
      <formula>"W"</formula>
    </cfRule>
  </conditionalFormatting>
  <conditionalFormatting sqref="B358">
    <cfRule type="cellIs" dxfId="4529" priority="739" stopIfTrue="1" operator="equal">
      <formula>""</formula>
    </cfRule>
  </conditionalFormatting>
  <conditionalFormatting sqref="B359:B360">
    <cfRule type="cellIs" dxfId="4528" priority="738" stopIfTrue="1" operator="equal">
      <formula>""</formula>
    </cfRule>
  </conditionalFormatting>
  <conditionalFormatting sqref="C359">
    <cfRule type="cellIs" dxfId="4527" priority="735" stopIfTrue="1" operator="equal">
      <formula>"Y"</formula>
    </cfRule>
    <cfRule type="cellIs" dxfId="4526" priority="736" stopIfTrue="1" operator="equal">
      <formula>""</formula>
    </cfRule>
    <cfRule type="cellIs" dxfId="4525" priority="737" stopIfTrue="1" operator="equal">
      <formula>"W"</formula>
    </cfRule>
  </conditionalFormatting>
  <conditionalFormatting sqref="C360">
    <cfRule type="cellIs" dxfId="4524" priority="732" stopIfTrue="1" operator="equal">
      <formula>"Y"</formula>
    </cfRule>
    <cfRule type="cellIs" dxfId="4523" priority="733" stopIfTrue="1" operator="equal">
      <formula>""</formula>
    </cfRule>
    <cfRule type="cellIs" dxfId="4522" priority="734" stopIfTrue="1" operator="equal">
      <formula>"W"</formula>
    </cfRule>
  </conditionalFormatting>
  <conditionalFormatting sqref="B361">
    <cfRule type="cellIs" dxfId="4521" priority="731" stopIfTrue="1" operator="equal">
      <formula>""</formula>
    </cfRule>
  </conditionalFormatting>
  <conditionalFormatting sqref="C361">
    <cfRule type="cellIs" dxfId="4520" priority="728" stopIfTrue="1" operator="equal">
      <formula>"Y"</formula>
    </cfRule>
    <cfRule type="cellIs" dxfId="4519" priority="729" stopIfTrue="1" operator="equal">
      <formula>""</formula>
    </cfRule>
    <cfRule type="cellIs" dxfId="4518" priority="730" stopIfTrue="1" operator="equal">
      <formula>"W"</formula>
    </cfRule>
  </conditionalFormatting>
  <conditionalFormatting sqref="C362">
    <cfRule type="cellIs" dxfId="4517" priority="725" stopIfTrue="1" operator="equal">
      <formula>"Y"</formula>
    </cfRule>
    <cfRule type="cellIs" dxfId="4516" priority="726" stopIfTrue="1" operator="equal">
      <formula>""</formula>
    </cfRule>
    <cfRule type="cellIs" dxfId="4515" priority="727" stopIfTrue="1" operator="equal">
      <formula>"W"</formula>
    </cfRule>
  </conditionalFormatting>
  <conditionalFormatting sqref="B362">
    <cfRule type="cellIs" dxfId="4514" priority="724" stopIfTrue="1" operator="equal">
      <formula>""</formula>
    </cfRule>
  </conditionalFormatting>
  <conditionalFormatting sqref="B363">
    <cfRule type="cellIs" dxfId="4513" priority="723" stopIfTrue="1" operator="equal">
      <formula>""</formula>
    </cfRule>
  </conditionalFormatting>
  <conditionalFormatting sqref="C363">
    <cfRule type="cellIs" dxfId="4512" priority="720" stopIfTrue="1" operator="equal">
      <formula>"Y"</formula>
    </cfRule>
    <cfRule type="cellIs" dxfId="4511" priority="721" stopIfTrue="1" operator="equal">
      <formula>""</formula>
    </cfRule>
    <cfRule type="cellIs" dxfId="4510" priority="722" stopIfTrue="1" operator="equal">
      <formula>"W"</formula>
    </cfRule>
  </conditionalFormatting>
  <conditionalFormatting sqref="C364">
    <cfRule type="cellIs" dxfId="4509" priority="717" stopIfTrue="1" operator="equal">
      <formula>"Y"</formula>
    </cfRule>
    <cfRule type="cellIs" dxfId="4508" priority="718" stopIfTrue="1" operator="equal">
      <formula>""</formula>
    </cfRule>
    <cfRule type="cellIs" dxfId="4507" priority="719" stopIfTrue="1" operator="equal">
      <formula>"W"</formula>
    </cfRule>
  </conditionalFormatting>
  <conditionalFormatting sqref="B364:B373">
    <cfRule type="cellIs" dxfId="4506" priority="716" stopIfTrue="1" operator="equal">
      <formula>""</formula>
    </cfRule>
  </conditionalFormatting>
  <conditionalFormatting sqref="C365">
    <cfRule type="cellIs" dxfId="4505" priority="713" stopIfTrue="1" operator="equal">
      <formula>"Y"</formula>
    </cfRule>
    <cfRule type="cellIs" dxfId="4504" priority="714" stopIfTrue="1" operator="equal">
      <formula>""</formula>
    </cfRule>
    <cfRule type="cellIs" dxfId="4503" priority="715" stopIfTrue="1" operator="equal">
      <formula>"W"</formula>
    </cfRule>
  </conditionalFormatting>
  <conditionalFormatting sqref="C366">
    <cfRule type="cellIs" dxfId="4502" priority="710" stopIfTrue="1" operator="equal">
      <formula>"Y"</formula>
    </cfRule>
    <cfRule type="cellIs" dxfId="4501" priority="711" stopIfTrue="1" operator="equal">
      <formula>""</formula>
    </cfRule>
    <cfRule type="cellIs" dxfId="4500" priority="712" stopIfTrue="1" operator="equal">
      <formula>"W"</formula>
    </cfRule>
  </conditionalFormatting>
  <conditionalFormatting sqref="C367">
    <cfRule type="cellIs" dxfId="4499" priority="707" stopIfTrue="1" operator="equal">
      <formula>"Y"</formula>
    </cfRule>
    <cfRule type="cellIs" dxfId="4498" priority="708" stopIfTrue="1" operator="equal">
      <formula>""</formula>
    </cfRule>
    <cfRule type="cellIs" dxfId="4497" priority="709" stopIfTrue="1" operator="equal">
      <formula>"W"</formula>
    </cfRule>
  </conditionalFormatting>
  <conditionalFormatting sqref="C368">
    <cfRule type="cellIs" dxfId="4496" priority="704" stopIfTrue="1" operator="equal">
      <formula>"Y"</formula>
    </cfRule>
    <cfRule type="cellIs" dxfId="4495" priority="705" stopIfTrue="1" operator="equal">
      <formula>""</formula>
    </cfRule>
    <cfRule type="cellIs" dxfId="4494" priority="706" stopIfTrue="1" operator="equal">
      <formula>"W"</formula>
    </cfRule>
  </conditionalFormatting>
  <conditionalFormatting sqref="C369">
    <cfRule type="cellIs" dxfId="4493" priority="701" stopIfTrue="1" operator="equal">
      <formula>"Y"</formula>
    </cfRule>
    <cfRule type="cellIs" dxfId="4492" priority="702" stopIfTrue="1" operator="equal">
      <formula>""</formula>
    </cfRule>
    <cfRule type="cellIs" dxfId="4491" priority="703" stopIfTrue="1" operator="equal">
      <formula>"W"</formula>
    </cfRule>
  </conditionalFormatting>
  <conditionalFormatting sqref="C370">
    <cfRule type="cellIs" dxfId="4490" priority="698" stopIfTrue="1" operator="equal">
      <formula>"Y"</formula>
    </cfRule>
    <cfRule type="cellIs" dxfId="4489" priority="699" stopIfTrue="1" operator="equal">
      <formula>""</formula>
    </cfRule>
    <cfRule type="cellIs" dxfId="4488" priority="700" stopIfTrue="1" operator="equal">
      <formula>"W"</formula>
    </cfRule>
  </conditionalFormatting>
  <conditionalFormatting sqref="C371">
    <cfRule type="cellIs" dxfId="4487" priority="695" stopIfTrue="1" operator="equal">
      <formula>"Y"</formula>
    </cfRule>
    <cfRule type="cellIs" dxfId="4486" priority="696" stopIfTrue="1" operator="equal">
      <formula>""</formula>
    </cfRule>
    <cfRule type="cellIs" dxfId="4485" priority="697" stopIfTrue="1" operator="equal">
      <formula>"W"</formula>
    </cfRule>
  </conditionalFormatting>
  <conditionalFormatting sqref="C372">
    <cfRule type="cellIs" dxfId="4484" priority="692" stopIfTrue="1" operator="equal">
      <formula>"Y"</formula>
    </cfRule>
    <cfRule type="cellIs" dxfId="4483" priority="693" stopIfTrue="1" operator="equal">
      <formula>""</formula>
    </cfRule>
    <cfRule type="cellIs" dxfId="4482" priority="694" stopIfTrue="1" operator="equal">
      <formula>"W"</formula>
    </cfRule>
  </conditionalFormatting>
  <conditionalFormatting sqref="C373">
    <cfRule type="cellIs" dxfId="4481" priority="689" stopIfTrue="1" operator="equal">
      <formula>"Y"</formula>
    </cfRule>
    <cfRule type="cellIs" dxfId="4480" priority="690" stopIfTrue="1" operator="equal">
      <formula>""</formula>
    </cfRule>
    <cfRule type="cellIs" dxfId="4479" priority="691" stopIfTrue="1" operator="equal">
      <formula>"W"</formula>
    </cfRule>
  </conditionalFormatting>
  <conditionalFormatting sqref="C374">
    <cfRule type="cellIs" dxfId="4478" priority="686" stopIfTrue="1" operator="equal">
      <formula>"Y"</formula>
    </cfRule>
    <cfRule type="cellIs" dxfId="4477" priority="687" stopIfTrue="1" operator="equal">
      <formula>""</formula>
    </cfRule>
    <cfRule type="cellIs" dxfId="4476" priority="688" stopIfTrue="1" operator="equal">
      <formula>"W"</formula>
    </cfRule>
  </conditionalFormatting>
  <conditionalFormatting sqref="B374">
    <cfRule type="cellIs" dxfId="4475" priority="685" stopIfTrue="1" operator="equal">
      <formula>""</formula>
    </cfRule>
  </conditionalFormatting>
  <conditionalFormatting sqref="U102:U374">
    <cfRule type="cellIs" dxfId="4474" priority="682" stopIfTrue="1" operator="equal">
      <formula>"REPLY OPEN"</formula>
    </cfRule>
    <cfRule type="cellIs" dxfId="4473" priority="683" stopIfTrue="1" operator="equal">
      <formula>"OPEN"</formula>
    </cfRule>
  </conditionalFormatting>
  <conditionalFormatting sqref="P102:P104 J102:N104 J191:N241 P191:P241 P246:P327 J246:N327 J106:N129 P106:P129 P332:P336 J332:N336 P340:P353 J340:N353 J355:N357 P356:P357 P362:P374 J362:N374 P132:P189 J132:N189">
    <cfRule type="cellIs" dxfId="4472" priority="681" stopIfTrue="1" operator="equal">
      <formula>""</formula>
    </cfRule>
  </conditionalFormatting>
  <conditionalFormatting sqref="D191:D244 D246:D336 D102:D189 D338:D374">
    <cfRule type="cellIs" dxfId="4471" priority="679" stopIfTrue="1" operator="equal">
      <formula>""</formula>
    </cfRule>
    <cfRule type="cellIs" dxfId="4470" priority="680" stopIfTrue="1" operator="between">
      <formula>"10.7.1"</formula>
      <formula>"10.7.5"</formula>
    </cfRule>
  </conditionalFormatting>
  <conditionalFormatting sqref="D191:D244 D246:D336 D102:D189 D338:D374">
    <cfRule type="cellIs" dxfId="4469" priority="677" stopIfTrue="1" operator="equal">
      <formula>""</formula>
    </cfRule>
    <cfRule type="cellIs" dxfId="4468" priority="678" stopIfTrue="1" operator="between">
      <formula>"10.7.1"</formula>
      <formula>"10.7.5"</formula>
    </cfRule>
  </conditionalFormatting>
  <conditionalFormatting sqref="P102:P104 J102:N104 J191:N241 P191:P241 P246:P327 J246:N327 J106:N129 P106:P129 P332:P336 J332:N336 P340:P353 J340:N353 J355:N357 P356:P357 P362:P374 J362:N374 P132:P189 J132:N189">
    <cfRule type="cellIs" dxfId="4467" priority="676" stopIfTrue="1" operator="equal">
      <formula>""</formula>
    </cfRule>
  </conditionalFormatting>
  <conditionalFormatting sqref="P102:P104 J102:N104 J191:N241 P191:P241 P246:P327 J246:N327 J106:N129 P106:P129 P332:P336 J332:N336 P340:P353 J340:N353 J355:N357 P356:P357 P362:P374 J362:N374 P132:P189 J132:N189">
    <cfRule type="cellIs" dxfId="4466" priority="675" stopIfTrue="1" operator="equal">
      <formula>""</formula>
    </cfRule>
  </conditionalFormatting>
  <conditionalFormatting sqref="P102:P104 J102:N104 J191:N241 P191:P241 P246:P327 J246:N327 J106:N129 P106:P129 P332:P336 J332:N336 P340:P353 J340:N353 J355:N357 P356:P357 P362:P374 J362:N374 P132:P189 J132:N189">
    <cfRule type="cellIs" dxfId="4465" priority="674" stopIfTrue="1" operator="equal">
      <formula>""</formula>
    </cfRule>
  </conditionalFormatting>
  <conditionalFormatting sqref="P102:P104 J102:N104 J191:N241 P191:P241 P246:P327 J246:N327 J106:N129 P106:P129 P332:P336 J332:N336 P340:P353 J340:N353 J355:N357 P356:P357 P362:P374 J362:N374 P132:P189 J132:N189">
    <cfRule type="cellIs" dxfId="4464" priority="673" stopIfTrue="1" operator="equal">
      <formula>""</formula>
    </cfRule>
  </conditionalFormatting>
  <conditionalFormatting sqref="P102:P104 J102:N104 J191:N241 P191:P241 P246:P327 J246:N327 J106:N129 P106:P129 P332:P336 J332:N336 P340:P353 J340:N353 J355:N357 P356:P357 P362:P374 J362:N374 P132:P189 J132:N189">
    <cfRule type="cellIs" dxfId="4463" priority="672" stopIfTrue="1" operator="equal">
      <formula>""</formula>
    </cfRule>
  </conditionalFormatting>
  <conditionalFormatting sqref="P102:P104 J102:N104 J191:N241 P191:P241 P246:P327 J246:N327 J106:N129 P106:P129 P332:P336 J332:N336 P340:P353 J340:N353 J355:N357 P356:P357 P362:P374 J362:N374 P132:P189 J132:N189">
    <cfRule type="cellIs" dxfId="4462" priority="671" stopIfTrue="1" operator="equal">
      <formula>""</formula>
    </cfRule>
  </conditionalFormatting>
  <conditionalFormatting sqref="P102:P104 J102:N104 J191:N241 P191:P241 P246:P327 J246:N327 J106:N129 P106:P129 P332:P336 J332:N336 P340:P353 J340:N353 J355:N357 P356:P357 P362:P374 J362:N374 P132:P189 J132:N189">
    <cfRule type="cellIs" dxfId="4461" priority="670" stopIfTrue="1" operator="equal">
      <formula>""</formula>
    </cfRule>
  </conditionalFormatting>
  <conditionalFormatting sqref="P102:P104 J102:N104 J191:N241 P191:P241 P246:P327 J246:N327 J106:N129 P106:P129 P332:P336 J332:N336 P340:P353 J340:N353 J355:N357 P356:P357 P362:P374 J362:N374 P132:P189 J132:N189">
    <cfRule type="cellIs" dxfId="4460" priority="669" stopIfTrue="1" operator="equal">
      <formula>""</formula>
    </cfRule>
  </conditionalFormatting>
  <conditionalFormatting sqref="Q102:Q104 Q191:Q241 Q106:Q129 Q250:Q327 Q246:Q248 Q332:Q336 Q340:Q353 Q355:Q357 Q362:Q374 Q132:Q189">
    <cfRule type="cellIs" dxfId="4459" priority="667" stopIfTrue="1" operator="equal">
      <formula>""</formula>
    </cfRule>
    <cfRule type="cellIs" dxfId="4458" priority="668" stopIfTrue="1" operator="equal">
      <formula>"-"</formula>
    </cfRule>
  </conditionalFormatting>
  <conditionalFormatting sqref="Q102:Q104 Q191:Q241 Q106:Q129 Q250:Q327 Q246:Q248 Q332:Q336 Q340:Q353 Q355:Q357 Q362:Q374 Q132:Q189">
    <cfRule type="cellIs" dxfId="4457" priority="665" stopIfTrue="1" operator="equal">
      <formula>""</formula>
    </cfRule>
    <cfRule type="cellIs" dxfId="4456" priority="666" stopIfTrue="1" operator="equal">
      <formula>"-"</formula>
    </cfRule>
  </conditionalFormatting>
  <conditionalFormatting sqref="P352 J352:N352">
    <cfRule type="cellIs" dxfId="4455" priority="664" stopIfTrue="1" operator="equal">
      <formula>""</formula>
    </cfRule>
  </conditionalFormatting>
  <conditionalFormatting sqref="P352 J352:N352">
    <cfRule type="cellIs" dxfId="4454" priority="663" stopIfTrue="1" operator="equal">
      <formula>""</formula>
    </cfRule>
  </conditionalFormatting>
  <conditionalFormatting sqref="P352 J352:N352">
    <cfRule type="cellIs" dxfId="4453" priority="662" stopIfTrue="1" operator="equal">
      <formula>""</formula>
    </cfRule>
  </conditionalFormatting>
  <conditionalFormatting sqref="P352 J352:N352">
    <cfRule type="cellIs" dxfId="4452" priority="661" stopIfTrue="1" operator="equal">
      <formula>""</formula>
    </cfRule>
  </conditionalFormatting>
  <conditionalFormatting sqref="P352 J352:N352">
    <cfRule type="cellIs" dxfId="4451" priority="660" stopIfTrue="1" operator="equal">
      <formula>""</formula>
    </cfRule>
  </conditionalFormatting>
  <conditionalFormatting sqref="P352 J352:N352">
    <cfRule type="cellIs" dxfId="4450" priority="659" stopIfTrue="1" operator="equal">
      <formula>""</formula>
    </cfRule>
  </conditionalFormatting>
  <conditionalFormatting sqref="P352 J352:N352">
    <cfRule type="cellIs" dxfId="4449" priority="658" stopIfTrue="1" operator="equal">
      <formula>""</formula>
    </cfRule>
  </conditionalFormatting>
  <conditionalFormatting sqref="P352 J352:N352">
    <cfRule type="cellIs" dxfId="4448" priority="657" stopIfTrue="1" operator="equal">
      <formula>""</formula>
    </cfRule>
  </conditionalFormatting>
  <conditionalFormatting sqref="P352 J352:N352">
    <cfRule type="cellIs" dxfId="4447" priority="656" stopIfTrue="1" operator="equal">
      <formula>""</formula>
    </cfRule>
  </conditionalFormatting>
  <conditionalFormatting sqref="Q352">
    <cfRule type="cellIs" dxfId="4446" priority="654" stopIfTrue="1" operator="equal">
      <formula>""</formula>
    </cfRule>
    <cfRule type="cellIs" dxfId="4445" priority="655" stopIfTrue="1" operator="equal">
      <formula>"-"</formula>
    </cfRule>
  </conditionalFormatting>
  <conditionalFormatting sqref="Q352">
    <cfRule type="cellIs" dxfId="4444" priority="652" stopIfTrue="1" operator="equal">
      <formula>""</formula>
    </cfRule>
    <cfRule type="cellIs" dxfId="4443" priority="653" stopIfTrue="1" operator="equal">
      <formula>"-"</formula>
    </cfRule>
  </conditionalFormatting>
  <conditionalFormatting sqref="V1:V81 V102:V1048576">
    <cfRule type="cellIs" dxfId="4442" priority="647" operator="equal">
      <formula>"Block6"</formula>
    </cfRule>
    <cfRule type="cellIs" dxfId="4441" priority="648" operator="equal">
      <formula>"Block4"</formula>
    </cfRule>
    <cfRule type="cellIs" dxfId="4440" priority="649" operator="equal">
      <formula>"Block3"</formula>
    </cfRule>
    <cfRule type="cellIs" dxfId="4439" priority="650" operator="equal">
      <formula>"Block2"</formula>
    </cfRule>
    <cfRule type="cellIs" dxfId="4438" priority="651" operator="equal">
      <formula>"Block1"</formula>
    </cfRule>
    <cfRule type="cellIs" dxfId="4437" priority="684" stopIfTrue="1" operator="equal">
      <formula>"B-A"</formula>
    </cfRule>
  </conditionalFormatting>
  <conditionalFormatting sqref="B102:C102 B103">
    <cfRule type="cellIs" dxfId="4436" priority="646" stopIfTrue="1" operator="equal">
      <formula>""</formula>
    </cfRule>
  </conditionalFormatting>
  <conditionalFormatting sqref="J102:N102 P102">
    <cfRule type="cellIs" dxfId="4435" priority="645" stopIfTrue="1" operator="equal">
      <formula>""</formula>
    </cfRule>
  </conditionalFormatting>
  <conditionalFormatting sqref="D102:D103">
    <cfRule type="cellIs" dxfId="4434" priority="643" stopIfTrue="1" operator="equal">
      <formula>""</formula>
    </cfRule>
    <cfRule type="cellIs" dxfId="4433" priority="644" stopIfTrue="1" operator="between">
      <formula>"10.7.1"</formula>
      <formula>"10.7.5"</formula>
    </cfRule>
  </conditionalFormatting>
  <conditionalFormatting sqref="Q102">
    <cfRule type="cellIs" dxfId="4432" priority="641" stopIfTrue="1" operator="equal">
      <formula>""</formula>
    </cfRule>
    <cfRule type="cellIs" dxfId="4431" priority="642" stopIfTrue="1" operator="equal">
      <formula>"-"</formula>
    </cfRule>
  </conditionalFormatting>
  <conditionalFormatting sqref="U102">
    <cfRule type="cellIs" dxfId="4430" priority="639" stopIfTrue="1" operator="equal">
      <formula>"REPLY OPEN"</formula>
    </cfRule>
    <cfRule type="cellIs" dxfId="4429" priority="640" stopIfTrue="1" operator="equal">
      <formula>"OPEN"</formula>
    </cfRule>
  </conditionalFormatting>
  <conditionalFormatting sqref="C104">
    <cfRule type="cellIs" dxfId="4428" priority="636" stopIfTrue="1" operator="equal">
      <formula>"Y"</formula>
    </cfRule>
    <cfRule type="cellIs" dxfId="4427" priority="637" stopIfTrue="1" operator="equal">
      <formula>""</formula>
    </cfRule>
    <cfRule type="cellIs" dxfId="4426" priority="638" stopIfTrue="1" operator="equal">
      <formula>"W"</formula>
    </cfRule>
  </conditionalFormatting>
  <conditionalFormatting sqref="W104">
    <cfRule type="cellIs" dxfId="4425" priority="633" stopIfTrue="1" operator="equal">
      <formula>"Frank"</formula>
    </cfRule>
    <cfRule type="cellIs" dxfId="4424" priority="634" stopIfTrue="1" operator="equal">
      <formula>"Ivano"</formula>
    </cfRule>
    <cfRule type="cellIs" dxfId="4423" priority="635" stopIfTrue="1" operator="equal">
      <formula>"Erik"</formula>
    </cfRule>
  </conditionalFormatting>
  <conditionalFormatting sqref="A104">
    <cfRule type="cellIs" dxfId="4422" priority="631" stopIfTrue="1" operator="equal">
      <formula>"Withdrawn"</formula>
    </cfRule>
    <cfRule type="cellIs" dxfId="4421" priority="632" stopIfTrue="1" operator="equal">
      <formula>"Available"</formula>
    </cfRule>
  </conditionalFormatting>
  <conditionalFormatting sqref="C314">
    <cfRule type="cellIs" dxfId="4420" priority="628" stopIfTrue="1" operator="equal">
      <formula>"Y"</formula>
    </cfRule>
    <cfRule type="cellIs" dxfId="4419" priority="629" stopIfTrue="1" operator="equal">
      <formula>""</formula>
    </cfRule>
    <cfRule type="cellIs" dxfId="4418" priority="630" stopIfTrue="1" operator="equal">
      <formula>"W"</formula>
    </cfRule>
  </conditionalFormatting>
  <conditionalFormatting sqref="C315">
    <cfRule type="cellIs" dxfId="4417" priority="625" stopIfTrue="1" operator="equal">
      <formula>"Y"</formula>
    </cfRule>
    <cfRule type="cellIs" dxfId="4416" priority="626" stopIfTrue="1" operator="equal">
      <formula>""</formula>
    </cfRule>
    <cfRule type="cellIs" dxfId="4415" priority="627" stopIfTrue="1" operator="equal">
      <formula>"W"</formula>
    </cfRule>
  </conditionalFormatting>
  <conditionalFormatting sqref="C316">
    <cfRule type="cellIs" dxfId="4414" priority="622" stopIfTrue="1" operator="equal">
      <formula>"Y"</formula>
    </cfRule>
    <cfRule type="cellIs" dxfId="4413" priority="623" stopIfTrue="1" operator="equal">
      <formula>""</formula>
    </cfRule>
    <cfRule type="cellIs" dxfId="4412" priority="624" stopIfTrue="1" operator="equal">
      <formula>"W"</formula>
    </cfRule>
  </conditionalFormatting>
  <conditionalFormatting sqref="C329">
    <cfRule type="cellIs" dxfId="4411" priority="619" stopIfTrue="1" operator="equal">
      <formula>"Y"</formula>
    </cfRule>
    <cfRule type="cellIs" dxfId="4410" priority="620" stopIfTrue="1" operator="equal">
      <formula>""</formula>
    </cfRule>
    <cfRule type="cellIs" dxfId="4409" priority="621" stopIfTrue="1" operator="equal">
      <formula>"W"</formula>
    </cfRule>
  </conditionalFormatting>
  <conditionalFormatting sqref="C330">
    <cfRule type="cellIs" dxfId="4408" priority="616" stopIfTrue="1" operator="equal">
      <formula>"Y"</formula>
    </cfRule>
    <cfRule type="cellIs" dxfId="4407" priority="617" stopIfTrue="1" operator="equal">
      <formula>""</formula>
    </cfRule>
    <cfRule type="cellIs" dxfId="4406" priority="618" stopIfTrue="1" operator="equal">
      <formula>"W"</formula>
    </cfRule>
  </conditionalFormatting>
  <conditionalFormatting sqref="C334">
    <cfRule type="cellIs" dxfId="4405" priority="613" stopIfTrue="1" operator="equal">
      <formula>"Y"</formula>
    </cfRule>
    <cfRule type="cellIs" dxfId="4404" priority="614" stopIfTrue="1" operator="equal">
      <formula>""</formula>
    </cfRule>
    <cfRule type="cellIs" dxfId="4403" priority="615" stopIfTrue="1" operator="equal">
      <formula>"W"</formula>
    </cfRule>
  </conditionalFormatting>
  <conditionalFormatting sqref="C337">
    <cfRule type="cellIs" dxfId="4402" priority="610" stopIfTrue="1" operator="equal">
      <formula>"Y"</formula>
    </cfRule>
    <cfRule type="cellIs" dxfId="4401" priority="611" stopIfTrue="1" operator="equal">
      <formula>""</formula>
    </cfRule>
    <cfRule type="cellIs" dxfId="4400" priority="612" stopIfTrue="1" operator="equal">
      <formula>"W"</formula>
    </cfRule>
  </conditionalFormatting>
  <conditionalFormatting sqref="C338">
    <cfRule type="cellIs" dxfId="4399" priority="607" stopIfTrue="1" operator="equal">
      <formula>"Y"</formula>
    </cfRule>
    <cfRule type="cellIs" dxfId="4398" priority="608" stopIfTrue="1" operator="equal">
      <formula>""</formula>
    </cfRule>
    <cfRule type="cellIs" dxfId="4397" priority="609" stopIfTrue="1" operator="equal">
      <formula>"W"</formula>
    </cfRule>
  </conditionalFormatting>
  <conditionalFormatting sqref="C339">
    <cfRule type="cellIs" dxfId="4396" priority="604" stopIfTrue="1" operator="equal">
      <formula>"Y"</formula>
    </cfRule>
    <cfRule type="cellIs" dxfId="4395" priority="605" stopIfTrue="1" operator="equal">
      <formula>""</formula>
    </cfRule>
    <cfRule type="cellIs" dxfId="4394" priority="606" stopIfTrue="1" operator="equal">
      <formula>"W"</formula>
    </cfRule>
  </conditionalFormatting>
  <conditionalFormatting sqref="C340">
    <cfRule type="cellIs" dxfId="4393" priority="601" stopIfTrue="1" operator="equal">
      <formula>"Y"</formula>
    </cfRule>
    <cfRule type="cellIs" dxfId="4392" priority="602" stopIfTrue="1" operator="equal">
      <formula>""</formula>
    </cfRule>
    <cfRule type="cellIs" dxfId="4391" priority="603" stopIfTrue="1" operator="equal">
      <formula>"W"</formula>
    </cfRule>
  </conditionalFormatting>
  <conditionalFormatting sqref="C341">
    <cfRule type="cellIs" dxfId="4390" priority="598" stopIfTrue="1" operator="equal">
      <formula>"Y"</formula>
    </cfRule>
    <cfRule type="cellIs" dxfId="4389" priority="599" stopIfTrue="1" operator="equal">
      <formula>""</formula>
    </cfRule>
    <cfRule type="cellIs" dxfId="4388" priority="600" stopIfTrue="1" operator="equal">
      <formula>"W"</formula>
    </cfRule>
  </conditionalFormatting>
  <conditionalFormatting sqref="C342">
    <cfRule type="cellIs" dxfId="4387" priority="595" stopIfTrue="1" operator="equal">
      <formula>"Y"</formula>
    </cfRule>
    <cfRule type="cellIs" dxfId="4386" priority="596" stopIfTrue="1" operator="equal">
      <formula>""</formula>
    </cfRule>
    <cfRule type="cellIs" dxfId="4385" priority="597" stopIfTrue="1" operator="equal">
      <formula>"W"</formula>
    </cfRule>
  </conditionalFormatting>
  <conditionalFormatting sqref="C343">
    <cfRule type="cellIs" dxfId="4384" priority="592" stopIfTrue="1" operator="equal">
      <formula>"Y"</formula>
    </cfRule>
    <cfRule type="cellIs" dxfId="4383" priority="593" stopIfTrue="1" operator="equal">
      <formula>""</formula>
    </cfRule>
    <cfRule type="cellIs" dxfId="4382" priority="594" stopIfTrue="1" operator="equal">
      <formula>"W"</formula>
    </cfRule>
  </conditionalFormatting>
  <conditionalFormatting sqref="C344">
    <cfRule type="cellIs" dxfId="4381" priority="589" stopIfTrue="1" operator="equal">
      <formula>"Y"</formula>
    </cfRule>
    <cfRule type="cellIs" dxfId="4380" priority="590" stopIfTrue="1" operator="equal">
      <formula>""</formula>
    </cfRule>
    <cfRule type="cellIs" dxfId="4379" priority="591" stopIfTrue="1" operator="equal">
      <formula>"W"</formula>
    </cfRule>
  </conditionalFormatting>
  <conditionalFormatting sqref="C345">
    <cfRule type="cellIs" dxfId="4378" priority="586" stopIfTrue="1" operator="equal">
      <formula>"Y"</formula>
    </cfRule>
    <cfRule type="cellIs" dxfId="4377" priority="587" stopIfTrue="1" operator="equal">
      <formula>""</formula>
    </cfRule>
    <cfRule type="cellIs" dxfId="4376" priority="588" stopIfTrue="1" operator="equal">
      <formula>"W"</formula>
    </cfRule>
  </conditionalFormatting>
  <conditionalFormatting sqref="C346">
    <cfRule type="cellIs" dxfId="4375" priority="583" stopIfTrue="1" operator="equal">
      <formula>"Y"</formula>
    </cfRule>
    <cfRule type="cellIs" dxfId="4374" priority="584" stopIfTrue="1" operator="equal">
      <formula>""</formula>
    </cfRule>
    <cfRule type="cellIs" dxfId="4373" priority="585" stopIfTrue="1" operator="equal">
      <formula>"W"</formula>
    </cfRule>
  </conditionalFormatting>
  <conditionalFormatting sqref="C347">
    <cfRule type="cellIs" dxfId="4372" priority="580" stopIfTrue="1" operator="equal">
      <formula>"Y"</formula>
    </cfRule>
    <cfRule type="cellIs" dxfId="4371" priority="581" stopIfTrue="1" operator="equal">
      <formula>""</formula>
    </cfRule>
    <cfRule type="cellIs" dxfId="4370" priority="582" stopIfTrue="1" operator="equal">
      <formula>"W"</formula>
    </cfRule>
  </conditionalFormatting>
  <conditionalFormatting sqref="C350">
    <cfRule type="cellIs" dxfId="4369" priority="577" stopIfTrue="1" operator="equal">
      <formula>"Y"</formula>
    </cfRule>
    <cfRule type="cellIs" dxfId="4368" priority="578" stopIfTrue="1" operator="equal">
      <formula>""</formula>
    </cfRule>
    <cfRule type="cellIs" dxfId="4367" priority="579" stopIfTrue="1" operator="equal">
      <formula>"W"</formula>
    </cfRule>
  </conditionalFormatting>
  <conditionalFormatting sqref="C352">
    <cfRule type="cellIs" dxfId="4366" priority="574" stopIfTrue="1" operator="equal">
      <formula>"Y"</formula>
    </cfRule>
    <cfRule type="cellIs" dxfId="4365" priority="575" stopIfTrue="1" operator="equal">
      <formula>""</formula>
    </cfRule>
    <cfRule type="cellIs" dxfId="4364" priority="576" stopIfTrue="1" operator="equal">
      <formula>"W"</formula>
    </cfRule>
  </conditionalFormatting>
  <conditionalFormatting sqref="C353">
    <cfRule type="cellIs" dxfId="4363" priority="571" stopIfTrue="1" operator="equal">
      <formula>"Y"</formula>
    </cfRule>
    <cfRule type="cellIs" dxfId="4362" priority="572" stopIfTrue="1" operator="equal">
      <formula>""</formula>
    </cfRule>
    <cfRule type="cellIs" dxfId="4361" priority="573" stopIfTrue="1" operator="equal">
      <formula>"W"</formula>
    </cfRule>
  </conditionalFormatting>
  <conditionalFormatting sqref="C354">
    <cfRule type="cellIs" dxfId="4360" priority="568" stopIfTrue="1" operator="equal">
      <formula>"Y"</formula>
    </cfRule>
    <cfRule type="cellIs" dxfId="4359" priority="569" stopIfTrue="1" operator="equal">
      <formula>""</formula>
    </cfRule>
    <cfRule type="cellIs" dxfId="4358" priority="570" stopIfTrue="1" operator="equal">
      <formula>"W"</formula>
    </cfRule>
  </conditionalFormatting>
  <conditionalFormatting sqref="C355">
    <cfRule type="cellIs" dxfId="4357" priority="565" stopIfTrue="1" operator="equal">
      <formula>"Y"</formula>
    </cfRule>
    <cfRule type="cellIs" dxfId="4356" priority="566" stopIfTrue="1" operator="equal">
      <formula>""</formula>
    </cfRule>
    <cfRule type="cellIs" dxfId="4355" priority="567" stopIfTrue="1" operator="equal">
      <formula>"W"</formula>
    </cfRule>
  </conditionalFormatting>
  <conditionalFormatting sqref="C360">
    <cfRule type="cellIs" dxfId="4354" priority="562" stopIfTrue="1" operator="equal">
      <formula>"Y"</formula>
    </cfRule>
    <cfRule type="cellIs" dxfId="4353" priority="563" stopIfTrue="1" operator="equal">
      <formula>""</formula>
    </cfRule>
    <cfRule type="cellIs" dxfId="4352" priority="564" stopIfTrue="1" operator="equal">
      <formula>"W"</formula>
    </cfRule>
  </conditionalFormatting>
  <conditionalFormatting sqref="C361">
    <cfRule type="cellIs" dxfId="4351" priority="559" stopIfTrue="1" operator="equal">
      <formula>"Y"</formula>
    </cfRule>
    <cfRule type="cellIs" dxfId="4350" priority="560" stopIfTrue="1" operator="equal">
      <formula>""</formula>
    </cfRule>
    <cfRule type="cellIs" dxfId="4349" priority="561" stopIfTrue="1" operator="equal">
      <formula>"W"</formula>
    </cfRule>
  </conditionalFormatting>
  <conditionalFormatting sqref="C322">
    <cfRule type="cellIs" dxfId="4348" priority="556" stopIfTrue="1" operator="equal">
      <formula>"Y"</formula>
    </cfRule>
    <cfRule type="cellIs" dxfId="4347" priority="557" stopIfTrue="1" operator="equal">
      <formula>""</formula>
    </cfRule>
    <cfRule type="cellIs" dxfId="4346" priority="558" stopIfTrue="1" operator="equal">
      <formula>"W"</formula>
    </cfRule>
  </conditionalFormatting>
  <conditionalFormatting sqref="B322">
    <cfRule type="cellIs" dxfId="4345" priority="555" stopIfTrue="1" operator="equal">
      <formula>""</formula>
    </cfRule>
  </conditionalFormatting>
  <conditionalFormatting sqref="C348">
    <cfRule type="cellIs" dxfId="4344" priority="552" stopIfTrue="1" operator="equal">
      <formula>"Y"</formula>
    </cfRule>
    <cfRule type="cellIs" dxfId="4343" priority="553" stopIfTrue="1" operator="equal">
      <formula>""</formula>
    </cfRule>
    <cfRule type="cellIs" dxfId="4342" priority="554" stopIfTrue="1" operator="equal">
      <formula>"W"</formula>
    </cfRule>
  </conditionalFormatting>
  <conditionalFormatting sqref="B348">
    <cfRule type="cellIs" dxfId="4341" priority="551" stopIfTrue="1" operator="equal">
      <formula>""</formula>
    </cfRule>
  </conditionalFormatting>
  <conditionalFormatting sqref="C349">
    <cfRule type="cellIs" dxfId="4340" priority="548" stopIfTrue="1" operator="equal">
      <formula>"Y"</formula>
    </cfRule>
    <cfRule type="cellIs" dxfId="4339" priority="549" stopIfTrue="1" operator="equal">
      <formula>""</formula>
    </cfRule>
    <cfRule type="cellIs" dxfId="4338" priority="550" stopIfTrue="1" operator="equal">
      <formula>"W"</formula>
    </cfRule>
  </conditionalFormatting>
  <conditionalFormatting sqref="B349">
    <cfRule type="cellIs" dxfId="4337" priority="547" stopIfTrue="1" operator="equal">
      <formula>""</formula>
    </cfRule>
  </conditionalFormatting>
  <conditionalFormatting sqref="C357">
    <cfRule type="cellIs" dxfId="4336" priority="544" stopIfTrue="1" operator="equal">
      <formula>"Y"</formula>
    </cfRule>
    <cfRule type="cellIs" dxfId="4335" priority="545" stopIfTrue="1" operator="equal">
      <formula>""</formula>
    </cfRule>
    <cfRule type="cellIs" dxfId="4334" priority="546" stopIfTrue="1" operator="equal">
      <formula>"W"</formula>
    </cfRule>
  </conditionalFormatting>
  <conditionalFormatting sqref="B357">
    <cfRule type="cellIs" dxfId="4333" priority="543" stopIfTrue="1" operator="equal">
      <formula>""</formula>
    </cfRule>
  </conditionalFormatting>
  <conditionalFormatting sqref="C358">
    <cfRule type="cellIs" dxfId="4332" priority="540" stopIfTrue="1" operator="equal">
      <formula>"Y"</formula>
    </cfRule>
    <cfRule type="cellIs" dxfId="4331" priority="541" stopIfTrue="1" operator="equal">
      <formula>""</formula>
    </cfRule>
    <cfRule type="cellIs" dxfId="4330" priority="542" stopIfTrue="1" operator="equal">
      <formula>"W"</formula>
    </cfRule>
  </conditionalFormatting>
  <conditionalFormatting sqref="B358">
    <cfRule type="cellIs" dxfId="4329" priority="539" stopIfTrue="1" operator="equal">
      <formula>""</formula>
    </cfRule>
  </conditionalFormatting>
  <conditionalFormatting sqref="B359:B360">
    <cfRule type="cellIs" dxfId="4328" priority="538" stopIfTrue="1" operator="equal">
      <formula>""</formula>
    </cfRule>
  </conditionalFormatting>
  <conditionalFormatting sqref="C359">
    <cfRule type="cellIs" dxfId="4327" priority="535" stopIfTrue="1" operator="equal">
      <formula>"Y"</formula>
    </cfRule>
    <cfRule type="cellIs" dxfId="4326" priority="536" stopIfTrue="1" operator="equal">
      <formula>""</formula>
    </cfRule>
    <cfRule type="cellIs" dxfId="4325" priority="537" stopIfTrue="1" operator="equal">
      <formula>"W"</formula>
    </cfRule>
  </conditionalFormatting>
  <conditionalFormatting sqref="C362">
    <cfRule type="cellIs" dxfId="4324" priority="532" stopIfTrue="1" operator="equal">
      <formula>"Y"</formula>
    </cfRule>
    <cfRule type="cellIs" dxfId="4323" priority="533" stopIfTrue="1" operator="equal">
      <formula>""</formula>
    </cfRule>
    <cfRule type="cellIs" dxfId="4322" priority="534" stopIfTrue="1" operator="equal">
      <formula>"W"</formula>
    </cfRule>
  </conditionalFormatting>
  <conditionalFormatting sqref="B362">
    <cfRule type="cellIs" dxfId="4321" priority="531" stopIfTrue="1" operator="equal">
      <formula>""</formula>
    </cfRule>
  </conditionalFormatting>
  <conditionalFormatting sqref="B363">
    <cfRule type="cellIs" dxfId="4320" priority="530" stopIfTrue="1" operator="equal">
      <formula>""</formula>
    </cfRule>
  </conditionalFormatting>
  <conditionalFormatting sqref="C363">
    <cfRule type="cellIs" dxfId="4319" priority="527" stopIfTrue="1" operator="equal">
      <formula>"Y"</formula>
    </cfRule>
    <cfRule type="cellIs" dxfId="4318" priority="528" stopIfTrue="1" operator="equal">
      <formula>""</formula>
    </cfRule>
    <cfRule type="cellIs" dxfId="4317" priority="529" stopIfTrue="1" operator="equal">
      <formula>"W"</formula>
    </cfRule>
  </conditionalFormatting>
  <conditionalFormatting sqref="C364">
    <cfRule type="cellIs" dxfId="4316" priority="524" stopIfTrue="1" operator="equal">
      <formula>"Y"</formula>
    </cfRule>
    <cfRule type="cellIs" dxfId="4315" priority="525" stopIfTrue="1" operator="equal">
      <formula>""</formula>
    </cfRule>
    <cfRule type="cellIs" dxfId="4314" priority="526" stopIfTrue="1" operator="equal">
      <formula>"W"</formula>
    </cfRule>
  </conditionalFormatting>
  <conditionalFormatting sqref="B364:B373">
    <cfRule type="cellIs" dxfId="4313" priority="523" stopIfTrue="1" operator="equal">
      <formula>""</formula>
    </cfRule>
  </conditionalFormatting>
  <conditionalFormatting sqref="C369">
    <cfRule type="cellIs" dxfId="4312" priority="520" stopIfTrue="1" operator="equal">
      <formula>"Y"</formula>
    </cfRule>
    <cfRule type="cellIs" dxfId="4311" priority="521" stopIfTrue="1" operator="equal">
      <formula>""</formula>
    </cfRule>
    <cfRule type="cellIs" dxfId="4310" priority="522" stopIfTrue="1" operator="equal">
      <formula>"W"</formula>
    </cfRule>
  </conditionalFormatting>
  <conditionalFormatting sqref="C371">
    <cfRule type="cellIs" dxfId="4309" priority="517" stopIfTrue="1" operator="equal">
      <formula>"Y"</formula>
    </cfRule>
    <cfRule type="cellIs" dxfId="4308" priority="518" stopIfTrue="1" operator="equal">
      <formula>""</formula>
    </cfRule>
    <cfRule type="cellIs" dxfId="4307" priority="519" stopIfTrue="1" operator="equal">
      <formula>"W"</formula>
    </cfRule>
  </conditionalFormatting>
  <conditionalFormatting sqref="C372">
    <cfRule type="cellIs" dxfId="4306" priority="514" stopIfTrue="1" operator="equal">
      <formula>"Y"</formula>
    </cfRule>
    <cfRule type="cellIs" dxfId="4305" priority="515" stopIfTrue="1" operator="equal">
      <formula>""</formula>
    </cfRule>
    <cfRule type="cellIs" dxfId="4304" priority="516" stopIfTrue="1" operator="equal">
      <formula>"W"</formula>
    </cfRule>
  </conditionalFormatting>
  <conditionalFormatting sqref="C373">
    <cfRule type="cellIs" dxfId="4303" priority="511" stopIfTrue="1" operator="equal">
      <formula>"Y"</formula>
    </cfRule>
    <cfRule type="cellIs" dxfId="4302" priority="512" stopIfTrue="1" operator="equal">
      <formula>""</formula>
    </cfRule>
    <cfRule type="cellIs" dxfId="4301" priority="513" stopIfTrue="1" operator="equal">
      <formula>"W"</formula>
    </cfRule>
  </conditionalFormatting>
  <conditionalFormatting sqref="C374">
    <cfRule type="cellIs" dxfId="4300" priority="508" stopIfTrue="1" operator="equal">
      <formula>"Y"</formula>
    </cfRule>
    <cfRule type="cellIs" dxfId="4299" priority="509" stopIfTrue="1" operator="equal">
      <formula>""</formula>
    </cfRule>
    <cfRule type="cellIs" dxfId="4298" priority="510" stopIfTrue="1" operator="equal">
      <formula>"W"</formula>
    </cfRule>
  </conditionalFormatting>
  <conditionalFormatting sqref="B374">
    <cfRule type="cellIs" dxfId="4297" priority="507" stopIfTrue="1" operator="equal">
      <formula>""</formula>
    </cfRule>
  </conditionalFormatting>
  <conditionalFormatting sqref="J103:N103 P103">
    <cfRule type="cellIs" dxfId="4296" priority="506" stopIfTrue="1" operator="equal">
      <formula>""</formula>
    </cfRule>
  </conditionalFormatting>
  <conditionalFormatting sqref="Q103">
    <cfRule type="cellIs" dxfId="4295" priority="504" stopIfTrue="1" operator="equal">
      <formula>""</formula>
    </cfRule>
    <cfRule type="cellIs" dxfId="4294" priority="505" stopIfTrue="1" operator="equal">
      <formula>"-"</formula>
    </cfRule>
  </conditionalFormatting>
  <conditionalFormatting sqref="P371 J371:N371">
    <cfRule type="cellIs" dxfId="4293" priority="503" stopIfTrue="1" operator="equal">
      <formula>""</formula>
    </cfRule>
  </conditionalFormatting>
  <conditionalFormatting sqref="P371 J371:N371">
    <cfRule type="cellIs" dxfId="4292" priority="502" stopIfTrue="1" operator="equal">
      <formula>""</formula>
    </cfRule>
  </conditionalFormatting>
  <conditionalFormatting sqref="P371 J371:N371">
    <cfRule type="cellIs" dxfId="4291" priority="501" stopIfTrue="1" operator="equal">
      <formula>""</formula>
    </cfRule>
  </conditionalFormatting>
  <conditionalFormatting sqref="P371 J371:N371">
    <cfRule type="cellIs" dxfId="4290" priority="500" stopIfTrue="1" operator="equal">
      <formula>""</formula>
    </cfRule>
  </conditionalFormatting>
  <conditionalFormatting sqref="P371 J371:N371">
    <cfRule type="cellIs" dxfId="4289" priority="499" stopIfTrue="1" operator="equal">
      <formula>""</formula>
    </cfRule>
  </conditionalFormatting>
  <conditionalFormatting sqref="P371 J371:N371">
    <cfRule type="cellIs" dxfId="4288" priority="498" stopIfTrue="1" operator="equal">
      <formula>""</formula>
    </cfRule>
  </conditionalFormatting>
  <conditionalFormatting sqref="P371 J371:N371">
    <cfRule type="cellIs" dxfId="4287" priority="497" stopIfTrue="1" operator="equal">
      <formula>""</formula>
    </cfRule>
  </conditionalFormatting>
  <conditionalFormatting sqref="P371 J371:N371">
    <cfRule type="cellIs" dxfId="4286" priority="496" stopIfTrue="1" operator="equal">
      <formula>""</formula>
    </cfRule>
  </conditionalFormatting>
  <conditionalFormatting sqref="P371 J371:N371">
    <cfRule type="cellIs" dxfId="4285" priority="495" stopIfTrue="1" operator="equal">
      <formula>""</formula>
    </cfRule>
  </conditionalFormatting>
  <conditionalFormatting sqref="Q371">
    <cfRule type="cellIs" dxfId="4284" priority="493" stopIfTrue="1" operator="equal">
      <formula>""</formula>
    </cfRule>
    <cfRule type="cellIs" dxfId="4283" priority="494" stopIfTrue="1" operator="equal">
      <formula>"-"</formula>
    </cfRule>
  </conditionalFormatting>
  <conditionalFormatting sqref="Q371">
    <cfRule type="cellIs" dxfId="4282" priority="491" stopIfTrue="1" operator="equal">
      <formula>""</formula>
    </cfRule>
    <cfRule type="cellIs" dxfId="4281" priority="492" stopIfTrue="1" operator="equal">
      <formula>"-"</formula>
    </cfRule>
  </conditionalFormatting>
  <conditionalFormatting sqref="W82:W98 W100:W102">
    <cfRule type="cellIs" dxfId="4280" priority="488" stopIfTrue="1" operator="equal">
      <formula>"Frank"</formula>
    </cfRule>
    <cfRule type="cellIs" dxfId="4279" priority="489" stopIfTrue="1" operator="equal">
      <formula>"Ivano"</formula>
    </cfRule>
    <cfRule type="cellIs" dxfId="4278" priority="490" stopIfTrue="1" operator="equal">
      <formula>"Erik"</formula>
    </cfRule>
  </conditionalFormatting>
  <conditionalFormatting sqref="U82">
    <cfRule type="cellIs" dxfId="4277" priority="486" stopIfTrue="1" operator="equal">
      <formula>"REPLY OPEN"</formula>
    </cfRule>
    <cfRule type="cellIs" dxfId="4276" priority="487" stopIfTrue="1" operator="equal">
      <formula>"OPEN"</formula>
    </cfRule>
  </conditionalFormatting>
  <conditionalFormatting sqref="V82">
    <cfRule type="cellIs" dxfId="4275" priority="480" operator="equal">
      <formula>"Block6"</formula>
    </cfRule>
    <cfRule type="cellIs" dxfId="4274" priority="481" operator="equal">
      <formula>"Block4"</formula>
    </cfRule>
    <cfRule type="cellIs" dxfId="4273" priority="482" operator="equal">
      <formula>"Block3"</formula>
    </cfRule>
    <cfRule type="cellIs" dxfId="4272" priority="483" operator="equal">
      <formula>"Block2"</formula>
    </cfRule>
    <cfRule type="cellIs" dxfId="4271" priority="484" operator="equal">
      <formula>"Block1"</formula>
    </cfRule>
    <cfRule type="cellIs" dxfId="4270" priority="485" stopIfTrue="1" operator="equal">
      <formula>"B-A"</formula>
    </cfRule>
  </conditionalFormatting>
  <conditionalFormatting sqref="U83:U98 U100:U101">
    <cfRule type="cellIs" dxfId="4269" priority="478" stopIfTrue="1" operator="equal">
      <formula>"REPLY OPEN"</formula>
    </cfRule>
    <cfRule type="cellIs" dxfId="4268" priority="479" stopIfTrue="1" operator="equal">
      <formula>"OPEN"</formula>
    </cfRule>
  </conditionalFormatting>
  <conditionalFormatting sqref="V83:V98 V100:V101">
    <cfRule type="cellIs" dxfId="4267" priority="472" operator="equal">
      <formula>"Block6"</formula>
    </cfRule>
    <cfRule type="cellIs" dxfId="4266" priority="473" operator="equal">
      <formula>"Block4"</formula>
    </cfRule>
    <cfRule type="cellIs" dxfId="4265" priority="474" operator="equal">
      <formula>"Block3"</formula>
    </cfRule>
    <cfRule type="cellIs" dxfId="4264" priority="475" operator="equal">
      <formula>"Block2"</formula>
    </cfRule>
    <cfRule type="cellIs" dxfId="4263" priority="476" operator="equal">
      <formula>"Block1"</formula>
    </cfRule>
    <cfRule type="cellIs" dxfId="4262" priority="477" stopIfTrue="1" operator="equal">
      <formula>"B-A"</formula>
    </cfRule>
  </conditionalFormatting>
  <conditionalFormatting sqref="D101">
    <cfRule type="cellIs" dxfId="4261" priority="470" stopIfTrue="1" operator="equal">
      <formula>""</formula>
    </cfRule>
    <cfRule type="cellIs" dxfId="4260" priority="471" stopIfTrue="1" operator="between">
      <formula>"10.7.1"</formula>
      <formula>"10.7.5"</formula>
    </cfRule>
  </conditionalFormatting>
  <conditionalFormatting sqref="P190 J190:N190">
    <cfRule type="cellIs" dxfId="4259" priority="469" stopIfTrue="1" operator="equal">
      <formula>""</formula>
    </cfRule>
  </conditionalFormatting>
  <conditionalFormatting sqref="D190">
    <cfRule type="cellIs" dxfId="4258" priority="467" stopIfTrue="1" operator="equal">
      <formula>""</formula>
    </cfRule>
    <cfRule type="cellIs" dxfId="4257" priority="468" stopIfTrue="1" operator="between">
      <formula>"10.7.1"</formula>
      <formula>"10.7.5"</formula>
    </cfRule>
  </conditionalFormatting>
  <conditionalFormatting sqref="D190">
    <cfRule type="cellIs" dxfId="4256" priority="465" stopIfTrue="1" operator="equal">
      <formula>""</formula>
    </cfRule>
    <cfRule type="cellIs" dxfId="4255" priority="466" stopIfTrue="1" operator="between">
      <formula>"10.7.1"</formula>
      <formula>"10.7.5"</formula>
    </cfRule>
  </conditionalFormatting>
  <conditionalFormatting sqref="P190 J190:N190">
    <cfRule type="cellIs" dxfId="4254" priority="464" stopIfTrue="1" operator="equal">
      <formula>""</formula>
    </cfRule>
  </conditionalFormatting>
  <conditionalFormatting sqref="P190 J190:N190">
    <cfRule type="cellIs" dxfId="4253" priority="463" stopIfTrue="1" operator="equal">
      <formula>""</formula>
    </cfRule>
  </conditionalFormatting>
  <conditionalFormatting sqref="P190 J190:N190">
    <cfRule type="cellIs" dxfId="4252" priority="462" stopIfTrue="1" operator="equal">
      <formula>""</formula>
    </cfRule>
  </conditionalFormatting>
  <conditionalFormatting sqref="P190 J190:N190">
    <cfRule type="cellIs" dxfId="4251" priority="461" stopIfTrue="1" operator="equal">
      <formula>""</formula>
    </cfRule>
  </conditionalFormatting>
  <conditionalFormatting sqref="P190 J190:N190">
    <cfRule type="cellIs" dxfId="4250" priority="460" stopIfTrue="1" operator="equal">
      <formula>""</formula>
    </cfRule>
  </conditionalFormatting>
  <conditionalFormatting sqref="P190 J190:N190">
    <cfRule type="cellIs" dxfId="4249" priority="459" stopIfTrue="1" operator="equal">
      <formula>""</formula>
    </cfRule>
  </conditionalFormatting>
  <conditionalFormatting sqref="P190 J190:N190">
    <cfRule type="cellIs" dxfId="4248" priority="458" stopIfTrue="1" operator="equal">
      <formula>""</formula>
    </cfRule>
  </conditionalFormatting>
  <conditionalFormatting sqref="P190 J190:N190">
    <cfRule type="cellIs" dxfId="4247" priority="457" stopIfTrue="1" operator="equal">
      <formula>""</formula>
    </cfRule>
  </conditionalFormatting>
  <conditionalFormatting sqref="Q190">
    <cfRule type="cellIs" dxfId="4246" priority="455" stopIfTrue="1" operator="equal">
      <formula>""</formula>
    </cfRule>
    <cfRule type="cellIs" dxfId="4245" priority="456" stopIfTrue="1" operator="equal">
      <formula>"-"</formula>
    </cfRule>
  </conditionalFormatting>
  <conditionalFormatting sqref="Q190">
    <cfRule type="cellIs" dxfId="4244" priority="453" stopIfTrue="1" operator="equal">
      <formula>""</formula>
    </cfRule>
    <cfRule type="cellIs" dxfId="4243" priority="454" stopIfTrue="1" operator="equal">
      <formula>"-"</formula>
    </cfRule>
  </conditionalFormatting>
  <conditionalFormatting sqref="P329:P331 J329:N331">
    <cfRule type="cellIs" dxfId="4242" priority="452" stopIfTrue="1" operator="equal">
      <formula>""</formula>
    </cfRule>
  </conditionalFormatting>
  <conditionalFormatting sqref="P329:P331 J329:N331">
    <cfRule type="cellIs" dxfId="4241" priority="451" stopIfTrue="1" operator="equal">
      <formula>""</formula>
    </cfRule>
  </conditionalFormatting>
  <conditionalFormatting sqref="P329:P331 J329:N331">
    <cfRule type="cellIs" dxfId="4240" priority="450" stopIfTrue="1" operator="equal">
      <formula>""</formula>
    </cfRule>
  </conditionalFormatting>
  <conditionalFormatting sqref="P329:P331 J329:N331">
    <cfRule type="cellIs" dxfId="4239" priority="449" stopIfTrue="1" operator="equal">
      <formula>""</formula>
    </cfRule>
  </conditionalFormatting>
  <conditionalFormatting sqref="P329:P331 J329:N331">
    <cfRule type="cellIs" dxfId="4238" priority="448" stopIfTrue="1" operator="equal">
      <formula>""</formula>
    </cfRule>
  </conditionalFormatting>
  <conditionalFormatting sqref="P329:P331 J329:N331">
    <cfRule type="cellIs" dxfId="4237" priority="447" stopIfTrue="1" operator="equal">
      <formula>""</formula>
    </cfRule>
  </conditionalFormatting>
  <conditionalFormatting sqref="P329:P331 J329:N331">
    <cfRule type="cellIs" dxfId="4236" priority="446" stopIfTrue="1" operator="equal">
      <formula>""</formula>
    </cfRule>
  </conditionalFormatting>
  <conditionalFormatting sqref="P329:P331 J329:N331">
    <cfRule type="cellIs" dxfId="4235" priority="445" stopIfTrue="1" operator="equal">
      <formula>""</formula>
    </cfRule>
  </conditionalFormatting>
  <conditionalFormatting sqref="P329:P331 J329:N331">
    <cfRule type="cellIs" dxfId="4234" priority="444" stopIfTrue="1" operator="equal">
      <formula>""</formula>
    </cfRule>
  </conditionalFormatting>
  <conditionalFormatting sqref="Q329:Q331">
    <cfRule type="cellIs" dxfId="4233" priority="442" stopIfTrue="1" operator="equal">
      <formula>""</formula>
    </cfRule>
    <cfRule type="cellIs" dxfId="4232" priority="443" stopIfTrue="1" operator="equal">
      <formula>"-"</formula>
    </cfRule>
  </conditionalFormatting>
  <conditionalFormatting sqref="Q329:Q331">
    <cfRule type="cellIs" dxfId="4231" priority="440" stopIfTrue="1" operator="equal">
      <formula>""</formula>
    </cfRule>
    <cfRule type="cellIs" dxfId="4230" priority="441" stopIfTrue="1" operator="equal">
      <formula>"-"</formula>
    </cfRule>
  </conditionalFormatting>
  <conditionalFormatting sqref="P105 J105:N105">
    <cfRule type="cellIs" dxfId="4229" priority="439" stopIfTrue="1" operator="equal">
      <formula>""</formula>
    </cfRule>
  </conditionalFormatting>
  <conditionalFormatting sqref="P105 J105:N105">
    <cfRule type="cellIs" dxfId="4228" priority="438" stopIfTrue="1" operator="equal">
      <formula>""</formula>
    </cfRule>
  </conditionalFormatting>
  <conditionalFormatting sqref="P105 J105:N105">
    <cfRule type="cellIs" dxfId="4227" priority="437" stopIfTrue="1" operator="equal">
      <formula>""</formula>
    </cfRule>
  </conditionalFormatting>
  <conditionalFormatting sqref="P105 J105:N105">
    <cfRule type="cellIs" dxfId="4226" priority="436" stopIfTrue="1" operator="equal">
      <formula>""</formula>
    </cfRule>
  </conditionalFormatting>
  <conditionalFormatting sqref="P105 J105:N105">
    <cfRule type="cellIs" dxfId="4225" priority="435" stopIfTrue="1" operator="equal">
      <formula>""</formula>
    </cfRule>
  </conditionalFormatting>
  <conditionalFormatting sqref="P105 J105:N105">
    <cfRule type="cellIs" dxfId="4224" priority="434" stopIfTrue="1" operator="equal">
      <formula>""</formula>
    </cfRule>
  </conditionalFormatting>
  <conditionalFormatting sqref="P105 J105:N105">
    <cfRule type="cellIs" dxfId="4223" priority="433" stopIfTrue="1" operator="equal">
      <formula>""</formula>
    </cfRule>
  </conditionalFormatting>
  <conditionalFormatting sqref="P105 J105:N105">
    <cfRule type="cellIs" dxfId="4222" priority="432" stopIfTrue="1" operator="equal">
      <formula>""</formula>
    </cfRule>
  </conditionalFormatting>
  <conditionalFormatting sqref="P105 J105:N105">
    <cfRule type="cellIs" dxfId="4221" priority="431" stopIfTrue="1" operator="equal">
      <formula>""</formula>
    </cfRule>
  </conditionalFormatting>
  <conditionalFormatting sqref="Q105">
    <cfRule type="cellIs" dxfId="4220" priority="429" stopIfTrue="1" operator="equal">
      <formula>""</formula>
    </cfRule>
    <cfRule type="cellIs" dxfId="4219" priority="430" stopIfTrue="1" operator="equal">
      <formula>"-"</formula>
    </cfRule>
  </conditionalFormatting>
  <conditionalFormatting sqref="Q105">
    <cfRule type="cellIs" dxfId="4218" priority="427" stopIfTrue="1" operator="equal">
      <formula>""</formula>
    </cfRule>
    <cfRule type="cellIs" dxfId="4217" priority="428" stopIfTrue="1" operator="equal">
      <formula>"-"</formula>
    </cfRule>
  </conditionalFormatting>
  <conditionalFormatting sqref="J242:N244 P242:P244">
    <cfRule type="cellIs" dxfId="4216" priority="426" stopIfTrue="1" operator="equal">
      <formula>""</formula>
    </cfRule>
  </conditionalFormatting>
  <conditionalFormatting sqref="J242:N244 P242:P244">
    <cfRule type="cellIs" dxfId="4215" priority="425" stopIfTrue="1" operator="equal">
      <formula>""</formula>
    </cfRule>
  </conditionalFormatting>
  <conditionalFormatting sqref="J242:N244 P242:P244">
    <cfRule type="cellIs" dxfId="4214" priority="424" stopIfTrue="1" operator="equal">
      <formula>""</formula>
    </cfRule>
  </conditionalFormatting>
  <conditionalFormatting sqref="J242:N244 P242:P244">
    <cfRule type="cellIs" dxfId="4213" priority="423" stopIfTrue="1" operator="equal">
      <formula>""</formula>
    </cfRule>
  </conditionalFormatting>
  <conditionalFormatting sqref="J242:N244 P242:P244">
    <cfRule type="cellIs" dxfId="4212" priority="422" stopIfTrue="1" operator="equal">
      <formula>""</formula>
    </cfRule>
  </conditionalFormatting>
  <conditionalFormatting sqref="J242:N244 P242:P244">
    <cfRule type="cellIs" dxfId="4211" priority="421" stopIfTrue="1" operator="equal">
      <formula>""</formula>
    </cfRule>
  </conditionalFormatting>
  <conditionalFormatting sqref="J242:N244 P242:P244">
    <cfRule type="cellIs" dxfId="4210" priority="420" stopIfTrue="1" operator="equal">
      <formula>""</formula>
    </cfRule>
  </conditionalFormatting>
  <conditionalFormatting sqref="J242:N244 P242:P244">
    <cfRule type="cellIs" dxfId="4209" priority="419" stopIfTrue="1" operator="equal">
      <formula>""</formula>
    </cfRule>
  </conditionalFormatting>
  <conditionalFormatting sqref="J242:N244 P242:P244">
    <cfRule type="cellIs" dxfId="4208" priority="418" stopIfTrue="1" operator="equal">
      <formula>""</formula>
    </cfRule>
  </conditionalFormatting>
  <conditionalFormatting sqref="Q242:Q244 Q249">
    <cfRule type="cellIs" dxfId="4207" priority="416" stopIfTrue="1" operator="equal">
      <formula>""</formula>
    </cfRule>
    <cfRule type="cellIs" dxfId="4206" priority="417" stopIfTrue="1" operator="equal">
      <formula>"-"</formula>
    </cfRule>
  </conditionalFormatting>
  <conditionalFormatting sqref="Q242:Q244 Q249">
    <cfRule type="cellIs" dxfId="4205" priority="414" stopIfTrue="1" operator="equal">
      <formula>""</formula>
    </cfRule>
    <cfRule type="cellIs" dxfId="4204" priority="415" stopIfTrue="1" operator="equal">
      <formula>"-"</formula>
    </cfRule>
  </conditionalFormatting>
  <conditionalFormatting sqref="D245">
    <cfRule type="cellIs" dxfId="4203" priority="412" stopIfTrue="1" operator="equal">
      <formula>""</formula>
    </cfRule>
    <cfRule type="cellIs" dxfId="4202" priority="413" stopIfTrue="1" operator="between">
      <formula>"10.7.1"</formula>
      <formula>"10.7.5"</formula>
    </cfRule>
  </conditionalFormatting>
  <conditionalFormatting sqref="D245">
    <cfRule type="cellIs" dxfId="4201" priority="410" stopIfTrue="1" operator="equal">
      <formula>""</formula>
    </cfRule>
    <cfRule type="cellIs" dxfId="4200" priority="411" stopIfTrue="1" operator="between">
      <formula>"10.7.1"</formula>
      <formula>"10.7.5"</formula>
    </cfRule>
  </conditionalFormatting>
  <conditionalFormatting sqref="J245:N245 P245">
    <cfRule type="cellIs" dxfId="4199" priority="409" stopIfTrue="1" operator="equal">
      <formula>""</formula>
    </cfRule>
  </conditionalFormatting>
  <conditionalFormatting sqref="J245:N245 P245">
    <cfRule type="cellIs" dxfId="4198" priority="408" stopIfTrue="1" operator="equal">
      <formula>""</formula>
    </cfRule>
  </conditionalFormatting>
  <conditionalFormatting sqref="J245:N245 P245">
    <cfRule type="cellIs" dxfId="4197" priority="407" stopIfTrue="1" operator="equal">
      <formula>""</formula>
    </cfRule>
  </conditionalFormatting>
  <conditionalFormatting sqref="J245:N245 P245">
    <cfRule type="cellIs" dxfId="4196" priority="406" stopIfTrue="1" operator="equal">
      <formula>""</formula>
    </cfRule>
  </conditionalFormatting>
  <conditionalFormatting sqref="J245:N245 P245">
    <cfRule type="cellIs" dxfId="4195" priority="405" stopIfTrue="1" operator="equal">
      <formula>""</formula>
    </cfRule>
  </conditionalFormatting>
  <conditionalFormatting sqref="J245:N245 P245">
    <cfRule type="cellIs" dxfId="4194" priority="404" stopIfTrue="1" operator="equal">
      <formula>""</formula>
    </cfRule>
  </conditionalFormatting>
  <conditionalFormatting sqref="J245:N245 P245">
    <cfRule type="cellIs" dxfId="4193" priority="403" stopIfTrue="1" operator="equal">
      <formula>""</formula>
    </cfRule>
  </conditionalFormatting>
  <conditionalFormatting sqref="J245:N245 P245">
    <cfRule type="cellIs" dxfId="4192" priority="402" stopIfTrue="1" operator="equal">
      <formula>""</formula>
    </cfRule>
  </conditionalFormatting>
  <conditionalFormatting sqref="J245:N245 P245">
    <cfRule type="cellIs" dxfId="4191" priority="401" stopIfTrue="1" operator="equal">
      <formula>""</formula>
    </cfRule>
  </conditionalFormatting>
  <conditionalFormatting sqref="Q245">
    <cfRule type="cellIs" dxfId="4190" priority="399" stopIfTrue="1" operator="equal">
      <formula>""</formula>
    </cfRule>
    <cfRule type="cellIs" dxfId="4189" priority="400" stopIfTrue="1" operator="equal">
      <formula>"-"</formula>
    </cfRule>
  </conditionalFormatting>
  <conditionalFormatting sqref="Q245">
    <cfRule type="cellIs" dxfId="4188" priority="397" stopIfTrue="1" operator="equal">
      <formula>""</formula>
    </cfRule>
    <cfRule type="cellIs" dxfId="4187" priority="398" stopIfTrue="1" operator="equal">
      <formula>"-"</formula>
    </cfRule>
  </conditionalFormatting>
  <conditionalFormatting sqref="J328:N328 P328">
    <cfRule type="cellIs" dxfId="4186" priority="396" stopIfTrue="1" operator="equal">
      <formula>""</formula>
    </cfRule>
  </conditionalFormatting>
  <conditionalFormatting sqref="J328:N328 P328">
    <cfRule type="cellIs" dxfId="4185" priority="395" stopIfTrue="1" operator="equal">
      <formula>""</formula>
    </cfRule>
  </conditionalFormatting>
  <conditionalFormatting sqref="J328:N328 P328">
    <cfRule type="cellIs" dxfId="4184" priority="394" stopIfTrue="1" operator="equal">
      <formula>""</formula>
    </cfRule>
  </conditionalFormatting>
  <conditionalFormatting sqref="J328:N328 P328">
    <cfRule type="cellIs" dxfId="4183" priority="393" stopIfTrue="1" operator="equal">
      <formula>""</formula>
    </cfRule>
  </conditionalFormatting>
  <conditionalFormatting sqref="J328:N328 P328">
    <cfRule type="cellIs" dxfId="4182" priority="392" stopIfTrue="1" operator="equal">
      <formula>""</formula>
    </cfRule>
  </conditionalFormatting>
  <conditionalFormatting sqref="J328:N328 P328">
    <cfRule type="cellIs" dxfId="4181" priority="391" stopIfTrue="1" operator="equal">
      <formula>""</formula>
    </cfRule>
  </conditionalFormatting>
  <conditionalFormatting sqref="J328:N328 P328">
    <cfRule type="cellIs" dxfId="4180" priority="390" stopIfTrue="1" operator="equal">
      <formula>""</formula>
    </cfRule>
  </conditionalFormatting>
  <conditionalFormatting sqref="J328:N328 P328">
    <cfRule type="cellIs" dxfId="4179" priority="389" stopIfTrue="1" operator="equal">
      <formula>""</formula>
    </cfRule>
  </conditionalFormatting>
  <conditionalFormatting sqref="J328:N328 P328">
    <cfRule type="cellIs" dxfId="4178" priority="388" stopIfTrue="1" operator="equal">
      <formula>""</formula>
    </cfRule>
  </conditionalFormatting>
  <conditionalFormatting sqref="Q328">
    <cfRule type="cellIs" dxfId="4177" priority="386" stopIfTrue="1" operator="equal">
      <formula>""</formula>
    </cfRule>
    <cfRule type="cellIs" dxfId="4176" priority="387" stopIfTrue="1" operator="equal">
      <formula>"-"</formula>
    </cfRule>
  </conditionalFormatting>
  <conditionalFormatting sqref="Q328">
    <cfRule type="cellIs" dxfId="4175" priority="384" stopIfTrue="1" operator="equal">
      <formula>""</formula>
    </cfRule>
    <cfRule type="cellIs" dxfId="4174" priority="385" stopIfTrue="1" operator="equal">
      <formula>"-"</formula>
    </cfRule>
  </conditionalFormatting>
  <conditionalFormatting sqref="P337 J337:N337">
    <cfRule type="cellIs" dxfId="4173" priority="383" stopIfTrue="1" operator="equal">
      <formula>""</formula>
    </cfRule>
  </conditionalFormatting>
  <conditionalFormatting sqref="D337">
    <cfRule type="cellIs" dxfId="4172" priority="381" stopIfTrue="1" operator="equal">
      <formula>""</formula>
    </cfRule>
    <cfRule type="cellIs" dxfId="4171" priority="382" stopIfTrue="1" operator="between">
      <formula>"10.7.1"</formula>
      <formula>"10.7.5"</formula>
    </cfRule>
  </conditionalFormatting>
  <conditionalFormatting sqref="D337">
    <cfRule type="cellIs" dxfId="4170" priority="379" stopIfTrue="1" operator="equal">
      <formula>""</formula>
    </cfRule>
    <cfRule type="cellIs" dxfId="4169" priority="380" stopIfTrue="1" operator="between">
      <formula>"10.7.1"</formula>
      <formula>"10.7.5"</formula>
    </cfRule>
  </conditionalFormatting>
  <conditionalFormatting sqref="P337 J337:N337">
    <cfRule type="cellIs" dxfId="4168" priority="378" stopIfTrue="1" operator="equal">
      <formula>""</formula>
    </cfRule>
  </conditionalFormatting>
  <conditionalFormatting sqref="P337 J337:N337">
    <cfRule type="cellIs" dxfId="4167" priority="377" stopIfTrue="1" operator="equal">
      <formula>""</formula>
    </cfRule>
  </conditionalFormatting>
  <conditionalFormatting sqref="P337 J337:N337">
    <cfRule type="cellIs" dxfId="4166" priority="376" stopIfTrue="1" operator="equal">
      <formula>""</formula>
    </cfRule>
  </conditionalFormatting>
  <conditionalFormatting sqref="P337 J337:N337">
    <cfRule type="cellIs" dxfId="4165" priority="375" stopIfTrue="1" operator="equal">
      <formula>""</formula>
    </cfRule>
  </conditionalFormatting>
  <conditionalFormatting sqref="P337 J337:N337">
    <cfRule type="cellIs" dxfId="4164" priority="374" stopIfTrue="1" operator="equal">
      <formula>""</formula>
    </cfRule>
  </conditionalFormatting>
  <conditionalFormatting sqref="P337 J337:N337">
    <cfRule type="cellIs" dxfId="4163" priority="373" stopIfTrue="1" operator="equal">
      <formula>""</formula>
    </cfRule>
  </conditionalFormatting>
  <conditionalFormatting sqref="P337 J337:N337">
    <cfRule type="cellIs" dxfId="4162" priority="372" stopIfTrue="1" operator="equal">
      <formula>""</formula>
    </cfRule>
  </conditionalFormatting>
  <conditionalFormatting sqref="P337 J337:N337">
    <cfRule type="cellIs" dxfId="4161" priority="371" stopIfTrue="1" operator="equal">
      <formula>""</formula>
    </cfRule>
  </conditionalFormatting>
  <conditionalFormatting sqref="Q337">
    <cfRule type="cellIs" dxfId="4160" priority="369" stopIfTrue="1" operator="equal">
      <formula>""</formula>
    </cfRule>
    <cfRule type="cellIs" dxfId="4159" priority="370" stopIfTrue="1" operator="equal">
      <formula>"-"</formula>
    </cfRule>
  </conditionalFormatting>
  <conditionalFormatting sqref="Q337">
    <cfRule type="cellIs" dxfId="4158" priority="367" stopIfTrue="1" operator="equal">
      <formula>""</formula>
    </cfRule>
    <cfRule type="cellIs" dxfId="4157" priority="368" stopIfTrue="1" operator="equal">
      <formula>"-"</formula>
    </cfRule>
  </conditionalFormatting>
  <conditionalFormatting sqref="P339 J339:N339">
    <cfRule type="cellIs" dxfId="4156" priority="366" stopIfTrue="1" operator="equal">
      <formula>""</formula>
    </cfRule>
  </conditionalFormatting>
  <conditionalFormatting sqref="P339 J339:N339">
    <cfRule type="cellIs" dxfId="4155" priority="365" stopIfTrue="1" operator="equal">
      <formula>""</formula>
    </cfRule>
  </conditionalFormatting>
  <conditionalFormatting sqref="P339 J339:N339">
    <cfRule type="cellIs" dxfId="4154" priority="364" stopIfTrue="1" operator="equal">
      <formula>""</formula>
    </cfRule>
  </conditionalFormatting>
  <conditionalFormatting sqref="P339 J339:N339">
    <cfRule type="cellIs" dxfId="4153" priority="363" stopIfTrue="1" operator="equal">
      <formula>""</formula>
    </cfRule>
  </conditionalFormatting>
  <conditionalFormatting sqref="P339 J339:N339">
    <cfRule type="cellIs" dxfId="4152" priority="362" stopIfTrue="1" operator="equal">
      <formula>""</formula>
    </cfRule>
  </conditionalFormatting>
  <conditionalFormatting sqref="P339 J339:N339">
    <cfRule type="cellIs" dxfId="4151" priority="361" stopIfTrue="1" operator="equal">
      <formula>""</formula>
    </cfRule>
  </conditionalFormatting>
  <conditionalFormatting sqref="P339 J339:N339">
    <cfRule type="cellIs" dxfId="4150" priority="360" stopIfTrue="1" operator="equal">
      <formula>""</formula>
    </cfRule>
  </conditionalFormatting>
  <conditionalFormatting sqref="P339 J339:N339">
    <cfRule type="cellIs" dxfId="4149" priority="359" stopIfTrue="1" operator="equal">
      <formula>""</formula>
    </cfRule>
  </conditionalFormatting>
  <conditionalFormatting sqref="P339 J339:N339">
    <cfRule type="cellIs" dxfId="4148" priority="358" stopIfTrue="1" operator="equal">
      <formula>""</formula>
    </cfRule>
  </conditionalFormatting>
  <conditionalFormatting sqref="Q339">
    <cfRule type="cellIs" dxfId="4147" priority="356" stopIfTrue="1" operator="equal">
      <formula>""</formula>
    </cfRule>
    <cfRule type="cellIs" dxfId="4146" priority="357" stopIfTrue="1" operator="equal">
      <formula>"-"</formula>
    </cfRule>
  </conditionalFormatting>
  <conditionalFormatting sqref="Q339">
    <cfRule type="cellIs" dxfId="4145" priority="354" stopIfTrue="1" operator="equal">
      <formula>""</formula>
    </cfRule>
    <cfRule type="cellIs" dxfId="4144" priority="355" stopIfTrue="1" operator="equal">
      <formula>"-"</formula>
    </cfRule>
  </conditionalFormatting>
  <conditionalFormatting sqref="P338 J338:N338">
    <cfRule type="cellIs" dxfId="4143" priority="353" stopIfTrue="1" operator="equal">
      <formula>""</formula>
    </cfRule>
  </conditionalFormatting>
  <conditionalFormatting sqref="P338 J338:N338">
    <cfRule type="cellIs" dxfId="4142" priority="352" stopIfTrue="1" operator="equal">
      <formula>""</formula>
    </cfRule>
  </conditionalFormatting>
  <conditionalFormatting sqref="P338 J338:N338">
    <cfRule type="cellIs" dxfId="4141" priority="351" stopIfTrue="1" operator="equal">
      <formula>""</formula>
    </cfRule>
  </conditionalFormatting>
  <conditionalFormatting sqref="P338 J338:N338">
    <cfRule type="cellIs" dxfId="4140" priority="350" stopIfTrue="1" operator="equal">
      <formula>""</formula>
    </cfRule>
  </conditionalFormatting>
  <conditionalFormatting sqref="P338 J338:N338">
    <cfRule type="cellIs" dxfId="4139" priority="349" stopIfTrue="1" operator="equal">
      <formula>""</formula>
    </cfRule>
  </conditionalFormatting>
  <conditionalFormatting sqref="P338 J338:N338">
    <cfRule type="cellIs" dxfId="4138" priority="348" stopIfTrue="1" operator="equal">
      <formula>""</formula>
    </cfRule>
  </conditionalFormatting>
  <conditionalFormatting sqref="P338 J338:N338">
    <cfRule type="cellIs" dxfId="4137" priority="347" stopIfTrue="1" operator="equal">
      <formula>""</formula>
    </cfRule>
  </conditionalFormatting>
  <conditionalFormatting sqref="P338 J338:N338">
    <cfRule type="cellIs" dxfId="4136" priority="346" stopIfTrue="1" operator="equal">
      <formula>""</formula>
    </cfRule>
  </conditionalFormatting>
  <conditionalFormatting sqref="P338 J338:N338">
    <cfRule type="cellIs" dxfId="4135" priority="345" stopIfTrue="1" operator="equal">
      <formula>""</formula>
    </cfRule>
  </conditionalFormatting>
  <conditionalFormatting sqref="Q338">
    <cfRule type="cellIs" dxfId="4134" priority="343" stopIfTrue="1" operator="equal">
      <formula>""</formula>
    </cfRule>
    <cfRule type="cellIs" dxfId="4133" priority="344" stopIfTrue="1" operator="equal">
      <formula>"-"</formula>
    </cfRule>
  </conditionalFormatting>
  <conditionalFormatting sqref="Q338">
    <cfRule type="cellIs" dxfId="4132" priority="341" stopIfTrue="1" operator="equal">
      <formula>""</formula>
    </cfRule>
    <cfRule type="cellIs" dxfId="4131" priority="342" stopIfTrue="1" operator="equal">
      <formula>"-"</formula>
    </cfRule>
  </conditionalFormatting>
  <conditionalFormatting sqref="J338:N338 P338">
    <cfRule type="cellIs" dxfId="4130" priority="340" stopIfTrue="1" operator="equal">
      <formula>""</formula>
    </cfRule>
  </conditionalFormatting>
  <conditionalFormatting sqref="J338:N338 P338">
    <cfRule type="cellIs" dxfId="4129" priority="339" stopIfTrue="1" operator="equal">
      <formula>""</formula>
    </cfRule>
  </conditionalFormatting>
  <conditionalFormatting sqref="Q338">
    <cfRule type="cellIs" dxfId="4128" priority="337" stopIfTrue="1" operator="equal">
      <formula>""</formula>
    </cfRule>
    <cfRule type="cellIs" dxfId="4127" priority="338" stopIfTrue="1" operator="equal">
      <formula>"-"</formula>
    </cfRule>
  </conditionalFormatting>
  <conditionalFormatting sqref="Q338">
    <cfRule type="cellIs" dxfId="4126" priority="335" stopIfTrue="1" operator="equal">
      <formula>""</formula>
    </cfRule>
    <cfRule type="cellIs" dxfId="4125" priority="336" stopIfTrue="1" operator="equal">
      <formula>"-"</formula>
    </cfRule>
  </conditionalFormatting>
  <conditionalFormatting sqref="B99">
    <cfRule type="cellIs" dxfId="4124" priority="334" stopIfTrue="1" operator="equal">
      <formula>""</formula>
    </cfRule>
  </conditionalFormatting>
  <conditionalFormatting sqref="C99">
    <cfRule type="cellIs" dxfId="4123" priority="331" stopIfTrue="1" operator="equal">
      <formula>"Y"</formula>
    </cfRule>
    <cfRule type="cellIs" dxfId="4122" priority="332" stopIfTrue="1" operator="equal">
      <formula>""</formula>
    </cfRule>
    <cfRule type="cellIs" dxfId="4121" priority="333" stopIfTrue="1" operator="equal">
      <formula>"W"</formula>
    </cfRule>
  </conditionalFormatting>
  <conditionalFormatting sqref="W99">
    <cfRule type="cellIs" dxfId="4120" priority="328" stopIfTrue="1" operator="equal">
      <formula>"Frank"</formula>
    </cfRule>
    <cfRule type="cellIs" dxfId="4119" priority="329" stopIfTrue="1" operator="equal">
      <formula>"Ivano"</formula>
    </cfRule>
    <cfRule type="cellIs" dxfId="4118" priority="330" stopIfTrue="1" operator="equal">
      <formula>"Erik"</formula>
    </cfRule>
  </conditionalFormatting>
  <conditionalFormatting sqref="U99">
    <cfRule type="cellIs" dxfId="4117" priority="326" stopIfTrue="1" operator="equal">
      <formula>"REPLY OPEN"</formula>
    </cfRule>
    <cfRule type="cellIs" dxfId="4116" priority="327" stopIfTrue="1" operator="equal">
      <formula>"OPEN"</formula>
    </cfRule>
  </conditionalFormatting>
  <conditionalFormatting sqref="V99">
    <cfRule type="cellIs" dxfId="4115" priority="320" operator="equal">
      <formula>"Block6"</formula>
    </cfRule>
    <cfRule type="cellIs" dxfId="4114" priority="321" operator="equal">
      <formula>"Block4"</formula>
    </cfRule>
    <cfRule type="cellIs" dxfId="4113" priority="322" operator="equal">
      <formula>"Block3"</formula>
    </cfRule>
    <cfRule type="cellIs" dxfId="4112" priority="323" operator="equal">
      <formula>"Block2"</formula>
    </cfRule>
    <cfRule type="cellIs" dxfId="4111" priority="324" operator="equal">
      <formula>"Block1"</formula>
    </cfRule>
    <cfRule type="cellIs" dxfId="4110" priority="325" stopIfTrue="1" operator="equal">
      <formula>"B-A"</formula>
    </cfRule>
  </conditionalFormatting>
  <conditionalFormatting sqref="F1:F2 F5:F6 F9:F101 F103:F353 F355:F357 F362:F1048576">
    <cfRule type="cellIs" dxfId="4109" priority="311" stopIfTrue="1" operator="equal">
      <formula>"LS In"</formula>
    </cfRule>
    <cfRule type="cellIs" dxfId="4108" priority="312" stopIfTrue="1" operator="equal">
      <formula>"LS OUT"</formula>
    </cfRule>
    <cfRule type="cellIs" dxfId="4107" priority="313" stopIfTrue="1" operator="equal">
      <formula>"CR"</formula>
    </cfRule>
    <cfRule type="cellIs" dxfId="4106" priority="314" stopIfTrue="1" operator="equal">
      <formula>"P-CR"</formula>
    </cfRule>
    <cfRule type="cellIs" dxfId="4105" priority="315" stopIfTrue="1" operator="equal">
      <formula>"CR Pack"</formula>
    </cfRule>
    <cfRule type="cellIs" dxfId="4104" priority="316" stopIfTrue="1" operator="equal">
      <formula>"WID new"</formula>
    </cfRule>
    <cfRule type="cellIs" dxfId="4103" priority="317" stopIfTrue="1" operator="equal">
      <formula>"WID revised"</formula>
    </cfRule>
    <cfRule type="cellIs" dxfId="4102" priority="318" stopIfTrue="1" operator="equal">
      <formula>"SID new"</formula>
    </cfRule>
    <cfRule type="cellIs" dxfId="4101" priority="319" stopIfTrue="1" operator="equal">
      <formula>"SID revised"</formula>
    </cfRule>
  </conditionalFormatting>
  <conditionalFormatting sqref="E1:E101 E103:E1048576">
    <cfRule type="expression" dxfId="4100" priority="310">
      <formula>ISEVEN(ROW())</formula>
    </cfRule>
  </conditionalFormatting>
  <conditionalFormatting sqref="E102">
    <cfRule type="cellIs" dxfId="4099" priority="308" stopIfTrue="1" operator="equal">
      <formula>""</formula>
    </cfRule>
    <cfRule type="cellIs" dxfId="4098" priority="309" stopIfTrue="1" operator="between">
      <formula>"10.7.1"</formula>
      <formula>"10.7.5"</formula>
    </cfRule>
  </conditionalFormatting>
  <conditionalFormatting sqref="E102">
    <cfRule type="cellIs" dxfId="4097" priority="306" stopIfTrue="1" operator="equal">
      <formula>""</formula>
    </cfRule>
    <cfRule type="cellIs" dxfId="4096" priority="307" stopIfTrue="1" operator="between">
      <formula>"10.7.1"</formula>
      <formula>"10.7.5"</formula>
    </cfRule>
  </conditionalFormatting>
  <conditionalFormatting sqref="E102">
    <cfRule type="cellIs" dxfId="4095" priority="304" stopIfTrue="1" operator="equal">
      <formula>""</formula>
    </cfRule>
    <cfRule type="cellIs" dxfId="4094" priority="305" stopIfTrue="1" operator="between">
      <formula>"10.7.1"</formula>
      <formula>"10.7.5"</formula>
    </cfRule>
  </conditionalFormatting>
  <conditionalFormatting sqref="T103:T2000">
    <cfRule type="expression" dxfId="4093" priority="303">
      <formula>ISEVEN(ROW())</formula>
    </cfRule>
  </conditionalFormatting>
  <conditionalFormatting sqref="O1:O129 O355:O357 O132:O353 O362:O1048576">
    <cfRule type="cellIs" priority="298" stopIfTrue="1" operator="equal">
      <formula>""</formula>
    </cfRule>
    <cfRule type="cellIs" dxfId="4092" priority="299" operator="lessThanOrEqual">
      <formula>"Rel-15"</formula>
    </cfRule>
    <cfRule type="cellIs" dxfId="4091" priority="300" operator="equal">
      <formula>"Rel-16"</formula>
    </cfRule>
    <cfRule type="cellIs" dxfId="4090" priority="301" operator="equal">
      <formula>"Rel-17"</formula>
    </cfRule>
    <cfRule type="cellIs" dxfId="4089" priority="302" operator="equal">
      <formula>"Rel-18"</formula>
    </cfRule>
  </conditionalFormatting>
  <conditionalFormatting sqref="P354 J354:N354">
    <cfRule type="cellIs" dxfId="4088" priority="297" stopIfTrue="1" operator="equal">
      <formula>""</formula>
    </cfRule>
  </conditionalFormatting>
  <conditionalFormatting sqref="F354">
    <cfRule type="cellIs" dxfId="4087" priority="282" stopIfTrue="1" operator="equal">
      <formula>"DRAFTCR"</formula>
    </cfRule>
    <cfRule type="cellIs" dxfId="4086" priority="283" stopIfTrue="1" operator="equal">
      <formula>"TS OR TR COVER"</formula>
    </cfRule>
    <cfRule type="cellIs" dxfId="4085" priority="284" stopIfTrue="1" operator="equal">
      <formula>"DRAFT TR"</formula>
    </cfRule>
    <cfRule type="cellIs" dxfId="4084" priority="285" stopIfTrue="1" operator="equal">
      <formula>"DRAFT TS"</formula>
    </cfRule>
    <cfRule type="cellIs" dxfId="4083" priority="286" stopIfTrue="1" operator="equal">
      <formula>"SID revised"</formula>
    </cfRule>
    <cfRule type="cellIs" dxfId="4082" priority="287" stopIfTrue="1" operator="equal">
      <formula>"WID revised"</formula>
    </cfRule>
    <cfRule type="cellIs" dxfId="4081" priority="288" stopIfTrue="1" operator="equal">
      <formula>"CR pack"</formula>
    </cfRule>
    <cfRule type="cellIs" dxfId="4080" priority="289" stopIfTrue="1" operator="equal">
      <formula>"WI SUMMARY"</formula>
    </cfRule>
    <cfRule type="cellIs" dxfId="4079" priority="290" stopIfTrue="1" operator="equal">
      <formula>"pCR"</formula>
    </cfRule>
    <cfRule type="cellIs" dxfId="4078" priority="291" stopIfTrue="1" operator="equal">
      <formula>"P-CR"</formula>
    </cfRule>
    <cfRule type="cellIs" dxfId="4077" priority="292" stopIfTrue="1" operator="equal">
      <formula>"LS out"</formula>
    </cfRule>
    <cfRule type="cellIs" dxfId="4076" priority="293" stopIfTrue="1" operator="equal">
      <formula>"WID new"</formula>
    </cfRule>
    <cfRule type="cellIs" dxfId="4075" priority="294" stopIfTrue="1" operator="equal">
      <formula>"SID new"</formula>
    </cfRule>
    <cfRule type="cellIs" dxfId="4074" priority="295" stopIfTrue="1" operator="equal">
      <formula>"LS In"</formula>
    </cfRule>
    <cfRule type="cellIs" dxfId="4073" priority="296" stopIfTrue="1" operator="equal">
      <formula>"CR"</formula>
    </cfRule>
  </conditionalFormatting>
  <conditionalFormatting sqref="P354 J354:N354">
    <cfRule type="cellIs" dxfId="4072" priority="281" stopIfTrue="1" operator="equal">
      <formula>""</formula>
    </cfRule>
  </conditionalFormatting>
  <conditionalFormatting sqref="F354">
    <cfRule type="cellIs" dxfId="4071" priority="272" stopIfTrue="1" operator="equal">
      <formula>"LS In"</formula>
    </cfRule>
    <cfRule type="cellIs" dxfId="4070" priority="273" stopIfTrue="1" operator="equal">
      <formula>"LS OUT"</formula>
    </cfRule>
    <cfRule type="cellIs" dxfId="4069" priority="274" stopIfTrue="1" operator="equal">
      <formula>"CR"</formula>
    </cfRule>
    <cfRule type="cellIs" dxfId="4068" priority="275" stopIfTrue="1" operator="equal">
      <formula>"P-CR"</formula>
    </cfRule>
    <cfRule type="cellIs" dxfId="4067" priority="276" stopIfTrue="1" operator="equal">
      <formula>"CR Pack"</formula>
    </cfRule>
    <cfRule type="cellIs" dxfId="4066" priority="277" stopIfTrue="1" operator="equal">
      <formula>"WID new"</formula>
    </cfRule>
    <cfRule type="cellIs" dxfId="4065" priority="278" stopIfTrue="1" operator="equal">
      <formula>"WID revised"</formula>
    </cfRule>
    <cfRule type="cellIs" dxfId="4064" priority="279" stopIfTrue="1" operator="equal">
      <formula>"SID new"</formula>
    </cfRule>
    <cfRule type="cellIs" dxfId="4063" priority="280" stopIfTrue="1" operator="equal">
      <formula>"SID revised"</formula>
    </cfRule>
  </conditionalFormatting>
  <conditionalFormatting sqref="P354 J354:N354">
    <cfRule type="cellIs" dxfId="4062" priority="271" stopIfTrue="1" operator="equal">
      <formula>""</formula>
    </cfRule>
  </conditionalFormatting>
  <conditionalFormatting sqref="F354">
    <cfRule type="cellIs" dxfId="4061" priority="267" stopIfTrue="1" operator="equal">
      <formula>"LS In"</formula>
    </cfRule>
    <cfRule type="cellIs" dxfId="4060" priority="268" stopIfTrue="1" operator="equal">
      <formula>"LS OUT"</formula>
    </cfRule>
    <cfRule type="cellIs" dxfId="4059" priority="269" stopIfTrue="1" operator="equal">
      <formula>"CR"</formula>
    </cfRule>
    <cfRule type="cellIs" dxfId="4058" priority="270" stopIfTrue="1" operator="equal">
      <formula>"P-CR"</formula>
    </cfRule>
  </conditionalFormatting>
  <conditionalFormatting sqref="P354 J354:N354">
    <cfRule type="cellIs" dxfId="4057" priority="266" stopIfTrue="1" operator="equal">
      <formula>""</formula>
    </cfRule>
  </conditionalFormatting>
  <conditionalFormatting sqref="P354 J354:N354">
    <cfRule type="cellIs" dxfId="4056" priority="265" stopIfTrue="1" operator="equal">
      <formula>""</formula>
    </cfRule>
  </conditionalFormatting>
  <conditionalFormatting sqref="P354 J354:N354">
    <cfRule type="cellIs" dxfId="4055" priority="264" stopIfTrue="1" operator="equal">
      <formula>""</formula>
    </cfRule>
  </conditionalFormatting>
  <conditionalFormatting sqref="P354 J354:N354">
    <cfRule type="cellIs" dxfId="4054" priority="263" stopIfTrue="1" operator="equal">
      <formula>""</formula>
    </cfRule>
  </conditionalFormatting>
  <conditionalFormatting sqref="P354 J354:N354">
    <cfRule type="cellIs" dxfId="4053" priority="262" stopIfTrue="1" operator="equal">
      <formula>""</formula>
    </cfRule>
  </conditionalFormatting>
  <conditionalFormatting sqref="P354 J354:N354">
    <cfRule type="cellIs" dxfId="4052" priority="261" stopIfTrue="1" operator="equal">
      <formula>""</formula>
    </cfRule>
  </conditionalFormatting>
  <conditionalFormatting sqref="O354">
    <cfRule type="cellIs" dxfId="4051" priority="257" stopIfTrue="1" operator="equal">
      <formula>"Rel-14"</formula>
    </cfRule>
    <cfRule type="cellIs" dxfId="4050" priority="258" stopIfTrue="1" operator="equal">
      <formula>"Rel-15"</formula>
    </cfRule>
    <cfRule type="cellIs" dxfId="4049" priority="259" stopIfTrue="1" operator="equal">
      <formula>"Rel-16"</formula>
    </cfRule>
    <cfRule type="cellIs" dxfId="4048" priority="260" stopIfTrue="1" operator="equal">
      <formula>"Rel-17"</formula>
    </cfRule>
  </conditionalFormatting>
  <conditionalFormatting sqref="Q354">
    <cfRule type="cellIs" dxfId="4047" priority="255" stopIfTrue="1" operator="equal">
      <formula>""</formula>
    </cfRule>
    <cfRule type="cellIs" dxfId="4046" priority="256" stopIfTrue="1" operator="equal">
      <formula>"-"</formula>
    </cfRule>
  </conditionalFormatting>
  <conditionalFormatting sqref="Q354">
    <cfRule type="cellIs" dxfId="4045" priority="253" stopIfTrue="1" operator="equal">
      <formula>""</formula>
    </cfRule>
    <cfRule type="cellIs" dxfId="4044" priority="254" stopIfTrue="1" operator="equal">
      <formula>"-"</formula>
    </cfRule>
  </conditionalFormatting>
  <conditionalFormatting sqref="O354">
    <cfRule type="cellIs" dxfId="4043" priority="252" stopIfTrue="1" operator="equal">
      <formula>"Rel-18"</formula>
    </cfRule>
  </conditionalFormatting>
  <conditionalFormatting sqref="P355">
    <cfRule type="cellIs" dxfId="4042" priority="251" stopIfTrue="1" operator="equal">
      <formula>""</formula>
    </cfRule>
  </conditionalFormatting>
  <conditionalFormatting sqref="P355">
    <cfRule type="cellIs" dxfId="4041" priority="250" stopIfTrue="1" operator="equal">
      <formula>""</formula>
    </cfRule>
  </conditionalFormatting>
  <conditionalFormatting sqref="P355">
    <cfRule type="cellIs" dxfId="4040" priority="249" stopIfTrue="1" operator="equal">
      <formula>""</formula>
    </cfRule>
  </conditionalFormatting>
  <conditionalFormatting sqref="P355">
    <cfRule type="cellIs" dxfId="4039" priority="248" stopIfTrue="1" operator="equal">
      <formula>""</formula>
    </cfRule>
  </conditionalFormatting>
  <conditionalFormatting sqref="P355">
    <cfRule type="cellIs" dxfId="4038" priority="247" stopIfTrue="1" operator="equal">
      <formula>""</formula>
    </cfRule>
  </conditionalFormatting>
  <conditionalFormatting sqref="P355">
    <cfRule type="cellIs" dxfId="4037" priority="246" stopIfTrue="1" operator="equal">
      <formula>""</formula>
    </cfRule>
  </conditionalFormatting>
  <conditionalFormatting sqref="P355">
    <cfRule type="cellIs" dxfId="4036" priority="245" stopIfTrue="1" operator="equal">
      <formula>""</formula>
    </cfRule>
  </conditionalFormatting>
  <conditionalFormatting sqref="P355">
    <cfRule type="cellIs" dxfId="4035" priority="244" stopIfTrue="1" operator="equal">
      <formula>""</formula>
    </cfRule>
  </conditionalFormatting>
  <conditionalFormatting sqref="P355">
    <cfRule type="cellIs" dxfId="4034" priority="243" stopIfTrue="1" operator="equal">
      <formula>""</formula>
    </cfRule>
  </conditionalFormatting>
  <conditionalFormatting sqref="P358:P359 J358:N359">
    <cfRule type="cellIs" dxfId="4033" priority="242" stopIfTrue="1" operator="equal">
      <formula>""</formula>
    </cfRule>
  </conditionalFormatting>
  <conditionalFormatting sqref="F358:F359">
    <cfRule type="cellIs" dxfId="4032" priority="227" stopIfTrue="1" operator="equal">
      <formula>"DRAFTCR"</formula>
    </cfRule>
    <cfRule type="cellIs" dxfId="4031" priority="228" stopIfTrue="1" operator="equal">
      <formula>"TS OR TR COVER"</formula>
    </cfRule>
    <cfRule type="cellIs" dxfId="4030" priority="229" stopIfTrue="1" operator="equal">
      <formula>"DRAFT TR"</formula>
    </cfRule>
    <cfRule type="cellIs" dxfId="4029" priority="230" stopIfTrue="1" operator="equal">
      <formula>"DRAFT TS"</formula>
    </cfRule>
    <cfRule type="cellIs" dxfId="4028" priority="231" stopIfTrue="1" operator="equal">
      <formula>"SID revised"</formula>
    </cfRule>
    <cfRule type="cellIs" dxfId="4027" priority="232" stopIfTrue="1" operator="equal">
      <formula>"WID revised"</formula>
    </cfRule>
    <cfRule type="cellIs" dxfId="4026" priority="233" stopIfTrue="1" operator="equal">
      <formula>"CR pack"</formula>
    </cfRule>
    <cfRule type="cellIs" dxfId="4025" priority="234" stopIfTrue="1" operator="equal">
      <formula>"WI SUMMARY"</formula>
    </cfRule>
    <cfRule type="cellIs" dxfId="4024" priority="235" stopIfTrue="1" operator="equal">
      <formula>"pCR"</formula>
    </cfRule>
    <cfRule type="cellIs" dxfId="4023" priority="236" stopIfTrue="1" operator="equal">
      <formula>"P-CR"</formula>
    </cfRule>
    <cfRule type="cellIs" dxfId="4022" priority="237" stopIfTrue="1" operator="equal">
      <formula>"LS out"</formula>
    </cfRule>
    <cfRule type="cellIs" dxfId="4021" priority="238" stopIfTrue="1" operator="equal">
      <formula>"WID new"</formula>
    </cfRule>
    <cfRule type="cellIs" dxfId="4020" priority="239" stopIfTrue="1" operator="equal">
      <formula>"SID new"</formula>
    </cfRule>
    <cfRule type="cellIs" dxfId="4019" priority="240" stopIfTrue="1" operator="equal">
      <formula>"LS In"</formula>
    </cfRule>
    <cfRule type="cellIs" dxfId="4018" priority="241" stopIfTrue="1" operator="equal">
      <formula>"CR"</formula>
    </cfRule>
  </conditionalFormatting>
  <conditionalFormatting sqref="P358:P359 J358:N359">
    <cfRule type="cellIs" dxfId="4017" priority="226" stopIfTrue="1" operator="equal">
      <formula>""</formula>
    </cfRule>
  </conditionalFormatting>
  <conditionalFormatting sqref="F358:F359">
    <cfRule type="cellIs" dxfId="4016" priority="217" stopIfTrue="1" operator="equal">
      <formula>"LS In"</formula>
    </cfRule>
    <cfRule type="cellIs" dxfId="4015" priority="218" stopIfTrue="1" operator="equal">
      <formula>"LS OUT"</formula>
    </cfRule>
    <cfRule type="cellIs" dxfId="4014" priority="219" stopIfTrue="1" operator="equal">
      <formula>"CR"</formula>
    </cfRule>
    <cfRule type="cellIs" dxfId="4013" priority="220" stopIfTrue="1" operator="equal">
      <formula>"P-CR"</formula>
    </cfRule>
    <cfRule type="cellIs" dxfId="4012" priority="221" stopIfTrue="1" operator="equal">
      <formula>"CR Pack"</formula>
    </cfRule>
    <cfRule type="cellIs" dxfId="4011" priority="222" stopIfTrue="1" operator="equal">
      <formula>"WID new"</formula>
    </cfRule>
    <cfRule type="cellIs" dxfId="4010" priority="223" stopIfTrue="1" operator="equal">
      <formula>"WID revised"</formula>
    </cfRule>
    <cfRule type="cellIs" dxfId="4009" priority="224" stopIfTrue="1" operator="equal">
      <formula>"SID new"</formula>
    </cfRule>
    <cfRule type="cellIs" dxfId="4008" priority="225" stopIfTrue="1" operator="equal">
      <formula>"SID revised"</formula>
    </cfRule>
  </conditionalFormatting>
  <conditionalFormatting sqref="P358:P359 J358:N359">
    <cfRule type="cellIs" dxfId="4007" priority="216" stopIfTrue="1" operator="equal">
      <formula>""</formula>
    </cfRule>
  </conditionalFormatting>
  <conditionalFormatting sqref="F358:F359">
    <cfRule type="cellIs" dxfId="4006" priority="212" stopIfTrue="1" operator="equal">
      <formula>"LS In"</formula>
    </cfRule>
    <cfRule type="cellIs" dxfId="4005" priority="213" stopIfTrue="1" operator="equal">
      <formula>"LS OUT"</formula>
    </cfRule>
    <cfRule type="cellIs" dxfId="4004" priority="214" stopIfTrue="1" operator="equal">
      <formula>"CR"</formula>
    </cfRule>
    <cfRule type="cellIs" dxfId="4003" priority="215" stopIfTrue="1" operator="equal">
      <formula>"P-CR"</formula>
    </cfRule>
  </conditionalFormatting>
  <conditionalFormatting sqref="P358:P359 J358:N359">
    <cfRule type="cellIs" dxfId="4002" priority="211" stopIfTrue="1" operator="equal">
      <formula>""</formula>
    </cfRule>
  </conditionalFormatting>
  <conditionalFormatting sqref="P358:P359 J358:N359">
    <cfRule type="cellIs" dxfId="4001" priority="210" stopIfTrue="1" operator="equal">
      <formula>""</formula>
    </cfRule>
  </conditionalFormatting>
  <conditionalFormatting sqref="P358:P359 J358:N359">
    <cfRule type="cellIs" dxfId="4000" priority="209" stopIfTrue="1" operator="equal">
      <formula>""</formula>
    </cfRule>
  </conditionalFormatting>
  <conditionalFormatting sqref="P358:P359 J358:N359">
    <cfRule type="cellIs" dxfId="3999" priority="208" stopIfTrue="1" operator="equal">
      <formula>""</formula>
    </cfRule>
  </conditionalFormatting>
  <conditionalFormatting sqref="P358:P359 J358:N359">
    <cfRule type="cellIs" dxfId="3998" priority="207" stopIfTrue="1" operator="equal">
      <formula>""</formula>
    </cfRule>
  </conditionalFormatting>
  <conditionalFormatting sqref="P358:P359 J358:N359">
    <cfRule type="cellIs" dxfId="3997" priority="206" stopIfTrue="1" operator="equal">
      <formula>""</formula>
    </cfRule>
  </conditionalFormatting>
  <conditionalFormatting sqref="O358:O359">
    <cfRule type="cellIs" dxfId="3996" priority="202" stopIfTrue="1" operator="equal">
      <formula>"Rel-14"</formula>
    </cfRule>
    <cfRule type="cellIs" dxfId="3995" priority="203" stopIfTrue="1" operator="equal">
      <formula>"Rel-15"</formula>
    </cfRule>
    <cfRule type="cellIs" dxfId="3994" priority="204" stopIfTrue="1" operator="equal">
      <formula>"Rel-16"</formula>
    </cfRule>
    <cfRule type="cellIs" dxfId="3993" priority="205" stopIfTrue="1" operator="equal">
      <formula>"Rel-17"</formula>
    </cfRule>
  </conditionalFormatting>
  <conditionalFormatting sqref="Q358:Q359">
    <cfRule type="cellIs" dxfId="3992" priority="200" stopIfTrue="1" operator="equal">
      <formula>""</formula>
    </cfRule>
    <cfRule type="cellIs" dxfId="3991" priority="201" stopIfTrue="1" operator="equal">
      <formula>"-"</formula>
    </cfRule>
  </conditionalFormatting>
  <conditionalFormatting sqref="Q358:Q359">
    <cfRule type="cellIs" dxfId="3990" priority="198" stopIfTrue="1" operator="equal">
      <formula>""</formula>
    </cfRule>
    <cfRule type="cellIs" dxfId="3989" priority="199" stopIfTrue="1" operator="equal">
      <formula>"-"</formula>
    </cfRule>
  </conditionalFormatting>
  <conditionalFormatting sqref="F358:F359">
    <cfRule type="cellIs" dxfId="3988" priority="183" stopIfTrue="1" operator="equal">
      <formula>"DRAFTCR"</formula>
    </cfRule>
    <cfRule type="cellIs" dxfId="3987" priority="184" stopIfTrue="1" operator="equal">
      <formula>"TS OR TR COVER"</formula>
    </cfRule>
    <cfRule type="cellIs" dxfId="3986" priority="185" stopIfTrue="1" operator="equal">
      <formula>"DRAFT TR"</formula>
    </cfRule>
    <cfRule type="cellIs" dxfId="3985" priority="186" stopIfTrue="1" operator="equal">
      <formula>"DRAFT TS"</formula>
    </cfRule>
    <cfRule type="cellIs" dxfId="3984" priority="187" stopIfTrue="1" operator="equal">
      <formula>"SID revised"</formula>
    </cfRule>
    <cfRule type="cellIs" dxfId="3983" priority="188" stopIfTrue="1" operator="equal">
      <formula>"WID revised"</formula>
    </cfRule>
    <cfRule type="cellIs" dxfId="3982" priority="189" stopIfTrue="1" operator="equal">
      <formula>"CR pack"</formula>
    </cfRule>
    <cfRule type="cellIs" dxfId="3981" priority="190" stopIfTrue="1" operator="equal">
      <formula>"WI SUMMARY"</formula>
    </cfRule>
    <cfRule type="cellIs" dxfId="3980" priority="191" stopIfTrue="1" operator="equal">
      <formula>"pCR"</formula>
    </cfRule>
    <cfRule type="cellIs" dxfId="3979" priority="192" stopIfTrue="1" operator="equal">
      <formula>"P-CR"</formula>
    </cfRule>
    <cfRule type="cellIs" dxfId="3978" priority="193" stopIfTrue="1" operator="equal">
      <formula>"LS out"</formula>
    </cfRule>
    <cfRule type="cellIs" dxfId="3977" priority="194" stopIfTrue="1" operator="equal">
      <formula>"WID new"</formula>
    </cfRule>
    <cfRule type="cellIs" dxfId="3976" priority="195" stopIfTrue="1" operator="equal">
      <formula>"SID new"</formula>
    </cfRule>
    <cfRule type="cellIs" dxfId="3975" priority="196" stopIfTrue="1" operator="equal">
      <formula>"LS In"</formula>
    </cfRule>
    <cfRule type="cellIs" dxfId="3974" priority="197" stopIfTrue="1" operator="equal">
      <formula>"CR"</formula>
    </cfRule>
  </conditionalFormatting>
  <conditionalFormatting sqref="F358:F359">
    <cfRule type="cellIs" dxfId="3973" priority="174" stopIfTrue="1" operator="equal">
      <formula>"LS In"</formula>
    </cfRule>
    <cfRule type="cellIs" dxfId="3972" priority="175" stopIfTrue="1" operator="equal">
      <formula>"LS OUT"</formula>
    </cfRule>
    <cfRule type="cellIs" dxfId="3971" priority="176" stopIfTrue="1" operator="equal">
      <formula>"CR"</formula>
    </cfRule>
    <cfRule type="cellIs" dxfId="3970" priority="177" stopIfTrue="1" operator="equal">
      <formula>"P-CR"</formula>
    </cfRule>
    <cfRule type="cellIs" dxfId="3969" priority="178" stopIfTrue="1" operator="equal">
      <formula>"CR Pack"</formula>
    </cfRule>
    <cfRule type="cellIs" dxfId="3968" priority="179" stopIfTrue="1" operator="equal">
      <formula>"WID new"</formula>
    </cfRule>
    <cfRule type="cellIs" dxfId="3967" priority="180" stopIfTrue="1" operator="equal">
      <formula>"WID revised"</formula>
    </cfRule>
    <cfRule type="cellIs" dxfId="3966" priority="181" stopIfTrue="1" operator="equal">
      <formula>"SID new"</formula>
    </cfRule>
    <cfRule type="cellIs" dxfId="3965" priority="182" stopIfTrue="1" operator="equal">
      <formula>"SID revised"</formula>
    </cfRule>
  </conditionalFormatting>
  <conditionalFormatting sqref="F358:F359">
    <cfRule type="cellIs" dxfId="3964" priority="170" stopIfTrue="1" operator="equal">
      <formula>"LS In"</formula>
    </cfRule>
    <cfRule type="cellIs" dxfId="3963" priority="171" stopIfTrue="1" operator="equal">
      <formula>"LS OUT"</formula>
    </cfRule>
    <cfRule type="cellIs" dxfId="3962" priority="172" stopIfTrue="1" operator="equal">
      <formula>"CR"</formula>
    </cfRule>
    <cfRule type="cellIs" dxfId="3961" priority="173" stopIfTrue="1" operator="equal">
      <formula>"P-CR"</formula>
    </cfRule>
  </conditionalFormatting>
  <conditionalFormatting sqref="O358:O359">
    <cfRule type="cellIs" dxfId="3960" priority="169" stopIfTrue="1" operator="equal">
      <formula>"Rel-18"</formula>
    </cfRule>
  </conditionalFormatting>
  <conditionalFormatting sqref="P360 J360:N360">
    <cfRule type="cellIs" dxfId="3959" priority="168" stopIfTrue="1" operator="equal">
      <formula>""</formula>
    </cfRule>
  </conditionalFormatting>
  <conditionalFormatting sqref="F360">
    <cfRule type="cellIs" dxfId="3958" priority="153" stopIfTrue="1" operator="equal">
      <formula>"DRAFTCR"</formula>
    </cfRule>
    <cfRule type="cellIs" dxfId="3957" priority="154" stopIfTrue="1" operator="equal">
      <formula>"TS OR TR COVER"</formula>
    </cfRule>
    <cfRule type="cellIs" dxfId="3956" priority="155" stopIfTrue="1" operator="equal">
      <formula>"DRAFT TR"</formula>
    </cfRule>
    <cfRule type="cellIs" dxfId="3955" priority="156" stopIfTrue="1" operator="equal">
      <formula>"DRAFT TS"</formula>
    </cfRule>
    <cfRule type="cellIs" dxfId="3954" priority="157" stopIfTrue="1" operator="equal">
      <formula>"SID revised"</formula>
    </cfRule>
    <cfRule type="cellIs" dxfId="3953" priority="158" stopIfTrue="1" operator="equal">
      <formula>"WID revised"</formula>
    </cfRule>
    <cfRule type="cellIs" dxfId="3952" priority="159" stopIfTrue="1" operator="equal">
      <formula>"CR pack"</formula>
    </cfRule>
    <cfRule type="cellIs" dxfId="3951" priority="160" stopIfTrue="1" operator="equal">
      <formula>"WI SUMMARY"</formula>
    </cfRule>
    <cfRule type="cellIs" dxfId="3950" priority="161" stopIfTrue="1" operator="equal">
      <formula>"pCR"</formula>
    </cfRule>
    <cfRule type="cellIs" dxfId="3949" priority="162" stopIfTrue="1" operator="equal">
      <formula>"P-CR"</formula>
    </cfRule>
    <cfRule type="cellIs" dxfId="3948" priority="163" stopIfTrue="1" operator="equal">
      <formula>"LS out"</formula>
    </cfRule>
    <cfRule type="cellIs" dxfId="3947" priority="164" stopIfTrue="1" operator="equal">
      <formula>"WID new"</formula>
    </cfRule>
    <cfRule type="cellIs" dxfId="3946" priority="165" stopIfTrue="1" operator="equal">
      <formula>"SID new"</formula>
    </cfRule>
    <cfRule type="cellIs" dxfId="3945" priority="166" stopIfTrue="1" operator="equal">
      <formula>"LS In"</formula>
    </cfRule>
    <cfRule type="cellIs" dxfId="3944" priority="167" stopIfTrue="1" operator="equal">
      <formula>"CR"</formula>
    </cfRule>
  </conditionalFormatting>
  <conditionalFormatting sqref="P360 J360:N360">
    <cfRule type="cellIs" dxfId="3943" priority="152" stopIfTrue="1" operator="equal">
      <formula>""</formula>
    </cfRule>
  </conditionalFormatting>
  <conditionalFormatting sqref="F360">
    <cfRule type="cellIs" dxfId="3942" priority="143" stopIfTrue="1" operator="equal">
      <formula>"LS In"</formula>
    </cfRule>
    <cfRule type="cellIs" dxfId="3941" priority="144" stopIfTrue="1" operator="equal">
      <formula>"LS OUT"</formula>
    </cfRule>
    <cfRule type="cellIs" dxfId="3940" priority="145" stopIfTrue="1" operator="equal">
      <formula>"CR"</formula>
    </cfRule>
    <cfRule type="cellIs" dxfId="3939" priority="146" stopIfTrue="1" operator="equal">
      <formula>"P-CR"</formula>
    </cfRule>
    <cfRule type="cellIs" dxfId="3938" priority="147" stopIfTrue="1" operator="equal">
      <formula>"CR Pack"</formula>
    </cfRule>
    <cfRule type="cellIs" dxfId="3937" priority="148" stopIfTrue="1" operator="equal">
      <formula>"WID new"</formula>
    </cfRule>
    <cfRule type="cellIs" dxfId="3936" priority="149" stopIfTrue="1" operator="equal">
      <formula>"WID revised"</formula>
    </cfRule>
    <cfRule type="cellIs" dxfId="3935" priority="150" stopIfTrue="1" operator="equal">
      <formula>"SID new"</formula>
    </cfRule>
    <cfRule type="cellIs" dxfId="3934" priority="151" stopIfTrue="1" operator="equal">
      <formula>"SID revised"</formula>
    </cfRule>
  </conditionalFormatting>
  <conditionalFormatting sqref="P360 J360:N360">
    <cfRule type="cellIs" dxfId="3933" priority="142" stopIfTrue="1" operator="equal">
      <formula>""</formula>
    </cfRule>
  </conditionalFormatting>
  <conditionalFormatting sqref="F360">
    <cfRule type="cellIs" dxfId="3932" priority="138" stopIfTrue="1" operator="equal">
      <formula>"LS In"</formula>
    </cfRule>
    <cfRule type="cellIs" dxfId="3931" priority="139" stopIfTrue="1" operator="equal">
      <formula>"LS OUT"</formula>
    </cfRule>
    <cfRule type="cellIs" dxfId="3930" priority="140" stopIfTrue="1" operator="equal">
      <formula>"CR"</formula>
    </cfRule>
    <cfRule type="cellIs" dxfId="3929" priority="141" stopIfTrue="1" operator="equal">
      <formula>"P-CR"</formula>
    </cfRule>
  </conditionalFormatting>
  <conditionalFormatting sqref="P360 J360:N360">
    <cfRule type="cellIs" dxfId="3928" priority="137" stopIfTrue="1" operator="equal">
      <formula>""</formula>
    </cfRule>
  </conditionalFormatting>
  <conditionalFormatting sqref="P360 J360:N360">
    <cfRule type="cellIs" dxfId="3927" priority="136" stopIfTrue="1" operator="equal">
      <formula>""</formula>
    </cfRule>
  </conditionalFormatting>
  <conditionalFormatting sqref="P360 J360:N360">
    <cfRule type="cellIs" dxfId="3926" priority="135" stopIfTrue="1" operator="equal">
      <formula>""</formula>
    </cfRule>
  </conditionalFormatting>
  <conditionalFormatting sqref="P360 J360:N360">
    <cfRule type="cellIs" dxfId="3925" priority="134" stopIfTrue="1" operator="equal">
      <formula>""</formula>
    </cfRule>
  </conditionalFormatting>
  <conditionalFormatting sqref="P360 J360:N360">
    <cfRule type="cellIs" dxfId="3924" priority="133" stopIfTrue="1" operator="equal">
      <formula>""</formula>
    </cfRule>
  </conditionalFormatting>
  <conditionalFormatting sqref="P360 J360:N360">
    <cfRule type="cellIs" dxfId="3923" priority="132" stopIfTrue="1" operator="equal">
      <formula>""</formula>
    </cfRule>
  </conditionalFormatting>
  <conditionalFormatting sqref="O360">
    <cfRule type="cellIs" dxfId="3922" priority="128" stopIfTrue="1" operator="equal">
      <formula>"Rel-14"</formula>
    </cfRule>
    <cfRule type="cellIs" dxfId="3921" priority="129" stopIfTrue="1" operator="equal">
      <formula>"Rel-15"</formula>
    </cfRule>
    <cfRule type="cellIs" dxfId="3920" priority="130" stopIfTrue="1" operator="equal">
      <formula>"Rel-16"</formula>
    </cfRule>
    <cfRule type="cellIs" dxfId="3919" priority="131" stopIfTrue="1" operator="equal">
      <formula>"Rel-17"</formula>
    </cfRule>
  </conditionalFormatting>
  <conditionalFormatting sqref="Q360">
    <cfRule type="cellIs" dxfId="3918" priority="126" stopIfTrue="1" operator="equal">
      <formula>""</formula>
    </cfRule>
    <cfRule type="cellIs" dxfId="3917" priority="127" stopIfTrue="1" operator="equal">
      <formula>"-"</formula>
    </cfRule>
  </conditionalFormatting>
  <conditionalFormatting sqref="Q360">
    <cfRule type="cellIs" dxfId="3916" priority="124" stopIfTrue="1" operator="equal">
      <formula>""</formula>
    </cfRule>
    <cfRule type="cellIs" dxfId="3915" priority="125" stopIfTrue="1" operator="equal">
      <formula>"-"</formula>
    </cfRule>
  </conditionalFormatting>
  <conditionalFormatting sqref="F360">
    <cfRule type="cellIs" dxfId="3914" priority="109" stopIfTrue="1" operator="equal">
      <formula>"DRAFTCR"</formula>
    </cfRule>
    <cfRule type="cellIs" dxfId="3913" priority="110" stopIfTrue="1" operator="equal">
      <formula>"TS OR TR COVER"</formula>
    </cfRule>
    <cfRule type="cellIs" dxfId="3912" priority="111" stopIfTrue="1" operator="equal">
      <formula>"DRAFT TR"</formula>
    </cfRule>
    <cfRule type="cellIs" dxfId="3911" priority="112" stopIfTrue="1" operator="equal">
      <formula>"DRAFT TS"</formula>
    </cfRule>
    <cfRule type="cellIs" dxfId="3910" priority="113" stopIfTrue="1" operator="equal">
      <formula>"SID revised"</formula>
    </cfRule>
    <cfRule type="cellIs" dxfId="3909" priority="114" stopIfTrue="1" operator="equal">
      <formula>"WID revised"</formula>
    </cfRule>
    <cfRule type="cellIs" dxfId="3908" priority="115" stopIfTrue="1" operator="equal">
      <formula>"CR pack"</formula>
    </cfRule>
    <cfRule type="cellIs" dxfId="3907" priority="116" stopIfTrue="1" operator="equal">
      <formula>"WI SUMMARY"</formula>
    </cfRule>
    <cfRule type="cellIs" dxfId="3906" priority="117" stopIfTrue="1" operator="equal">
      <formula>"pCR"</formula>
    </cfRule>
    <cfRule type="cellIs" dxfId="3905" priority="118" stopIfTrue="1" operator="equal">
      <formula>"P-CR"</formula>
    </cfRule>
    <cfRule type="cellIs" dxfId="3904" priority="119" stopIfTrue="1" operator="equal">
      <formula>"LS out"</formula>
    </cfRule>
    <cfRule type="cellIs" dxfId="3903" priority="120" stopIfTrue="1" operator="equal">
      <formula>"WID new"</formula>
    </cfRule>
    <cfRule type="cellIs" dxfId="3902" priority="121" stopIfTrue="1" operator="equal">
      <formula>"SID new"</formula>
    </cfRule>
    <cfRule type="cellIs" dxfId="3901" priority="122" stopIfTrue="1" operator="equal">
      <formula>"LS In"</formula>
    </cfRule>
    <cfRule type="cellIs" dxfId="3900" priority="123" stopIfTrue="1" operator="equal">
      <formula>"CR"</formula>
    </cfRule>
  </conditionalFormatting>
  <conditionalFormatting sqref="F360">
    <cfRule type="cellIs" dxfId="3899" priority="100" stopIfTrue="1" operator="equal">
      <formula>"LS In"</formula>
    </cfRule>
    <cfRule type="cellIs" dxfId="3898" priority="101" stopIfTrue="1" operator="equal">
      <formula>"LS OUT"</formula>
    </cfRule>
    <cfRule type="cellIs" dxfId="3897" priority="102" stopIfTrue="1" operator="equal">
      <formula>"CR"</formula>
    </cfRule>
    <cfRule type="cellIs" dxfId="3896" priority="103" stopIfTrue="1" operator="equal">
      <formula>"P-CR"</formula>
    </cfRule>
    <cfRule type="cellIs" dxfId="3895" priority="104" stopIfTrue="1" operator="equal">
      <formula>"CR Pack"</formula>
    </cfRule>
    <cfRule type="cellIs" dxfId="3894" priority="105" stopIfTrue="1" operator="equal">
      <formula>"WID new"</formula>
    </cfRule>
    <cfRule type="cellIs" dxfId="3893" priority="106" stopIfTrue="1" operator="equal">
      <formula>"WID revised"</formula>
    </cfRule>
    <cfRule type="cellIs" dxfId="3892" priority="107" stopIfTrue="1" operator="equal">
      <formula>"SID new"</formula>
    </cfRule>
    <cfRule type="cellIs" dxfId="3891" priority="108" stopIfTrue="1" operator="equal">
      <formula>"SID revised"</formula>
    </cfRule>
  </conditionalFormatting>
  <conditionalFormatting sqref="F360">
    <cfRule type="cellIs" dxfId="3890" priority="96" stopIfTrue="1" operator="equal">
      <formula>"LS In"</formula>
    </cfRule>
    <cfRule type="cellIs" dxfId="3889" priority="97" stopIfTrue="1" operator="equal">
      <formula>"LS OUT"</formula>
    </cfRule>
    <cfRule type="cellIs" dxfId="3888" priority="98" stopIfTrue="1" operator="equal">
      <formula>"CR"</formula>
    </cfRule>
    <cfRule type="cellIs" dxfId="3887" priority="99" stopIfTrue="1" operator="equal">
      <formula>"P-CR"</formula>
    </cfRule>
  </conditionalFormatting>
  <conditionalFormatting sqref="O360">
    <cfRule type="cellIs" dxfId="3886" priority="95" stopIfTrue="1" operator="equal">
      <formula>"Rel-18"</formula>
    </cfRule>
  </conditionalFormatting>
  <conditionalFormatting sqref="P361 J361:N361">
    <cfRule type="cellIs" dxfId="3885" priority="94" stopIfTrue="1" operator="equal">
      <formula>""</formula>
    </cfRule>
  </conditionalFormatting>
  <conditionalFormatting sqref="F361">
    <cfRule type="cellIs" dxfId="3884" priority="79" stopIfTrue="1" operator="equal">
      <formula>"DRAFTCR"</formula>
    </cfRule>
    <cfRule type="cellIs" dxfId="3883" priority="80" stopIfTrue="1" operator="equal">
      <formula>"TS OR TR COVER"</formula>
    </cfRule>
    <cfRule type="cellIs" dxfId="3882" priority="81" stopIfTrue="1" operator="equal">
      <formula>"DRAFT TR"</formula>
    </cfRule>
    <cfRule type="cellIs" dxfId="3881" priority="82" stopIfTrue="1" operator="equal">
      <formula>"DRAFT TS"</formula>
    </cfRule>
    <cfRule type="cellIs" dxfId="3880" priority="83" stopIfTrue="1" operator="equal">
      <formula>"SID revised"</formula>
    </cfRule>
    <cfRule type="cellIs" dxfId="3879" priority="84" stopIfTrue="1" operator="equal">
      <formula>"WID revised"</formula>
    </cfRule>
    <cfRule type="cellIs" dxfId="3878" priority="85" stopIfTrue="1" operator="equal">
      <formula>"CR pack"</formula>
    </cfRule>
    <cfRule type="cellIs" dxfId="3877" priority="86" stopIfTrue="1" operator="equal">
      <formula>"WI SUMMARY"</formula>
    </cfRule>
    <cfRule type="cellIs" dxfId="3876" priority="87" stopIfTrue="1" operator="equal">
      <formula>"pCR"</formula>
    </cfRule>
    <cfRule type="cellIs" dxfId="3875" priority="88" stopIfTrue="1" operator="equal">
      <formula>"P-CR"</formula>
    </cfRule>
    <cfRule type="cellIs" dxfId="3874" priority="89" stopIfTrue="1" operator="equal">
      <formula>"LS out"</formula>
    </cfRule>
    <cfRule type="cellIs" dxfId="3873" priority="90" stopIfTrue="1" operator="equal">
      <formula>"WID new"</formula>
    </cfRule>
    <cfRule type="cellIs" dxfId="3872" priority="91" stopIfTrue="1" operator="equal">
      <formula>"SID new"</formula>
    </cfRule>
    <cfRule type="cellIs" dxfId="3871" priority="92" stopIfTrue="1" operator="equal">
      <formula>"LS In"</formula>
    </cfRule>
    <cfRule type="cellIs" dxfId="3870" priority="93" stopIfTrue="1" operator="equal">
      <formula>"CR"</formula>
    </cfRule>
  </conditionalFormatting>
  <conditionalFormatting sqref="P361 J361:N361">
    <cfRule type="cellIs" dxfId="3869" priority="78" stopIfTrue="1" operator="equal">
      <formula>""</formula>
    </cfRule>
  </conditionalFormatting>
  <conditionalFormatting sqref="F361">
    <cfRule type="cellIs" dxfId="3868" priority="69" stopIfTrue="1" operator="equal">
      <formula>"LS In"</formula>
    </cfRule>
    <cfRule type="cellIs" dxfId="3867" priority="70" stopIfTrue="1" operator="equal">
      <formula>"LS OUT"</formula>
    </cfRule>
    <cfRule type="cellIs" dxfId="3866" priority="71" stopIfTrue="1" operator="equal">
      <formula>"CR"</formula>
    </cfRule>
    <cfRule type="cellIs" dxfId="3865" priority="72" stopIfTrue="1" operator="equal">
      <formula>"P-CR"</formula>
    </cfRule>
    <cfRule type="cellIs" dxfId="3864" priority="73" stopIfTrue="1" operator="equal">
      <formula>"CR Pack"</formula>
    </cfRule>
    <cfRule type="cellIs" dxfId="3863" priority="74" stopIfTrue="1" operator="equal">
      <formula>"WID new"</formula>
    </cfRule>
    <cfRule type="cellIs" dxfId="3862" priority="75" stopIfTrue="1" operator="equal">
      <formula>"WID revised"</formula>
    </cfRule>
    <cfRule type="cellIs" dxfId="3861" priority="76" stopIfTrue="1" operator="equal">
      <formula>"SID new"</formula>
    </cfRule>
    <cfRule type="cellIs" dxfId="3860" priority="77" stopIfTrue="1" operator="equal">
      <formula>"SID revised"</formula>
    </cfRule>
  </conditionalFormatting>
  <conditionalFormatting sqref="P361 J361:N361">
    <cfRule type="cellIs" dxfId="3859" priority="68" stopIfTrue="1" operator="equal">
      <formula>""</formula>
    </cfRule>
  </conditionalFormatting>
  <conditionalFormatting sqref="F361">
    <cfRule type="cellIs" dxfId="3858" priority="64" stopIfTrue="1" operator="equal">
      <formula>"LS In"</formula>
    </cfRule>
    <cfRule type="cellIs" dxfId="3857" priority="65" stopIfTrue="1" operator="equal">
      <formula>"LS OUT"</formula>
    </cfRule>
    <cfRule type="cellIs" dxfId="3856" priority="66" stopIfTrue="1" operator="equal">
      <formula>"CR"</formula>
    </cfRule>
    <cfRule type="cellIs" dxfId="3855" priority="67" stopIfTrue="1" operator="equal">
      <formula>"P-CR"</formula>
    </cfRule>
  </conditionalFormatting>
  <conditionalFormatting sqref="P361 J361:N361">
    <cfRule type="cellIs" dxfId="3854" priority="63" stopIfTrue="1" operator="equal">
      <formula>""</formula>
    </cfRule>
  </conditionalFormatting>
  <conditionalFormatting sqref="P361 J361:N361">
    <cfRule type="cellIs" dxfId="3853" priority="62" stopIfTrue="1" operator="equal">
      <formula>""</formula>
    </cfRule>
  </conditionalFormatting>
  <conditionalFormatting sqref="P361 J361:N361">
    <cfRule type="cellIs" dxfId="3852" priority="61" stopIfTrue="1" operator="equal">
      <formula>""</formula>
    </cfRule>
  </conditionalFormatting>
  <conditionalFormatting sqref="P361 J361:N361">
    <cfRule type="cellIs" dxfId="3851" priority="60" stopIfTrue="1" operator="equal">
      <formula>""</formula>
    </cfRule>
  </conditionalFormatting>
  <conditionalFormatting sqref="P361 J361:N361">
    <cfRule type="cellIs" dxfId="3850" priority="59" stopIfTrue="1" operator="equal">
      <formula>""</formula>
    </cfRule>
  </conditionalFormatting>
  <conditionalFormatting sqref="P361 J361:N361">
    <cfRule type="cellIs" dxfId="3849" priority="58" stopIfTrue="1" operator="equal">
      <formula>""</formula>
    </cfRule>
  </conditionalFormatting>
  <conditionalFormatting sqref="O361">
    <cfRule type="cellIs" dxfId="3848" priority="54" stopIfTrue="1" operator="equal">
      <formula>"Rel-14"</formula>
    </cfRule>
    <cfRule type="cellIs" dxfId="3847" priority="55" stopIfTrue="1" operator="equal">
      <formula>"Rel-15"</formula>
    </cfRule>
    <cfRule type="cellIs" dxfId="3846" priority="56" stopIfTrue="1" operator="equal">
      <formula>"Rel-16"</formula>
    </cfRule>
    <cfRule type="cellIs" dxfId="3845" priority="57" stopIfTrue="1" operator="equal">
      <formula>"Rel-17"</formula>
    </cfRule>
  </conditionalFormatting>
  <conditionalFormatting sqref="Q361">
    <cfRule type="cellIs" dxfId="3844" priority="52" stopIfTrue="1" operator="equal">
      <formula>""</formula>
    </cfRule>
    <cfRule type="cellIs" dxfId="3843" priority="53" stopIfTrue="1" operator="equal">
      <formula>"-"</formula>
    </cfRule>
  </conditionalFormatting>
  <conditionalFormatting sqref="Q361">
    <cfRule type="cellIs" dxfId="3842" priority="50" stopIfTrue="1" operator="equal">
      <formula>""</formula>
    </cfRule>
    <cfRule type="cellIs" dxfId="3841" priority="51" stopIfTrue="1" operator="equal">
      <formula>"-"</formula>
    </cfRule>
  </conditionalFormatting>
  <conditionalFormatting sqref="J361:N361 P361">
    <cfRule type="cellIs" dxfId="3840" priority="49" stopIfTrue="1" operator="equal">
      <formula>""</formula>
    </cfRule>
  </conditionalFormatting>
  <conditionalFormatting sqref="J361:N361 P361">
    <cfRule type="cellIs" dxfId="3839" priority="48" stopIfTrue="1" operator="equal">
      <formula>""</formula>
    </cfRule>
  </conditionalFormatting>
  <conditionalFormatting sqref="F361">
    <cfRule type="cellIs" dxfId="3838" priority="33" stopIfTrue="1" operator="equal">
      <formula>"DRAFTCR"</formula>
    </cfRule>
    <cfRule type="cellIs" dxfId="3837" priority="34" stopIfTrue="1" operator="equal">
      <formula>"TS OR TR COVER"</formula>
    </cfRule>
    <cfRule type="cellIs" dxfId="3836" priority="35" stopIfTrue="1" operator="equal">
      <formula>"DRAFT TR"</formula>
    </cfRule>
    <cfRule type="cellIs" dxfId="3835" priority="36" stopIfTrue="1" operator="equal">
      <formula>"DRAFT TS"</formula>
    </cfRule>
    <cfRule type="cellIs" dxfId="3834" priority="37" stopIfTrue="1" operator="equal">
      <formula>"SID revised"</formula>
    </cfRule>
    <cfRule type="cellIs" dxfId="3833" priority="38" stopIfTrue="1" operator="equal">
      <formula>"WID revised"</formula>
    </cfRule>
    <cfRule type="cellIs" dxfId="3832" priority="39" stopIfTrue="1" operator="equal">
      <formula>"CR pack"</formula>
    </cfRule>
    <cfRule type="cellIs" dxfId="3831" priority="40" stopIfTrue="1" operator="equal">
      <formula>"WI SUMMARY"</formula>
    </cfRule>
    <cfRule type="cellIs" dxfId="3830" priority="41" stopIfTrue="1" operator="equal">
      <formula>"pCR"</formula>
    </cfRule>
    <cfRule type="cellIs" dxfId="3829" priority="42" stopIfTrue="1" operator="equal">
      <formula>"P-CR"</formula>
    </cfRule>
    <cfRule type="cellIs" dxfId="3828" priority="43" stopIfTrue="1" operator="equal">
      <formula>"LS out"</formula>
    </cfRule>
    <cfRule type="cellIs" dxfId="3827" priority="44" stopIfTrue="1" operator="equal">
      <formula>"WID new"</formula>
    </cfRule>
    <cfRule type="cellIs" dxfId="3826" priority="45" stopIfTrue="1" operator="equal">
      <formula>"SID new"</formula>
    </cfRule>
    <cfRule type="cellIs" dxfId="3825" priority="46" stopIfTrue="1" operator="equal">
      <formula>"LS In"</formula>
    </cfRule>
    <cfRule type="cellIs" dxfId="3824" priority="47" stopIfTrue="1" operator="equal">
      <formula>"CR"</formula>
    </cfRule>
  </conditionalFormatting>
  <conditionalFormatting sqref="O361">
    <cfRule type="cellIs" dxfId="3823" priority="29" stopIfTrue="1" operator="equal">
      <formula>"Rel-14"</formula>
    </cfRule>
    <cfRule type="cellIs" dxfId="3822" priority="30" stopIfTrue="1" operator="equal">
      <formula>"Rel-15"</formula>
    </cfRule>
    <cfRule type="cellIs" dxfId="3821" priority="31" stopIfTrue="1" operator="equal">
      <formula>"Rel-16"</formula>
    </cfRule>
    <cfRule type="cellIs" dxfId="3820" priority="32" stopIfTrue="1" operator="equal">
      <formula>"Rel-17"</formula>
    </cfRule>
  </conditionalFormatting>
  <conditionalFormatting sqref="Q361">
    <cfRule type="cellIs" dxfId="3819" priority="27" stopIfTrue="1" operator="equal">
      <formula>""</formula>
    </cfRule>
    <cfRule type="cellIs" dxfId="3818" priority="28" stopIfTrue="1" operator="equal">
      <formula>"-"</formula>
    </cfRule>
  </conditionalFormatting>
  <conditionalFormatting sqref="Q361">
    <cfRule type="cellIs" dxfId="3817" priority="25" stopIfTrue="1" operator="equal">
      <formula>""</formula>
    </cfRule>
    <cfRule type="cellIs" dxfId="3816" priority="26" stopIfTrue="1" operator="equal">
      <formula>"-"</formula>
    </cfRule>
  </conditionalFormatting>
  <conditionalFormatting sqref="O361">
    <cfRule type="cellIs" dxfId="3815" priority="24" stopIfTrue="1" operator="equal">
      <formula>"Rel-18"</formula>
    </cfRule>
  </conditionalFormatting>
  <conditionalFormatting sqref="J130:N131 P130:P131">
    <cfRule type="cellIs" dxfId="3814" priority="23" stopIfTrue="1" operator="equal">
      <formula>""</formula>
    </cfRule>
  </conditionalFormatting>
  <conditionalFormatting sqref="J130:N131 P130:P131">
    <cfRule type="cellIs" dxfId="3813" priority="22" stopIfTrue="1" operator="equal">
      <formula>""</formula>
    </cfRule>
  </conditionalFormatting>
  <conditionalFormatting sqref="J130:N131 P130:P131">
    <cfRule type="cellIs" dxfId="3812" priority="21" stopIfTrue="1" operator="equal">
      <formula>""</formula>
    </cfRule>
  </conditionalFormatting>
  <conditionalFormatting sqref="J130:N131 P130:P131">
    <cfRule type="cellIs" dxfId="3811" priority="20" stopIfTrue="1" operator="equal">
      <formula>""</formula>
    </cfRule>
  </conditionalFormatting>
  <conditionalFormatting sqref="J130:N131 P130:P131">
    <cfRule type="cellIs" dxfId="3810" priority="19" stopIfTrue="1" operator="equal">
      <formula>""</formula>
    </cfRule>
  </conditionalFormatting>
  <conditionalFormatting sqref="J130:N131 P130:P131">
    <cfRule type="cellIs" dxfId="3809" priority="18" stopIfTrue="1" operator="equal">
      <formula>""</formula>
    </cfRule>
  </conditionalFormatting>
  <conditionalFormatting sqref="J130:N131 P130:P131">
    <cfRule type="cellIs" dxfId="3808" priority="17" stopIfTrue="1" operator="equal">
      <formula>""</formula>
    </cfRule>
  </conditionalFormatting>
  <conditionalFormatting sqref="J130:N131 P130:P131">
    <cfRule type="cellIs" dxfId="3807" priority="16" stopIfTrue="1" operator="equal">
      <formula>""</formula>
    </cfRule>
  </conditionalFormatting>
  <conditionalFormatting sqref="J130:N131 P130:P131">
    <cfRule type="cellIs" dxfId="3806" priority="15" stopIfTrue="1" operator="equal">
      <formula>""</formula>
    </cfRule>
  </conditionalFormatting>
  <conditionalFormatting sqref="Q130:Q131">
    <cfRule type="cellIs" dxfId="3805" priority="13" stopIfTrue="1" operator="equal">
      <formula>""</formula>
    </cfRule>
    <cfRule type="cellIs" dxfId="3804" priority="14" stopIfTrue="1" operator="equal">
      <formula>"-"</formula>
    </cfRule>
  </conditionalFormatting>
  <conditionalFormatting sqref="Q130:Q131">
    <cfRule type="cellIs" dxfId="3803" priority="11" stopIfTrue="1" operator="equal">
      <formula>""</formula>
    </cfRule>
    <cfRule type="cellIs" dxfId="3802" priority="12" stopIfTrue="1" operator="equal">
      <formula>"-"</formula>
    </cfRule>
  </conditionalFormatting>
  <conditionalFormatting sqref="O130:O131">
    <cfRule type="cellIs" priority="6" stopIfTrue="1" operator="equal">
      <formula>""</formula>
    </cfRule>
    <cfRule type="cellIs" dxfId="3801" priority="7" operator="lessThanOrEqual">
      <formula>"Rel-15"</formula>
    </cfRule>
    <cfRule type="cellIs" dxfId="3800" priority="8" operator="equal">
      <formula>"Rel-16"</formula>
    </cfRule>
    <cfRule type="cellIs" dxfId="3799" priority="9" operator="equal">
      <formula>"Rel-17"</formula>
    </cfRule>
    <cfRule type="cellIs" dxfId="3798" priority="10" operator="equal">
      <formula>"Rel-18"</formula>
    </cfRule>
  </conditionalFormatting>
  <conditionalFormatting sqref="S210">
    <cfRule type="cellIs" dxfId="3797" priority="5" stopIfTrue="1" operator="notEqual">
      <formula>""</formula>
    </cfRule>
  </conditionalFormatting>
  <conditionalFormatting sqref="S155">
    <cfRule type="cellIs" dxfId="3796" priority="4" stopIfTrue="1" operator="notEqual">
      <formula>""</formula>
    </cfRule>
  </conditionalFormatting>
  <conditionalFormatting sqref="S215">
    <cfRule type="cellIs" dxfId="3795" priority="3" stopIfTrue="1" operator="notEqual">
      <formula>""</formula>
    </cfRule>
  </conditionalFormatting>
  <conditionalFormatting sqref="S247">
    <cfRule type="cellIs" dxfId="3794" priority="2" stopIfTrue="1" operator="notEqual">
      <formula>""</formula>
    </cfRule>
  </conditionalFormatting>
  <conditionalFormatting sqref="S256">
    <cfRule type="cellIs" dxfId="3793"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DF14-E1EE-42D4-A506-D5AC03DDC3CB}">
  <sheetPr codeName="Sheet8"/>
  <dimension ref="A1:HR531"/>
  <sheetViews>
    <sheetView zoomScale="80" zoomScaleNormal="80" workbookViewId="0">
      <pane ySplit="7" topLeftCell="A415" activePane="bottomLeft" state="frozenSplit"/>
      <selection pane="bottomLeft" activeCell="D428" sqref="D428"/>
    </sheetView>
  </sheetViews>
  <sheetFormatPr defaultRowHeight="12.75" x14ac:dyDescent="0.2"/>
  <cols>
    <col min="1" max="1" width="12.140625" style="5" customWidth="1"/>
    <col min="2" max="2" width="13.140625" style="21" customWidth="1"/>
    <col min="3" max="3" width="4.42578125" style="22" customWidth="1"/>
    <col min="4" max="4" width="8.85546875" style="21" customWidth="1"/>
    <col min="5" max="5" width="13.85546875" style="23" customWidth="1"/>
    <col min="6" max="6" width="12.140625" style="214" customWidth="1"/>
    <col min="7" max="7" width="12" style="6" customWidth="1"/>
    <col min="8" max="8" width="32.5703125" style="21" customWidth="1"/>
    <col min="9" max="9" width="16.85546875" style="21" customWidth="1"/>
    <col min="10" max="10" width="7.7109375" style="23" customWidth="1"/>
    <col min="11" max="11" width="6" style="6" customWidth="1"/>
    <col min="12" max="12" width="6.28515625" style="6" customWidth="1"/>
    <col min="13" max="13" width="3.85546875" style="6" customWidth="1"/>
    <col min="14" max="14" width="6.28515625" style="7" customWidth="1"/>
    <col min="15" max="15" width="7.7109375" style="197" customWidth="1"/>
    <col min="16" max="16" width="16.42578125" style="6" customWidth="1"/>
    <col min="17" max="17" width="27.140625" style="6" customWidth="1"/>
    <col min="18" max="18" width="50.28515625" style="5" customWidth="1"/>
    <col min="19" max="19" width="19.28515625" style="5" customWidth="1"/>
    <col min="20" max="20" width="11.28515625" style="99" customWidth="1"/>
    <col min="21" max="21" width="8.140625" style="5" customWidth="1"/>
    <col min="22" max="22" width="19.28515625" style="5" customWidth="1"/>
    <col min="23" max="23" width="11.140625" style="5" customWidth="1"/>
    <col min="24" max="24" width="9.5703125" style="89"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4" t="s">
        <v>12</v>
      </c>
      <c r="F1" s="215"/>
      <c r="P1" s="54" t="s">
        <v>157</v>
      </c>
      <c r="Q1" s="54" t="s">
        <v>3808</v>
      </c>
      <c r="R1" s="54" t="s">
        <v>3809</v>
      </c>
      <c r="S1" s="54" t="s">
        <v>3805</v>
      </c>
      <c r="HR1" s="36"/>
    </row>
    <row r="2" spans="1:226" ht="19.5" customHeight="1" thickBot="1" x14ac:dyDescent="0.25">
      <c r="A2" s="248" t="s">
        <v>210</v>
      </c>
      <c r="B2" s="248"/>
      <c r="C2" s="248"/>
      <c r="D2" s="248"/>
      <c r="E2" s="239"/>
      <c r="F2" s="215"/>
      <c r="G2" s="145"/>
      <c r="H2" s="146" t="str">
        <f>"List of Temporary Documents - TSG SA meeting " &amp; A9</f>
        <v>List of Temporary Documents - TSG SA meeting SP-92E</v>
      </c>
      <c r="I2" s="147"/>
      <c r="J2" s="148"/>
      <c r="K2" s="149"/>
      <c r="L2" s="144"/>
      <c r="Q2" s="81" t="s">
        <v>63</v>
      </c>
      <c r="R2" s="54" t="s">
        <v>3810</v>
      </c>
    </row>
    <row r="3" spans="1:226" s="12" customFormat="1" ht="39.75" customHeight="1" thickTop="1" x14ac:dyDescent="0.2">
      <c r="A3" s="8" t="str">
        <f ca="1">"First Doc: Meeting " &amp; INDIRECT("A"&amp;$A$4)</f>
        <v>First Doc: Meeting Available</v>
      </c>
      <c r="B3" s="9" t="s">
        <v>10</v>
      </c>
      <c r="C3" s="10" t="s">
        <v>14</v>
      </c>
      <c r="D3" s="85" t="s">
        <v>172</v>
      </c>
      <c r="E3" s="1" t="s">
        <v>173</v>
      </c>
      <c r="F3" s="1" t="s">
        <v>174</v>
      </c>
      <c r="G3" s="1" t="s">
        <v>207</v>
      </c>
      <c r="H3" s="1" t="s">
        <v>208</v>
      </c>
      <c r="I3" s="153" t="s">
        <v>22</v>
      </c>
      <c r="J3" s="154" t="s">
        <v>21</v>
      </c>
      <c r="K3" s="155" t="s">
        <v>34</v>
      </c>
      <c r="L3" s="26" t="s">
        <v>52</v>
      </c>
      <c r="M3" s="27"/>
      <c r="N3" s="156" t="s">
        <v>54</v>
      </c>
      <c r="O3" s="155" t="s">
        <v>32</v>
      </c>
      <c r="P3" s="28" t="s">
        <v>55</v>
      </c>
      <c r="Q3" s="79" t="s">
        <v>63</v>
      </c>
      <c r="R3" s="73" t="str">
        <f ca="1">"SUBMISSION DEADLINES " &amp; INDIRECT("A"&amp;$A$4)</f>
        <v>SUBMISSION DEADLINES Available</v>
      </c>
      <c r="S3" s="11" t="s">
        <v>9</v>
      </c>
      <c r="T3" s="100"/>
      <c r="X3" s="90"/>
    </row>
    <row r="4" spans="1:226" ht="21" customHeight="1" x14ac:dyDescent="0.2">
      <c r="A4" s="25">
        <v>103</v>
      </c>
      <c r="B4" s="9" t="s">
        <v>59</v>
      </c>
      <c r="C4" s="151" t="s">
        <v>15</v>
      </c>
      <c r="D4" s="152">
        <f ca="1">COUNTA(INDIRECT("H"&amp;$A$4):H1806)</f>
        <v>325</v>
      </c>
      <c r="E4" s="70">
        <f ca="1">COUNTIF(INDIRECT("A"&amp;$A$4):INDIRECT("A"&amp;$A$6),"Available")</f>
        <v>324</v>
      </c>
      <c r="F4" s="217">
        <f ca="1">COUNTIF(INDIRECT("C"&amp;$A$4):INDIRECT("C"&amp;SUM(A4,D4)-1),"")</f>
        <v>0</v>
      </c>
      <c r="G4" s="30">
        <f ca="1">COUNTA(INDIRECT("S"&amp;$A$4):INDIRECT("S"&amp;$A$6))</f>
        <v>321</v>
      </c>
      <c r="H4" s="172" t="str">
        <f ca="1">"WID NEW: "&amp; COUNTIF(INDIRECT("F"&amp;$A$4):INDIRECT("F"&amp;$A$6),"WID NEW") &amp;" / SID NEW: " &amp; COUNTIF(INDIRECT("F"&amp;$A$4):INDIRECT("F"&amp;$A$6),"SID NEW")</f>
        <v>WID NEW: 27 / SID NEW: 6</v>
      </c>
      <c r="I4" s="31">
        <f ca="1">COUNTIF(INDIRECT("F"&amp;$A$4):INDIRECT("F"&amp;$A$6),"LS IN")</f>
        <v>43</v>
      </c>
      <c r="J4" s="53">
        <f ca="1">COUNTIF(INDIRECT("F"&amp;$A$4):INDIRECT("F"&amp;$A$6),"LS OUT")</f>
        <v>12</v>
      </c>
      <c r="K4" s="34">
        <f ca="1">COUNTIF(INDIRECT("F"&amp;$A$4):INDIRECT("F"&amp;$A$6),"P-CR")</f>
        <v>0</v>
      </c>
      <c r="L4" s="32">
        <f ca="1">COUNTIF(INDIRECT("C"&amp;$A$4):INDIRECT("C"&amp;$A$6),"W")</f>
        <v>4</v>
      </c>
      <c r="M4" s="29"/>
      <c r="N4" s="30">
        <f ca="1">COUNTIF(INDIRECT("F"&amp;$A$4):INDIRECT("F"&amp;$A$6),"CR")</f>
        <v>26</v>
      </c>
      <c r="O4" s="191">
        <f ca="1">COUNTIF(INDIRECT("F"&amp;$A$4):INDIRECT("F"&amp;$A$6),"[CR]")</f>
        <v>0</v>
      </c>
      <c r="P4" s="35">
        <f ca="1">D4-G4-L4</f>
        <v>0</v>
      </c>
      <c r="Q4" s="65" t="str">
        <f ca="1">"Next Doc: SP-" &amp; SUM(A5+D4)</f>
        <v>Next Doc: SP-210598</v>
      </c>
      <c r="R4" s="175" t="s">
        <v>3806</v>
      </c>
      <c r="S4" s="4">
        <f ca="1">COUNTIF(INDIRECT("S"&amp;$A$4):INDIRECT("S"&amp;$A$6),"FOR E-MAIL APPROVAL")</f>
        <v>0</v>
      </c>
      <c r="T4" s="5"/>
    </row>
    <row r="5" spans="1:226" ht="17.25" customHeight="1" thickBot="1" x14ac:dyDescent="0.25">
      <c r="A5" s="25" t="str">
        <f ca="1">RIGHT(INDIRECT("E"&amp;$A$4),6)</f>
        <v>210273</v>
      </c>
      <c r="B5" s="9" t="s">
        <v>58</v>
      </c>
      <c r="C5" s="15" t="s">
        <v>31</v>
      </c>
      <c r="D5" s="86">
        <f ca="1">SUM(E9:E60)+D6-L4</f>
        <v>187</v>
      </c>
      <c r="E5" s="46">
        <f ca="1">COUNTIF(INDIRECT("C"&amp;$A$4):C3507,"Y")</f>
        <v>321</v>
      </c>
      <c r="F5" s="216"/>
      <c r="G5" s="16"/>
      <c r="H5" s="173" t="str">
        <f ca="1">"WID REV: "&amp; COUNTIF(INDIRECT("F"&amp;$A$4):INDIRECT("F"&amp;$A$6),"WID revised") &amp;" / SID REV: " &amp; COUNTIF(INDIRECT("F"&amp;$A$4):INDIRECT("F"&amp;$A$6),"SID Revised")</f>
        <v>WID REV: 3 / SID REV: 1</v>
      </c>
      <c r="I5" s="17"/>
      <c r="J5" s="17"/>
      <c r="K5" s="18"/>
      <c r="L5" s="18"/>
      <c r="M5" s="19"/>
      <c r="N5" s="19"/>
      <c r="O5" s="18"/>
      <c r="P5" s="20"/>
      <c r="Q5" s="33" t="s">
        <v>63</v>
      </c>
      <c r="R5" s="175" t="s">
        <v>3807</v>
      </c>
      <c r="S5" s="44" t="str">
        <f ca="1">"Not handled: "&amp;COUNTIF(INDIRECT("S"&amp;$A$4):INDIRECT("S"&amp;$A$6),"Not handled")</f>
        <v>Not handled: 0</v>
      </c>
      <c r="T5" s="101"/>
    </row>
    <row r="6" spans="1:226" ht="27" customHeight="1" thickTop="1" thickBot="1" x14ac:dyDescent="0.25">
      <c r="A6" s="171">
        <f ca="1">SUM(A4,D4)</f>
        <v>428</v>
      </c>
      <c r="B6" s="9" t="s">
        <v>60</v>
      </c>
      <c r="C6" s="21" t="s">
        <v>46</v>
      </c>
      <c r="D6" s="87">
        <f ca="1">COUNTIF(INDIRECT("D"&amp;$A$4):D3201,"*,*")</f>
        <v>0</v>
      </c>
      <c r="F6" s="216"/>
      <c r="G6" s="58"/>
      <c r="H6" s="174"/>
      <c r="I6" s="56"/>
      <c r="J6" s="22"/>
      <c r="K6" s="56"/>
      <c r="L6" s="57"/>
      <c r="M6" s="57"/>
      <c r="N6" s="57"/>
      <c r="P6" s="22"/>
      <c r="Q6" s="81" t="s">
        <v>63</v>
      </c>
      <c r="R6" s="74" t="s">
        <v>63</v>
      </c>
      <c r="T6" s="178" t="str">
        <f ca="1">"Reply LS: " &amp; COUNTIF(INDIRECT("U"&amp;$A$4):INDIRECT("U"&amp;$A$6),"REPLY OPEN")</f>
        <v>Reply LS: 0</v>
      </c>
      <c r="U6" s="84" t="s">
        <v>112</v>
      </c>
      <c r="V6" s="83" t="s">
        <v>154</v>
      </c>
      <c r="W6" s="88" t="s">
        <v>64</v>
      </c>
    </row>
    <row r="7" spans="1:226" s="24" customFormat="1" ht="23.25" thickBot="1" x14ac:dyDescent="0.25">
      <c r="A7" s="195" t="s">
        <v>461</v>
      </c>
      <c r="B7" s="196" t="s">
        <v>460</v>
      </c>
      <c r="C7" s="195" t="s">
        <v>38</v>
      </c>
      <c r="D7" s="195" t="s">
        <v>39</v>
      </c>
      <c r="E7" s="195" t="s">
        <v>40</v>
      </c>
      <c r="F7" s="195" t="s">
        <v>41</v>
      </c>
      <c r="G7" s="195" t="s">
        <v>18</v>
      </c>
      <c r="H7" s="195" t="s">
        <v>67</v>
      </c>
      <c r="I7" s="195" t="s">
        <v>43</v>
      </c>
      <c r="J7" s="195" t="s">
        <v>44</v>
      </c>
      <c r="K7" s="195" t="s">
        <v>45</v>
      </c>
      <c r="L7" s="195" t="s">
        <v>46</v>
      </c>
      <c r="M7" s="195" t="s">
        <v>47</v>
      </c>
      <c r="N7" s="198" t="s">
        <v>48</v>
      </c>
      <c r="O7" s="207" t="s">
        <v>49</v>
      </c>
      <c r="P7" s="203" t="s">
        <v>50</v>
      </c>
      <c r="Q7" s="195" t="s">
        <v>20</v>
      </c>
      <c r="R7" s="196" t="s">
        <v>36</v>
      </c>
      <c r="S7" s="196" t="s">
        <v>56</v>
      </c>
      <c r="T7" s="196" t="s">
        <v>113</v>
      </c>
      <c r="U7" s="24">
        <f ca="1">COUNTA(INDIRECT("U"&amp;$A$4):INDIRECT("U"&amp;$A$6))</f>
        <v>0</v>
      </c>
      <c r="V7" s="24">
        <f ca="1">COUNTA(INDIRECT("V"&amp;$A$4):INDIRECT("V"&amp;$A$6))</f>
        <v>209</v>
      </c>
      <c r="X7" s="91"/>
    </row>
    <row r="8" spans="1:226" s="24" customFormat="1" ht="34.5" customHeight="1" x14ac:dyDescent="0.2">
      <c r="A8" s="52" t="s">
        <v>63</v>
      </c>
      <c r="B8" s="47" t="s">
        <v>57</v>
      </c>
      <c r="C8" s="3" t="s">
        <v>13</v>
      </c>
      <c r="D8" s="107" t="s">
        <v>12</v>
      </c>
      <c r="E8" s="48" t="s">
        <v>30</v>
      </c>
      <c r="F8" s="48" t="s">
        <v>64</v>
      </c>
      <c r="G8" s="37" t="s">
        <v>37</v>
      </c>
      <c r="H8" s="110" t="s">
        <v>65</v>
      </c>
      <c r="I8" s="49" t="s">
        <v>37</v>
      </c>
      <c r="J8" s="55" t="s">
        <v>57</v>
      </c>
      <c r="K8" s="50" t="s">
        <v>57</v>
      </c>
      <c r="L8" s="50" t="s">
        <v>57</v>
      </c>
      <c r="M8" s="50" t="s">
        <v>57</v>
      </c>
      <c r="N8" s="199" t="s">
        <v>57</v>
      </c>
      <c r="O8" s="50" t="s">
        <v>57</v>
      </c>
      <c r="P8" s="204" t="s">
        <v>57</v>
      </c>
      <c r="Q8" s="76" t="s">
        <v>168</v>
      </c>
      <c r="R8" s="77" t="s">
        <v>3804</v>
      </c>
      <c r="S8" s="2" t="s">
        <v>57</v>
      </c>
      <c r="T8" s="98"/>
      <c r="X8" s="91"/>
    </row>
    <row r="9" spans="1:226" s="24" customFormat="1" ht="15.75" x14ac:dyDescent="0.2">
      <c r="A9" s="104" t="s">
        <v>3803</v>
      </c>
      <c r="B9" s="105" t="s">
        <v>124</v>
      </c>
      <c r="C9" s="106" t="s">
        <v>13</v>
      </c>
      <c r="D9" s="123" t="s">
        <v>57</v>
      </c>
      <c r="E9" s="108">
        <f ca="1">COUNTIF(INDIRECT("D"&amp;$A$4):D2201,INDIRECT("D"&amp;ROW()))</f>
        <v>0</v>
      </c>
      <c r="F9" s="216"/>
      <c r="G9" s="118" t="s">
        <v>37</v>
      </c>
      <c r="H9" s="119" t="s">
        <v>431</v>
      </c>
      <c r="I9" s="186"/>
      <c r="J9" s="111" t="s">
        <v>57</v>
      </c>
      <c r="K9" s="112" t="s">
        <v>57</v>
      </c>
      <c r="L9" s="112" t="s">
        <v>57</v>
      </c>
      <c r="M9" s="112" t="s">
        <v>57</v>
      </c>
      <c r="N9" s="200" t="s">
        <v>57</v>
      </c>
      <c r="O9" s="112" t="s">
        <v>57</v>
      </c>
      <c r="P9" s="209" t="s">
        <v>57</v>
      </c>
      <c r="Q9" s="113"/>
      <c r="R9" s="103" t="s">
        <v>57</v>
      </c>
      <c r="S9" s="114" t="s">
        <v>57</v>
      </c>
      <c r="T9" s="98"/>
      <c r="X9" s="89" t="str">
        <f>IF(ISNONTEXT(D9),"" &amp; D9 &amp;"",T(D9))</f>
        <v>-</v>
      </c>
      <c r="Y9" s="92">
        <f>F9</f>
        <v>0</v>
      </c>
    </row>
    <row r="10" spans="1:226" s="24" customFormat="1" ht="31.5" x14ac:dyDescent="0.2">
      <c r="A10" s="115" t="str">
        <f>A9</f>
        <v>SP-92E</v>
      </c>
      <c r="B10" s="105" t="s">
        <v>124</v>
      </c>
      <c r="C10" s="106" t="s">
        <v>13</v>
      </c>
      <c r="D10" s="123" t="s">
        <v>6</v>
      </c>
      <c r="E10" s="108">
        <f ca="1">COUNTIF(INDIRECT("D"&amp;$A$4):D2201,INDIRECT("D"&amp;ROW()))</f>
        <v>0</v>
      </c>
      <c r="F10" s="216" t="s">
        <v>224</v>
      </c>
      <c r="G10" s="118" t="s">
        <v>37</v>
      </c>
      <c r="H10" s="119" t="s">
        <v>394</v>
      </c>
      <c r="I10" s="186" t="s">
        <v>3897</v>
      </c>
      <c r="J10" s="111" t="s">
        <v>57</v>
      </c>
      <c r="K10" s="112" t="s">
        <v>57</v>
      </c>
      <c r="L10" s="112" t="s">
        <v>57</v>
      </c>
      <c r="M10" s="112" t="s">
        <v>57</v>
      </c>
      <c r="N10" s="200" t="s">
        <v>57</v>
      </c>
      <c r="O10" s="112" t="s">
        <v>57</v>
      </c>
      <c r="P10" s="210"/>
      <c r="Q10" s="113"/>
      <c r="R10" s="103" t="s">
        <v>57</v>
      </c>
      <c r="S10" s="121" t="s">
        <v>57</v>
      </c>
      <c r="T10" s="98"/>
      <c r="X10" s="89"/>
      <c r="Y10" s="92"/>
    </row>
    <row r="11" spans="1:226" s="24" customFormat="1" ht="15.75" x14ac:dyDescent="0.2">
      <c r="A11" s="115" t="str">
        <f t="shared" ref="A11:A74" si="0">A10</f>
        <v>SP-92E</v>
      </c>
      <c r="B11" s="105" t="s">
        <v>124</v>
      </c>
      <c r="C11" s="106" t="s">
        <v>13</v>
      </c>
      <c r="D11" s="123" t="s">
        <v>225</v>
      </c>
      <c r="E11" s="108">
        <f ca="1">COUNTIF(INDIRECT("D"&amp;$A$4):D2201,INDIRECT("D"&amp;ROW()))</f>
        <v>0</v>
      </c>
      <c r="F11" s="216" t="s">
        <v>224</v>
      </c>
      <c r="G11" s="118" t="s">
        <v>37</v>
      </c>
      <c r="H11" s="119" t="s">
        <v>265</v>
      </c>
      <c r="I11" s="186"/>
      <c r="J11" s="111" t="s">
        <v>57</v>
      </c>
      <c r="K11" s="112" t="s">
        <v>57</v>
      </c>
      <c r="L11" s="112" t="s">
        <v>57</v>
      </c>
      <c r="M11" s="112" t="s">
        <v>57</v>
      </c>
      <c r="N11" s="200" t="s">
        <v>57</v>
      </c>
      <c r="O11" s="112" t="s">
        <v>57</v>
      </c>
      <c r="P11" s="210"/>
      <c r="Q11" s="113"/>
      <c r="R11" s="103" t="s">
        <v>57</v>
      </c>
      <c r="S11" s="121" t="s">
        <v>57</v>
      </c>
      <c r="T11" s="98"/>
      <c r="X11" s="89" t="str">
        <f t="shared" ref="X11:X74" si="1">IF(ISNONTEXT(D11),"" &amp; D11 &amp;"",T(D11))</f>
        <v>1.1</v>
      </c>
      <c r="Y11" s="92" t="str">
        <f t="shared" ref="Y11:Y74" si="2">F11</f>
        <v>Georg</v>
      </c>
    </row>
    <row r="12" spans="1:226" s="24" customFormat="1" ht="39" customHeight="1" x14ac:dyDescent="0.2">
      <c r="A12" s="115" t="str">
        <f t="shared" si="0"/>
        <v>SP-92E</v>
      </c>
      <c r="B12" s="105" t="s">
        <v>124</v>
      </c>
      <c r="C12" s="106" t="s">
        <v>13</v>
      </c>
      <c r="D12" s="123" t="s">
        <v>226</v>
      </c>
      <c r="E12" s="108">
        <f ca="1">COUNTIF(INDIRECT("D"&amp;$A$4):D2201,INDIRECT("D"&amp;ROW()))</f>
        <v>0</v>
      </c>
      <c r="F12" s="216" t="s">
        <v>224</v>
      </c>
      <c r="G12" s="118" t="s">
        <v>37</v>
      </c>
      <c r="H12" s="119" t="s">
        <v>266</v>
      </c>
      <c r="I12" s="186"/>
      <c r="J12" s="111" t="s">
        <v>57</v>
      </c>
      <c r="K12" s="112" t="s">
        <v>57</v>
      </c>
      <c r="L12" s="112" t="s">
        <v>57</v>
      </c>
      <c r="M12" s="112" t="s">
        <v>57</v>
      </c>
      <c r="N12" s="200" t="s">
        <v>57</v>
      </c>
      <c r="O12" s="112" t="s">
        <v>57</v>
      </c>
      <c r="P12" s="210"/>
      <c r="Q12" s="113"/>
      <c r="R12" s="103" t="s">
        <v>57</v>
      </c>
      <c r="S12" s="121" t="s">
        <v>57</v>
      </c>
      <c r="T12" s="98"/>
      <c r="X12" s="89" t="str">
        <f t="shared" si="1"/>
        <v>1.2</v>
      </c>
      <c r="Y12" s="92" t="str">
        <f t="shared" si="2"/>
        <v>Georg</v>
      </c>
    </row>
    <row r="13" spans="1:226" s="24" customFormat="1" ht="239.25" customHeight="1" x14ac:dyDescent="0.2">
      <c r="A13" s="115" t="str">
        <f t="shared" si="0"/>
        <v>SP-92E</v>
      </c>
      <c r="B13" s="105" t="s">
        <v>124</v>
      </c>
      <c r="C13" s="106" t="s">
        <v>13</v>
      </c>
      <c r="D13" s="123" t="s">
        <v>227</v>
      </c>
      <c r="E13" s="108">
        <f ca="1">COUNTIF(INDIRECT("D"&amp;$A$4):D2201,INDIRECT("D"&amp;ROW()))</f>
        <v>0</v>
      </c>
      <c r="F13" s="216" t="s">
        <v>224</v>
      </c>
      <c r="G13" s="118" t="s">
        <v>37</v>
      </c>
      <c r="H13" s="119" t="s">
        <v>267</v>
      </c>
      <c r="I13" s="186"/>
      <c r="J13" s="111" t="s">
        <v>57</v>
      </c>
      <c r="K13" s="112" t="s">
        <v>57</v>
      </c>
      <c r="L13" s="112" t="s">
        <v>57</v>
      </c>
      <c r="M13" s="112" t="s">
        <v>57</v>
      </c>
      <c r="N13" s="200" t="s">
        <v>57</v>
      </c>
      <c r="O13" s="112" t="s">
        <v>57</v>
      </c>
      <c r="P13" s="210"/>
      <c r="Q13" s="246" t="s">
        <v>115</v>
      </c>
      <c r="R13" s="247"/>
      <c r="S13" s="121" t="s">
        <v>57</v>
      </c>
      <c r="T13" s="98"/>
      <c r="X13" s="89" t="str">
        <f t="shared" si="1"/>
        <v>1.3</v>
      </c>
      <c r="Y13" s="92" t="str">
        <f t="shared" si="2"/>
        <v>Georg</v>
      </c>
    </row>
    <row r="14" spans="1:226" s="24" customFormat="1" ht="66.75" customHeight="1" x14ac:dyDescent="0.2">
      <c r="A14" s="115" t="str">
        <f t="shared" si="0"/>
        <v>SP-92E</v>
      </c>
      <c r="B14" s="105" t="s">
        <v>124</v>
      </c>
      <c r="C14" s="106" t="s">
        <v>13</v>
      </c>
      <c r="D14" s="123" t="s">
        <v>228</v>
      </c>
      <c r="E14" s="108">
        <f ca="1">COUNTIF(INDIRECT("D"&amp;$A$4):D2201,INDIRECT("D"&amp;ROW()))</f>
        <v>2</v>
      </c>
      <c r="F14" s="216" t="s">
        <v>224</v>
      </c>
      <c r="G14" s="118" t="s">
        <v>37</v>
      </c>
      <c r="H14" s="119" t="s">
        <v>134</v>
      </c>
      <c r="I14" s="186" t="s">
        <v>448</v>
      </c>
      <c r="J14" s="111" t="s">
        <v>57</v>
      </c>
      <c r="K14" s="112" t="s">
        <v>57</v>
      </c>
      <c r="L14" s="112" t="s">
        <v>57</v>
      </c>
      <c r="M14" s="112" t="s">
        <v>57</v>
      </c>
      <c r="N14" s="200" t="s">
        <v>57</v>
      </c>
      <c r="O14" s="112" t="s">
        <v>57</v>
      </c>
      <c r="P14" s="210"/>
      <c r="Q14" s="103"/>
      <c r="R14" s="103" t="s">
        <v>57</v>
      </c>
      <c r="S14" s="121"/>
      <c r="T14" s="98"/>
      <c r="X14" s="89" t="str">
        <f t="shared" si="1"/>
        <v>1.4</v>
      </c>
      <c r="Y14" s="92" t="str">
        <f t="shared" si="2"/>
        <v>Georg</v>
      </c>
    </row>
    <row r="15" spans="1:226" s="24" customFormat="1" ht="31.5" x14ac:dyDescent="0.2">
      <c r="A15" s="115" t="str">
        <f t="shared" si="0"/>
        <v>SP-92E</v>
      </c>
      <c r="B15" s="105" t="s">
        <v>124</v>
      </c>
      <c r="C15" s="106" t="s">
        <v>13</v>
      </c>
      <c r="D15" s="123" t="s">
        <v>229</v>
      </c>
      <c r="E15" s="108">
        <f ca="1">COUNTIF(INDIRECT("D"&amp;$A$4):D2201,INDIRECT("D"&amp;ROW()))</f>
        <v>1</v>
      </c>
      <c r="F15" s="216" t="s">
        <v>224</v>
      </c>
      <c r="G15" s="118" t="s">
        <v>37</v>
      </c>
      <c r="H15" s="119" t="s">
        <v>439</v>
      </c>
      <c r="I15" s="186"/>
      <c r="J15" s="111" t="s">
        <v>57</v>
      </c>
      <c r="K15" s="112" t="s">
        <v>57</v>
      </c>
      <c r="L15" s="112" t="s">
        <v>57</v>
      </c>
      <c r="M15" s="112" t="s">
        <v>57</v>
      </c>
      <c r="N15" s="200" t="s">
        <v>57</v>
      </c>
      <c r="O15" s="112" t="s">
        <v>57</v>
      </c>
      <c r="P15" s="210"/>
      <c r="Q15" s="103"/>
      <c r="R15" s="103" t="s">
        <v>57</v>
      </c>
      <c r="S15" s="121"/>
      <c r="T15" s="98"/>
      <c r="X15" s="89" t="str">
        <f t="shared" si="1"/>
        <v>1.5</v>
      </c>
      <c r="Y15" s="92" t="str">
        <f t="shared" si="2"/>
        <v>Georg</v>
      </c>
    </row>
    <row r="16" spans="1:226" s="24" customFormat="1" ht="47.25" x14ac:dyDescent="0.2">
      <c r="A16" s="115" t="str">
        <f t="shared" si="0"/>
        <v>SP-92E</v>
      </c>
      <c r="B16" s="105" t="s">
        <v>124</v>
      </c>
      <c r="C16" s="106" t="s">
        <v>13</v>
      </c>
      <c r="D16" s="123" t="s">
        <v>230</v>
      </c>
      <c r="E16" s="108">
        <f ca="1">COUNTIF(INDIRECT("D"&amp;$A$4):D2201,INDIRECT("D"&amp;ROW()))</f>
        <v>2</v>
      </c>
      <c r="F16" s="216" t="s">
        <v>224</v>
      </c>
      <c r="G16" s="118" t="s">
        <v>37</v>
      </c>
      <c r="H16" s="119" t="s">
        <v>268</v>
      </c>
      <c r="I16" s="186"/>
      <c r="J16" s="111" t="s">
        <v>57</v>
      </c>
      <c r="K16" s="112" t="s">
        <v>57</v>
      </c>
      <c r="L16" s="112" t="s">
        <v>57</v>
      </c>
      <c r="M16" s="112" t="s">
        <v>57</v>
      </c>
      <c r="N16" s="200" t="s">
        <v>57</v>
      </c>
      <c r="O16" s="112" t="s">
        <v>57</v>
      </c>
      <c r="P16" s="210"/>
      <c r="Q16" s="103"/>
      <c r="R16" s="103" t="s">
        <v>57</v>
      </c>
      <c r="S16" s="121"/>
      <c r="T16" s="98"/>
      <c r="X16" s="89" t="str">
        <f t="shared" si="1"/>
        <v>1.6</v>
      </c>
      <c r="Y16" s="92" t="str">
        <f t="shared" si="2"/>
        <v>Georg</v>
      </c>
    </row>
    <row r="17" spans="1:25" s="24" customFormat="1" ht="15.75" x14ac:dyDescent="0.2">
      <c r="A17" s="115" t="str">
        <f t="shared" si="0"/>
        <v>SP-92E</v>
      </c>
      <c r="B17" s="105" t="s">
        <v>124</v>
      </c>
      <c r="C17" s="106" t="s">
        <v>13</v>
      </c>
      <c r="D17" s="123" t="s">
        <v>4</v>
      </c>
      <c r="E17" s="108">
        <f ca="1">COUNTIF(INDIRECT("D"&amp;$A$4):D2201,INDIRECT("D"&amp;ROW()))</f>
        <v>0</v>
      </c>
      <c r="F17" s="216" t="s">
        <v>224</v>
      </c>
      <c r="G17" s="118" t="s">
        <v>37</v>
      </c>
      <c r="H17" s="119" t="s">
        <v>269</v>
      </c>
      <c r="I17" s="186"/>
      <c r="J17" s="111" t="s">
        <v>57</v>
      </c>
      <c r="K17" s="112" t="s">
        <v>57</v>
      </c>
      <c r="L17" s="112" t="s">
        <v>57</v>
      </c>
      <c r="M17" s="112" t="s">
        <v>57</v>
      </c>
      <c r="N17" s="200" t="s">
        <v>57</v>
      </c>
      <c r="O17" s="112" t="s">
        <v>57</v>
      </c>
      <c r="P17" s="210"/>
      <c r="Q17" s="103"/>
      <c r="R17" s="103" t="s">
        <v>57</v>
      </c>
      <c r="S17" s="121"/>
      <c r="T17" s="98"/>
      <c r="X17" s="89" t="str">
        <f t="shared" si="1"/>
        <v>2</v>
      </c>
      <c r="Y17" s="92" t="str">
        <f t="shared" si="2"/>
        <v>Georg</v>
      </c>
    </row>
    <row r="18" spans="1:25" s="24" customFormat="1" ht="31.5" x14ac:dyDescent="0.2">
      <c r="A18" s="115" t="str">
        <f t="shared" si="0"/>
        <v>SP-92E</v>
      </c>
      <c r="B18" s="105" t="s">
        <v>124</v>
      </c>
      <c r="C18" s="106" t="s">
        <v>13</v>
      </c>
      <c r="D18" s="123" t="s">
        <v>231</v>
      </c>
      <c r="E18" s="108">
        <f ca="1">COUNTIF(INDIRECT("D"&amp;$A$4):D2201,INDIRECT("D"&amp;ROW()))</f>
        <v>25</v>
      </c>
      <c r="F18" s="216" t="s">
        <v>224</v>
      </c>
      <c r="G18" s="118" t="s">
        <v>37</v>
      </c>
      <c r="H18" s="119" t="s">
        <v>395</v>
      </c>
      <c r="I18" s="186"/>
      <c r="J18" s="111" t="s">
        <v>57</v>
      </c>
      <c r="K18" s="112" t="s">
        <v>57</v>
      </c>
      <c r="L18" s="112" t="s">
        <v>57</v>
      </c>
      <c r="M18" s="112" t="s">
        <v>57</v>
      </c>
      <c r="N18" s="200" t="s">
        <v>57</v>
      </c>
      <c r="O18" s="112" t="s">
        <v>57</v>
      </c>
      <c r="P18" s="210" t="s">
        <v>700</v>
      </c>
      <c r="Q18" s="103"/>
      <c r="R18" s="103" t="s">
        <v>57</v>
      </c>
      <c r="S18" s="121"/>
      <c r="T18" s="98"/>
      <c r="X18" s="89" t="str">
        <f t="shared" si="1"/>
        <v>2.1</v>
      </c>
      <c r="Y18" s="92" t="str">
        <f t="shared" si="2"/>
        <v>Georg</v>
      </c>
    </row>
    <row r="19" spans="1:25" s="24" customFormat="1" ht="31.5" x14ac:dyDescent="0.2">
      <c r="A19" s="115" t="str">
        <f t="shared" si="0"/>
        <v>SP-92E</v>
      </c>
      <c r="B19" s="105" t="s">
        <v>124</v>
      </c>
      <c r="C19" s="106" t="s">
        <v>13</v>
      </c>
      <c r="D19" s="123" t="s">
        <v>232</v>
      </c>
      <c r="E19" s="108">
        <f ca="1">COUNTIF(INDIRECT("D"&amp;$A$4):D2201,INDIRECT("D"&amp;ROW()))</f>
        <v>28</v>
      </c>
      <c r="F19" s="216" t="s">
        <v>224</v>
      </c>
      <c r="G19" s="118" t="s">
        <v>37</v>
      </c>
      <c r="H19" s="119" t="s">
        <v>645</v>
      </c>
      <c r="I19" s="186"/>
      <c r="J19" s="111" t="s">
        <v>57</v>
      </c>
      <c r="K19" s="112" t="s">
        <v>57</v>
      </c>
      <c r="L19" s="112" t="s">
        <v>57</v>
      </c>
      <c r="M19" s="112" t="s">
        <v>57</v>
      </c>
      <c r="N19" s="200" t="s">
        <v>57</v>
      </c>
      <c r="O19" s="112" t="s">
        <v>57</v>
      </c>
      <c r="P19" s="210" t="s">
        <v>707</v>
      </c>
      <c r="Q19" s="103"/>
      <c r="R19" s="103" t="s">
        <v>57</v>
      </c>
      <c r="S19" s="121"/>
      <c r="T19" s="98"/>
      <c r="X19" s="89" t="str">
        <f t="shared" si="1"/>
        <v>2.2</v>
      </c>
      <c r="Y19" s="92" t="str">
        <f t="shared" si="2"/>
        <v>Georg</v>
      </c>
    </row>
    <row r="20" spans="1:25" s="24" customFormat="1" ht="31.5" x14ac:dyDescent="0.2">
      <c r="A20" s="115" t="str">
        <f t="shared" si="0"/>
        <v>SP-92E</v>
      </c>
      <c r="B20" s="105" t="s">
        <v>124</v>
      </c>
      <c r="C20" s="106" t="s">
        <v>13</v>
      </c>
      <c r="D20" s="123" t="s">
        <v>17</v>
      </c>
      <c r="E20" s="108">
        <f ca="1">COUNTIF(INDIRECT("D"&amp;$A$4):D2201,INDIRECT("D"&amp;ROW()))</f>
        <v>0</v>
      </c>
      <c r="F20" s="216" t="s">
        <v>224</v>
      </c>
      <c r="G20" s="118" t="s">
        <v>37</v>
      </c>
      <c r="H20" s="119" t="s">
        <v>1770</v>
      </c>
      <c r="I20" s="187"/>
      <c r="J20" s="111" t="s">
        <v>57</v>
      </c>
      <c r="K20" s="112" t="s">
        <v>57</v>
      </c>
      <c r="L20" s="112" t="s">
        <v>57</v>
      </c>
      <c r="M20" s="112" t="s">
        <v>57</v>
      </c>
      <c r="N20" s="200" t="s">
        <v>57</v>
      </c>
      <c r="O20" s="112" t="s">
        <v>57</v>
      </c>
      <c r="P20" s="210"/>
      <c r="Q20" s="103"/>
      <c r="R20" s="103" t="s">
        <v>57</v>
      </c>
      <c r="S20" s="121"/>
      <c r="T20" s="98"/>
      <c r="X20" s="89" t="str">
        <f t="shared" si="1"/>
        <v>3</v>
      </c>
      <c r="Y20" s="92" t="str">
        <f t="shared" si="2"/>
        <v>Georg</v>
      </c>
    </row>
    <row r="21" spans="1:25" s="24" customFormat="1" ht="47.25" x14ac:dyDescent="0.2">
      <c r="A21" s="115" t="str">
        <f t="shared" si="0"/>
        <v>SP-92E</v>
      </c>
      <c r="B21" s="105" t="s">
        <v>124</v>
      </c>
      <c r="C21" s="106" t="s">
        <v>13</v>
      </c>
      <c r="D21" s="123" t="s">
        <v>233</v>
      </c>
      <c r="E21" s="108">
        <f ca="1">COUNTIF(INDIRECT("D"&amp;$A$4):D2201,INDIRECT("D"&amp;ROW()))</f>
        <v>2</v>
      </c>
      <c r="F21" s="216" t="s">
        <v>224</v>
      </c>
      <c r="G21" s="118" t="s">
        <v>37</v>
      </c>
      <c r="H21" s="119" t="s">
        <v>440</v>
      </c>
      <c r="I21" s="187"/>
      <c r="J21" s="111" t="s">
        <v>57</v>
      </c>
      <c r="K21" s="112" t="s">
        <v>57</v>
      </c>
      <c r="L21" s="112" t="s">
        <v>57</v>
      </c>
      <c r="M21" s="112" t="s">
        <v>57</v>
      </c>
      <c r="N21" s="200" t="s">
        <v>57</v>
      </c>
      <c r="O21" s="112" t="s">
        <v>57</v>
      </c>
      <c r="P21" s="210"/>
      <c r="Q21" s="103"/>
      <c r="R21" s="103" t="s">
        <v>57</v>
      </c>
      <c r="S21" s="121"/>
      <c r="T21" s="98"/>
      <c r="X21" s="89" t="str">
        <f t="shared" si="1"/>
        <v>3.1</v>
      </c>
      <c r="Y21" s="92" t="str">
        <f t="shared" si="2"/>
        <v>Georg</v>
      </c>
    </row>
    <row r="22" spans="1:25" s="24" customFormat="1" ht="47.25" x14ac:dyDescent="0.2">
      <c r="A22" s="115" t="str">
        <f t="shared" si="0"/>
        <v>SP-92E</v>
      </c>
      <c r="B22" s="105" t="s">
        <v>124</v>
      </c>
      <c r="C22" s="106" t="s">
        <v>13</v>
      </c>
      <c r="D22" s="123" t="s">
        <v>234</v>
      </c>
      <c r="E22" s="108">
        <f ca="1">COUNTIF(INDIRECT("D"&amp;$A$4):D2201,INDIRECT("D"&amp;ROW()))</f>
        <v>0</v>
      </c>
      <c r="F22" s="216" t="s">
        <v>224</v>
      </c>
      <c r="G22" s="118" t="s">
        <v>37</v>
      </c>
      <c r="H22" s="119" t="s">
        <v>820</v>
      </c>
      <c r="I22" s="187"/>
      <c r="J22" s="111" t="s">
        <v>57</v>
      </c>
      <c r="K22" s="112" t="s">
        <v>57</v>
      </c>
      <c r="L22" s="112" t="s">
        <v>57</v>
      </c>
      <c r="M22" s="112" t="s">
        <v>57</v>
      </c>
      <c r="N22" s="200" t="s">
        <v>57</v>
      </c>
      <c r="O22" s="112" t="s">
        <v>57</v>
      </c>
      <c r="P22" s="210"/>
      <c r="Q22" s="103"/>
      <c r="R22" s="103" t="s">
        <v>57</v>
      </c>
      <c r="S22" s="121"/>
      <c r="T22" s="98"/>
      <c r="X22" s="89" t="str">
        <f t="shared" si="1"/>
        <v>3.2</v>
      </c>
      <c r="Y22" s="92" t="str">
        <f t="shared" si="2"/>
        <v>Georg</v>
      </c>
    </row>
    <row r="23" spans="1:25" s="24" customFormat="1" ht="31.5" x14ac:dyDescent="0.2">
      <c r="A23" s="115" t="str">
        <f t="shared" si="0"/>
        <v>SP-92E</v>
      </c>
      <c r="B23" s="105" t="s">
        <v>124</v>
      </c>
      <c r="C23" s="106" t="s">
        <v>13</v>
      </c>
      <c r="D23" s="123" t="s">
        <v>235</v>
      </c>
      <c r="E23" s="108">
        <f ca="1">COUNTIF(INDIRECT("D"&amp;$A$4):D2201,INDIRECT("D"&amp;ROW()))</f>
        <v>1</v>
      </c>
      <c r="F23" s="216" t="s">
        <v>224</v>
      </c>
      <c r="G23" s="118" t="s">
        <v>37</v>
      </c>
      <c r="H23" s="119" t="s">
        <v>271</v>
      </c>
      <c r="I23" s="186"/>
      <c r="J23" s="111" t="s">
        <v>57</v>
      </c>
      <c r="K23" s="112" t="s">
        <v>57</v>
      </c>
      <c r="L23" s="112" t="s">
        <v>57</v>
      </c>
      <c r="M23" s="112" t="s">
        <v>57</v>
      </c>
      <c r="N23" s="200" t="s">
        <v>57</v>
      </c>
      <c r="O23" s="112" t="s">
        <v>57</v>
      </c>
      <c r="P23" s="210"/>
      <c r="Q23" s="103"/>
      <c r="R23" s="103" t="s">
        <v>57</v>
      </c>
      <c r="S23" s="121"/>
      <c r="T23" s="98"/>
      <c r="X23" s="89" t="str">
        <f t="shared" si="1"/>
        <v>3.3</v>
      </c>
      <c r="Y23" s="92" t="str">
        <f t="shared" si="2"/>
        <v>Georg</v>
      </c>
    </row>
    <row r="24" spans="1:25" s="24" customFormat="1" ht="31.5" x14ac:dyDescent="0.2">
      <c r="A24" s="115" t="str">
        <f t="shared" si="0"/>
        <v>SP-92E</v>
      </c>
      <c r="B24" s="105" t="s">
        <v>124</v>
      </c>
      <c r="C24" s="106" t="s">
        <v>13</v>
      </c>
      <c r="D24" s="123" t="s">
        <v>236</v>
      </c>
      <c r="E24" s="108">
        <f ca="1">COUNTIF(INDIRECT("D"&amp;$A$4):D2201,INDIRECT("D"&amp;ROW()))</f>
        <v>0</v>
      </c>
      <c r="F24" s="216" t="s">
        <v>224</v>
      </c>
      <c r="G24" s="118" t="s">
        <v>37</v>
      </c>
      <c r="H24" s="119" t="s">
        <v>272</v>
      </c>
      <c r="I24" s="186"/>
      <c r="J24" s="111" t="s">
        <v>57</v>
      </c>
      <c r="K24" s="112" t="s">
        <v>57</v>
      </c>
      <c r="L24" s="112" t="s">
        <v>57</v>
      </c>
      <c r="M24" s="112" t="s">
        <v>57</v>
      </c>
      <c r="N24" s="200" t="s">
        <v>57</v>
      </c>
      <c r="O24" s="112" t="s">
        <v>57</v>
      </c>
      <c r="P24" s="210"/>
      <c r="Q24" s="103"/>
      <c r="R24" s="103" t="s">
        <v>57</v>
      </c>
      <c r="S24" s="121"/>
      <c r="T24" s="98"/>
      <c r="X24" s="89" t="str">
        <f t="shared" si="1"/>
        <v>3.4</v>
      </c>
      <c r="Y24" s="92" t="str">
        <f t="shared" si="2"/>
        <v>Georg</v>
      </c>
    </row>
    <row r="25" spans="1:25" s="24" customFormat="1" ht="31.5" x14ac:dyDescent="0.2">
      <c r="A25" s="115" t="str">
        <f t="shared" si="0"/>
        <v>SP-92E</v>
      </c>
      <c r="B25" s="105" t="s">
        <v>124</v>
      </c>
      <c r="C25" s="106" t="s">
        <v>13</v>
      </c>
      <c r="D25" s="123" t="s">
        <v>237</v>
      </c>
      <c r="E25" s="108">
        <f ca="1">COUNTIF(INDIRECT("D"&amp;$A$4):D2201,INDIRECT("D"&amp;ROW()))</f>
        <v>1</v>
      </c>
      <c r="F25" s="216" t="s">
        <v>224</v>
      </c>
      <c r="G25" s="118" t="s">
        <v>37</v>
      </c>
      <c r="H25" s="119" t="s">
        <v>273</v>
      </c>
      <c r="I25" s="186"/>
      <c r="J25" s="111" t="s">
        <v>57</v>
      </c>
      <c r="K25" s="112" t="s">
        <v>57</v>
      </c>
      <c r="L25" s="112" t="s">
        <v>57</v>
      </c>
      <c r="M25" s="112" t="s">
        <v>57</v>
      </c>
      <c r="N25" s="200" t="s">
        <v>57</v>
      </c>
      <c r="O25" s="112" t="s">
        <v>57</v>
      </c>
      <c r="P25" s="210"/>
      <c r="Q25" s="103"/>
      <c r="R25" s="103" t="s">
        <v>57</v>
      </c>
      <c r="S25" s="121"/>
      <c r="T25" s="98"/>
      <c r="X25" s="89" t="str">
        <f t="shared" si="1"/>
        <v>3.5</v>
      </c>
      <c r="Y25" s="92" t="str">
        <f t="shared" si="2"/>
        <v>Georg</v>
      </c>
    </row>
    <row r="26" spans="1:25" s="24" customFormat="1" ht="31.5" x14ac:dyDescent="0.2">
      <c r="A26" s="115" t="str">
        <f t="shared" si="0"/>
        <v>SP-92E</v>
      </c>
      <c r="B26" s="105" t="s">
        <v>124</v>
      </c>
      <c r="C26" s="106" t="s">
        <v>13</v>
      </c>
      <c r="D26" s="123" t="s">
        <v>238</v>
      </c>
      <c r="E26" s="108">
        <f ca="1">COUNTIF(INDIRECT("D"&amp;$A$4):D2201,INDIRECT("D"&amp;ROW()))</f>
        <v>0</v>
      </c>
      <c r="F26" s="216" t="s">
        <v>224</v>
      </c>
      <c r="G26" s="118" t="s">
        <v>37</v>
      </c>
      <c r="H26" s="119" t="s">
        <v>274</v>
      </c>
      <c r="I26" s="186"/>
      <c r="J26" s="111" t="s">
        <v>57</v>
      </c>
      <c r="K26" s="112" t="s">
        <v>57</v>
      </c>
      <c r="L26" s="112" t="s">
        <v>57</v>
      </c>
      <c r="M26" s="112" t="s">
        <v>57</v>
      </c>
      <c r="N26" s="200" t="s">
        <v>57</v>
      </c>
      <c r="O26" s="112" t="s">
        <v>57</v>
      </c>
      <c r="P26" s="210"/>
      <c r="Q26" s="103"/>
      <c r="R26" s="103" t="s">
        <v>57</v>
      </c>
      <c r="S26" s="121"/>
      <c r="T26" s="98"/>
      <c r="X26" s="89" t="str">
        <f t="shared" si="1"/>
        <v>3.6</v>
      </c>
      <c r="Y26" s="92" t="str">
        <f t="shared" si="2"/>
        <v>Georg</v>
      </c>
    </row>
    <row r="27" spans="1:25" s="24" customFormat="1" ht="57.75" customHeight="1" x14ac:dyDescent="0.2">
      <c r="A27" s="115" t="str">
        <f t="shared" si="0"/>
        <v>SP-92E</v>
      </c>
      <c r="B27" s="105" t="s">
        <v>124</v>
      </c>
      <c r="C27" s="106" t="s">
        <v>13</v>
      </c>
      <c r="D27" s="123" t="s">
        <v>26</v>
      </c>
      <c r="E27" s="108">
        <f ca="1">COUNTIF(INDIRECT("D"&amp;$A$4):D2201,INDIRECT("D"&amp;ROW()))</f>
        <v>0</v>
      </c>
      <c r="F27" s="216" t="s">
        <v>224</v>
      </c>
      <c r="G27" s="118" t="s">
        <v>37</v>
      </c>
      <c r="H27" s="119" t="s">
        <v>275</v>
      </c>
      <c r="I27" s="186" t="s">
        <v>659</v>
      </c>
      <c r="J27" s="111" t="s">
        <v>57</v>
      </c>
      <c r="K27" s="112" t="s">
        <v>57</v>
      </c>
      <c r="L27" s="112" t="s">
        <v>57</v>
      </c>
      <c r="M27" s="112" t="s">
        <v>57</v>
      </c>
      <c r="N27" s="200" t="s">
        <v>57</v>
      </c>
      <c r="O27" s="112" t="s">
        <v>57</v>
      </c>
      <c r="P27" s="210"/>
      <c r="Q27" s="103"/>
      <c r="R27" s="103" t="s">
        <v>57</v>
      </c>
      <c r="S27" s="121"/>
      <c r="T27" s="98"/>
      <c r="X27" s="89" t="str">
        <f t="shared" si="1"/>
        <v>4</v>
      </c>
      <c r="Y27" s="92" t="str">
        <f t="shared" si="2"/>
        <v>Georg</v>
      </c>
    </row>
    <row r="28" spans="1:25" s="24" customFormat="1" ht="15.75" x14ac:dyDescent="0.2">
      <c r="A28" s="115" t="str">
        <f t="shared" si="0"/>
        <v>SP-92E</v>
      </c>
      <c r="B28" s="105" t="s">
        <v>124</v>
      </c>
      <c r="C28" s="106" t="s">
        <v>13</v>
      </c>
      <c r="D28" s="123" t="s">
        <v>120</v>
      </c>
      <c r="E28" s="108">
        <f ca="1">COUNTIF(INDIRECT("D"&amp;$A$4):D2201,INDIRECT("D"&amp;ROW()))</f>
        <v>1</v>
      </c>
      <c r="F28" s="216" t="s">
        <v>224</v>
      </c>
      <c r="G28" s="118" t="s">
        <v>37</v>
      </c>
      <c r="H28" s="119" t="s">
        <v>276</v>
      </c>
      <c r="I28" s="186"/>
      <c r="J28" s="111" t="s">
        <v>57</v>
      </c>
      <c r="K28" s="112" t="s">
        <v>57</v>
      </c>
      <c r="L28" s="112" t="s">
        <v>57</v>
      </c>
      <c r="M28" s="112" t="s">
        <v>57</v>
      </c>
      <c r="N28" s="200" t="s">
        <v>57</v>
      </c>
      <c r="O28" s="112" t="s">
        <v>57</v>
      </c>
      <c r="P28" s="210" t="s">
        <v>701</v>
      </c>
      <c r="Q28" s="103"/>
      <c r="R28" s="103" t="s">
        <v>57</v>
      </c>
      <c r="S28" s="121"/>
      <c r="T28" s="98"/>
      <c r="X28" s="89" t="str">
        <f t="shared" si="1"/>
        <v>4.1</v>
      </c>
      <c r="Y28" s="92" t="str">
        <f t="shared" si="2"/>
        <v>Georg</v>
      </c>
    </row>
    <row r="29" spans="1:25" s="24" customFormat="1" ht="15.75" x14ac:dyDescent="0.2">
      <c r="A29" s="115" t="str">
        <f t="shared" si="0"/>
        <v>SP-92E</v>
      </c>
      <c r="B29" s="105" t="s">
        <v>124</v>
      </c>
      <c r="C29" s="106" t="s">
        <v>13</v>
      </c>
      <c r="D29" s="123" t="s">
        <v>119</v>
      </c>
      <c r="E29" s="108">
        <f ca="1">COUNTIF(INDIRECT("D"&amp;$A$4):D2201,INDIRECT("D"&amp;ROW()))</f>
        <v>1</v>
      </c>
      <c r="F29" s="216" t="s">
        <v>224</v>
      </c>
      <c r="G29" s="118" t="s">
        <v>37</v>
      </c>
      <c r="H29" s="119" t="s">
        <v>277</v>
      </c>
      <c r="I29" s="186"/>
      <c r="J29" s="111" t="s">
        <v>57</v>
      </c>
      <c r="K29" s="112" t="s">
        <v>57</v>
      </c>
      <c r="L29" s="112" t="s">
        <v>57</v>
      </c>
      <c r="M29" s="112" t="s">
        <v>57</v>
      </c>
      <c r="N29" s="200" t="s">
        <v>57</v>
      </c>
      <c r="O29" s="112" t="s">
        <v>57</v>
      </c>
      <c r="P29" s="210" t="s">
        <v>701</v>
      </c>
      <c r="Q29" s="103"/>
      <c r="R29" s="103" t="s">
        <v>57</v>
      </c>
      <c r="S29" s="121"/>
      <c r="T29" s="98"/>
      <c r="X29" s="89" t="str">
        <f t="shared" si="1"/>
        <v>4.2</v>
      </c>
      <c r="Y29" s="92" t="str">
        <f t="shared" si="2"/>
        <v>Georg</v>
      </c>
    </row>
    <row r="30" spans="1:25" s="24" customFormat="1" ht="15.75" x14ac:dyDescent="0.2">
      <c r="A30" s="115" t="str">
        <f t="shared" si="0"/>
        <v>SP-92E</v>
      </c>
      <c r="B30" s="105" t="s">
        <v>124</v>
      </c>
      <c r="C30" s="106" t="s">
        <v>13</v>
      </c>
      <c r="D30" s="123" t="s">
        <v>239</v>
      </c>
      <c r="E30" s="108">
        <f ca="1">COUNTIF(INDIRECT("D"&amp;$A$4):D2201,INDIRECT("D"&amp;ROW()))</f>
        <v>1</v>
      </c>
      <c r="F30" s="216" t="s">
        <v>224</v>
      </c>
      <c r="G30" s="118" t="s">
        <v>37</v>
      </c>
      <c r="H30" s="119" t="s">
        <v>278</v>
      </c>
      <c r="I30" s="186"/>
      <c r="J30" s="111" t="s">
        <v>57</v>
      </c>
      <c r="K30" s="112" t="s">
        <v>57</v>
      </c>
      <c r="L30" s="112" t="s">
        <v>57</v>
      </c>
      <c r="M30" s="112" t="s">
        <v>57</v>
      </c>
      <c r="N30" s="200" t="s">
        <v>57</v>
      </c>
      <c r="O30" s="112" t="s">
        <v>57</v>
      </c>
      <c r="P30" s="210" t="s">
        <v>701</v>
      </c>
      <c r="Q30" s="103"/>
      <c r="R30" s="103" t="s">
        <v>57</v>
      </c>
      <c r="S30" s="121"/>
      <c r="T30" s="98"/>
      <c r="X30" s="89" t="str">
        <f t="shared" si="1"/>
        <v>4.3</v>
      </c>
      <c r="Y30" s="92" t="str">
        <f t="shared" si="2"/>
        <v>Georg</v>
      </c>
    </row>
    <row r="31" spans="1:25" s="24" customFormat="1" ht="15.75" x14ac:dyDescent="0.2">
      <c r="A31" s="115" t="str">
        <f t="shared" si="0"/>
        <v>SP-92E</v>
      </c>
      <c r="B31" s="105" t="s">
        <v>124</v>
      </c>
      <c r="C31" s="106" t="s">
        <v>13</v>
      </c>
      <c r="D31" s="123" t="s">
        <v>240</v>
      </c>
      <c r="E31" s="108">
        <f ca="1">COUNTIF(INDIRECT("D"&amp;$A$4):D2201,INDIRECT("D"&amp;ROW()))</f>
        <v>1</v>
      </c>
      <c r="F31" s="216" t="s">
        <v>224</v>
      </c>
      <c r="G31" s="118" t="s">
        <v>37</v>
      </c>
      <c r="H31" s="119" t="s">
        <v>279</v>
      </c>
      <c r="I31" s="186"/>
      <c r="J31" s="111" t="s">
        <v>57</v>
      </c>
      <c r="K31" s="112" t="s">
        <v>57</v>
      </c>
      <c r="L31" s="112" t="s">
        <v>57</v>
      </c>
      <c r="M31" s="112" t="s">
        <v>57</v>
      </c>
      <c r="N31" s="200" t="s">
        <v>57</v>
      </c>
      <c r="O31" s="112" t="s">
        <v>57</v>
      </c>
      <c r="P31" s="210" t="s">
        <v>701</v>
      </c>
      <c r="Q31" s="103"/>
      <c r="R31" s="103" t="s">
        <v>57</v>
      </c>
      <c r="S31" s="121"/>
      <c r="T31" s="98"/>
      <c r="X31" s="89" t="str">
        <f t="shared" si="1"/>
        <v>4.4</v>
      </c>
      <c r="Y31" s="92" t="str">
        <f t="shared" si="2"/>
        <v>Georg</v>
      </c>
    </row>
    <row r="32" spans="1:25" s="24" customFormat="1" ht="15.75" x14ac:dyDescent="0.2">
      <c r="A32" s="115" t="str">
        <f t="shared" si="0"/>
        <v>SP-92E</v>
      </c>
      <c r="B32" s="105" t="s">
        <v>124</v>
      </c>
      <c r="C32" s="106" t="s">
        <v>13</v>
      </c>
      <c r="D32" s="123" t="s">
        <v>241</v>
      </c>
      <c r="E32" s="108">
        <f ca="1">COUNTIF(INDIRECT("D"&amp;$A$4):D2201,INDIRECT("D"&amp;ROW()))</f>
        <v>1</v>
      </c>
      <c r="F32" s="216" t="s">
        <v>224</v>
      </c>
      <c r="G32" s="118" t="s">
        <v>37</v>
      </c>
      <c r="H32" s="119" t="s">
        <v>280</v>
      </c>
      <c r="I32" s="186"/>
      <c r="J32" s="111" t="s">
        <v>57</v>
      </c>
      <c r="K32" s="112" t="s">
        <v>57</v>
      </c>
      <c r="L32" s="112" t="s">
        <v>57</v>
      </c>
      <c r="M32" s="112" t="s">
        <v>57</v>
      </c>
      <c r="N32" s="200" t="s">
        <v>57</v>
      </c>
      <c r="O32" s="112" t="s">
        <v>57</v>
      </c>
      <c r="P32" s="210" t="s">
        <v>701</v>
      </c>
      <c r="Q32" s="103"/>
      <c r="R32" s="103" t="s">
        <v>57</v>
      </c>
      <c r="S32" s="121"/>
      <c r="T32" s="98"/>
      <c r="X32" s="89" t="str">
        <f t="shared" si="1"/>
        <v>4.5</v>
      </c>
      <c r="Y32" s="92" t="str">
        <f t="shared" si="2"/>
        <v>Georg</v>
      </c>
    </row>
    <row r="33" spans="1:25" s="24" customFormat="1" ht="15.75" x14ac:dyDescent="0.2">
      <c r="A33" s="115" t="str">
        <f t="shared" si="0"/>
        <v>SP-92E</v>
      </c>
      <c r="B33" s="105" t="s">
        <v>124</v>
      </c>
      <c r="C33" s="106" t="s">
        <v>13</v>
      </c>
      <c r="D33" s="123" t="s">
        <v>242</v>
      </c>
      <c r="E33" s="108">
        <f ca="1">COUNTIF(INDIRECT("D"&amp;$A$4):D2201,INDIRECT("D"&amp;ROW()))</f>
        <v>3</v>
      </c>
      <c r="F33" s="216" t="s">
        <v>224</v>
      </c>
      <c r="G33" s="118" t="s">
        <v>37</v>
      </c>
      <c r="H33" s="119" t="s">
        <v>281</v>
      </c>
      <c r="I33" s="186"/>
      <c r="J33" s="111" t="s">
        <v>57</v>
      </c>
      <c r="K33" s="112" t="s">
        <v>57</v>
      </c>
      <c r="L33" s="112" t="s">
        <v>57</v>
      </c>
      <c r="M33" s="112" t="s">
        <v>57</v>
      </c>
      <c r="N33" s="200" t="s">
        <v>57</v>
      </c>
      <c r="O33" s="112" t="s">
        <v>57</v>
      </c>
      <c r="P33" s="210" t="s">
        <v>701</v>
      </c>
      <c r="Q33" s="103"/>
      <c r="R33" s="103" t="s">
        <v>57</v>
      </c>
      <c r="S33" s="121"/>
      <c r="T33" s="98"/>
      <c r="X33" s="89" t="str">
        <f t="shared" si="1"/>
        <v>4.6</v>
      </c>
      <c r="Y33" s="92" t="str">
        <f t="shared" si="2"/>
        <v>Georg</v>
      </c>
    </row>
    <row r="34" spans="1:25" s="24" customFormat="1" ht="45" x14ac:dyDescent="0.2">
      <c r="A34" s="115" t="str">
        <f t="shared" si="0"/>
        <v>SP-92E</v>
      </c>
      <c r="B34" s="105" t="s">
        <v>124</v>
      </c>
      <c r="C34" s="106" t="s">
        <v>13</v>
      </c>
      <c r="D34" s="123" t="s">
        <v>243</v>
      </c>
      <c r="E34" s="108">
        <f ca="1">COUNTIF(INDIRECT("D"&amp;$A$4):D2201,INDIRECT("D"&amp;ROW()))</f>
        <v>2</v>
      </c>
      <c r="F34" s="216" t="s">
        <v>224</v>
      </c>
      <c r="G34" s="118" t="s">
        <v>37</v>
      </c>
      <c r="H34" s="119" t="s">
        <v>323</v>
      </c>
      <c r="I34" s="186" t="s">
        <v>3922</v>
      </c>
      <c r="J34" s="111" t="s">
        <v>57</v>
      </c>
      <c r="K34" s="112" t="s">
        <v>57</v>
      </c>
      <c r="L34" s="112" t="s">
        <v>57</v>
      </c>
      <c r="M34" s="112" t="s">
        <v>57</v>
      </c>
      <c r="N34" s="200" t="s">
        <v>57</v>
      </c>
      <c r="O34" s="112" t="s">
        <v>57</v>
      </c>
      <c r="P34" s="210"/>
      <c r="Q34" s="103"/>
      <c r="R34" s="103" t="s">
        <v>57</v>
      </c>
      <c r="S34" s="121"/>
      <c r="T34" s="98"/>
      <c r="X34" s="89" t="str">
        <f t="shared" si="1"/>
        <v>4.7</v>
      </c>
      <c r="Y34" s="92" t="str">
        <f t="shared" si="2"/>
        <v>Georg</v>
      </c>
    </row>
    <row r="35" spans="1:25" s="24" customFormat="1" ht="48.75" customHeight="1" x14ac:dyDescent="0.2">
      <c r="A35" s="115" t="str">
        <f t="shared" si="0"/>
        <v>SP-92E</v>
      </c>
      <c r="B35" s="105" t="s">
        <v>124</v>
      </c>
      <c r="C35" s="106" t="s">
        <v>13</v>
      </c>
      <c r="D35" s="123" t="s">
        <v>244</v>
      </c>
      <c r="E35" s="108">
        <f ca="1">COUNTIF(INDIRECT("D"&amp;$A$4):D2201,INDIRECT("D"&amp;ROW()))</f>
        <v>4</v>
      </c>
      <c r="F35" s="216" t="s">
        <v>224</v>
      </c>
      <c r="G35" s="118" t="s">
        <v>37</v>
      </c>
      <c r="H35" s="119" t="s">
        <v>282</v>
      </c>
      <c r="I35" s="186" t="s">
        <v>3922</v>
      </c>
      <c r="J35" s="111" t="s">
        <v>57</v>
      </c>
      <c r="K35" s="112" t="s">
        <v>57</v>
      </c>
      <c r="L35" s="112" t="s">
        <v>57</v>
      </c>
      <c r="M35" s="112" t="s">
        <v>57</v>
      </c>
      <c r="N35" s="200" t="s">
        <v>57</v>
      </c>
      <c r="O35" s="112" t="s">
        <v>57</v>
      </c>
      <c r="P35" s="210"/>
      <c r="Q35" s="103"/>
      <c r="R35" s="103" t="s">
        <v>57</v>
      </c>
      <c r="S35" s="121"/>
      <c r="T35" s="98"/>
      <c r="X35" s="89" t="str">
        <f t="shared" si="1"/>
        <v>4.8</v>
      </c>
      <c r="Y35" s="92" t="str">
        <f t="shared" si="2"/>
        <v>Georg</v>
      </c>
    </row>
    <row r="36" spans="1:25" s="24" customFormat="1" ht="31.5" x14ac:dyDescent="0.2">
      <c r="A36" s="115" t="str">
        <f t="shared" si="0"/>
        <v>SP-92E</v>
      </c>
      <c r="B36" s="105" t="s">
        <v>124</v>
      </c>
      <c r="C36" s="106" t="s">
        <v>13</v>
      </c>
      <c r="D36" s="123" t="s">
        <v>245</v>
      </c>
      <c r="E36" s="108">
        <f ca="1">COUNTIF(INDIRECT("D"&amp;$A$4):D2201,INDIRECT("D"&amp;ROW()))</f>
        <v>0</v>
      </c>
      <c r="F36" s="216" t="s">
        <v>224</v>
      </c>
      <c r="G36" s="118" t="s">
        <v>37</v>
      </c>
      <c r="H36" s="119" t="s">
        <v>324</v>
      </c>
      <c r="I36" s="186" t="s">
        <v>1782</v>
      </c>
      <c r="J36" s="111" t="s">
        <v>57</v>
      </c>
      <c r="K36" s="112" t="s">
        <v>57</v>
      </c>
      <c r="L36" s="112" t="s">
        <v>57</v>
      </c>
      <c r="M36" s="112" t="s">
        <v>57</v>
      </c>
      <c r="N36" s="200" t="s">
        <v>57</v>
      </c>
      <c r="O36" s="112" t="s">
        <v>57</v>
      </c>
      <c r="P36" s="210"/>
      <c r="Q36" s="103"/>
      <c r="R36" s="103" t="s">
        <v>57</v>
      </c>
      <c r="S36" s="121"/>
      <c r="T36" s="98"/>
      <c r="X36" s="89" t="str">
        <f t="shared" si="1"/>
        <v>4.9</v>
      </c>
      <c r="Y36" s="92" t="str">
        <f t="shared" si="2"/>
        <v>Georg</v>
      </c>
    </row>
    <row r="37" spans="1:25" s="24" customFormat="1" ht="15.75" x14ac:dyDescent="0.2">
      <c r="A37" s="115" t="str">
        <f t="shared" si="0"/>
        <v>SP-92E</v>
      </c>
      <c r="B37" s="105" t="s">
        <v>124</v>
      </c>
      <c r="C37" s="106" t="s">
        <v>13</v>
      </c>
      <c r="D37" s="123" t="s">
        <v>319</v>
      </c>
      <c r="E37" s="108">
        <f ca="1">COUNTIF(INDIRECT("D"&amp;$A$4):D2201,INDIRECT("D"&amp;ROW()))</f>
        <v>1</v>
      </c>
      <c r="F37" s="216" t="s">
        <v>224</v>
      </c>
      <c r="G37" s="118" t="s">
        <v>37</v>
      </c>
      <c r="H37" s="119" t="s">
        <v>283</v>
      </c>
      <c r="I37" s="186"/>
      <c r="J37" s="111" t="s">
        <v>57</v>
      </c>
      <c r="K37" s="112" t="s">
        <v>57</v>
      </c>
      <c r="L37" s="112" t="s">
        <v>57</v>
      </c>
      <c r="M37" s="112" t="s">
        <v>57</v>
      </c>
      <c r="N37" s="200" t="s">
        <v>57</v>
      </c>
      <c r="O37" s="112" t="s">
        <v>57</v>
      </c>
      <c r="P37" s="210"/>
      <c r="Q37" s="103"/>
      <c r="R37" s="103" t="s">
        <v>57</v>
      </c>
      <c r="S37" s="121"/>
      <c r="T37" s="98"/>
      <c r="X37" s="89" t="str">
        <f t="shared" si="1"/>
        <v>4.10</v>
      </c>
      <c r="Y37" s="92" t="str">
        <f t="shared" si="2"/>
        <v>Georg</v>
      </c>
    </row>
    <row r="38" spans="1:25" s="24" customFormat="1" ht="15.75" x14ac:dyDescent="0.2">
      <c r="A38" s="115" t="str">
        <f t="shared" si="0"/>
        <v>SP-92E</v>
      </c>
      <c r="B38" s="105" t="s">
        <v>124</v>
      </c>
      <c r="C38" s="106" t="s">
        <v>13</v>
      </c>
      <c r="D38" s="123" t="s">
        <v>2</v>
      </c>
      <c r="E38" s="108">
        <f ca="1">COUNTIF(INDIRECT("D"&amp;$A$4):D2201,INDIRECT("D"&amp;ROW()))</f>
        <v>0</v>
      </c>
      <c r="F38" s="216" t="s">
        <v>224</v>
      </c>
      <c r="G38" s="118" t="s">
        <v>37</v>
      </c>
      <c r="H38" s="119" t="s">
        <v>284</v>
      </c>
      <c r="I38" s="186"/>
      <c r="J38" s="111" t="s">
        <v>57</v>
      </c>
      <c r="K38" s="112" t="s">
        <v>57</v>
      </c>
      <c r="L38" s="112" t="s">
        <v>57</v>
      </c>
      <c r="M38" s="112" t="s">
        <v>57</v>
      </c>
      <c r="N38" s="200" t="s">
        <v>57</v>
      </c>
      <c r="O38" s="112" t="s">
        <v>57</v>
      </c>
      <c r="P38" s="210"/>
      <c r="Q38" s="103"/>
      <c r="R38" s="103" t="s">
        <v>57</v>
      </c>
      <c r="S38" s="121"/>
      <c r="T38" s="98"/>
      <c r="X38" s="89" t="str">
        <f t="shared" si="1"/>
        <v>5</v>
      </c>
      <c r="Y38" s="92" t="str">
        <f t="shared" si="2"/>
        <v>Georg</v>
      </c>
    </row>
    <row r="39" spans="1:25" s="24" customFormat="1" ht="31.5" x14ac:dyDescent="0.2">
      <c r="A39" s="115" t="str">
        <f t="shared" si="0"/>
        <v>SP-92E</v>
      </c>
      <c r="B39" s="105" t="s">
        <v>124</v>
      </c>
      <c r="C39" s="106" t="s">
        <v>13</v>
      </c>
      <c r="D39" s="123" t="s">
        <v>0</v>
      </c>
      <c r="E39" s="108">
        <f ca="1">COUNTIF(INDIRECT("D"&amp;$A$4):D2201,INDIRECT("D"&amp;ROW()))</f>
        <v>0</v>
      </c>
      <c r="F39" s="216" t="s">
        <v>224</v>
      </c>
      <c r="G39" s="118" t="s">
        <v>37</v>
      </c>
      <c r="H39" s="119" t="s">
        <v>285</v>
      </c>
      <c r="I39" s="186"/>
      <c r="J39" s="111" t="s">
        <v>57</v>
      </c>
      <c r="K39" s="112" t="s">
        <v>57</v>
      </c>
      <c r="L39" s="112" t="s">
        <v>57</v>
      </c>
      <c r="M39" s="112" t="s">
        <v>57</v>
      </c>
      <c r="N39" s="200" t="s">
        <v>57</v>
      </c>
      <c r="O39" s="112" t="s">
        <v>57</v>
      </c>
      <c r="P39" s="210"/>
      <c r="Q39" s="103"/>
      <c r="R39" s="103" t="s">
        <v>57</v>
      </c>
      <c r="S39" s="121"/>
      <c r="T39" s="98"/>
      <c r="X39" s="89" t="str">
        <f t="shared" si="1"/>
        <v>5.1</v>
      </c>
      <c r="Y39" s="92" t="str">
        <f t="shared" si="2"/>
        <v>Georg</v>
      </c>
    </row>
    <row r="40" spans="1:25" s="24" customFormat="1" ht="31.5" x14ac:dyDescent="0.2">
      <c r="A40" s="115" t="str">
        <f t="shared" si="0"/>
        <v>SP-92E</v>
      </c>
      <c r="B40" s="105" t="s">
        <v>124</v>
      </c>
      <c r="C40" s="106" t="s">
        <v>13</v>
      </c>
      <c r="D40" s="123" t="s">
        <v>199</v>
      </c>
      <c r="E40" s="108">
        <f ca="1">COUNTIF(INDIRECT("D"&amp;$A$4):D2201,INDIRECT("D"&amp;ROW()))</f>
        <v>0</v>
      </c>
      <c r="F40" s="216" t="s">
        <v>224</v>
      </c>
      <c r="G40" s="118" t="s">
        <v>37</v>
      </c>
      <c r="H40" s="119" t="s">
        <v>442</v>
      </c>
      <c r="I40" s="186"/>
      <c r="J40" s="111" t="s">
        <v>57</v>
      </c>
      <c r="K40" s="112" t="s">
        <v>57</v>
      </c>
      <c r="L40" s="112" t="s">
        <v>57</v>
      </c>
      <c r="M40" s="112" t="s">
        <v>57</v>
      </c>
      <c r="N40" s="200" t="s">
        <v>57</v>
      </c>
      <c r="O40" s="112" t="s">
        <v>57</v>
      </c>
      <c r="P40" s="210"/>
      <c r="Q40" s="103"/>
      <c r="R40" s="103" t="s">
        <v>57</v>
      </c>
      <c r="S40" s="121"/>
      <c r="T40" s="98"/>
      <c r="X40" s="89" t="str">
        <f t="shared" si="1"/>
        <v>5.2</v>
      </c>
      <c r="Y40" s="92" t="str">
        <f t="shared" si="2"/>
        <v>Georg</v>
      </c>
    </row>
    <row r="41" spans="1:25" s="24" customFormat="1" ht="31.5" x14ac:dyDescent="0.2">
      <c r="A41" s="115" t="str">
        <f t="shared" si="0"/>
        <v>SP-92E</v>
      </c>
      <c r="B41" s="105" t="s">
        <v>124</v>
      </c>
      <c r="C41" s="106" t="s">
        <v>13</v>
      </c>
      <c r="D41" s="123" t="s">
        <v>209</v>
      </c>
      <c r="E41" s="108">
        <f ca="1">COUNTIF(INDIRECT("D"&amp;$A$4):D2201,INDIRECT("D"&amp;ROW()))</f>
        <v>0</v>
      </c>
      <c r="F41" s="216" t="s">
        <v>224</v>
      </c>
      <c r="G41" s="118" t="s">
        <v>37</v>
      </c>
      <c r="H41" s="119" t="s">
        <v>286</v>
      </c>
      <c r="I41" s="186"/>
      <c r="J41" s="111" t="s">
        <v>57</v>
      </c>
      <c r="K41" s="112" t="s">
        <v>57</v>
      </c>
      <c r="L41" s="112" t="s">
        <v>57</v>
      </c>
      <c r="M41" s="112" t="s">
        <v>57</v>
      </c>
      <c r="N41" s="200" t="s">
        <v>57</v>
      </c>
      <c r="O41" s="112" t="s">
        <v>57</v>
      </c>
      <c r="P41" s="210"/>
      <c r="Q41" s="103"/>
      <c r="R41" s="103" t="s">
        <v>57</v>
      </c>
      <c r="S41" s="121"/>
      <c r="T41" s="98"/>
      <c r="X41" s="89" t="str">
        <f t="shared" si="1"/>
        <v>5.3</v>
      </c>
      <c r="Y41" s="92" t="str">
        <f t="shared" si="2"/>
        <v>Georg</v>
      </c>
    </row>
    <row r="42" spans="1:25" s="24" customFormat="1" ht="31.5" x14ac:dyDescent="0.2">
      <c r="A42" s="115" t="str">
        <f t="shared" si="0"/>
        <v>SP-92E</v>
      </c>
      <c r="B42" s="105" t="s">
        <v>124</v>
      </c>
      <c r="C42" s="106" t="s">
        <v>13</v>
      </c>
      <c r="D42" s="123" t="s">
        <v>215</v>
      </c>
      <c r="E42" s="108">
        <f ca="1">COUNTIF(INDIRECT("D"&amp;$A$4):D2201,INDIRECT("D"&amp;ROW()))</f>
        <v>0</v>
      </c>
      <c r="F42" s="216" t="s">
        <v>224</v>
      </c>
      <c r="G42" s="118" t="s">
        <v>37</v>
      </c>
      <c r="H42" s="119" t="s">
        <v>443</v>
      </c>
      <c r="I42" s="186"/>
      <c r="J42" s="111" t="s">
        <v>57</v>
      </c>
      <c r="K42" s="112" t="s">
        <v>57</v>
      </c>
      <c r="L42" s="112" t="s">
        <v>57</v>
      </c>
      <c r="M42" s="112" t="s">
        <v>57</v>
      </c>
      <c r="N42" s="200" t="s">
        <v>57</v>
      </c>
      <c r="O42" s="112" t="s">
        <v>57</v>
      </c>
      <c r="P42" s="210"/>
      <c r="Q42" s="103"/>
      <c r="R42" s="103" t="s">
        <v>57</v>
      </c>
      <c r="S42" s="121"/>
      <c r="T42" s="98"/>
      <c r="X42" s="89" t="str">
        <f t="shared" si="1"/>
        <v>5.4</v>
      </c>
      <c r="Y42" s="92" t="str">
        <f t="shared" si="2"/>
        <v>Georg</v>
      </c>
    </row>
    <row r="43" spans="1:25" s="24" customFormat="1" ht="47.25" x14ac:dyDescent="0.2">
      <c r="A43" s="115" t="str">
        <f t="shared" si="0"/>
        <v>SP-92E</v>
      </c>
      <c r="B43" s="105" t="s">
        <v>124</v>
      </c>
      <c r="C43" s="106" t="s">
        <v>13</v>
      </c>
      <c r="D43" s="123" t="s">
        <v>66</v>
      </c>
      <c r="E43" s="108">
        <f ca="1">COUNTIF(INDIRECT("D"&amp;$A$4):D2201,INDIRECT("D"&amp;ROW()))</f>
        <v>0</v>
      </c>
      <c r="F43" s="216" t="s">
        <v>224</v>
      </c>
      <c r="G43" s="118" t="s">
        <v>37</v>
      </c>
      <c r="H43" s="119" t="s">
        <v>287</v>
      </c>
      <c r="I43" s="186"/>
      <c r="J43" s="111" t="s">
        <v>57</v>
      </c>
      <c r="K43" s="112" t="s">
        <v>57</v>
      </c>
      <c r="L43" s="112" t="s">
        <v>57</v>
      </c>
      <c r="M43" s="112" t="s">
        <v>57</v>
      </c>
      <c r="N43" s="200" t="s">
        <v>57</v>
      </c>
      <c r="O43" s="112" t="s">
        <v>57</v>
      </c>
      <c r="P43" s="210"/>
      <c r="Q43" s="103"/>
      <c r="R43" s="103" t="s">
        <v>57</v>
      </c>
      <c r="S43" s="121"/>
      <c r="T43" s="98"/>
      <c r="X43" s="89" t="str">
        <f t="shared" si="1"/>
        <v>6</v>
      </c>
      <c r="Y43" s="92" t="str">
        <f t="shared" si="2"/>
        <v>Georg</v>
      </c>
    </row>
    <row r="44" spans="1:25" s="24" customFormat="1" ht="47.25" x14ac:dyDescent="0.2">
      <c r="A44" s="115" t="str">
        <f t="shared" si="0"/>
        <v>SP-92E</v>
      </c>
      <c r="B44" s="105" t="s">
        <v>124</v>
      </c>
      <c r="C44" s="106" t="s">
        <v>13</v>
      </c>
      <c r="D44" s="123" t="s">
        <v>246</v>
      </c>
      <c r="E44" s="108">
        <f ca="1">COUNTIF(INDIRECT("D"&amp;$A$4):D2201,INDIRECT("D"&amp;ROW()))</f>
        <v>22</v>
      </c>
      <c r="F44" s="216" t="s">
        <v>224</v>
      </c>
      <c r="G44" s="118" t="s">
        <v>37</v>
      </c>
      <c r="H44" s="119" t="s">
        <v>325</v>
      </c>
      <c r="I44" s="186"/>
      <c r="J44" s="111" t="s">
        <v>57</v>
      </c>
      <c r="K44" s="112" t="s">
        <v>57</v>
      </c>
      <c r="L44" s="112" t="s">
        <v>57</v>
      </c>
      <c r="M44" s="112" t="s">
        <v>57</v>
      </c>
      <c r="N44" s="200" t="s">
        <v>57</v>
      </c>
      <c r="O44" s="112" t="s">
        <v>57</v>
      </c>
      <c r="P44" s="210" t="s">
        <v>702</v>
      </c>
      <c r="Q44" s="103"/>
      <c r="R44" s="103" t="s">
        <v>57</v>
      </c>
      <c r="S44" s="121"/>
      <c r="T44" s="98"/>
      <c r="X44" s="89" t="str">
        <f t="shared" si="1"/>
        <v>6.1</v>
      </c>
      <c r="Y44" s="92" t="str">
        <f t="shared" si="2"/>
        <v>Georg</v>
      </c>
    </row>
    <row r="45" spans="1:25" s="24" customFormat="1" ht="63" x14ac:dyDescent="0.2">
      <c r="A45" s="115" t="str">
        <f t="shared" si="0"/>
        <v>SP-92E</v>
      </c>
      <c r="B45" s="105" t="s">
        <v>124</v>
      </c>
      <c r="C45" s="106" t="s">
        <v>13</v>
      </c>
      <c r="D45" s="123" t="s">
        <v>247</v>
      </c>
      <c r="E45" s="108">
        <f ca="1">COUNTIF(INDIRECT("D"&amp;$A$4):D2201,INDIRECT("D"&amp;ROW()))</f>
        <v>0</v>
      </c>
      <c r="F45" s="216" t="s">
        <v>224</v>
      </c>
      <c r="G45" s="118" t="s">
        <v>37</v>
      </c>
      <c r="H45" s="119" t="s">
        <v>326</v>
      </c>
      <c r="I45" s="186"/>
      <c r="J45" s="111" t="s">
        <v>57</v>
      </c>
      <c r="K45" s="112" t="s">
        <v>57</v>
      </c>
      <c r="L45" s="112" t="s">
        <v>57</v>
      </c>
      <c r="M45" s="112" t="s">
        <v>57</v>
      </c>
      <c r="N45" s="200" t="s">
        <v>57</v>
      </c>
      <c r="O45" s="112" t="s">
        <v>57</v>
      </c>
      <c r="P45" s="210" t="s">
        <v>702</v>
      </c>
      <c r="Q45" s="103"/>
      <c r="R45" s="103" t="s">
        <v>57</v>
      </c>
      <c r="S45" s="121"/>
      <c r="T45" s="98"/>
      <c r="X45" s="89" t="str">
        <f t="shared" si="1"/>
        <v>6.2</v>
      </c>
      <c r="Y45" s="92" t="str">
        <f t="shared" si="2"/>
        <v>Georg</v>
      </c>
    </row>
    <row r="46" spans="1:25" s="24" customFormat="1" ht="31.5" x14ac:dyDescent="0.2">
      <c r="A46" s="115" t="str">
        <f t="shared" si="0"/>
        <v>SP-92E</v>
      </c>
      <c r="B46" s="105" t="s">
        <v>124</v>
      </c>
      <c r="C46" s="106" t="s">
        <v>13</v>
      </c>
      <c r="D46" s="123" t="s">
        <v>248</v>
      </c>
      <c r="E46" s="108">
        <f ca="1">COUNTIF(INDIRECT("D"&amp;$A$4):D2201,INDIRECT("D"&amp;ROW()))</f>
        <v>4</v>
      </c>
      <c r="F46" s="216" t="s">
        <v>224</v>
      </c>
      <c r="G46" s="118" t="s">
        <v>37</v>
      </c>
      <c r="H46" s="119" t="s">
        <v>288</v>
      </c>
      <c r="I46" s="186"/>
      <c r="J46" s="111" t="s">
        <v>57</v>
      </c>
      <c r="K46" s="112" t="s">
        <v>57</v>
      </c>
      <c r="L46" s="112" t="s">
        <v>57</v>
      </c>
      <c r="M46" s="112" t="s">
        <v>57</v>
      </c>
      <c r="N46" s="200" t="s">
        <v>57</v>
      </c>
      <c r="O46" s="112" t="s">
        <v>57</v>
      </c>
      <c r="P46" s="210" t="s">
        <v>702</v>
      </c>
      <c r="Q46" s="103"/>
      <c r="R46" s="103" t="s">
        <v>57</v>
      </c>
      <c r="S46" s="121"/>
      <c r="T46" s="98"/>
      <c r="X46" s="89" t="str">
        <f t="shared" si="1"/>
        <v>6.3</v>
      </c>
      <c r="Y46" s="92" t="str">
        <f t="shared" si="2"/>
        <v>Georg</v>
      </c>
    </row>
    <row r="47" spans="1:25" s="24" customFormat="1" ht="31.5" x14ac:dyDescent="0.2">
      <c r="A47" s="115" t="str">
        <f t="shared" si="0"/>
        <v>SP-92E</v>
      </c>
      <c r="B47" s="105" t="s">
        <v>124</v>
      </c>
      <c r="C47" s="106" t="s">
        <v>13</v>
      </c>
      <c r="D47" s="123" t="s">
        <v>249</v>
      </c>
      <c r="E47" s="108">
        <f ca="1">COUNTIF(INDIRECT("D"&amp;$A$4):D2201,INDIRECT("D"&amp;ROW()))</f>
        <v>13</v>
      </c>
      <c r="F47" s="216" t="s">
        <v>224</v>
      </c>
      <c r="G47" s="118" t="s">
        <v>37</v>
      </c>
      <c r="H47" s="119" t="s">
        <v>289</v>
      </c>
      <c r="I47" s="186"/>
      <c r="J47" s="111" t="s">
        <v>57</v>
      </c>
      <c r="K47" s="112" t="s">
        <v>57</v>
      </c>
      <c r="L47" s="112" t="s">
        <v>57</v>
      </c>
      <c r="M47" s="112" t="s">
        <v>57</v>
      </c>
      <c r="N47" s="200" t="s">
        <v>57</v>
      </c>
      <c r="O47" s="112" t="s">
        <v>57</v>
      </c>
      <c r="P47" s="210" t="s">
        <v>702</v>
      </c>
      <c r="Q47" s="103"/>
      <c r="R47" s="103" t="s">
        <v>57</v>
      </c>
      <c r="S47" s="121"/>
      <c r="T47" s="98"/>
      <c r="X47" s="89" t="str">
        <f t="shared" si="1"/>
        <v>6.4</v>
      </c>
      <c r="Y47" s="92" t="str">
        <f t="shared" si="2"/>
        <v>Georg</v>
      </c>
    </row>
    <row r="48" spans="1:25" s="24" customFormat="1" ht="47.25" x14ac:dyDescent="0.2">
      <c r="A48" s="115" t="str">
        <f t="shared" si="0"/>
        <v>SP-92E</v>
      </c>
      <c r="B48" s="105" t="s">
        <v>124</v>
      </c>
      <c r="C48" s="106" t="s">
        <v>13</v>
      </c>
      <c r="D48" s="123" t="s">
        <v>250</v>
      </c>
      <c r="E48" s="108">
        <f ca="1">COUNTIF(INDIRECT("D"&amp;$A$4):D2201,INDIRECT("D"&amp;ROW()))</f>
        <v>27</v>
      </c>
      <c r="F48" s="216" t="s">
        <v>224</v>
      </c>
      <c r="G48" s="118" t="s">
        <v>37</v>
      </c>
      <c r="H48" s="119" t="s">
        <v>290</v>
      </c>
      <c r="I48" s="186"/>
      <c r="J48" s="111" t="s">
        <v>57</v>
      </c>
      <c r="K48" s="112" t="s">
        <v>57</v>
      </c>
      <c r="L48" s="112" t="s">
        <v>57</v>
      </c>
      <c r="M48" s="112" t="s">
        <v>57</v>
      </c>
      <c r="N48" s="200" t="s">
        <v>57</v>
      </c>
      <c r="O48" s="112" t="s">
        <v>57</v>
      </c>
      <c r="P48" s="210" t="s">
        <v>702</v>
      </c>
      <c r="Q48" s="103"/>
      <c r="R48" s="103" t="s">
        <v>57</v>
      </c>
      <c r="S48" s="121"/>
      <c r="T48" s="98"/>
      <c r="X48" s="89" t="str">
        <f t="shared" si="1"/>
        <v>6.5</v>
      </c>
      <c r="Y48" s="92" t="str">
        <f t="shared" si="2"/>
        <v>Georg</v>
      </c>
    </row>
    <row r="49" spans="1:25" s="24" customFormat="1" ht="31.5" x14ac:dyDescent="0.2">
      <c r="A49" s="115" t="str">
        <f t="shared" si="0"/>
        <v>SP-92E</v>
      </c>
      <c r="B49" s="105" t="s">
        <v>124</v>
      </c>
      <c r="C49" s="106" t="s">
        <v>13</v>
      </c>
      <c r="D49" s="123" t="s">
        <v>251</v>
      </c>
      <c r="E49" s="108">
        <f ca="1">COUNTIF(INDIRECT("D"&amp;$A$4):D2201,INDIRECT("D"&amp;ROW()))</f>
        <v>4</v>
      </c>
      <c r="F49" s="216" t="s">
        <v>224</v>
      </c>
      <c r="G49" s="118" t="s">
        <v>37</v>
      </c>
      <c r="H49" s="119" t="s">
        <v>327</v>
      </c>
      <c r="I49" s="186"/>
      <c r="J49" s="111" t="s">
        <v>57</v>
      </c>
      <c r="K49" s="112" t="s">
        <v>57</v>
      </c>
      <c r="L49" s="112" t="s">
        <v>57</v>
      </c>
      <c r="M49" s="112" t="s">
        <v>57</v>
      </c>
      <c r="N49" s="200" t="s">
        <v>57</v>
      </c>
      <c r="O49" s="112" t="s">
        <v>57</v>
      </c>
      <c r="P49" s="210" t="s">
        <v>702</v>
      </c>
      <c r="Q49" s="103"/>
      <c r="R49" s="103" t="s">
        <v>57</v>
      </c>
      <c r="S49" s="121"/>
      <c r="T49" s="98"/>
      <c r="X49" s="89" t="str">
        <f t="shared" si="1"/>
        <v>6.6</v>
      </c>
      <c r="Y49" s="92" t="str">
        <f t="shared" si="2"/>
        <v>Georg</v>
      </c>
    </row>
    <row r="50" spans="1:25" s="24" customFormat="1" ht="31.5" x14ac:dyDescent="0.2">
      <c r="A50" s="115" t="str">
        <f t="shared" si="0"/>
        <v>SP-92E</v>
      </c>
      <c r="B50" s="105" t="s">
        <v>124</v>
      </c>
      <c r="C50" s="106" t="s">
        <v>13</v>
      </c>
      <c r="D50" s="123" t="s">
        <v>252</v>
      </c>
      <c r="E50" s="108">
        <f ca="1">COUNTIF(INDIRECT("D"&amp;$A$4):D2201,INDIRECT("D"&amp;ROW()))</f>
        <v>10</v>
      </c>
      <c r="F50" s="216" t="s">
        <v>224</v>
      </c>
      <c r="G50" s="118" t="s">
        <v>37</v>
      </c>
      <c r="H50" s="119" t="s">
        <v>328</v>
      </c>
      <c r="I50" s="186"/>
      <c r="J50" s="111" t="s">
        <v>57</v>
      </c>
      <c r="K50" s="112" t="s">
        <v>57</v>
      </c>
      <c r="L50" s="112" t="s">
        <v>57</v>
      </c>
      <c r="M50" s="112" t="s">
        <v>57</v>
      </c>
      <c r="N50" s="200" t="s">
        <v>57</v>
      </c>
      <c r="O50" s="112" t="s">
        <v>57</v>
      </c>
      <c r="P50" s="210" t="s">
        <v>702</v>
      </c>
      <c r="Q50" s="103"/>
      <c r="R50" s="103" t="s">
        <v>57</v>
      </c>
      <c r="S50" s="121"/>
      <c r="T50" s="98"/>
      <c r="X50" s="89" t="str">
        <f t="shared" si="1"/>
        <v>6.7</v>
      </c>
      <c r="Y50" s="92" t="str">
        <f t="shared" si="2"/>
        <v>Georg</v>
      </c>
    </row>
    <row r="51" spans="1:25" s="24" customFormat="1" ht="47.25" x14ac:dyDescent="0.2">
      <c r="A51" s="115" t="str">
        <f t="shared" si="0"/>
        <v>SP-92E</v>
      </c>
      <c r="B51" s="105" t="s">
        <v>124</v>
      </c>
      <c r="C51" s="106" t="s">
        <v>13</v>
      </c>
      <c r="D51" s="123" t="s">
        <v>320</v>
      </c>
      <c r="E51" s="108">
        <f ca="1">COUNTIF(INDIRECT("D"&amp;$A$4):D2201,INDIRECT("D"&amp;ROW()))</f>
        <v>0</v>
      </c>
      <c r="F51" s="216" t="s">
        <v>224</v>
      </c>
      <c r="G51" s="118" t="s">
        <v>37</v>
      </c>
      <c r="H51" s="119" t="s">
        <v>329</v>
      </c>
      <c r="I51" s="186"/>
      <c r="J51" s="111" t="s">
        <v>57</v>
      </c>
      <c r="K51" s="112" t="s">
        <v>57</v>
      </c>
      <c r="L51" s="112" t="s">
        <v>57</v>
      </c>
      <c r="M51" s="112" t="s">
        <v>57</v>
      </c>
      <c r="N51" s="200" t="s">
        <v>57</v>
      </c>
      <c r="O51" s="112" t="s">
        <v>57</v>
      </c>
      <c r="P51" s="210" t="s">
        <v>702</v>
      </c>
      <c r="Q51" s="103"/>
      <c r="R51" s="103" t="s">
        <v>57</v>
      </c>
      <c r="S51" s="121"/>
      <c r="T51" s="98"/>
      <c r="X51" s="89" t="str">
        <f t="shared" si="1"/>
        <v>6.8</v>
      </c>
      <c r="Y51" s="92" t="str">
        <f t="shared" si="2"/>
        <v>Georg</v>
      </c>
    </row>
    <row r="52" spans="1:25" s="24" customFormat="1" ht="31.5" x14ac:dyDescent="0.2">
      <c r="A52" s="115" t="str">
        <f t="shared" si="0"/>
        <v>SP-92E</v>
      </c>
      <c r="B52" s="105" t="s">
        <v>124</v>
      </c>
      <c r="C52" s="106" t="s">
        <v>13</v>
      </c>
      <c r="D52" s="123" t="s">
        <v>321</v>
      </c>
      <c r="E52" s="108">
        <f ca="1">COUNTIF(INDIRECT("D"&amp;$A$4):D2201,INDIRECT("D"&amp;ROW()))</f>
        <v>11</v>
      </c>
      <c r="F52" s="216" t="s">
        <v>224</v>
      </c>
      <c r="G52" s="118" t="s">
        <v>37</v>
      </c>
      <c r="H52" s="119" t="s">
        <v>291</v>
      </c>
      <c r="I52" s="186"/>
      <c r="J52" s="111" t="s">
        <v>57</v>
      </c>
      <c r="K52" s="112" t="s">
        <v>57</v>
      </c>
      <c r="L52" s="112" t="s">
        <v>57</v>
      </c>
      <c r="M52" s="112" t="s">
        <v>57</v>
      </c>
      <c r="N52" s="200" t="s">
        <v>57</v>
      </c>
      <c r="O52" s="112" t="s">
        <v>57</v>
      </c>
      <c r="P52" s="210" t="s">
        <v>702</v>
      </c>
      <c r="Q52" s="103"/>
      <c r="R52" s="103" t="s">
        <v>57</v>
      </c>
      <c r="S52" s="121"/>
      <c r="T52" s="98"/>
      <c r="X52" s="89" t="str">
        <f t="shared" si="1"/>
        <v>6.9</v>
      </c>
      <c r="Y52" s="92" t="str">
        <f t="shared" si="2"/>
        <v>Georg</v>
      </c>
    </row>
    <row r="53" spans="1:25" s="24" customFormat="1" ht="47.25" x14ac:dyDescent="0.2">
      <c r="A53" s="115" t="str">
        <f t="shared" si="0"/>
        <v>SP-92E</v>
      </c>
      <c r="B53" s="105" t="s">
        <v>124</v>
      </c>
      <c r="C53" s="106" t="s">
        <v>13</v>
      </c>
      <c r="D53" s="123" t="s">
        <v>322</v>
      </c>
      <c r="E53" s="108">
        <f ca="1">COUNTIF(INDIRECT("D"&amp;$A$4):D2201,INDIRECT("D"&amp;ROW()))</f>
        <v>22</v>
      </c>
      <c r="F53" s="216" t="s">
        <v>224</v>
      </c>
      <c r="G53" s="118" t="s">
        <v>37</v>
      </c>
      <c r="H53" s="119" t="s">
        <v>292</v>
      </c>
      <c r="I53" s="186"/>
      <c r="J53" s="111" t="s">
        <v>57</v>
      </c>
      <c r="K53" s="112" t="s">
        <v>57</v>
      </c>
      <c r="L53" s="112" t="s">
        <v>57</v>
      </c>
      <c r="M53" s="112" t="s">
        <v>57</v>
      </c>
      <c r="N53" s="200" t="s">
        <v>57</v>
      </c>
      <c r="O53" s="112" t="s">
        <v>57</v>
      </c>
      <c r="P53" s="210" t="s">
        <v>702</v>
      </c>
      <c r="Q53" s="103"/>
      <c r="R53" s="103" t="s">
        <v>57</v>
      </c>
      <c r="S53" s="121"/>
      <c r="T53" s="98"/>
      <c r="X53" s="89" t="str">
        <f t="shared" si="1"/>
        <v>6.10</v>
      </c>
      <c r="Y53" s="92" t="str">
        <f t="shared" si="2"/>
        <v>Georg</v>
      </c>
    </row>
    <row r="54" spans="1:25" s="24" customFormat="1" ht="15.75" x14ac:dyDescent="0.2">
      <c r="A54" s="115" t="str">
        <f t="shared" si="0"/>
        <v>SP-92E</v>
      </c>
      <c r="B54" s="105" t="s">
        <v>124</v>
      </c>
      <c r="C54" s="106" t="s">
        <v>13</v>
      </c>
      <c r="D54" s="123" t="s">
        <v>68</v>
      </c>
      <c r="E54" s="108">
        <f ca="1">COUNTIF(INDIRECT("D"&amp;$A$4):D2201,INDIRECT("D"&amp;ROW()))</f>
        <v>0</v>
      </c>
      <c r="F54" s="216" t="s">
        <v>224</v>
      </c>
      <c r="G54" s="118" t="s">
        <v>37</v>
      </c>
      <c r="H54" s="119" t="s">
        <v>293</v>
      </c>
      <c r="I54" s="186"/>
      <c r="J54" s="111" t="s">
        <v>57</v>
      </c>
      <c r="K54" s="112" t="s">
        <v>57</v>
      </c>
      <c r="L54" s="112" t="s">
        <v>57</v>
      </c>
      <c r="M54" s="112" t="s">
        <v>57</v>
      </c>
      <c r="N54" s="200" t="s">
        <v>57</v>
      </c>
      <c r="O54" s="112" t="s">
        <v>57</v>
      </c>
      <c r="P54" s="210"/>
      <c r="Q54" s="103"/>
      <c r="R54" s="103" t="s">
        <v>57</v>
      </c>
      <c r="S54" s="121"/>
      <c r="T54" s="98"/>
      <c r="X54" s="89" t="str">
        <f t="shared" si="1"/>
        <v>7</v>
      </c>
      <c r="Y54" s="92" t="str">
        <f t="shared" si="2"/>
        <v>Georg</v>
      </c>
    </row>
    <row r="55" spans="1:25" s="24" customFormat="1" ht="31.5" x14ac:dyDescent="0.2">
      <c r="A55" s="115" t="str">
        <f t="shared" si="0"/>
        <v>SP-92E</v>
      </c>
      <c r="B55" s="105" t="s">
        <v>124</v>
      </c>
      <c r="C55" s="106" t="s">
        <v>13</v>
      </c>
      <c r="D55" s="123" t="s">
        <v>121</v>
      </c>
      <c r="E55" s="108">
        <f ca="1">COUNTIF(INDIRECT("D"&amp;$A$4):D2201,INDIRECT("D"&amp;ROW()))</f>
        <v>0</v>
      </c>
      <c r="F55" s="216" t="s">
        <v>224</v>
      </c>
      <c r="G55" s="118" t="s">
        <v>37</v>
      </c>
      <c r="H55" s="119" t="s">
        <v>294</v>
      </c>
      <c r="I55" s="186"/>
      <c r="J55" s="111" t="s">
        <v>57</v>
      </c>
      <c r="K55" s="112" t="s">
        <v>57</v>
      </c>
      <c r="L55" s="112" t="s">
        <v>57</v>
      </c>
      <c r="M55" s="112" t="s">
        <v>57</v>
      </c>
      <c r="N55" s="200" t="s">
        <v>57</v>
      </c>
      <c r="O55" s="112" t="s">
        <v>57</v>
      </c>
      <c r="P55" s="210"/>
      <c r="Q55" s="103"/>
      <c r="R55" s="103" t="s">
        <v>57</v>
      </c>
      <c r="S55" s="121" t="s">
        <v>57</v>
      </c>
      <c r="T55" s="98"/>
      <c r="X55" s="89" t="str">
        <f t="shared" si="1"/>
        <v>7.1</v>
      </c>
      <c r="Y55" s="92" t="str">
        <f t="shared" si="2"/>
        <v>Georg</v>
      </c>
    </row>
    <row r="56" spans="1:25" s="24" customFormat="1" ht="47.25" x14ac:dyDescent="0.2">
      <c r="A56" s="115" t="str">
        <f t="shared" si="0"/>
        <v>SP-92E</v>
      </c>
      <c r="B56" s="105" t="s">
        <v>124</v>
      </c>
      <c r="C56" s="106" t="s">
        <v>13</v>
      </c>
      <c r="D56" s="123" t="s">
        <v>62</v>
      </c>
      <c r="E56" s="108">
        <f ca="1">COUNTIF(INDIRECT("D"&amp;$A$4):D2201,INDIRECT("D"&amp;ROW()))</f>
        <v>0</v>
      </c>
      <c r="F56" s="216" t="s">
        <v>224</v>
      </c>
      <c r="G56" s="118" t="s">
        <v>37</v>
      </c>
      <c r="H56" s="119" t="s">
        <v>444</v>
      </c>
      <c r="I56" s="186"/>
      <c r="J56" s="111" t="s">
        <v>57</v>
      </c>
      <c r="K56" s="112" t="s">
        <v>57</v>
      </c>
      <c r="L56" s="112" t="s">
        <v>57</v>
      </c>
      <c r="M56" s="112" t="s">
        <v>57</v>
      </c>
      <c r="N56" s="200" t="s">
        <v>57</v>
      </c>
      <c r="O56" s="112" t="s">
        <v>57</v>
      </c>
      <c r="P56" s="210"/>
      <c r="Q56" s="103"/>
      <c r="R56" s="103" t="s">
        <v>57</v>
      </c>
      <c r="S56" s="121" t="s">
        <v>57</v>
      </c>
      <c r="T56" s="98"/>
      <c r="X56" s="89" t="str">
        <f t="shared" si="1"/>
        <v>7.2</v>
      </c>
      <c r="Y56" s="92" t="str">
        <f t="shared" si="2"/>
        <v>Georg</v>
      </c>
    </row>
    <row r="57" spans="1:25" s="24" customFormat="1" ht="47.25" x14ac:dyDescent="0.2">
      <c r="A57" s="115" t="str">
        <f t="shared" si="0"/>
        <v>SP-92E</v>
      </c>
      <c r="B57" s="105" t="s">
        <v>124</v>
      </c>
      <c r="C57" s="106" t="s">
        <v>13</v>
      </c>
      <c r="D57" s="123" t="s">
        <v>1</v>
      </c>
      <c r="E57" s="108">
        <f ca="1">COUNTIF(INDIRECT("D"&amp;$A$4):D2201,INDIRECT("D"&amp;ROW()))</f>
        <v>0</v>
      </c>
      <c r="F57" s="216" t="s">
        <v>224</v>
      </c>
      <c r="G57" s="118" t="s">
        <v>37</v>
      </c>
      <c r="H57" s="119" t="s">
        <v>396</v>
      </c>
      <c r="I57" s="186"/>
      <c r="J57" s="111" t="s">
        <v>57</v>
      </c>
      <c r="K57" s="112" t="s">
        <v>57</v>
      </c>
      <c r="L57" s="112" t="s">
        <v>57</v>
      </c>
      <c r="M57" s="112" t="s">
        <v>57</v>
      </c>
      <c r="N57" s="200" t="s">
        <v>57</v>
      </c>
      <c r="O57" s="112" t="s">
        <v>57</v>
      </c>
      <c r="P57" s="210"/>
      <c r="Q57" s="103"/>
      <c r="R57" s="103" t="s">
        <v>57</v>
      </c>
      <c r="S57" s="121" t="s">
        <v>57</v>
      </c>
      <c r="T57" s="98"/>
      <c r="X57" s="89" t="str">
        <f t="shared" si="1"/>
        <v>7.3</v>
      </c>
      <c r="Y57" s="92" t="str">
        <f t="shared" si="2"/>
        <v>Georg</v>
      </c>
    </row>
    <row r="58" spans="1:25" s="24" customFormat="1" ht="47.25" x14ac:dyDescent="0.2">
      <c r="A58" s="115" t="str">
        <f t="shared" si="0"/>
        <v>SP-92E</v>
      </c>
      <c r="B58" s="105" t="s">
        <v>124</v>
      </c>
      <c r="C58" s="106" t="s">
        <v>13</v>
      </c>
      <c r="D58" s="123" t="s">
        <v>140</v>
      </c>
      <c r="E58" s="108">
        <f ca="1">COUNTIF(INDIRECT("D"&amp;$A$4):D2201,INDIRECT("D"&amp;ROW()))</f>
        <v>1</v>
      </c>
      <c r="F58" s="216" t="s">
        <v>224</v>
      </c>
      <c r="G58" s="118" t="s">
        <v>37</v>
      </c>
      <c r="H58" s="119" t="s">
        <v>445</v>
      </c>
      <c r="I58" s="186"/>
      <c r="J58" s="111" t="s">
        <v>57</v>
      </c>
      <c r="K58" s="112" t="s">
        <v>57</v>
      </c>
      <c r="L58" s="112" t="s">
        <v>57</v>
      </c>
      <c r="M58" s="112" t="s">
        <v>57</v>
      </c>
      <c r="N58" s="200" t="s">
        <v>57</v>
      </c>
      <c r="O58" s="112" t="s">
        <v>57</v>
      </c>
      <c r="P58" s="210"/>
      <c r="Q58" s="103"/>
      <c r="R58" s="103" t="s">
        <v>57</v>
      </c>
      <c r="S58" s="121" t="s">
        <v>57</v>
      </c>
      <c r="T58" s="98"/>
      <c r="X58" s="89" t="str">
        <f t="shared" si="1"/>
        <v>7.4</v>
      </c>
      <c r="Y58" s="92" t="str">
        <f t="shared" si="2"/>
        <v>Georg</v>
      </c>
    </row>
    <row r="59" spans="1:25" s="24" customFormat="1" ht="15.75" x14ac:dyDescent="0.2">
      <c r="A59" s="115" t="str">
        <f t="shared" si="0"/>
        <v>SP-92E</v>
      </c>
      <c r="B59" s="105" t="s">
        <v>124</v>
      </c>
      <c r="C59" s="106" t="s">
        <v>13</v>
      </c>
      <c r="D59" s="123" t="s">
        <v>122</v>
      </c>
      <c r="E59" s="108">
        <f ca="1">COUNTIF(INDIRECT("D"&amp;$A$4):D2201,INDIRECT("D"&amp;ROW()))</f>
        <v>0</v>
      </c>
      <c r="F59" s="216" t="s">
        <v>224</v>
      </c>
      <c r="G59" s="118" t="s">
        <v>37</v>
      </c>
      <c r="H59" s="119" t="s">
        <v>330</v>
      </c>
      <c r="I59" s="186"/>
      <c r="J59" s="111" t="s">
        <v>57</v>
      </c>
      <c r="K59" s="112" t="s">
        <v>57</v>
      </c>
      <c r="L59" s="112" t="s">
        <v>57</v>
      </c>
      <c r="M59" s="112" t="s">
        <v>57</v>
      </c>
      <c r="N59" s="200" t="s">
        <v>57</v>
      </c>
      <c r="O59" s="112" t="s">
        <v>57</v>
      </c>
      <c r="P59" s="210"/>
      <c r="Q59" s="103"/>
      <c r="R59" s="103" t="s">
        <v>57</v>
      </c>
      <c r="S59" s="121" t="s">
        <v>57</v>
      </c>
      <c r="T59" s="98"/>
      <c r="X59" s="89" t="str">
        <f t="shared" si="1"/>
        <v>8</v>
      </c>
      <c r="Y59" s="92" t="str">
        <f t="shared" si="2"/>
        <v>Georg</v>
      </c>
    </row>
    <row r="60" spans="1:25" s="24" customFormat="1" ht="15.75" x14ac:dyDescent="0.2">
      <c r="A60" s="115" t="str">
        <f t="shared" si="0"/>
        <v>SP-92E</v>
      </c>
      <c r="B60" s="105" t="s">
        <v>124</v>
      </c>
      <c r="C60" s="106" t="s">
        <v>13</v>
      </c>
      <c r="D60" s="123" t="s">
        <v>27</v>
      </c>
      <c r="E60" s="108">
        <f ca="1">COUNTIF(INDIRECT("D"&amp;$A$4):D2201,INDIRECT("D"&amp;ROW()))</f>
        <v>0</v>
      </c>
      <c r="F60" s="216" t="s">
        <v>224</v>
      </c>
      <c r="G60" s="118" t="s">
        <v>37</v>
      </c>
      <c r="H60" s="119" t="s">
        <v>331</v>
      </c>
      <c r="I60" s="186"/>
      <c r="J60" s="111" t="s">
        <v>57</v>
      </c>
      <c r="K60" s="112" t="s">
        <v>57</v>
      </c>
      <c r="L60" s="112" t="s">
        <v>57</v>
      </c>
      <c r="M60" s="112" t="s">
        <v>57</v>
      </c>
      <c r="N60" s="200" t="s">
        <v>57</v>
      </c>
      <c r="O60" s="112" t="s">
        <v>57</v>
      </c>
      <c r="P60" s="210"/>
      <c r="Q60" s="103"/>
      <c r="R60" s="103" t="s">
        <v>57</v>
      </c>
      <c r="S60" s="121" t="s">
        <v>57</v>
      </c>
      <c r="T60" s="98"/>
      <c r="X60" s="89" t="str">
        <f t="shared" si="1"/>
        <v>9</v>
      </c>
      <c r="Y60" s="92" t="str">
        <f t="shared" si="2"/>
        <v>Georg</v>
      </c>
    </row>
    <row r="61" spans="1:25" s="24" customFormat="1" ht="15.75" x14ac:dyDescent="0.2">
      <c r="A61" s="115" t="str">
        <f t="shared" si="0"/>
        <v>SP-92E</v>
      </c>
      <c r="B61" s="105" t="s">
        <v>124</v>
      </c>
      <c r="C61" s="106" t="s">
        <v>13</v>
      </c>
      <c r="D61" s="123" t="s">
        <v>141</v>
      </c>
      <c r="E61" s="108">
        <f ca="1">COUNTIF(INDIRECT("D"&amp;$A$4):D2201,INDIRECT("D"&amp;ROW()))</f>
        <v>0</v>
      </c>
      <c r="F61" s="216" t="s">
        <v>224</v>
      </c>
      <c r="G61" s="118" t="s">
        <v>37</v>
      </c>
      <c r="H61" s="119" t="s">
        <v>332</v>
      </c>
      <c r="I61" s="186"/>
      <c r="J61" s="111" t="s">
        <v>57</v>
      </c>
      <c r="K61" s="112" t="s">
        <v>57</v>
      </c>
      <c r="L61" s="112" t="s">
        <v>57</v>
      </c>
      <c r="M61" s="112" t="s">
        <v>57</v>
      </c>
      <c r="N61" s="200" t="s">
        <v>57</v>
      </c>
      <c r="O61" s="112" t="s">
        <v>57</v>
      </c>
      <c r="P61" s="210"/>
      <c r="Q61" s="103"/>
      <c r="R61" s="103" t="s">
        <v>57</v>
      </c>
      <c r="S61" s="121" t="s">
        <v>57</v>
      </c>
      <c r="T61" s="98"/>
      <c r="X61" s="89" t="str">
        <f t="shared" si="1"/>
        <v>10</v>
      </c>
      <c r="Y61" s="92" t="str">
        <f t="shared" si="2"/>
        <v>Georg</v>
      </c>
    </row>
    <row r="62" spans="1:25" s="24" customFormat="1" ht="15.75" x14ac:dyDescent="0.2">
      <c r="A62" s="115" t="str">
        <f t="shared" si="0"/>
        <v>SP-92E</v>
      </c>
      <c r="B62" s="105" t="s">
        <v>124</v>
      </c>
      <c r="C62" s="106" t="s">
        <v>13</v>
      </c>
      <c r="D62" s="123" t="s">
        <v>126</v>
      </c>
      <c r="E62" s="108">
        <f ca="1">COUNTIF(INDIRECT("D"&amp;$A$4):D2201,INDIRECT("D"&amp;ROW()))</f>
        <v>1</v>
      </c>
      <c r="F62" s="216" t="s">
        <v>224</v>
      </c>
      <c r="G62" s="118" t="s">
        <v>37</v>
      </c>
      <c r="H62" s="119" t="s">
        <v>333</v>
      </c>
      <c r="I62" s="186"/>
      <c r="J62" s="111" t="s">
        <v>57</v>
      </c>
      <c r="K62" s="112" t="s">
        <v>57</v>
      </c>
      <c r="L62" s="112" t="s">
        <v>57</v>
      </c>
      <c r="M62" s="112" t="s">
        <v>57</v>
      </c>
      <c r="N62" s="200" t="s">
        <v>57</v>
      </c>
      <c r="O62" s="112" t="s">
        <v>57</v>
      </c>
      <c r="P62" s="210"/>
      <c r="Q62" s="103"/>
      <c r="R62" s="103" t="s">
        <v>57</v>
      </c>
      <c r="S62" s="121" t="s">
        <v>57</v>
      </c>
      <c r="T62" s="98"/>
      <c r="X62" s="89" t="str">
        <f t="shared" si="1"/>
        <v>11</v>
      </c>
      <c r="Y62" s="92" t="str">
        <f t="shared" si="2"/>
        <v>Georg</v>
      </c>
    </row>
    <row r="63" spans="1:25" s="24" customFormat="1" ht="15.75" x14ac:dyDescent="0.2">
      <c r="A63" s="115" t="str">
        <f t="shared" si="0"/>
        <v>SP-92E</v>
      </c>
      <c r="B63" s="105" t="s">
        <v>124</v>
      </c>
      <c r="C63" s="106" t="s">
        <v>13</v>
      </c>
      <c r="D63" s="123" t="s">
        <v>142</v>
      </c>
      <c r="E63" s="108">
        <f ca="1">COUNTIF(INDIRECT("D"&amp;$A$4):D2201,INDIRECT("D"&amp;ROW()))</f>
        <v>0</v>
      </c>
      <c r="F63" s="216" t="s">
        <v>224</v>
      </c>
      <c r="G63" s="118" t="s">
        <v>37</v>
      </c>
      <c r="H63" s="119" t="s">
        <v>334</v>
      </c>
      <c r="I63" s="186"/>
      <c r="J63" s="111" t="s">
        <v>57</v>
      </c>
      <c r="K63" s="112" t="s">
        <v>57</v>
      </c>
      <c r="L63" s="112" t="s">
        <v>57</v>
      </c>
      <c r="M63" s="112" t="s">
        <v>57</v>
      </c>
      <c r="N63" s="200" t="s">
        <v>57</v>
      </c>
      <c r="O63" s="112" t="s">
        <v>57</v>
      </c>
      <c r="P63" s="210"/>
      <c r="Q63" s="103"/>
      <c r="R63" s="103" t="s">
        <v>57</v>
      </c>
      <c r="S63" s="121" t="s">
        <v>57</v>
      </c>
      <c r="T63" s="98"/>
      <c r="X63" s="89" t="str">
        <f t="shared" si="1"/>
        <v>12</v>
      </c>
      <c r="Y63" s="92" t="str">
        <f t="shared" si="2"/>
        <v>Georg</v>
      </c>
    </row>
    <row r="64" spans="1:25" s="24" customFormat="1" ht="15.75" x14ac:dyDescent="0.2">
      <c r="A64" s="115" t="str">
        <f t="shared" si="0"/>
        <v>SP-92E</v>
      </c>
      <c r="B64" s="105" t="s">
        <v>124</v>
      </c>
      <c r="C64" s="106" t="s">
        <v>13</v>
      </c>
      <c r="D64" s="123" t="s">
        <v>143</v>
      </c>
      <c r="E64" s="108">
        <f ca="1">COUNTIF(INDIRECT("D"&amp;$A$4):D2201,INDIRECT("D"&amp;ROW()))</f>
        <v>1</v>
      </c>
      <c r="F64" s="216" t="s">
        <v>224</v>
      </c>
      <c r="G64" s="118" t="s">
        <v>37</v>
      </c>
      <c r="H64" s="119" t="s">
        <v>335</v>
      </c>
      <c r="I64" s="186"/>
      <c r="J64" s="111" t="s">
        <v>57</v>
      </c>
      <c r="K64" s="112" t="s">
        <v>57</v>
      </c>
      <c r="L64" s="112" t="s">
        <v>57</v>
      </c>
      <c r="M64" s="112" t="s">
        <v>57</v>
      </c>
      <c r="N64" s="200" t="s">
        <v>57</v>
      </c>
      <c r="O64" s="112" t="s">
        <v>57</v>
      </c>
      <c r="P64" s="210"/>
      <c r="Q64" s="103"/>
      <c r="R64" s="103" t="s">
        <v>57</v>
      </c>
      <c r="S64" s="121" t="s">
        <v>57</v>
      </c>
      <c r="T64" s="98"/>
      <c r="X64" s="89" t="str">
        <f t="shared" si="1"/>
        <v>13</v>
      </c>
      <c r="Y64" s="92" t="str">
        <f t="shared" si="2"/>
        <v>Georg</v>
      </c>
    </row>
    <row r="65" spans="1:25" s="24" customFormat="1" ht="15.75" x14ac:dyDescent="0.2">
      <c r="A65" s="115" t="str">
        <f t="shared" si="0"/>
        <v>SP-92E</v>
      </c>
      <c r="B65" s="105" t="s">
        <v>124</v>
      </c>
      <c r="C65" s="106" t="s">
        <v>13</v>
      </c>
      <c r="D65" s="123" t="s">
        <v>144</v>
      </c>
      <c r="E65" s="108">
        <f ca="1">COUNTIF(INDIRECT("D"&amp;$A$4):D2201,INDIRECT("D"&amp;ROW()))</f>
        <v>1</v>
      </c>
      <c r="F65" s="216" t="s">
        <v>224</v>
      </c>
      <c r="G65" s="118" t="s">
        <v>37</v>
      </c>
      <c r="H65" s="119" t="s">
        <v>216</v>
      </c>
      <c r="I65" s="186"/>
      <c r="J65" s="111" t="s">
        <v>57</v>
      </c>
      <c r="K65" s="112" t="s">
        <v>57</v>
      </c>
      <c r="L65" s="112" t="s">
        <v>57</v>
      </c>
      <c r="M65" s="112" t="s">
        <v>57</v>
      </c>
      <c r="N65" s="200" t="s">
        <v>57</v>
      </c>
      <c r="O65" s="112" t="s">
        <v>57</v>
      </c>
      <c r="P65" s="210"/>
      <c r="Q65" s="103"/>
      <c r="R65" s="103" t="s">
        <v>57</v>
      </c>
      <c r="S65" s="121" t="s">
        <v>57</v>
      </c>
      <c r="T65" s="98"/>
      <c r="X65" s="89" t="str">
        <f t="shared" si="1"/>
        <v>14</v>
      </c>
      <c r="Y65" s="92" t="str">
        <f t="shared" si="2"/>
        <v>Georg</v>
      </c>
    </row>
    <row r="66" spans="1:25" s="24" customFormat="1" ht="15.75" x14ac:dyDescent="0.2">
      <c r="A66" s="115" t="str">
        <f t="shared" si="0"/>
        <v>SP-92E</v>
      </c>
      <c r="B66" s="105" t="s">
        <v>124</v>
      </c>
      <c r="C66" s="106" t="s">
        <v>13</v>
      </c>
      <c r="D66" s="123" t="s">
        <v>127</v>
      </c>
      <c r="E66" s="108">
        <f ca="1">COUNTIF(INDIRECT("D"&amp;$A$4):D2201,INDIRECT("D"&amp;ROW()))</f>
        <v>4</v>
      </c>
      <c r="F66" s="216" t="s">
        <v>224</v>
      </c>
      <c r="G66" s="118" t="s">
        <v>37</v>
      </c>
      <c r="H66" s="119" t="s">
        <v>336</v>
      </c>
      <c r="I66" s="186"/>
      <c r="J66" s="111" t="s">
        <v>57</v>
      </c>
      <c r="K66" s="112" t="s">
        <v>57</v>
      </c>
      <c r="L66" s="112" t="s">
        <v>57</v>
      </c>
      <c r="M66" s="112" t="s">
        <v>57</v>
      </c>
      <c r="N66" s="200" t="s">
        <v>57</v>
      </c>
      <c r="O66" s="112" t="s">
        <v>57</v>
      </c>
      <c r="P66" s="210"/>
      <c r="Q66" s="103"/>
      <c r="R66" s="103" t="s">
        <v>57</v>
      </c>
      <c r="S66" s="121" t="s">
        <v>57</v>
      </c>
      <c r="T66" s="98"/>
      <c r="X66" s="89" t="str">
        <f t="shared" si="1"/>
        <v>15</v>
      </c>
      <c r="Y66" s="92" t="str">
        <f t="shared" si="2"/>
        <v>Georg</v>
      </c>
    </row>
    <row r="67" spans="1:25" s="24" customFormat="1" ht="15.75" x14ac:dyDescent="0.2">
      <c r="A67" s="115" t="str">
        <f t="shared" si="0"/>
        <v>SP-92E</v>
      </c>
      <c r="B67" s="105" t="s">
        <v>124</v>
      </c>
      <c r="C67" s="106" t="s">
        <v>13</v>
      </c>
      <c r="D67" s="123" t="s">
        <v>128</v>
      </c>
      <c r="E67" s="108">
        <f ca="1">COUNTIF(INDIRECT("D"&amp;$A$4):D2201,INDIRECT("D"&amp;ROW()))</f>
        <v>0</v>
      </c>
      <c r="F67" s="216" t="s">
        <v>224</v>
      </c>
      <c r="G67" s="118" t="s">
        <v>37</v>
      </c>
      <c r="H67" s="119" t="s">
        <v>337</v>
      </c>
      <c r="I67" s="186"/>
      <c r="J67" s="111" t="s">
        <v>57</v>
      </c>
      <c r="K67" s="112" t="s">
        <v>57</v>
      </c>
      <c r="L67" s="112" t="s">
        <v>57</v>
      </c>
      <c r="M67" s="112" t="s">
        <v>57</v>
      </c>
      <c r="N67" s="200" t="s">
        <v>57</v>
      </c>
      <c r="O67" s="112" t="s">
        <v>57</v>
      </c>
      <c r="P67" s="210" t="s">
        <v>703</v>
      </c>
      <c r="Q67" s="103"/>
      <c r="R67" s="103" t="s">
        <v>57</v>
      </c>
      <c r="S67" s="121" t="s">
        <v>57</v>
      </c>
      <c r="T67" s="98"/>
      <c r="X67" s="89" t="str">
        <f t="shared" si="1"/>
        <v>16</v>
      </c>
      <c r="Y67" s="92" t="str">
        <f t="shared" si="2"/>
        <v>Georg</v>
      </c>
    </row>
    <row r="68" spans="1:25" s="24" customFormat="1" ht="15.75" x14ac:dyDescent="0.2">
      <c r="A68" s="115" t="str">
        <f t="shared" si="0"/>
        <v>SP-92E</v>
      </c>
      <c r="B68" s="105" t="s">
        <v>124</v>
      </c>
      <c r="C68" s="106" t="s">
        <v>13</v>
      </c>
      <c r="D68" s="123" t="s">
        <v>253</v>
      </c>
      <c r="E68" s="108">
        <f ca="1">COUNTIF(INDIRECT("D"&amp;$A$4):D2201,INDIRECT("D"&amp;ROW()))</f>
        <v>0</v>
      </c>
      <c r="F68" s="216" t="s">
        <v>224</v>
      </c>
      <c r="G68" s="118" t="s">
        <v>37</v>
      </c>
      <c r="H68" s="119" t="s">
        <v>340</v>
      </c>
      <c r="I68" s="186"/>
      <c r="J68" s="111" t="s">
        <v>57</v>
      </c>
      <c r="K68" s="112" t="s">
        <v>57</v>
      </c>
      <c r="L68" s="112" t="s">
        <v>57</v>
      </c>
      <c r="M68" s="112" t="s">
        <v>57</v>
      </c>
      <c r="N68" s="200" t="s">
        <v>57</v>
      </c>
      <c r="O68" s="112" t="s">
        <v>57</v>
      </c>
      <c r="P68" s="210" t="s">
        <v>703</v>
      </c>
      <c r="Q68" s="103"/>
      <c r="R68" s="103" t="s">
        <v>57</v>
      </c>
      <c r="S68" s="121" t="s">
        <v>57</v>
      </c>
      <c r="T68" s="98"/>
      <c r="X68" s="89" t="str">
        <f t="shared" si="1"/>
        <v>16.1</v>
      </c>
      <c r="Y68" s="92" t="str">
        <f t="shared" si="2"/>
        <v>Georg</v>
      </c>
    </row>
    <row r="69" spans="1:25" s="24" customFormat="1" ht="15.75" x14ac:dyDescent="0.2">
      <c r="A69" s="115" t="str">
        <f t="shared" si="0"/>
        <v>SP-92E</v>
      </c>
      <c r="B69" s="105" t="s">
        <v>124</v>
      </c>
      <c r="C69" s="106" t="s">
        <v>13</v>
      </c>
      <c r="D69" s="123" t="s">
        <v>254</v>
      </c>
      <c r="E69" s="108">
        <f ca="1">COUNTIF(INDIRECT("D"&amp;$A$4):D2201,INDIRECT("D"&amp;ROW()))</f>
        <v>15</v>
      </c>
      <c r="F69" s="216" t="s">
        <v>224</v>
      </c>
      <c r="G69" s="118" t="s">
        <v>37</v>
      </c>
      <c r="H69" s="119" t="s">
        <v>341</v>
      </c>
      <c r="I69" s="186"/>
      <c r="J69" s="111" t="s">
        <v>57</v>
      </c>
      <c r="K69" s="112" t="s">
        <v>57</v>
      </c>
      <c r="L69" s="112" t="s">
        <v>57</v>
      </c>
      <c r="M69" s="112" t="s">
        <v>57</v>
      </c>
      <c r="N69" s="200" t="s">
        <v>57</v>
      </c>
      <c r="O69" s="112" t="s">
        <v>57</v>
      </c>
      <c r="P69" s="210" t="s">
        <v>703</v>
      </c>
      <c r="Q69" s="103"/>
      <c r="R69" s="103" t="s">
        <v>57</v>
      </c>
      <c r="S69" s="121" t="s">
        <v>57</v>
      </c>
      <c r="T69" s="98"/>
      <c r="X69" s="89" t="str">
        <f t="shared" si="1"/>
        <v>16.2</v>
      </c>
      <c r="Y69" s="92" t="str">
        <f t="shared" si="2"/>
        <v>Georg</v>
      </c>
    </row>
    <row r="70" spans="1:25" s="24" customFormat="1" ht="31.5" x14ac:dyDescent="0.2">
      <c r="A70" s="115" t="str">
        <f t="shared" si="0"/>
        <v>SP-92E</v>
      </c>
      <c r="B70" s="105" t="s">
        <v>124</v>
      </c>
      <c r="C70" s="106" t="s">
        <v>13</v>
      </c>
      <c r="D70" s="123" t="s">
        <v>255</v>
      </c>
      <c r="E70" s="108">
        <f ca="1">COUNTIF(INDIRECT("D"&amp;$A$4):D2201,INDIRECT("D"&amp;ROW()))</f>
        <v>8</v>
      </c>
      <c r="F70" s="216" t="s">
        <v>224</v>
      </c>
      <c r="G70" s="118" t="s">
        <v>37</v>
      </c>
      <c r="H70" s="119" t="s">
        <v>342</v>
      </c>
      <c r="I70" s="186"/>
      <c r="J70" s="111" t="s">
        <v>57</v>
      </c>
      <c r="K70" s="112" t="s">
        <v>57</v>
      </c>
      <c r="L70" s="112" t="s">
        <v>57</v>
      </c>
      <c r="M70" s="112" t="s">
        <v>57</v>
      </c>
      <c r="N70" s="200" t="s">
        <v>57</v>
      </c>
      <c r="O70" s="112" t="s">
        <v>57</v>
      </c>
      <c r="P70" s="210" t="s">
        <v>703</v>
      </c>
      <c r="Q70" s="103"/>
      <c r="R70" s="103" t="s">
        <v>57</v>
      </c>
      <c r="S70" s="121" t="s">
        <v>57</v>
      </c>
      <c r="T70" s="98"/>
      <c r="X70" s="89" t="str">
        <f t="shared" si="1"/>
        <v>16.3</v>
      </c>
      <c r="Y70" s="92" t="str">
        <f t="shared" si="2"/>
        <v>Georg</v>
      </c>
    </row>
    <row r="71" spans="1:25" s="24" customFormat="1" ht="15.75" x14ac:dyDescent="0.2">
      <c r="A71" s="115" t="str">
        <f t="shared" si="0"/>
        <v>SP-92E</v>
      </c>
      <c r="B71" s="105" t="s">
        <v>124</v>
      </c>
      <c r="C71" s="106" t="s">
        <v>13</v>
      </c>
      <c r="D71" s="123" t="s">
        <v>256</v>
      </c>
      <c r="E71" s="108">
        <f ca="1">COUNTIF(INDIRECT("D"&amp;$A$4):D2201,INDIRECT("D"&amp;ROW()))</f>
        <v>4</v>
      </c>
      <c r="F71" s="216" t="s">
        <v>224</v>
      </c>
      <c r="G71" s="118" t="s">
        <v>37</v>
      </c>
      <c r="H71" s="119" t="s">
        <v>343</v>
      </c>
      <c r="I71" s="186"/>
      <c r="J71" s="111" t="s">
        <v>57</v>
      </c>
      <c r="K71" s="112" t="s">
        <v>57</v>
      </c>
      <c r="L71" s="112" t="s">
        <v>57</v>
      </c>
      <c r="M71" s="112" t="s">
        <v>57</v>
      </c>
      <c r="N71" s="200" t="s">
        <v>57</v>
      </c>
      <c r="O71" s="112" t="s">
        <v>57</v>
      </c>
      <c r="P71" s="210" t="s">
        <v>703</v>
      </c>
      <c r="Q71" s="103"/>
      <c r="R71" s="103" t="s">
        <v>57</v>
      </c>
      <c r="S71" s="121" t="s">
        <v>57</v>
      </c>
      <c r="T71" s="98"/>
      <c r="X71" s="89" t="str">
        <f t="shared" si="1"/>
        <v>16.4</v>
      </c>
      <c r="Y71" s="92" t="str">
        <f t="shared" si="2"/>
        <v>Georg</v>
      </c>
    </row>
    <row r="72" spans="1:25" s="24" customFormat="1" ht="15.75" x14ac:dyDescent="0.2">
      <c r="A72" s="115" t="str">
        <f t="shared" si="0"/>
        <v>SP-92E</v>
      </c>
      <c r="B72" s="105" t="s">
        <v>124</v>
      </c>
      <c r="C72" s="106" t="s">
        <v>13</v>
      </c>
      <c r="D72" s="123" t="s">
        <v>257</v>
      </c>
      <c r="E72" s="108">
        <f ca="1">COUNTIF(INDIRECT("D"&amp;$A$4):D2201,INDIRECT("D"&amp;ROW()))</f>
        <v>12</v>
      </c>
      <c r="F72" s="216" t="s">
        <v>224</v>
      </c>
      <c r="G72" s="118" t="s">
        <v>37</v>
      </c>
      <c r="H72" s="119" t="s">
        <v>344</v>
      </c>
      <c r="I72" s="186"/>
      <c r="J72" s="111" t="s">
        <v>57</v>
      </c>
      <c r="K72" s="112" t="s">
        <v>57</v>
      </c>
      <c r="L72" s="112" t="s">
        <v>57</v>
      </c>
      <c r="M72" s="112" t="s">
        <v>57</v>
      </c>
      <c r="N72" s="200" t="s">
        <v>57</v>
      </c>
      <c r="O72" s="112" t="s">
        <v>57</v>
      </c>
      <c r="P72" s="210" t="s">
        <v>703</v>
      </c>
      <c r="Q72" s="103"/>
      <c r="R72" s="103" t="s">
        <v>57</v>
      </c>
      <c r="S72" s="121" t="s">
        <v>57</v>
      </c>
      <c r="T72" s="98"/>
      <c r="X72" s="89" t="str">
        <f t="shared" si="1"/>
        <v>16.5</v>
      </c>
      <c r="Y72" s="92" t="str">
        <f t="shared" si="2"/>
        <v>Georg</v>
      </c>
    </row>
    <row r="73" spans="1:25" s="24" customFormat="1" ht="15.75" x14ac:dyDescent="0.2">
      <c r="A73" s="115" t="str">
        <f t="shared" si="0"/>
        <v>SP-92E</v>
      </c>
      <c r="B73" s="105" t="s">
        <v>124</v>
      </c>
      <c r="C73" s="106" t="s">
        <v>13</v>
      </c>
      <c r="D73" s="123" t="s">
        <v>258</v>
      </c>
      <c r="E73" s="108">
        <f ca="1">COUNTIF(INDIRECT("D"&amp;$A$4):D2201,INDIRECT("D"&amp;ROW()))</f>
        <v>3</v>
      </c>
      <c r="F73" s="216" t="s">
        <v>224</v>
      </c>
      <c r="G73" s="118" t="s">
        <v>37</v>
      </c>
      <c r="H73" s="119" t="s">
        <v>345</v>
      </c>
      <c r="I73" s="186"/>
      <c r="J73" s="111" t="s">
        <v>57</v>
      </c>
      <c r="K73" s="112" t="s">
        <v>57</v>
      </c>
      <c r="L73" s="112" t="s">
        <v>57</v>
      </c>
      <c r="M73" s="112" t="s">
        <v>57</v>
      </c>
      <c r="N73" s="200" t="s">
        <v>57</v>
      </c>
      <c r="O73" s="112" t="s">
        <v>57</v>
      </c>
      <c r="P73" s="210" t="s">
        <v>703</v>
      </c>
      <c r="Q73" s="103"/>
      <c r="R73" s="103" t="s">
        <v>57</v>
      </c>
      <c r="S73" s="121" t="s">
        <v>57</v>
      </c>
      <c r="T73" s="98"/>
      <c r="X73" s="89" t="str">
        <f t="shared" si="1"/>
        <v>16.6</v>
      </c>
      <c r="Y73" s="92" t="str">
        <f t="shared" si="2"/>
        <v>Georg</v>
      </c>
    </row>
    <row r="74" spans="1:25" s="24" customFormat="1" ht="15.75" x14ac:dyDescent="0.2">
      <c r="A74" s="115" t="str">
        <f t="shared" si="0"/>
        <v>SP-92E</v>
      </c>
      <c r="B74" s="105" t="s">
        <v>124</v>
      </c>
      <c r="C74" s="106" t="s">
        <v>13</v>
      </c>
      <c r="D74" s="123" t="s">
        <v>145</v>
      </c>
      <c r="E74" s="108">
        <f ca="1">COUNTIF(INDIRECT("D"&amp;$A$4):D2201,INDIRECT("D"&amp;ROW()))</f>
        <v>0</v>
      </c>
      <c r="F74" s="216" t="s">
        <v>224</v>
      </c>
      <c r="G74" s="118" t="s">
        <v>37</v>
      </c>
      <c r="H74" s="119" t="s">
        <v>823</v>
      </c>
      <c r="I74" s="186"/>
      <c r="J74" s="111" t="s">
        <v>57</v>
      </c>
      <c r="K74" s="112" t="s">
        <v>57</v>
      </c>
      <c r="L74" s="112" t="s">
        <v>57</v>
      </c>
      <c r="M74" s="112" t="s">
        <v>57</v>
      </c>
      <c r="N74" s="200" t="s">
        <v>57</v>
      </c>
      <c r="O74" s="112" t="s">
        <v>57</v>
      </c>
      <c r="P74" s="210" t="s">
        <v>703</v>
      </c>
      <c r="Q74" s="103"/>
      <c r="R74" s="103" t="s">
        <v>57</v>
      </c>
      <c r="S74" s="121" t="s">
        <v>57</v>
      </c>
      <c r="T74" s="98"/>
      <c r="X74" s="89" t="str">
        <f t="shared" si="1"/>
        <v>17</v>
      </c>
      <c r="Y74" s="92" t="str">
        <f t="shared" si="2"/>
        <v>Georg</v>
      </c>
    </row>
    <row r="75" spans="1:25" s="24" customFormat="1" ht="15.75" x14ac:dyDescent="0.2">
      <c r="A75" s="115" t="str">
        <f t="shared" ref="A75:A101" si="3">A74</f>
        <v>SP-92E</v>
      </c>
      <c r="B75" s="105" t="s">
        <v>124</v>
      </c>
      <c r="C75" s="106" t="s">
        <v>13</v>
      </c>
      <c r="D75" s="123" t="s">
        <v>259</v>
      </c>
      <c r="E75" s="108">
        <f ca="1">COUNTIF(INDIRECT("D"&amp;$A$4):D2201,INDIRECT("D"&amp;ROW()))</f>
        <v>6</v>
      </c>
      <c r="F75" s="216" t="s">
        <v>224</v>
      </c>
      <c r="G75" s="118" t="s">
        <v>37</v>
      </c>
      <c r="H75" s="119" t="s">
        <v>346</v>
      </c>
      <c r="I75" s="186"/>
      <c r="J75" s="111" t="s">
        <v>57</v>
      </c>
      <c r="K75" s="112" t="s">
        <v>57</v>
      </c>
      <c r="L75" s="112" t="s">
        <v>57</v>
      </c>
      <c r="M75" s="112" t="s">
        <v>57</v>
      </c>
      <c r="N75" s="200" t="s">
        <v>57</v>
      </c>
      <c r="O75" s="112" t="s">
        <v>57</v>
      </c>
      <c r="P75" s="210" t="s">
        <v>703</v>
      </c>
      <c r="Q75" s="103"/>
      <c r="R75" s="103" t="s">
        <v>57</v>
      </c>
      <c r="S75" s="121" t="s">
        <v>57</v>
      </c>
      <c r="T75" s="98"/>
      <c r="X75" s="89" t="str">
        <f t="shared" ref="X75:X139" si="4">IF(ISNONTEXT(D75),"" &amp; D75 &amp;"",T(D75))</f>
        <v>17.1</v>
      </c>
      <c r="Y75" s="92" t="str">
        <f t="shared" ref="Y75:Y102" si="5">F75</f>
        <v>Georg</v>
      </c>
    </row>
    <row r="76" spans="1:25" s="24" customFormat="1" ht="15.75" x14ac:dyDescent="0.2">
      <c r="A76" s="115" t="str">
        <f t="shared" si="3"/>
        <v>SP-92E</v>
      </c>
      <c r="B76" s="105" t="s">
        <v>124</v>
      </c>
      <c r="C76" s="106" t="s">
        <v>13</v>
      </c>
      <c r="D76" s="123" t="s">
        <v>260</v>
      </c>
      <c r="E76" s="108">
        <f ca="1">COUNTIF(INDIRECT("D"&amp;$A$4):D2201,INDIRECT("D"&amp;ROW()))</f>
        <v>38</v>
      </c>
      <c r="F76" s="216" t="s">
        <v>224</v>
      </c>
      <c r="G76" s="118" t="s">
        <v>37</v>
      </c>
      <c r="H76" s="119" t="s">
        <v>347</v>
      </c>
      <c r="I76" s="186"/>
      <c r="J76" s="111" t="s">
        <v>57</v>
      </c>
      <c r="K76" s="112" t="s">
        <v>57</v>
      </c>
      <c r="L76" s="112" t="s">
        <v>57</v>
      </c>
      <c r="M76" s="112" t="s">
        <v>57</v>
      </c>
      <c r="N76" s="200" t="s">
        <v>57</v>
      </c>
      <c r="O76" s="112" t="s">
        <v>57</v>
      </c>
      <c r="P76" s="210" t="s">
        <v>703</v>
      </c>
      <c r="Q76" s="103"/>
      <c r="R76" s="103" t="s">
        <v>57</v>
      </c>
      <c r="S76" s="121" t="s">
        <v>57</v>
      </c>
      <c r="T76" s="98"/>
      <c r="X76" s="89" t="str">
        <f t="shared" si="4"/>
        <v>17.2</v>
      </c>
      <c r="Y76" s="92" t="str">
        <f t="shared" si="5"/>
        <v>Georg</v>
      </c>
    </row>
    <row r="77" spans="1:25" s="24" customFormat="1" ht="31.5" x14ac:dyDescent="0.2">
      <c r="A77" s="115" t="str">
        <f t="shared" si="3"/>
        <v>SP-92E</v>
      </c>
      <c r="B77" s="105" t="s">
        <v>124</v>
      </c>
      <c r="C77" s="106" t="s">
        <v>13</v>
      </c>
      <c r="D77" s="123" t="s">
        <v>261</v>
      </c>
      <c r="E77" s="108">
        <f ca="1">COUNTIF(INDIRECT("D"&amp;$A$4):D2201,INDIRECT("D"&amp;ROW()))</f>
        <v>8</v>
      </c>
      <c r="F77" s="216" t="s">
        <v>224</v>
      </c>
      <c r="G77" s="118" t="s">
        <v>37</v>
      </c>
      <c r="H77" s="119" t="s">
        <v>348</v>
      </c>
      <c r="I77" s="186"/>
      <c r="J77" s="111" t="s">
        <v>57</v>
      </c>
      <c r="K77" s="112" t="s">
        <v>57</v>
      </c>
      <c r="L77" s="112" t="s">
        <v>57</v>
      </c>
      <c r="M77" s="112" t="s">
        <v>57</v>
      </c>
      <c r="N77" s="200" t="s">
        <v>57</v>
      </c>
      <c r="O77" s="112" t="s">
        <v>57</v>
      </c>
      <c r="P77" s="210" t="s">
        <v>703</v>
      </c>
      <c r="Q77" s="103"/>
      <c r="R77" s="103" t="s">
        <v>57</v>
      </c>
      <c r="S77" s="121" t="s">
        <v>57</v>
      </c>
      <c r="T77" s="98"/>
      <c r="X77" s="89" t="str">
        <f t="shared" si="4"/>
        <v>17.3</v>
      </c>
      <c r="Y77" s="92" t="str">
        <f t="shared" si="5"/>
        <v>Georg</v>
      </c>
    </row>
    <row r="78" spans="1:25" s="24" customFormat="1" ht="15.75" x14ac:dyDescent="0.2">
      <c r="A78" s="115" t="str">
        <f t="shared" si="3"/>
        <v>SP-92E</v>
      </c>
      <c r="B78" s="105" t="s">
        <v>124</v>
      </c>
      <c r="C78" s="106" t="s">
        <v>13</v>
      </c>
      <c r="D78" s="123" t="s">
        <v>262</v>
      </c>
      <c r="E78" s="108">
        <f ca="1">COUNTIF(INDIRECT("D"&amp;$A$4):D2201,INDIRECT("D"&amp;ROW()))</f>
        <v>4</v>
      </c>
      <c r="F78" s="216" t="s">
        <v>224</v>
      </c>
      <c r="G78" s="118" t="s">
        <v>37</v>
      </c>
      <c r="H78" s="119" t="s">
        <v>349</v>
      </c>
      <c r="I78" s="186"/>
      <c r="J78" s="111" t="s">
        <v>57</v>
      </c>
      <c r="K78" s="112" t="s">
        <v>57</v>
      </c>
      <c r="L78" s="112" t="s">
        <v>57</v>
      </c>
      <c r="M78" s="112" t="s">
        <v>57</v>
      </c>
      <c r="N78" s="200" t="s">
        <v>57</v>
      </c>
      <c r="O78" s="112" t="s">
        <v>57</v>
      </c>
      <c r="P78" s="210" t="s">
        <v>703</v>
      </c>
      <c r="Q78" s="103"/>
      <c r="R78" s="103" t="s">
        <v>57</v>
      </c>
      <c r="S78" s="121" t="s">
        <v>57</v>
      </c>
      <c r="T78" s="98"/>
      <c r="X78" s="89" t="str">
        <f t="shared" si="4"/>
        <v>17.4</v>
      </c>
      <c r="Y78" s="92" t="str">
        <f t="shared" si="5"/>
        <v>Georg</v>
      </c>
    </row>
    <row r="79" spans="1:25" s="24" customFormat="1" ht="15.75" x14ac:dyDescent="0.2">
      <c r="A79" s="115" t="str">
        <f t="shared" si="3"/>
        <v>SP-92E</v>
      </c>
      <c r="B79" s="105" t="s">
        <v>124</v>
      </c>
      <c r="C79" s="106" t="s">
        <v>13</v>
      </c>
      <c r="D79" s="123" t="s">
        <v>263</v>
      </c>
      <c r="E79" s="108">
        <f ca="1">COUNTIF(INDIRECT("D"&amp;$A$4):D2201,INDIRECT("D"&amp;ROW()))</f>
        <v>16</v>
      </c>
      <c r="F79" s="216" t="s">
        <v>224</v>
      </c>
      <c r="G79" s="118" t="s">
        <v>37</v>
      </c>
      <c r="H79" s="119" t="s">
        <v>350</v>
      </c>
      <c r="I79" s="186"/>
      <c r="J79" s="111" t="s">
        <v>57</v>
      </c>
      <c r="K79" s="112" t="s">
        <v>57</v>
      </c>
      <c r="L79" s="112" t="s">
        <v>57</v>
      </c>
      <c r="M79" s="112" t="s">
        <v>57</v>
      </c>
      <c r="N79" s="200" t="s">
        <v>57</v>
      </c>
      <c r="O79" s="112" t="s">
        <v>57</v>
      </c>
      <c r="P79" s="210" t="s">
        <v>703</v>
      </c>
      <c r="Q79" s="103"/>
      <c r="R79" s="103" t="s">
        <v>57</v>
      </c>
      <c r="S79" s="121" t="s">
        <v>57</v>
      </c>
      <c r="T79" s="98"/>
      <c r="X79" s="89" t="str">
        <f t="shared" si="4"/>
        <v>17.5</v>
      </c>
      <c r="Y79" s="92" t="str">
        <f t="shared" si="5"/>
        <v>Georg</v>
      </c>
    </row>
    <row r="80" spans="1:25" s="24" customFormat="1" ht="15.75" x14ac:dyDescent="0.2">
      <c r="A80" s="115" t="str">
        <f t="shared" si="3"/>
        <v>SP-92E</v>
      </c>
      <c r="B80" s="105" t="s">
        <v>124</v>
      </c>
      <c r="C80" s="106" t="s">
        <v>13</v>
      </c>
      <c r="D80" s="123" t="s">
        <v>264</v>
      </c>
      <c r="E80" s="108">
        <f ca="1">COUNTIF(INDIRECT("D"&amp;$A$4):D2201,INDIRECT("D"&amp;ROW()))</f>
        <v>7</v>
      </c>
      <c r="F80" s="216" t="s">
        <v>224</v>
      </c>
      <c r="G80" s="118" t="s">
        <v>37</v>
      </c>
      <c r="H80" s="119" t="s">
        <v>351</v>
      </c>
      <c r="I80" s="186"/>
      <c r="J80" s="111" t="s">
        <v>57</v>
      </c>
      <c r="K80" s="112" t="s">
        <v>57</v>
      </c>
      <c r="L80" s="112" t="s">
        <v>57</v>
      </c>
      <c r="M80" s="112" t="s">
        <v>57</v>
      </c>
      <c r="N80" s="200" t="s">
        <v>57</v>
      </c>
      <c r="O80" s="112" t="s">
        <v>57</v>
      </c>
      <c r="P80" s="210" t="s">
        <v>703</v>
      </c>
      <c r="Q80" s="103"/>
      <c r="R80" s="103" t="s">
        <v>57</v>
      </c>
      <c r="S80" s="121" t="s">
        <v>57</v>
      </c>
      <c r="T80" s="98"/>
      <c r="X80" s="89" t="str">
        <f t="shared" si="4"/>
        <v>17.6</v>
      </c>
      <c r="Y80" s="92" t="str">
        <f t="shared" si="5"/>
        <v>Georg</v>
      </c>
    </row>
    <row r="81" spans="1:25" ht="15.75" x14ac:dyDescent="0.2">
      <c r="A81" s="115" t="str">
        <f t="shared" si="3"/>
        <v>SP-92E</v>
      </c>
      <c r="B81" s="105" t="s">
        <v>124</v>
      </c>
      <c r="C81" s="106" t="s">
        <v>13</v>
      </c>
      <c r="D81" s="123" t="s">
        <v>146</v>
      </c>
      <c r="E81" s="108">
        <f ca="1">COUNTIF(INDIRECT("D"&amp;$A$4):D2201,INDIRECT("D"&amp;ROW()))</f>
        <v>0</v>
      </c>
      <c r="F81" s="216" t="s">
        <v>224</v>
      </c>
      <c r="G81" s="118" t="s">
        <v>37</v>
      </c>
      <c r="H81" s="119" t="s">
        <v>666</v>
      </c>
      <c r="I81" s="186"/>
      <c r="J81" s="111" t="s">
        <v>57</v>
      </c>
      <c r="K81" s="112" t="s">
        <v>57</v>
      </c>
      <c r="L81" s="112" t="s">
        <v>57</v>
      </c>
      <c r="M81" s="112" t="s">
        <v>57</v>
      </c>
      <c r="N81" s="200" t="s">
        <v>57</v>
      </c>
      <c r="O81" s="112" t="s">
        <v>57</v>
      </c>
      <c r="P81" s="210" t="s">
        <v>703</v>
      </c>
      <c r="Q81" s="113"/>
      <c r="R81" s="103" t="s">
        <v>57</v>
      </c>
      <c r="S81" s="121" t="s">
        <v>57</v>
      </c>
      <c r="T81" s="98"/>
      <c r="U81" s="24"/>
      <c r="V81" s="24"/>
      <c r="W81" s="24"/>
      <c r="X81" s="89" t="str">
        <f t="shared" si="4"/>
        <v>18</v>
      </c>
      <c r="Y81" s="92" t="str">
        <f t="shared" si="5"/>
        <v>Georg</v>
      </c>
    </row>
    <row r="82" spans="1:25" s="24" customFormat="1" ht="15.75" x14ac:dyDescent="0.2">
      <c r="A82" s="115" t="str">
        <f t="shared" si="3"/>
        <v>SP-92E</v>
      </c>
      <c r="B82" s="105" t="s">
        <v>124</v>
      </c>
      <c r="C82" s="106" t="s">
        <v>13</v>
      </c>
      <c r="D82" s="123" t="s">
        <v>646</v>
      </c>
      <c r="E82" s="108">
        <f ca="1">COUNTIF(INDIRECT("D"&amp;$A$4):D2201,INDIRECT("D"&amp;ROW()))</f>
        <v>9</v>
      </c>
      <c r="F82" s="216" t="s">
        <v>224</v>
      </c>
      <c r="G82" s="118" t="s">
        <v>37</v>
      </c>
      <c r="H82" s="119" t="s">
        <v>660</v>
      </c>
      <c r="I82" s="186"/>
      <c r="J82" s="111" t="s">
        <v>57</v>
      </c>
      <c r="K82" s="112" t="s">
        <v>57</v>
      </c>
      <c r="L82" s="112" t="s">
        <v>57</v>
      </c>
      <c r="M82" s="112" t="s">
        <v>57</v>
      </c>
      <c r="N82" s="200" t="s">
        <v>57</v>
      </c>
      <c r="O82" s="112" t="s">
        <v>57</v>
      </c>
      <c r="P82" s="210" t="s">
        <v>703</v>
      </c>
      <c r="Q82" s="103"/>
      <c r="R82" s="103" t="s">
        <v>57</v>
      </c>
      <c r="S82" s="121" t="s">
        <v>57</v>
      </c>
      <c r="T82" s="98"/>
      <c r="X82" s="89" t="str">
        <f t="shared" si="4"/>
        <v>18.1</v>
      </c>
      <c r="Y82" s="92" t="str">
        <f t="shared" si="5"/>
        <v>Georg</v>
      </c>
    </row>
    <row r="83" spans="1:25" s="24" customFormat="1" ht="15.75" x14ac:dyDescent="0.2">
      <c r="A83" s="115" t="str">
        <f t="shared" si="3"/>
        <v>SP-92E</v>
      </c>
      <c r="B83" s="105" t="s">
        <v>124</v>
      </c>
      <c r="C83" s="106" t="s">
        <v>13</v>
      </c>
      <c r="D83" s="123" t="s">
        <v>647</v>
      </c>
      <c r="E83" s="108">
        <f ca="1">COUNTIF(INDIRECT("D"&amp;$A$4):D2201,INDIRECT("D"&amp;ROW()))</f>
        <v>0</v>
      </c>
      <c r="F83" s="216" t="s">
        <v>224</v>
      </c>
      <c r="G83" s="118" t="s">
        <v>37</v>
      </c>
      <c r="H83" s="119" t="s">
        <v>661</v>
      </c>
      <c r="I83" s="186"/>
      <c r="J83" s="111" t="s">
        <v>57</v>
      </c>
      <c r="K83" s="112" t="s">
        <v>57</v>
      </c>
      <c r="L83" s="112" t="s">
        <v>57</v>
      </c>
      <c r="M83" s="112" t="s">
        <v>57</v>
      </c>
      <c r="N83" s="200" t="s">
        <v>57</v>
      </c>
      <c r="O83" s="112" t="s">
        <v>57</v>
      </c>
      <c r="P83" s="210" t="s">
        <v>703</v>
      </c>
      <c r="Q83" s="103"/>
      <c r="R83" s="103" t="s">
        <v>57</v>
      </c>
      <c r="S83" s="121" t="s">
        <v>57</v>
      </c>
      <c r="T83" s="98"/>
      <c r="X83" s="89" t="str">
        <f t="shared" si="4"/>
        <v>18.2</v>
      </c>
      <c r="Y83" s="92" t="str">
        <f t="shared" si="5"/>
        <v>Georg</v>
      </c>
    </row>
    <row r="84" spans="1:25" s="24" customFormat="1" ht="31.5" x14ac:dyDescent="0.2">
      <c r="A84" s="115" t="str">
        <f t="shared" si="3"/>
        <v>SP-92E</v>
      </c>
      <c r="B84" s="105" t="s">
        <v>124</v>
      </c>
      <c r="C84" s="106" t="s">
        <v>13</v>
      </c>
      <c r="D84" s="123" t="s">
        <v>648</v>
      </c>
      <c r="E84" s="108">
        <f ca="1">COUNTIF(INDIRECT("D"&amp;$A$4):D2201,INDIRECT("D"&amp;ROW()))</f>
        <v>0</v>
      </c>
      <c r="F84" s="216" t="s">
        <v>224</v>
      </c>
      <c r="G84" s="118" t="s">
        <v>37</v>
      </c>
      <c r="H84" s="119" t="s">
        <v>662</v>
      </c>
      <c r="I84" s="186"/>
      <c r="J84" s="111" t="s">
        <v>57</v>
      </c>
      <c r="K84" s="112" t="s">
        <v>57</v>
      </c>
      <c r="L84" s="112" t="s">
        <v>57</v>
      </c>
      <c r="M84" s="112" t="s">
        <v>57</v>
      </c>
      <c r="N84" s="200" t="s">
        <v>57</v>
      </c>
      <c r="O84" s="112" t="s">
        <v>57</v>
      </c>
      <c r="P84" s="210" t="s">
        <v>703</v>
      </c>
      <c r="Q84" s="103"/>
      <c r="R84" s="103" t="s">
        <v>57</v>
      </c>
      <c r="S84" s="121" t="s">
        <v>57</v>
      </c>
      <c r="T84" s="98"/>
      <c r="X84" s="89" t="str">
        <f t="shared" si="4"/>
        <v>18.3</v>
      </c>
      <c r="Y84" s="92" t="str">
        <f t="shared" si="5"/>
        <v>Georg</v>
      </c>
    </row>
    <row r="85" spans="1:25" s="24" customFormat="1" ht="15.75" x14ac:dyDescent="0.2">
      <c r="A85" s="115" t="str">
        <f t="shared" si="3"/>
        <v>SP-92E</v>
      </c>
      <c r="B85" s="105" t="s">
        <v>124</v>
      </c>
      <c r="C85" s="106" t="s">
        <v>13</v>
      </c>
      <c r="D85" s="123" t="s">
        <v>649</v>
      </c>
      <c r="E85" s="108">
        <f ca="1">COUNTIF(INDIRECT("D"&amp;$A$4):D2201,INDIRECT("D"&amp;ROW()))</f>
        <v>0</v>
      </c>
      <c r="F85" s="216" t="s">
        <v>224</v>
      </c>
      <c r="G85" s="118" t="s">
        <v>37</v>
      </c>
      <c r="H85" s="119" t="s">
        <v>663</v>
      </c>
      <c r="I85" s="186"/>
      <c r="J85" s="111" t="s">
        <v>57</v>
      </c>
      <c r="K85" s="112" t="s">
        <v>57</v>
      </c>
      <c r="L85" s="112" t="s">
        <v>57</v>
      </c>
      <c r="M85" s="112" t="s">
        <v>57</v>
      </c>
      <c r="N85" s="200" t="s">
        <v>57</v>
      </c>
      <c r="O85" s="112" t="s">
        <v>57</v>
      </c>
      <c r="P85" s="210" t="s">
        <v>703</v>
      </c>
      <c r="Q85" s="103"/>
      <c r="R85" s="103" t="s">
        <v>57</v>
      </c>
      <c r="S85" s="121" t="s">
        <v>57</v>
      </c>
      <c r="T85" s="98"/>
      <c r="X85" s="89" t="str">
        <f t="shared" si="4"/>
        <v>18.4</v>
      </c>
      <c r="Y85" s="92" t="str">
        <f t="shared" si="5"/>
        <v>Georg</v>
      </c>
    </row>
    <row r="86" spans="1:25" s="24" customFormat="1" ht="15.75" x14ac:dyDescent="0.2">
      <c r="A86" s="115" t="str">
        <f t="shared" si="3"/>
        <v>SP-92E</v>
      </c>
      <c r="B86" s="105" t="s">
        <v>124</v>
      </c>
      <c r="C86" s="106" t="s">
        <v>13</v>
      </c>
      <c r="D86" s="123" t="s">
        <v>650</v>
      </c>
      <c r="E86" s="108">
        <f ca="1">COUNTIF(INDIRECT("D"&amp;$A$4):D2201,INDIRECT("D"&amp;ROW()))</f>
        <v>0</v>
      </c>
      <c r="F86" s="216" t="s">
        <v>224</v>
      </c>
      <c r="G86" s="118" t="s">
        <v>37</v>
      </c>
      <c r="H86" s="119" t="s">
        <v>664</v>
      </c>
      <c r="I86" s="186"/>
      <c r="J86" s="111" t="s">
        <v>57</v>
      </c>
      <c r="K86" s="112" t="s">
        <v>57</v>
      </c>
      <c r="L86" s="112" t="s">
        <v>57</v>
      </c>
      <c r="M86" s="112" t="s">
        <v>57</v>
      </c>
      <c r="N86" s="200" t="s">
        <v>57</v>
      </c>
      <c r="O86" s="112" t="s">
        <v>57</v>
      </c>
      <c r="P86" s="210" t="s">
        <v>703</v>
      </c>
      <c r="Q86" s="103"/>
      <c r="R86" s="103" t="s">
        <v>57</v>
      </c>
      <c r="S86" s="121" t="s">
        <v>57</v>
      </c>
      <c r="T86" s="98"/>
      <c r="X86" s="89" t="str">
        <f t="shared" si="4"/>
        <v>18.5</v>
      </c>
      <c r="Y86" s="92" t="str">
        <f t="shared" si="5"/>
        <v>Georg</v>
      </c>
    </row>
    <row r="87" spans="1:25" s="24" customFormat="1" ht="15.75" x14ac:dyDescent="0.2">
      <c r="A87" s="115" t="str">
        <f t="shared" si="3"/>
        <v>SP-92E</v>
      </c>
      <c r="B87" s="105" t="s">
        <v>124</v>
      </c>
      <c r="C87" s="106" t="s">
        <v>13</v>
      </c>
      <c r="D87" s="123" t="s">
        <v>651</v>
      </c>
      <c r="E87" s="108">
        <f ca="1">COUNTIF(INDIRECT("D"&amp;$A$4):D2201,INDIRECT("D"&amp;ROW()))</f>
        <v>0</v>
      </c>
      <c r="F87" s="216" t="s">
        <v>224</v>
      </c>
      <c r="G87" s="118" t="s">
        <v>37</v>
      </c>
      <c r="H87" s="119" t="s">
        <v>665</v>
      </c>
      <c r="I87" s="186"/>
      <c r="J87" s="111" t="s">
        <v>57</v>
      </c>
      <c r="K87" s="112" t="s">
        <v>57</v>
      </c>
      <c r="L87" s="112" t="s">
        <v>57</v>
      </c>
      <c r="M87" s="112" t="s">
        <v>57</v>
      </c>
      <c r="N87" s="200" t="s">
        <v>57</v>
      </c>
      <c r="O87" s="112" t="s">
        <v>57</v>
      </c>
      <c r="P87" s="210" t="s">
        <v>703</v>
      </c>
      <c r="Q87" s="103"/>
      <c r="R87" s="103" t="s">
        <v>57</v>
      </c>
      <c r="S87" s="121" t="s">
        <v>57</v>
      </c>
      <c r="T87" s="98"/>
      <c r="X87" s="89" t="str">
        <f t="shared" si="4"/>
        <v>18.6</v>
      </c>
      <c r="Y87" s="92" t="str">
        <f t="shared" si="5"/>
        <v>Georg</v>
      </c>
    </row>
    <row r="88" spans="1:25" s="24" customFormat="1" ht="15.75" x14ac:dyDescent="0.2">
      <c r="A88" s="115" t="str">
        <f t="shared" si="3"/>
        <v>SP-92E</v>
      </c>
      <c r="B88" s="105" t="s">
        <v>124</v>
      </c>
      <c r="C88" s="106" t="s">
        <v>13</v>
      </c>
      <c r="D88" s="123" t="s">
        <v>147</v>
      </c>
      <c r="E88" s="108">
        <f ca="1">COUNTIF(INDIRECT("D"&amp;$A$4):D2201,INDIRECT("D"&amp;ROW()))</f>
        <v>2</v>
      </c>
      <c r="F88" s="216" t="s">
        <v>224</v>
      </c>
      <c r="G88" s="118" t="s">
        <v>37</v>
      </c>
      <c r="H88" s="119" t="s">
        <v>824</v>
      </c>
      <c r="I88" s="186"/>
      <c r="J88" s="111" t="s">
        <v>57</v>
      </c>
      <c r="K88" s="112" t="s">
        <v>57</v>
      </c>
      <c r="L88" s="112" t="s">
        <v>57</v>
      </c>
      <c r="M88" s="112" t="s">
        <v>57</v>
      </c>
      <c r="N88" s="200" t="s">
        <v>57</v>
      </c>
      <c r="O88" s="112" t="s">
        <v>57</v>
      </c>
      <c r="P88" s="210" t="s">
        <v>703</v>
      </c>
      <c r="Q88" s="103"/>
      <c r="R88" s="103" t="s">
        <v>57</v>
      </c>
      <c r="S88" s="121" t="s">
        <v>57</v>
      </c>
      <c r="T88" s="98"/>
      <c r="X88" s="89" t="str">
        <f t="shared" si="4"/>
        <v>19</v>
      </c>
      <c r="Y88" s="92" t="str">
        <f t="shared" si="5"/>
        <v>Georg</v>
      </c>
    </row>
    <row r="89" spans="1:25" s="24" customFormat="1" ht="31.5" x14ac:dyDescent="0.2">
      <c r="A89" s="115" t="str">
        <f t="shared" si="3"/>
        <v>SP-92E</v>
      </c>
      <c r="B89" s="105" t="s">
        <v>124</v>
      </c>
      <c r="C89" s="106" t="s">
        <v>13</v>
      </c>
      <c r="D89" s="123" t="s">
        <v>148</v>
      </c>
      <c r="E89" s="108">
        <f ca="1">COUNTIF(INDIRECT("D"&amp;$A$4):D2201,INDIRECT("D"&amp;ROW()))</f>
        <v>0</v>
      </c>
      <c r="F89" s="216" t="s">
        <v>224</v>
      </c>
      <c r="G89" s="118" t="s">
        <v>37</v>
      </c>
      <c r="H89" s="119" t="s">
        <v>446</v>
      </c>
      <c r="I89" s="186"/>
      <c r="J89" s="111" t="s">
        <v>57</v>
      </c>
      <c r="K89" s="112" t="s">
        <v>57</v>
      </c>
      <c r="L89" s="112" t="s">
        <v>57</v>
      </c>
      <c r="M89" s="112" t="s">
        <v>57</v>
      </c>
      <c r="N89" s="200" t="s">
        <v>57</v>
      </c>
      <c r="O89" s="112" t="s">
        <v>57</v>
      </c>
      <c r="P89" s="210"/>
      <c r="Q89" s="103"/>
      <c r="R89" s="103" t="s">
        <v>57</v>
      </c>
      <c r="S89" s="121" t="s">
        <v>57</v>
      </c>
      <c r="T89" s="98"/>
      <c r="X89" s="89" t="str">
        <f t="shared" si="4"/>
        <v>20</v>
      </c>
      <c r="Y89" s="92" t="str">
        <f t="shared" si="5"/>
        <v>Georg</v>
      </c>
    </row>
    <row r="90" spans="1:25" s="24" customFormat="1" ht="31.5" x14ac:dyDescent="0.2">
      <c r="A90" s="115" t="str">
        <f t="shared" si="3"/>
        <v>SP-92E</v>
      </c>
      <c r="B90" s="105" t="s">
        <v>124</v>
      </c>
      <c r="C90" s="106" t="s">
        <v>13</v>
      </c>
      <c r="D90" s="123" t="s">
        <v>652</v>
      </c>
      <c r="E90" s="108">
        <f ca="1">COUNTIF(INDIRECT("D"&amp;$A$4):D2201,INDIRECT("D"&amp;ROW()))</f>
        <v>0</v>
      </c>
      <c r="F90" s="216" t="s">
        <v>224</v>
      </c>
      <c r="G90" s="118" t="s">
        <v>37</v>
      </c>
      <c r="H90" s="119" t="s">
        <v>1777</v>
      </c>
      <c r="I90" s="186"/>
      <c r="J90" s="111" t="s">
        <v>57</v>
      </c>
      <c r="K90" s="112" t="s">
        <v>57</v>
      </c>
      <c r="L90" s="112" t="s">
        <v>57</v>
      </c>
      <c r="M90" s="112" t="s">
        <v>57</v>
      </c>
      <c r="N90" s="200" t="s">
        <v>57</v>
      </c>
      <c r="O90" s="112" t="s">
        <v>57</v>
      </c>
      <c r="P90" s="210" t="s">
        <v>704</v>
      </c>
      <c r="Q90" s="103"/>
      <c r="R90" s="103" t="s">
        <v>57</v>
      </c>
      <c r="S90" s="121" t="s">
        <v>57</v>
      </c>
      <c r="T90" s="98"/>
      <c r="X90" s="89" t="str">
        <f t="shared" si="4"/>
        <v>20.1</v>
      </c>
      <c r="Y90" s="92" t="str">
        <f t="shared" si="5"/>
        <v>Georg</v>
      </c>
    </row>
    <row r="91" spans="1:25" s="24" customFormat="1" ht="31.5" x14ac:dyDescent="0.2">
      <c r="A91" s="115" t="str">
        <f t="shared" si="3"/>
        <v>SP-92E</v>
      </c>
      <c r="B91" s="105" t="s">
        <v>124</v>
      </c>
      <c r="C91" s="106" t="s">
        <v>13</v>
      </c>
      <c r="D91" s="123" t="s">
        <v>653</v>
      </c>
      <c r="E91" s="108">
        <f ca="1">COUNTIF(INDIRECT("D"&amp;$A$4):D2201,INDIRECT("D"&amp;ROW()))</f>
        <v>0</v>
      </c>
      <c r="F91" s="216" t="s">
        <v>224</v>
      </c>
      <c r="G91" s="118" t="s">
        <v>37</v>
      </c>
      <c r="H91" s="119" t="s">
        <v>1778</v>
      </c>
      <c r="I91" s="186"/>
      <c r="J91" s="111" t="s">
        <v>57</v>
      </c>
      <c r="K91" s="112" t="s">
        <v>57</v>
      </c>
      <c r="L91" s="112" t="s">
        <v>57</v>
      </c>
      <c r="M91" s="112" t="s">
        <v>57</v>
      </c>
      <c r="N91" s="200" t="s">
        <v>57</v>
      </c>
      <c r="O91" s="112" t="s">
        <v>57</v>
      </c>
      <c r="P91" s="210" t="s">
        <v>704</v>
      </c>
      <c r="Q91" s="103"/>
      <c r="R91" s="103" t="s">
        <v>57</v>
      </c>
      <c r="S91" s="121" t="s">
        <v>57</v>
      </c>
      <c r="T91" s="98"/>
      <c r="X91" s="89" t="str">
        <f t="shared" si="4"/>
        <v>20.2</v>
      </c>
      <c r="Y91" s="92" t="str">
        <f t="shared" si="5"/>
        <v>Georg</v>
      </c>
    </row>
    <row r="92" spans="1:25" s="24" customFormat="1" ht="15.75" x14ac:dyDescent="0.2">
      <c r="A92" s="115" t="str">
        <f t="shared" si="3"/>
        <v>SP-92E</v>
      </c>
      <c r="B92" s="105" t="s">
        <v>124</v>
      </c>
      <c r="C92" s="106" t="s">
        <v>13</v>
      </c>
      <c r="D92" s="123" t="s">
        <v>654</v>
      </c>
      <c r="E92" s="108">
        <f ca="1">COUNTIF(INDIRECT("D"&amp;$A$4):D2201,INDIRECT("D"&amp;ROW()))</f>
        <v>1</v>
      </c>
      <c r="F92" s="216" t="s">
        <v>224</v>
      </c>
      <c r="G92" s="118" t="s">
        <v>37</v>
      </c>
      <c r="H92" s="119" t="s">
        <v>135</v>
      </c>
      <c r="I92" s="186"/>
      <c r="J92" s="111" t="s">
        <v>57</v>
      </c>
      <c r="K92" s="112" t="s">
        <v>57</v>
      </c>
      <c r="L92" s="112" t="s">
        <v>57</v>
      </c>
      <c r="M92" s="112" t="s">
        <v>57</v>
      </c>
      <c r="N92" s="200" t="s">
        <v>57</v>
      </c>
      <c r="O92" s="112" t="s">
        <v>57</v>
      </c>
      <c r="P92" s="210" t="s">
        <v>704</v>
      </c>
      <c r="Q92" s="103"/>
      <c r="R92" s="103" t="s">
        <v>57</v>
      </c>
      <c r="S92" s="121" t="s">
        <v>57</v>
      </c>
      <c r="T92" s="98"/>
      <c r="X92" s="89" t="str">
        <f t="shared" si="4"/>
        <v>20.3</v>
      </c>
      <c r="Y92" s="92" t="str">
        <f t="shared" si="5"/>
        <v>Georg</v>
      </c>
    </row>
    <row r="93" spans="1:25" s="24" customFormat="1" ht="15.75" x14ac:dyDescent="0.2">
      <c r="A93" s="115" t="str">
        <f t="shared" si="3"/>
        <v>SP-92E</v>
      </c>
      <c r="B93" s="105" t="s">
        <v>124</v>
      </c>
      <c r="C93" s="106" t="s">
        <v>13</v>
      </c>
      <c r="D93" s="123" t="s">
        <v>655</v>
      </c>
      <c r="E93" s="108">
        <f ca="1">COUNTIF(INDIRECT("D"&amp;$A$4):D2201,INDIRECT("D"&amp;ROW()))</f>
        <v>0</v>
      </c>
      <c r="F93" s="216" t="s">
        <v>224</v>
      </c>
      <c r="G93" s="118" t="s">
        <v>37</v>
      </c>
      <c r="H93" s="119" t="s">
        <v>136</v>
      </c>
      <c r="I93" s="186"/>
      <c r="J93" s="111" t="s">
        <v>57</v>
      </c>
      <c r="K93" s="112" t="s">
        <v>57</v>
      </c>
      <c r="L93" s="112" t="s">
        <v>57</v>
      </c>
      <c r="M93" s="112" t="s">
        <v>57</v>
      </c>
      <c r="N93" s="200" t="s">
        <v>57</v>
      </c>
      <c r="O93" s="112" t="s">
        <v>57</v>
      </c>
      <c r="P93" s="210" t="s">
        <v>704</v>
      </c>
      <c r="Q93" s="103"/>
      <c r="R93" s="103" t="s">
        <v>57</v>
      </c>
      <c r="S93" s="121" t="s">
        <v>57</v>
      </c>
      <c r="T93" s="98"/>
      <c r="X93" s="89" t="str">
        <f t="shared" si="4"/>
        <v>20.4</v>
      </c>
      <c r="Y93" s="92" t="str">
        <f t="shared" si="5"/>
        <v>Georg</v>
      </c>
    </row>
    <row r="94" spans="1:25" s="24" customFormat="1" ht="31.5" x14ac:dyDescent="0.2">
      <c r="A94" s="115" t="str">
        <f t="shared" si="3"/>
        <v>SP-92E</v>
      </c>
      <c r="B94" s="105" t="s">
        <v>124</v>
      </c>
      <c r="C94" s="106" t="s">
        <v>13</v>
      </c>
      <c r="D94" s="123" t="s">
        <v>656</v>
      </c>
      <c r="E94" s="108">
        <f ca="1">COUNTIF(INDIRECT("D"&amp;$A$4):D2201,INDIRECT("D"&amp;ROW()))</f>
        <v>2</v>
      </c>
      <c r="F94" s="216" t="s">
        <v>224</v>
      </c>
      <c r="G94" s="118" t="s">
        <v>37</v>
      </c>
      <c r="H94" s="119" t="s">
        <v>339</v>
      </c>
      <c r="I94" s="186"/>
      <c r="J94" s="111" t="s">
        <v>57</v>
      </c>
      <c r="K94" s="112" t="s">
        <v>57</v>
      </c>
      <c r="L94" s="112" t="s">
        <v>57</v>
      </c>
      <c r="M94" s="112" t="s">
        <v>57</v>
      </c>
      <c r="N94" s="200" t="s">
        <v>57</v>
      </c>
      <c r="O94" s="112" t="s">
        <v>57</v>
      </c>
      <c r="P94" s="210" t="s">
        <v>704</v>
      </c>
      <c r="Q94" s="103"/>
      <c r="R94" s="103" t="s">
        <v>57</v>
      </c>
      <c r="S94" s="121" t="s">
        <v>57</v>
      </c>
      <c r="T94" s="98"/>
      <c r="X94" s="89" t="str">
        <f t="shared" si="4"/>
        <v>20.5</v>
      </c>
      <c r="Y94" s="92" t="str">
        <f t="shared" si="5"/>
        <v>Georg</v>
      </c>
    </row>
    <row r="95" spans="1:25" s="24" customFormat="1" ht="63" x14ac:dyDescent="0.2">
      <c r="A95" s="115" t="str">
        <f t="shared" si="3"/>
        <v>SP-92E</v>
      </c>
      <c r="B95" s="105" t="s">
        <v>124</v>
      </c>
      <c r="C95" s="106" t="s">
        <v>13</v>
      </c>
      <c r="D95" s="123" t="s">
        <v>657</v>
      </c>
      <c r="E95" s="108">
        <f ca="1">COUNTIF(INDIRECT("D"&amp;$A$4):D2201,INDIRECT("D"&amp;ROW()))</f>
        <v>12</v>
      </c>
      <c r="F95" s="216" t="s">
        <v>224</v>
      </c>
      <c r="G95" s="118" t="s">
        <v>37</v>
      </c>
      <c r="H95" s="119" t="s">
        <v>447</v>
      </c>
      <c r="I95" s="186"/>
      <c r="J95" s="111" t="s">
        <v>57</v>
      </c>
      <c r="K95" s="112" t="s">
        <v>57</v>
      </c>
      <c r="L95" s="112" t="s">
        <v>57</v>
      </c>
      <c r="M95" s="112" t="s">
        <v>57</v>
      </c>
      <c r="N95" s="200" t="s">
        <v>57</v>
      </c>
      <c r="O95" s="112" t="s">
        <v>57</v>
      </c>
      <c r="P95" s="210"/>
      <c r="Q95" s="103"/>
      <c r="R95" s="103" t="s">
        <v>57</v>
      </c>
      <c r="S95" s="121" t="s">
        <v>57</v>
      </c>
      <c r="T95" s="98"/>
      <c r="X95" s="89" t="str">
        <f t="shared" si="4"/>
        <v>20.6</v>
      </c>
      <c r="Y95" s="92" t="str">
        <f t="shared" si="5"/>
        <v>Georg</v>
      </c>
    </row>
    <row r="96" spans="1:25" s="24" customFormat="1" ht="33.75" x14ac:dyDescent="0.2">
      <c r="A96" s="115" t="str">
        <f t="shared" si="3"/>
        <v>SP-92E</v>
      </c>
      <c r="B96" s="105" t="s">
        <v>124</v>
      </c>
      <c r="C96" s="106" t="s">
        <v>13</v>
      </c>
      <c r="D96" s="123" t="s">
        <v>1768</v>
      </c>
      <c r="E96" s="108">
        <f ca="1">COUNTIF(INDIRECT("D"&amp;$A$4):D2201,INDIRECT("D"&amp;ROW()))</f>
        <v>2</v>
      </c>
      <c r="F96" s="216" t="s">
        <v>224</v>
      </c>
      <c r="G96" s="118" t="s">
        <v>37</v>
      </c>
      <c r="H96" s="119" t="s">
        <v>137</v>
      </c>
      <c r="I96" s="186" t="s">
        <v>3921</v>
      </c>
      <c r="J96" s="111" t="s">
        <v>57</v>
      </c>
      <c r="K96" s="112" t="s">
        <v>57</v>
      </c>
      <c r="L96" s="112" t="s">
        <v>57</v>
      </c>
      <c r="M96" s="112" t="s">
        <v>57</v>
      </c>
      <c r="N96" s="200" t="s">
        <v>57</v>
      </c>
      <c r="O96" s="112" t="s">
        <v>57</v>
      </c>
      <c r="P96" s="210"/>
      <c r="Q96" s="103"/>
      <c r="R96" s="103" t="s">
        <v>57</v>
      </c>
      <c r="S96" s="121" t="s">
        <v>57</v>
      </c>
      <c r="T96" s="98"/>
      <c r="X96" s="89" t="str">
        <f t="shared" si="4"/>
        <v>20.7</v>
      </c>
      <c r="Y96" s="92" t="str">
        <f t="shared" si="5"/>
        <v>Georg</v>
      </c>
    </row>
    <row r="97" spans="1:25" s="24" customFormat="1" ht="15.75" x14ac:dyDescent="0.2">
      <c r="A97" s="115" t="str">
        <f t="shared" si="3"/>
        <v>SP-92E</v>
      </c>
      <c r="B97" s="105" t="s">
        <v>124</v>
      </c>
      <c r="C97" s="106" t="s">
        <v>13</v>
      </c>
      <c r="D97" s="123" t="s">
        <v>1769</v>
      </c>
      <c r="E97" s="108">
        <f ca="1">COUNTIF(INDIRECT("D"&amp;$A$4):D2201,INDIRECT("D"&amp;ROW()))</f>
        <v>0</v>
      </c>
      <c r="F97" s="216" t="s">
        <v>224</v>
      </c>
      <c r="G97" s="118" t="s">
        <v>37</v>
      </c>
      <c r="H97" s="119" t="s">
        <v>295</v>
      </c>
      <c r="I97" s="120"/>
      <c r="J97" s="111" t="s">
        <v>57</v>
      </c>
      <c r="K97" s="112" t="s">
        <v>57</v>
      </c>
      <c r="L97" s="112" t="s">
        <v>57</v>
      </c>
      <c r="M97" s="112" t="s">
        <v>57</v>
      </c>
      <c r="N97" s="200" t="s">
        <v>57</v>
      </c>
      <c r="O97" s="112" t="s">
        <v>57</v>
      </c>
      <c r="P97" s="210" t="s">
        <v>57</v>
      </c>
      <c r="Q97" s="103"/>
      <c r="R97" s="103" t="s">
        <v>57</v>
      </c>
      <c r="S97" s="121" t="s">
        <v>57</v>
      </c>
      <c r="T97" s="98"/>
      <c r="X97" s="89" t="str">
        <f t="shared" si="4"/>
        <v>20.8</v>
      </c>
      <c r="Y97" s="92" t="str">
        <f t="shared" si="5"/>
        <v>Georg</v>
      </c>
    </row>
    <row r="98" spans="1:25" s="24" customFormat="1" ht="15.75" x14ac:dyDescent="0.2">
      <c r="A98" s="115" t="str">
        <f t="shared" si="3"/>
        <v>SP-92E</v>
      </c>
      <c r="B98" s="105" t="s">
        <v>124</v>
      </c>
      <c r="C98" s="106" t="s">
        <v>13</v>
      </c>
      <c r="D98" s="123" t="s">
        <v>123</v>
      </c>
      <c r="E98" s="108">
        <f ca="1">COUNTIF(INDIRECT("D"&amp;$A$4):D2201,INDIRECT("D"&amp;ROW()))</f>
        <v>0</v>
      </c>
      <c r="F98" s="216" t="s">
        <v>224</v>
      </c>
      <c r="G98" s="118" t="s">
        <v>37</v>
      </c>
      <c r="H98" s="119" t="s">
        <v>138</v>
      </c>
      <c r="I98" s="120"/>
      <c r="J98" s="111" t="s">
        <v>57</v>
      </c>
      <c r="K98" s="112" t="s">
        <v>57</v>
      </c>
      <c r="L98" s="112" t="s">
        <v>57</v>
      </c>
      <c r="M98" s="112" t="s">
        <v>57</v>
      </c>
      <c r="N98" s="200" t="s">
        <v>57</v>
      </c>
      <c r="O98" s="112" t="s">
        <v>57</v>
      </c>
      <c r="P98" s="210" t="s">
        <v>57</v>
      </c>
      <c r="Q98" s="103"/>
      <c r="R98" s="103" t="s">
        <v>57</v>
      </c>
      <c r="S98" s="121" t="s">
        <v>57</v>
      </c>
      <c r="T98" s="98"/>
      <c r="X98" s="89" t="str">
        <f t="shared" si="4"/>
        <v>21</v>
      </c>
      <c r="Y98" s="92" t="str">
        <f t="shared" si="5"/>
        <v>Georg</v>
      </c>
    </row>
    <row r="99" spans="1:25" s="24" customFormat="1" ht="90" x14ac:dyDescent="0.2">
      <c r="A99" s="115" t="str">
        <f>A97</f>
        <v>SP-92E</v>
      </c>
      <c r="B99" s="105" t="s">
        <v>124</v>
      </c>
      <c r="C99" s="106" t="s">
        <v>13</v>
      </c>
      <c r="D99" s="123" t="s">
        <v>658</v>
      </c>
      <c r="E99" s="108">
        <f ca="1">COUNTIF(INDIRECT("D"&amp;$A$4):D2201,INDIRECT("D"&amp;ROW()))</f>
        <v>0</v>
      </c>
      <c r="F99" s="216" t="s">
        <v>224</v>
      </c>
      <c r="G99" s="118" t="s">
        <v>37</v>
      </c>
      <c r="H99" s="119" t="s">
        <v>139</v>
      </c>
      <c r="I99" s="186" t="s">
        <v>3898</v>
      </c>
      <c r="J99" s="111" t="s">
        <v>57</v>
      </c>
      <c r="K99" s="112" t="s">
        <v>57</v>
      </c>
      <c r="L99" s="112" t="s">
        <v>57</v>
      </c>
      <c r="M99" s="112" t="s">
        <v>57</v>
      </c>
      <c r="N99" s="200" t="s">
        <v>57</v>
      </c>
      <c r="O99" s="112" t="s">
        <v>57</v>
      </c>
      <c r="P99" s="210" t="s">
        <v>57</v>
      </c>
      <c r="Q99" s="103"/>
      <c r="R99" s="103" t="s">
        <v>57</v>
      </c>
      <c r="S99" s="121" t="s">
        <v>57</v>
      </c>
      <c r="T99" s="98"/>
      <c r="X99" s="89" t="str">
        <f t="shared" si="4"/>
        <v>22</v>
      </c>
      <c r="Y99" s="92" t="str">
        <f t="shared" si="5"/>
        <v>Georg</v>
      </c>
    </row>
    <row r="100" spans="1:25" s="24" customFormat="1" ht="15.75" x14ac:dyDescent="0.2">
      <c r="A100" s="115" t="str">
        <f>A98</f>
        <v>SP-92E</v>
      </c>
      <c r="B100" s="105" t="s">
        <v>124</v>
      </c>
      <c r="C100" s="106" t="s">
        <v>13</v>
      </c>
      <c r="D100" s="123" t="s">
        <v>19</v>
      </c>
      <c r="E100" s="108">
        <f ca="1">COUNTIF(INDIRECT("D"&amp;$A$4):D2201,INDIRECT("D"&amp;ROW()))</f>
        <v>0</v>
      </c>
      <c r="F100" s="216" t="s">
        <v>13</v>
      </c>
      <c r="G100" s="118" t="s">
        <v>37</v>
      </c>
      <c r="H100" s="119" t="s">
        <v>13</v>
      </c>
      <c r="I100" s="186"/>
      <c r="J100" s="111" t="s">
        <v>57</v>
      </c>
      <c r="K100" s="112" t="s">
        <v>57</v>
      </c>
      <c r="L100" s="112" t="s">
        <v>57</v>
      </c>
      <c r="M100" s="112" t="s">
        <v>57</v>
      </c>
      <c r="N100" s="200" t="s">
        <v>57</v>
      </c>
      <c r="O100" s="112" t="s">
        <v>57</v>
      </c>
      <c r="P100" s="210" t="s">
        <v>57</v>
      </c>
      <c r="Q100" s="103"/>
      <c r="R100" s="103" t="s">
        <v>57</v>
      </c>
      <c r="S100" s="121" t="s">
        <v>57</v>
      </c>
      <c r="T100" s="98"/>
      <c r="X100" s="89" t="str">
        <f t="shared" si="4"/>
        <v>--</v>
      </c>
      <c r="Y100" s="92" t="str">
        <f t="shared" si="5"/>
        <v>---</v>
      </c>
    </row>
    <row r="101" spans="1:25" s="24" customFormat="1" ht="16.5" thickBot="1" x14ac:dyDescent="0.25">
      <c r="A101" s="115" t="str">
        <f t="shared" si="3"/>
        <v>SP-92E</v>
      </c>
      <c r="B101" s="105" t="s">
        <v>124</v>
      </c>
      <c r="C101" s="106" t="s">
        <v>13</v>
      </c>
      <c r="D101" s="116" t="s">
        <v>61</v>
      </c>
      <c r="E101" s="108">
        <f ca="1">COUNTIF(INDIRECT("D"&amp;$A$4):D2201,INDIRECT("D"&amp;ROW()))</f>
        <v>1</v>
      </c>
      <c r="F101" s="216" t="s">
        <v>58</v>
      </c>
      <c r="G101" s="118" t="s">
        <v>37</v>
      </c>
      <c r="H101" s="119" t="s">
        <v>149</v>
      </c>
      <c r="I101" s="120" t="s">
        <v>37</v>
      </c>
      <c r="J101" s="111" t="s">
        <v>57</v>
      </c>
      <c r="K101" s="112" t="s">
        <v>57</v>
      </c>
      <c r="L101" s="112" t="s">
        <v>57</v>
      </c>
      <c r="M101" s="112" t="s">
        <v>57</v>
      </c>
      <c r="N101" s="200" t="s">
        <v>57</v>
      </c>
      <c r="O101" s="112" t="s">
        <v>57</v>
      </c>
      <c r="P101" s="210" t="s">
        <v>57</v>
      </c>
      <c r="Q101" s="103"/>
      <c r="R101" s="103" t="s">
        <v>57</v>
      </c>
      <c r="S101" s="121" t="s">
        <v>57</v>
      </c>
      <c r="T101" s="98"/>
      <c r="X101" s="89" t="str">
        <f t="shared" si="4"/>
        <v>99</v>
      </c>
      <c r="Y101" s="92" t="str">
        <f t="shared" si="5"/>
        <v>Withdrawn</v>
      </c>
    </row>
    <row r="102" spans="1:25" ht="16.5" customHeight="1" thickBot="1" x14ac:dyDescent="0.25">
      <c r="A102" s="133" t="s">
        <v>117</v>
      </c>
      <c r="B102" s="134" t="s">
        <v>16</v>
      </c>
      <c r="C102" s="134" t="s">
        <v>117</v>
      </c>
      <c r="D102" s="135" t="s">
        <v>147</v>
      </c>
      <c r="E102" s="135" t="s">
        <v>150</v>
      </c>
      <c r="F102" s="135" t="s">
        <v>41</v>
      </c>
      <c r="G102" s="135" t="s">
        <v>18</v>
      </c>
      <c r="H102" s="135" t="s">
        <v>42</v>
      </c>
      <c r="I102" s="135" t="s">
        <v>43</v>
      </c>
      <c r="J102" s="135" t="s">
        <v>44</v>
      </c>
      <c r="K102" s="135" t="s">
        <v>45</v>
      </c>
      <c r="L102" s="135" t="s">
        <v>46</v>
      </c>
      <c r="M102" s="135" t="s">
        <v>47</v>
      </c>
      <c r="N102" s="201" t="s">
        <v>48</v>
      </c>
      <c r="O102" s="208" t="s">
        <v>49</v>
      </c>
      <c r="P102" s="205" t="s">
        <v>50</v>
      </c>
      <c r="Q102" s="135" t="s">
        <v>20</v>
      </c>
      <c r="R102" s="134" t="s">
        <v>36</v>
      </c>
      <c r="S102" s="134" t="s">
        <v>56</v>
      </c>
      <c r="T102" s="134" t="s">
        <v>165</v>
      </c>
      <c r="U102" s="82"/>
      <c r="V102" s="82"/>
      <c r="W102" s="24"/>
      <c r="X102" s="89" t="str">
        <f t="shared" si="4"/>
        <v>19</v>
      </c>
      <c r="Y102" s="92" t="str">
        <f t="shared" si="5"/>
        <v>Type</v>
      </c>
    </row>
    <row r="103" spans="1:25" ht="37.5" customHeight="1" x14ac:dyDescent="0.2">
      <c r="A103" s="157" t="s">
        <v>170</v>
      </c>
      <c r="B103" s="226" t="s">
        <v>57</v>
      </c>
      <c r="C103" s="38" t="s">
        <v>11</v>
      </c>
      <c r="D103" s="75" t="s">
        <v>228</v>
      </c>
      <c r="E103" s="72" t="s">
        <v>3528</v>
      </c>
      <c r="F103" s="214" t="s">
        <v>188</v>
      </c>
      <c r="G103" s="39" t="s">
        <v>53</v>
      </c>
      <c r="H103" s="39" t="s">
        <v>3800</v>
      </c>
      <c r="I103" s="40" t="s">
        <v>927</v>
      </c>
      <c r="J103" s="51"/>
      <c r="K103" s="41"/>
      <c r="L103" s="51"/>
      <c r="M103" s="41"/>
      <c r="N103" s="202"/>
      <c r="O103" s="179"/>
      <c r="P103" s="51"/>
      <c r="Q103" s="45" t="s">
        <v>1807</v>
      </c>
      <c r="R103" s="45" t="s">
        <v>4662</v>
      </c>
      <c r="S103" s="43" t="s">
        <v>8</v>
      </c>
      <c r="T103" s="97" t="s">
        <v>155</v>
      </c>
      <c r="U103" s="170"/>
      <c r="V103" s="170"/>
      <c r="W103" s="102" t="str">
        <f>VLOOKUP(TRIM(X103),X10:Y101,2,FALSE)</f>
        <v>Georg</v>
      </c>
      <c r="X103" s="89" t="str">
        <f t="shared" si="4"/>
        <v>1.4</v>
      </c>
      <c r="Y103" s="74"/>
    </row>
    <row r="104" spans="1:25" ht="37.5" customHeight="1" x14ac:dyDescent="0.2">
      <c r="A104" s="158" t="s">
        <v>170</v>
      </c>
      <c r="B104" s="226" t="s">
        <v>57</v>
      </c>
      <c r="C104" s="38" t="s">
        <v>11</v>
      </c>
      <c r="D104" s="75" t="s">
        <v>229</v>
      </c>
      <c r="E104" s="72" t="s">
        <v>3529</v>
      </c>
      <c r="F104" s="214" t="s">
        <v>35</v>
      </c>
      <c r="G104" s="39" t="s">
        <v>53</v>
      </c>
      <c r="H104" s="39" t="s">
        <v>3801</v>
      </c>
      <c r="I104" s="169" t="s">
        <v>129</v>
      </c>
      <c r="J104" s="51"/>
      <c r="K104" s="41"/>
      <c r="L104" s="51"/>
      <c r="M104" s="41"/>
      <c r="N104" s="202"/>
      <c r="O104" s="179"/>
      <c r="P104" s="51"/>
      <c r="Q104" s="45" t="s">
        <v>3802</v>
      </c>
      <c r="R104" s="45" t="s">
        <v>4663</v>
      </c>
      <c r="S104" s="43" t="s">
        <v>8</v>
      </c>
      <c r="T104" s="97" t="s">
        <v>114</v>
      </c>
      <c r="U104" s="170"/>
      <c r="V104" s="170"/>
      <c r="W104" s="102" t="str">
        <f>VLOOKUP(TRIM(X104),X10:Y101,2,FALSE)</f>
        <v>Georg</v>
      </c>
      <c r="X104" s="89" t="str">
        <f t="shared" si="4"/>
        <v>1.5</v>
      </c>
      <c r="Y104" s="74"/>
    </row>
    <row r="105" spans="1:25" ht="37.5" customHeight="1" x14ac:dyDescent="0.2">
      <c r="A105" s="158" t="s">
        <v>170</v>
      </c>
      <c r="B105" s="226" t="s">
        <v>1853</v>
      </c>
      <c r="C105" s="38" t="s">
        <v>11</v>
      </c>
      <c r="D105" s="75" t="s">
        <v>232</v>
      </c>
      <c r="E105" s="72" t="s">
        <v>3530</v>
      </c>
      <c r="F105" s="214" t="s">
        <v>22</v>
      </c>
      <c r="G105" s="39" t="s">
        <v>23</v>
      </c>
      <c r="H105" s="39" t="s">
        <v>1871</v>
      </c>
      <c r="I105" s="169" t="s">
        <v>1872</v>
      </c>
      <c r="J105" s="51"/>
      <c r="K105" s="41"/>
      <c r="L105" s="51"/>
      <c r="M105" s="41"/>
      <c r="N105" s="202"/>
      <c r="O105" s="179" t="s">
        <v>212</v>
      </c>
      <c r="P105" s="51"/>
      <c r="Q105" s="45" t="s">
        <v>1873</v>
      </c>
      <c r="R105" s="45" t="s">
        <v>4664</v>
      </c>
      <c r="S105" s="43" t="s">
        <v>29</v>
      </c>
      <c r="T105" s="159" t="s">
        <v>317</v>
      </c>
      <c r="U105" s="170"/>
      <c r="V105" s="170"/>
      <c r="W105" s="102" t="str">
        <f>VLOOKUP(TRIM(X105),X10:Y101,2,FALSE)</f>
        <v>Georg</v>
      </c>
      <c r="X105" s="89" t="str">
        <f t="shared" si="4"/>
        <v>2.2</v>
      </c>
      <c r="Y105" s="74"/>
    </row>
    <row r="106" spans="1:25" ht="37.5" customHeight="1" x14ac:dyDescent="0.2">
      <c r="A106" s="158" t="s">
        <v>170</v>
      </c>
      <c r="B106" s="226" t="s">
        <v>1855</v>
      </c>
      <c r="C106" s="38" t="s">
        <v>11</v>
      </c>
      <c r="D106" s="75" t="s">
        <v>231</v>
      </c>
      <c r="E106" s="72" t="s">
        <v>3531</v>
      </c>
      <c r="F106" s="214" t="s">
        <v>22</v>
      </c>
      <c r="G106" s="39" t="s">
        <v>25</v>
      </c>
      <c r="H106" s="39" t="s">
        <v>1879</v>
      </c>
      <c r="I106" s="169" t="s">
        <v>1880</v>
      </c>
      <c r="J106" s="51"/>
      <c r="K106" s="41"/>
      <c r="L106" s="51"/>
      <c r="M106" s="41"/>
      <c r="N106" s="202"/>
      <c r="O106" s="179" t="s">
        <v>212</v>
      </c>
      <c r="P106" s="51" t="s">
        <v>468</v>
      </c>
      <c r="Q106" s="45" t="s">
        <v>1847</v>
      </c>
      <c r="R106" s="45" t="s">
        <v>4665</v>
      </c>
      <c r="S106" s="43" t="s">
        <v>29</v>
      </c>
      <c r="T106" s="159" t="s">
        <v>1881</v>
      </c>
      <c r="U106" s="170"/>
      <c r="V106" s="170" t="s">
        <v>4629</v>
      </c>
      <c r="W106" s="102" t="str">
        <f>VLOOKUP(TRIM(X106),X10:Y101,2,FALSE)</f>
        <v>Georg</v>
      </c>
      <c r="X106" s="89" t="str">
        <f t="shared" si="4"/>
        <v>2.1</v>
      </c>
      <c r="Y106" s="74"/>
    </row>
    <row r="107" spans="1:25" ht="37.5" customHeight="1" x14ac:dyDescent="0.2">
      <c r="A107" s="158" t="s">
        <v>170</v>
      </c>
      <c r="B107" s="226" t="s">
        <v>3815</v>
      </c>
      <c r="C107" s="38" t="s">
        <v>11</v>
      </c>
      <c r="D107" s="75" t="s">
        <v>230</v>
      </c>
      <c r="E107" s="72" t="s">
        <v>3532</v>
      </c>
      <c r="F107" s="235" t="s">
        <v>21</v>
      </c>
      <c r="G107" s="39" t="s">
        <v>53</v>
      </c>
      <c r="H107" s="39" t="s">
        <v>3814</v>
      </c>
      <c r="I107" s="169" t="s">
        <v>124</v>
      </c>
      <c r="J107" s="51"/>
      <c r="K107" s="41"/>
      <c r="L107" s="51"/>
      <c r="M107" s="41"/>
      <c r="N107" s="202"/>
      <c r="O107" s="179"/>
      <c r="P107" s="51"/>
      <c r="Q107" s="45" t="s">
        <v>3816</v>
      </c>
      <c r="R107" s="45" t="s">
        <v>3818</v>
      </c>
      <c r="S107" s="43" t="s">
        <v>205</v>
      </c>
      <c r="T107" s="159" t="s">
        <v>3817</v>
      </c>
      <c r="U107" s="170"/>
      <c r="V107" s="170"/>
      <c r="W107" s="102" t="str">
        <f>VLOOKUP(TRIM(X107),X10:Y101,2,FALSE)</f>
        <v>Georg</v>
      </c>
      <c r="X107" s="89" t="str">
        <f t="shared" si="4"/>
        <v>1.6</v>
      </c>
      <c r="Y107" s="74"/>
    </row>
    <row r="108" spans="1:25" ht="37.5" customHeight="1" x14ac:dyDescent="0.2">
      <c r="A108" s="158" t="s">
        <v>170</v>
      </c>
      <c r="B108" s="226" t="s">
        <v>3815</v>
      </c>
      <c r="C108" s="38" t="s">
        <v>11</v>
      </c>
      <c r="D108" s="75" t="s">
        <v>230</v>
      </c>
      <c r="E108" s="72" t="s">
        <v>3533</v>
      </c>
      <c r="F108" s="235" t="s">
        <v>21</v>
      </c>
      <c r="G108" s="39" t="s">
        <v>53</v>
      </c>
      <c r="H108" s="39" t="s">
        <v>3814</v>
      </c>
      <c r="I108" s="169" t="s">
        <v>124</v>
      </c>
      <c r="J108" s="51"/>
      <c r="K108" s="41"/>
      <c r="L108" s="51"/>
      <c r="M108" s="41"/>
      <c r="N108" s="202"/>
      <c r="O108" s="179"/>
      <c r="P108" s="51"/>
      <c r="Q108" s="45" t="s">
        <v>3816</v>
      </c>
      <c r="R108" s="45" t="s">
        <v>3819</v>
      </c>
      <c r="S108" s="43" t="s">
        <v>8</v>
      </c>
      <c r="T108" s="159" t="s">
        <v>3817</v>
      </c>
      <c r="U108" s="170"/>
      <c r="V108" s="170"/>
      <c r="W108" s="102" t="str">
        <f>VLOOKUP(TRIM(X108),X10:Y101,2,FALSE)</f>
        <v>Georg</v>
      </c>
      <c r="X108" s="89" t="str">
        <f t="shared" si="4"/>
        <v>1.6</v>
      </c>
      <c r="Y108" s="74"/>
    </row>
    <row r="109" spans="1:25" ht="37.5" customHeight="1" x14ac:dyDescent="0.2">
      <c r="A109" s="158" t="s">
        <v>170</v>
      </c>
      <c r="B109" s="226" t="s">
        <v>3828</v>
      </c>
      <c r="C109" s="38" t="s">
        <v>11</v>
      </c>
      <c r="D109" s="75" t="s">
        <v>231</v>
      </c>
      <c r="E109" s="72" t="s">
        <v>3534</v>
      </c>
      <c r="F109" s="235" t="s">
        <v>22</v>
      </c>
      <c r="G109" s="39" t="s">
        <v>25</v>
      </c>
      <c r="H109" s="39" t="s">
        <v>3843</v>
      </c>
      <c r="I109" s="169" t="s">
        <v>3844</v>
      </c>
      <c r="J109" s="51"/>
      <c r="K109" s="41"/>
      <c r="L109" s="51"/>
      <c r="M109" s="41"/>
      <c r="N109" s="202"/>
      <c r="O109" s="179"/>
      <c r="P109" s="51"/>
      <c r="Q109" s="45" t="s">
        <v>3820</v>
      </c>
      <c r="R109" s="45" t="s">
        <v>4666</v>
      </c>
      <c r="S109" s="43" t="s">
        <v>29</v>
      </c>
      <c r="T109" s="159" t="s">
        <v>3845</v>
      </c>
      <c r="U109" s="170"/>
      <c r="V109" s="170" t="s">
        <v>4629</v>
      </c>
      <c r="W109" s="102" t="str">
        <f>VLOOKUP(TRIM(X109),X10:Y101,2,FALSE)</f>
        <v>Georg</v>
      </c>
      <c r="X109" s="89" t="str">
        <f t="shared" si="4"/>
        <v>2.1</v>
      </c>
      <c r="Y109" s="74"/>
    </row>
    <row r="110" spans="1:25" ht="37.5" customHeight="1" x14ac:dyDescent="0.2">
      <c r="A110" s="158" t="s">
        <v>170</v>
      </c>
      <c r="B110" s="226" t="s">
        <v>3829</v>
      </c>
      <c r="C110" s="38" t="s">
        <v>11</v>
      </c>
      <c r="D110" s="75" t="s">
        <v>231</v>
      </c>
      <c r="E110" s="72" t="s">
        <v>3535</v>
      </c>
      <c r="F110" s="235" t="s">
        <v>22</v>
      </c>
      <c r="G110" s="39" t="s">
        <v>25</v>
      </c>
      <c r="H110" s="39" t="s">
        <v>3846</v>
      </c>
      <c r="I110" s="169" t="s">
        <v>3847</v>
      </c>
      <c r="J110" s="51"/>
      <c r="K110" s="41"/>
      <c r="L110" s="51"/>
      <c r="M110" s="41"/>
      <c r="N110" s="202"/>
      <c r="O110" s="179"/>
      <c r="P110" s="51"/>
      <c r="Q110" s="45" t="s">
        <v>3821</v>
      </c>
      <c r="R110" s="45" t="s">
        <v>4666</v>
      </c>
      <c r="S110" s="43" t="s">
        <v>29</v>
      </c>
      <c r="T110" s="159" t="s">
        <v>3848</v>
      </c>
      <c r="U110" s="170"/>
      <c r="V110" s="170" t="s">
        <v>4629</v>
      </c>
      <c r="W110" s="102" t="str">
        <f>VLOOKUP(TRIM(X110),X10:Y101,2,FALSE)</f>
        <v>Georg</v>
      </c>
      <c r="X110" s="89" t="str">
        <f t="shared" si="4"/>
        <v>2.1</v>
      </c>
      <c r="Y110" s="74"/>
    </row>
    <row r="111" spans="1:25" ht="37.5" customHeight="1" x14ac:dyDescent="0.2">
      <c r="A111" s="158" t="s">
        <v>170</v>
      </c>
      <c r="B111" s="226" t="s">
        <v>3830</v>
      </c>
      <c r="C111" s="38" t="s">
        <v>11</v>
      </c>
      <c r="D111" s="75" t="s">
        <v>232</v>
      </c>
      <c r="E111" s="72" t="s">
        <v>3536</v>
      </c>
      <c r="F111" s="235" t="s">
        <v>22</v>
      </c>
      <c r="G111" s="39" t="s">
        <v>23</v>
      </c>
      <c r="H111" s="39" t="s">
        <v>3849</v>
      </c>
      <c r="I111" s="169" t="s">
        <v>3850</v>
      </c>
      <c r="J111" s="51"/>
      <c r="K111" s="41"/>
      <c r="L111" s="51"/>
      <c r="M111" s="41"/>
      <c r="N111" s="202"/>
      <c r="O111" s="179"/>
      <c r="P111" s="51"/>
      <c r="Q111" s="45" t="s">
        <v>3851</v>
      </c>
      <c r="R111" s="45" t="s">
        <v>4720</v>
      </c>
      <c r="S111" s="43" t="s">
        <v>69</v>
      </c>
      <c r="T111" s="159" t="s">
        <v>3852</v>
      </c>
      <c r="U111" s="170"/>
      <c r="V111" s="170"/>
      <c r="W111" s="102" t="str">
        <f>VLOOKUP(TRIM(X111),X10:Y101,2,FALSE)</f>
        <v>Georg</v>
      </c>
      <c r="X111" s="89" t="str">
        <f t="shared" si="4"/>
        <v>2.2</v>
      </c>
      <c r="Y111" s="74"/>
    </row>
    <row r="112" spans="1:25" ht="37.5" customHeight="1" x14ac:dyDescent="0.2">
      <c r="A112" s="158" t="s">
        <v>170</v>
      </c>
      <c r="B112" s="226" t="s">
        <v>3831</v>
      </c>
      <c r="C112" s="38" t="s">
        <v>11</v>
      </c>
      <c r="D112" s="75" t="s">
        <v>231</v>
      </c>
      <c r="E112" s="72" t="s">
        <v>3537</v>
      </c>
      <c r="F112" s="235" t="s">
        <v>22</v>
      </c>
      <c r="G112" s="39" t="s">
        <v>25</v>
      </c>
      <c r="H112" s="39" t="s">
        <v>3853</v>
      </c>
      <c r="I112" s="169" t="s">
        <v>3854</v>
      </c>
      <c r="J112" s="51"/>
      <c r="K112" s="41"/>
      <c r="L112" s="51"/>
      <c r="M112" s="41"/>
      <c r="N112" s="202"/>
      <c r="O112" s="179"/>
      <c r="P112" s="51"/>
      <c r="Q112" s="45" t="s">
        <v>3822</v>
      </c>
      <c r="R112" s="45" t="s">
        <v>4666</v>
      </c>
      <c r="S112" s="43" t="s">
        <v>29</v>
      </c>
      <c r="T112" s="159" t="s">
        <v>3855</v>
      </c>
      <c r="U112" s="170"/>
      <c r="V112" s="170" t="s">
        <v>4629</v>
      </c>
      <c r="W112" s="102" t="str">
        <f>VLOOKUP(TRIM(X112),X10:Y101,2,FALSE)</f>
        <v>Georg</v>
      </c>
      <c r="X112" s="89" t="str">
        <f t="shared" si="4"/>
        <v>2.1</v>
      </c>
      <c r="Y112" s="74"/>
    </row>
    <row r="113" spans="1:25" ht="37.5" customHeight="1" x14ac:dyDescent="0.2">
      <c r="A113" s="158" t="s">
        <v>170</v>
      </c>
      <c r="B113" s="226" t="s">
        <v>3832</v>
      </c>
      <c r="C113" s="38" t="s">
        <v>11</v>
      </c>
      <c r="D113" s="75" t="s">
        <v>231</v>
      </c>
      <c r="E113" s="72" t="s">
        <v>3538</v>
      </c>
      <c r="F113" s="235" t="s">
        <v>22</v>
      </c>
      <c r="G113" s="39" t="s">
        <v>23</v>
      </c>
      <c r="H113" s="39" t="s">
        <v>3856</v>
      </c>
      <c r="I113" s="169" t="s">
        <v>3857</v>
      </c>
      <c r="J113" s="51"/>
      <c r="K113" s="41"/>
      <c r="L113" s="51"/>
      <c r="M113" s="41"/>
      <c r="N113" s="202"/>
      <c r="O113" s="179"/>
      <c r="P113" s="51"/>
      <c r="Q113" s="45" t="s">
        <v>3858</v>
      </c>
      <c r="R113" s="45" t="s">
        <v>4666</v>
      </c>
      <c r="S113" s="43" t="s">
        <v>29</v>
      </c>
      <c r="T113" s="159" t="s">
        <v>3859</v>
      </c>
      <c r="U113" s="170"/>
      <c r="V113" s="170" t="s">
        <v>4629</v>
      </c>
      <c r="W113" s="102" t="str">
        <f>VLOOKUP(TRIM(X113),X10:Y101,2,FALSE)</f>
        <v>Georg</v>
      </c>
      <c r="X113" s="89" t="str">
        <f t="shared" si="4"/>
        <v>2.1</v>
      </c>
      <c r="Y113" s="74"/>
    </row>
    <row r="114" spans="1:25" ht="37.5" customHeight="1" x14ac:dyDescent="0.2">
      <c r="A114" s="158" t="s">
        <v>170</v>
      </c>
      <c r="B114" s="226" t="s">
        <v>3833</v>
      </c>
      <c r="C114" s="38" t="s">
        <v>11</v>
      </c>
      <c r="D114" s="75" t="s">
        <v>231</v>
      </c>
      <c r="E114" s="72" t="s">
        <v>3539</v>
      </c>
      <c r="F114" s="235" t="s">
        <v>22</v>
      </c>
      <c r="G114" s="39" t="s">
        <v>25</v>
      </c>
      <c r="H114" s="39" t="s">
        <v>3860</v>
      </c>
      <c r="I114" s="169" t="s">
        <v>3861</v>
      </c>
      <c r="J114" s="51"/>
      <c r="K114" s="41"/>
      <c r="L114" s="51"/>
      <c r="M114" s="41"/>
      <c r="N114" s="202"/>
      <c r="O114" s="179"/>
      <c r="P114" s="51"/>
      <c r="Q114" s="45" t="s">
        <v>3823</v>
      </c>
      <c r="R114" s="45" t="s">
        <v>4666</v>
      </c>
      <c r="S114" s="43" t="s">
        <v>29</v>
      </c>
      <c r="T114" s="159" t="s">
        <v>3862</v>
      </c>
      <c r="U114" s="170"/>
      <c r="V114" s="170" t="s">
        <v>4629</v>
      </c>
      <c r="W114" s="102" t="str">
        <f>VLOOKUP(TRIM(X114),X10:Y101,2,FALSE)</f>
        <v>Georg</v>
      </c>
      <c r="X114" s="89" t="str">
        <f t="shared" si="4"/>
        <v>2.1</v>
      </c>
      <c r="Y114" s="74"/>
    </row>
    <row r="115" spans="1:25" ht="37.5" customHeight="1" x14ac:dyDescent="0.2">
      <c r="A115" s="158" t="s">
        <v>170</v>
      </c>
      <c r="B115" s="226" t="s">
        <v>3834</v>
      </c>
      <c r="C115" s="38" t="s">
        <v>11</v>
      </c>
      <c r="D115" s="75" t="s">
        <v>232</v>
      </c>
      <c r="E115" s="72" t="s">
        <v>3540</v>
      </c>
      <c r="F115" s="235" t="s">
        <v>22</v>
      </c>
      <c r="G115" s="39" t="s">
        <v>25</v>
      </c>
      <c r="H115" s="39" t="s">
        <v>3863</v>
      </c>
      <c r="I115" s="169" t="s">
        <v>3864</v>
      </c>
      <c r="J115" s="51"/>
      <c r="K115" s="41"/>
      <c r="L115" s="51"/>
      <c r="M115" s="41"/>
      <c r="N115" s="202"/>
      <c r="O115" s="179"/>
      <c r="P115" s="51"/>
      <c r="Q115" s="45" t="s">
        <v>3865</v>
      </c>
      <c r="R115" s="45" t="s">
        <v>4731</v>
      </c>
      <c r="S115" s="43" t="s">
        <v>3514</v>
      </c>
      <c r="T115" s="159" t="s">
        <v>3866</v>
      </c>
      <c r="U115" s="170"/>
      <c r="V115" s="170"/>
      <c r="W115" s="102" t="str">
        <f>VLOOKUP(TRIM(X115),X10:Y101,2,FALSE)</f>
        <v>Georg</v>
      </c>
      <c r="X115" s="89" t="str">
        <f t="shared" si="4"/>
        <v>2.2</v>
      </c>
      <c r="Y115" s="74"/>
    </row>
    <row r="116" spans="1:25" ht="37.5" customHeight="1" x14ac:dyDescent="0.2">
      <c r="A116" s="158" t="s">
        <v>170</v>
      </c>
      <c r="B116" s="226" t="s">
        <v>1797</v>
      </c>
      <c r="C116" s="38" t="s">
        <v>11</v>
      </c>
      <c r="D116" s="75" t="s">
        <v>231</v>
      </c>
      <c r="E116" s="72" t="s">
        <v>3541</v>
      </c>
      <c r="F116" s="235" t="s">
        <v>22</v>
      </c>
      <c r="G116" s="39" t="s">
        <v>25</v>
      </c>
      <c r="H116" s="39" t="s">
        <v>3867</v>
      </c>
      <c r="I116" s="169" t="s">
        <v>3868</v>
      </c>
      <c r="J116" s="51"/>
      <c r="K116" s="41"/>
      <c r="L116" s="51"/>
      <c r="M116" s="41"/>
      <c r="N116" s="202"/>
      <c r="O116" s="179"/>
      <c r="P116" s="51"/>
      <c r="Q116" s="45" t="s">
        <v>3869</v>
      </c>
      <c r="R116" s="45" t="s">
        <v>4666</v>
      </c>
      <c r="S116" s="43" t="s">
        <v>29</v>
      </c>
      <c r="T116" s="159" t="s">
        <v>3870</v>
      </c>
      <c r="U116" s="170"/>
      <c r="V116" s="170" t="s">
        <v>4629</v>
      </c>
      <c r="W116" s="102" t="str">
        <f>VLOOKUP(TRIM(X116),X10:Y101,2,FALSE)</f>
        <v>Georg</v>
      </c>
      <c r="X116" s="89" t="str">
        <f t="shared" si="4"/>
        <v>2.1</v>
      </c>
      <c r="Y116" s="74"/>
    </row>
    <row r="117" spans="1:25" ht="37.5" customHeight="1" x14ac:dyDescent="0.2">
      <c r="A117" s="158" t="s">
        <v>170</v>
      </c>
      <c r="B117" s="226" t="s">
        <v>3835</v>
      </c>
      <c r="C117" s="38" t="s">
        <v>11</v>
      </c>
      <c r="D117" s="75" t="s">
        <v>231</v>
      </c>
      <c r="E117" s="72" t="s">
        <v>3542</v>
      </c>
      <c r="F117" s="235" t="s">
        <v>22</v>
      </c>
      <c r="G117" s="39" t="s">
        <v>25</v>
      </c>
      <c r="H117" s="39" t="s">
        <v>3871</v>
      </c>
      <c r="I117" s="169" t="s">
        <v>3872</v>
      </c>
      <c r="J117" s="51"/>
      <c r="K117" s="41"/>
      <c r="L117" s="51"/>
      <c r="M117" s="41"/>
      <c r="N117" s="202"/>
      <c r="O117" s="179" t="s">
        <v>212</v>
      </c>
      <c r="P117" s="51" t="s">
        <v>3873</v>
      </c>
      <c r="Q117" s="45" t="s">
        <v>3874</v>
      </c>
      <c r="R117" s="45" t="s">
        <v>4666</v>
      </c>
      <c r="S117" s="43" t="s">
        <v>29</v>
      </c>
      <c r="T117" s="159" t="s">
        <v>3875</v>
      </c>
      <c r="U117" s="170"/>
      <c r="V117" s="170" t="s">
        <v>4629</v>
      </c>
      <c r="W117" s="102" t="str">
        <f>VLOOKUP(TRIM(X117),X10:Y101,2,FALSE)</f>
        <v>Georg</v>
      </c>
      <c r="X117" s="89" t="str">
        <f t="shared" si="4"/>
        <v>2.1</v>
      </c>
      <c r="Y117" s="74"/>
    </row>
    <row r="118" spans="1:25" ht="37.5" customHeight="1" x14ac:dyDescent="0.2">
      <c r="A118" s="158" t="s">
        <v>170</v>
      </c>
      <c r="B118" s="226" t="s">
        <v>3836</v>
      </c>
      <c r="C118" s="38" t="s">
        <v>11</v>
      </c>
      <c r="D118" s="75" t="s">
        <v>232</v>
      </c>
      <c r="E118" s="72" t="s">
        <v>3543</v>
      </c>
      <c r="F118" s="235" t="s">
        <v>22</v>
      </c>
      <c r="G118" s="39" t="s">
        <v>25</v>
      </c>
      <c r="H118" s="39" t="s">
        <v>3876</v>
      </c>
      <c r="I118" s="169" t="s">
        <v>3877</v>
      </c>
      <c r="J118" s="51"/>
      <c r="K118" s="41"/>
      <c r="L118" s="51"/>
      <c r="M118" s="41"/>
      <c r="N118" s="202"/>
      <c r="O118" s="179" t="s">
        <v>212</v>
      </c>
      <c r="P118" s="51" t="s">
        <v>3878</v>
      </c>
      <c r="Q118" s="45" t="s">
        <v>3824</v>
      </c>
      <c r="R118" s="45" t="s">
        <v>29</v>
      </c>
      <c r="S118" s="43" t="s">
        <v>29</v>
      </c>
      <c r="T118" s="159" t="s">
        <v>3879</v>
      </c>
      <c r="U118" s="170"/>
      <c r="V118" s="170"/>
      <c r="W118" s="102" t="str">
        <f>VLOOKUP(TRIM(X118),X10:Y101,2,FALSE)</f>
        <v>Georg</v>
      </c>
      <c r="X118" s="89" t="str">
        <f t="shared" si="4"/>
        <v>2.2</v>
      </c>
      <c r="Y118" s="74"/>
    </row>
    <row r="119" spans="1:25" ht="37.5" customHeight="1" x14ac:dyDescent="0.2">
      <c r="A119" s="158" t="s">
        <v>170</v>
      </c>
      <c r="B119" s="226" t="s">
        <v>3837</v>
      </c>
      <c r="C119" s="38" t="s">
        <v>11</v>
      </c>
      <c r="D119" s="75" t="s">
        <v>231</v>
      </c>
      <c r="E119" s="72" t="s">
        <v>3544</v>
      </c>
      <c r="F119" s="235" t="s">
        <v>22</v>
      </c>
      <c r="G119" s="39" t="s">
        <v>25</v>
      </c>
      <c r="H119" s="39" t="s">
        <v>3880</v>
      </c>
      <c r="I119" s="169" t="s">
        <v>3881</v>
      </c>
      <c r="J119" s="51"/>
      <c r="K119" s="41"/>
      <c r="L119" s="51"/>
      <c r="M119" s="41"/>
      <c r="N119" s="202"/>
      <c r="O119" s="179" t="s">
        <v>212</v>
      </c>
      <c r="P119" s="51" t="s">
        <v>1833</v>
      </c>
      <c r="Q119" s="45" t="s">
        <v>3825</v>
      </c>
      <c r="R119" s="45" t="s">
        <v>4666</v>
      </c>
      <c r="S119" s="43" t="s">
        <v>29</v>
      </c>
      <c r="T119" s="159" t="s">
        <v>3882</v>
      </c>
      <c r="U119" s="170"/>
      <c r="V119" s="170" t="s">
        <v>4629</v>
      </c>
      <c r="W119" s="102" t="str">
        <f>VLOOKUP(TRIM(X119),X10:Y101,2,FALSE)</f>
        <v>Georg</v>
      </c>
      <c r="X119" s="89" t="str">
        <f t="shared" si="4"/>
        <v>2.1</v>
      </c>
      <c r="Y119" s="74"/>
    </row>
    <row r="120" spans="1:25" ht="37.5" customHeight="1" x14ac:dyDescent="0.2">
      <c r="A120" s="158" t="s">
        <v>170</v>
      </c>
      <c r="B120" s="226" t="s">
        <v>3838</v>
      </c>
      <c r="C120" s="38" t="s">
        <v>11</v>
      </c>
      <c r="D120" s="75" t="s">
        <v>231</v>
      </c>
      <c r="E120" s="72" t="s">
        <v>3545</v>
      </c>
      <c r="F120" s="235" t="s">
        <v>22</v>
      </c>
      <c r="G120" s="39" t="s">
        <v>25</v>
      </c>
      <c r="H120" s="39" t="s">
        <v>3883</v>
      </c>
      <c r="I120" s="169" t="s">
        <v>3884</v>
      </c>
      <c r="J120" s="51"/>
      <c r="K120" s="41"/>
      <c r="L120" s="51"/>
      <c r="M120" s="41"/>
      <c r="N120" s="202"/>
      <c r="O120" s="179" t="s">
        <v>212</v>
      </c>
      <c r="P120" s="51"/>
      <c r="Q120" s="45" t="s">
        <v>3826</v>
      </c>
      <c r="R120" s="45" t="s">
        <v>4666</v>
      </c>
      <c r="S120" s="43" t="s">
        <v>29</v>
      </c>
      <c r="T120" s="159" t="s">
        <v>3885</v>
      </c>
      <c r="U120" s="170"/>
      <c r="V120" s="170" t="s">
        <v>4629</v>
      </c>
      <c r="W120" s="102" t="str">
        <f>VLOOKUP(TRIM(X120),X10:Y101,2,FALSE)</f>
        <v>Georg</v>
      </c>
      <c r="X120" s="89" t="str">
        <f t="shared" si="4"/>
        <v>2.1</v>
      </c>
      <c r="Y120" s="74"/>
    </row>
    <row r="121" spans="1:25" ht="37.5" customHeight="1" x14ac:dyDescent="0.2">
      <c r="A121" s="158" t="s">
        <v>170</v>
      </c>
      <c r="B121" s="226" t="s">
        <v>3839</v>
      </c>
      <c r="C121" s="38" t="s">
        <v>11</v>
      </c>
      <c r="D121" s="75" t="s">
        <v>232</v>
      </c>
      <c r="E121" s="72" t="s">
        <v>3546</v>
      </c>
      <c r="F121" s="235" t="s">
        <v>22</v>
      </c>
      <c r="G121" s="39" t="s">
        <v>23</v>
      </c>
      <c r="H121" s="39" t="s">
        <v>3886</v>
      </c>
      <c r="I121" s="169" t="s">
        <v>3887</v>
      </c>
      <c r="J121" s="51"/>
      <c r="K121" s="41"/>
      <c r="L121" s="51"/>
      <c r="M121" s="41"/>
      <c r="N121" s="202"/>
      <c r="O121" s="179" t="s">
        <v>212</v>
      </c>
      <c r="P121" s="51"/>
      <c r="Q121" s="45" t="s">
        <v>3827</v>
      </c>
      <c r="R121" s="45" t="s">
        <v>29</v>
      </c>
      <c r="S121" s="43" t="s">
        <v>29</v>
      </c>
      <c r="T121" s="159" t="s">
        <v>1881</v>
      </c>
      <c r="U121" s="170"/>
      <c r="V121" s="170"/>
      <c r="W121" s="102" t="str">
        <f>VLOOKUP(TRIM(X121),X10:Y101,2,FALSE)</f>
        <v>Georg</v>
      </c>
      <c r="X121" s="89" t="str">
        <f t="shared" si="4"/>
        <v>2.2</v>
      </c>
      <c r="Y121" s="74"/>
    </row>
    <row r="122" spans="1:25" ht="37.5" customHeight="1" x14ac:dyDescent="0.2">
      <c r="A122" s="158" t="s">
        <v>170</v>
      </c>
      <c r="B122" s="226" t="s">
        <v>3840</v>
      </c>
      <c r="C122" s="38" t="s">
        <v>11</v>
      </c>
      <c r="D122" s="75" t="s">
        <v>231</v>
      </c>
      <c r="E122" s="72" t="s">
        <v>3547</v>
      </c>
      <c r="F122" s="235" t="s">
        <v>22</v>
      </c>
      <c r="G122" s="39" t="s">
        <v>25</v>
      </c>
      <c r="H122" s="39" t="s">
        <v>3888</v>
      </c>
      <c r="I122" s="169" t="s">
        <v>3889</v>
      </c>
      <c r="J122" s="51"/>
      <c r="K122" s="41"/>
      <c r="L122" s="51"/>
      <c r="M122" s="41"/>
      <c r="N122" s="202"/>
      <c r="O122" s="179" t="s">
        <v>360</v>
      </c>
      <c r="P122" s="51"/>
      <c r="Q122" s="45" t="s">
        <v>3890</v>
      </c>
      <c r="R122" s="45" t="s">
        <v>4666</v>
      </c>
      <c r="S122" s="43" t="s">
        <v>29</v>
      </c>
      <c r="T122" s="159" t="s">
        <v>878</v>
      </c>
      <c r="U122" s="170"/>
      <c r="V122" s="170" t="s">
        <v>4629</v>
      </c>
      <c r="W122" s="102" t="str">
        <f>VLOOKUP(TRIM(X122),X10:Y101,2,FALSE)</f>
        <v>Georg</v>
      </c>
      <c r="X122" s="89" t="str">
        <f t="shared" si="4"/>
        <v>2.1</v>
      </c>
      <c r="Y122" s="74"/>
    </row>
    <row r="123" spans="1:25" ht="37.5" customHeight="1" x14ac:dyDescent="0.2">
      <c r="A123" s="158" t="s">
        <v>170</v>
      </c>
      <c r="B123" s="226" t="s">
        <v>3841</v>
      </c>
      <c r="C123" s="38" t="s">
        <v>11</v>
      </c>
      <c r="D123" s="75" t="s">
        <v>231</v>
      </c>
      <c r="E123" s="72" t="s">
        <v>3548</v>
      </c>
      <c r="F123" s="235" t="s">
        <v>22</v>
      </c>
      <c r="G123" s="39" t="s">
        <v>25</v>
      </c>
      <c r="H123" s="39" t="s">
        <v>3891</v>
      </c>
      <c r="I123" s="169" t="s">
        <v>3892</v>
      </c>
      <c r="J123" s="51"/>
      <c r="K123" s="41"/>
      <c r="L123" s="51"/>
      <c r="M123" s="41"/>
      <c r="N123" s="202"/>
      <c r="O123" s="179" t="s">
        <v>212</v>
      </c>
      <c r="P123" s="51" t="s">
        <v>411</v>
      </c>
      <c r="Q123" s="45" t="s">
        <v>3893</v>
      </c>
      <c r="R123" s="45" t="s">
        <v>4666</v>
      </c>
      <c r="S123" s="43" t="s">
        <v>29</v>
      </c>
      <c r="T123" s="159" t="s">
        <v>1843</v>
      </c>
      <c r="U123" s="170"/>
      <c r="V123" s="170" t="s">
        <v>4629</v>
      </c>
      <c r="W123" s="102" t="str">
        <f>VLOOKUP(TRIM(X123),X10:Y101,2,FALSE)</f>
        <v>Georg</v>
      </c>
      <c r="X123" s="89" t="str">
        <f t="shared" si="4"/>
        <v>2.1</v>
      </c>
      <c r="Y123" s="74"/>
    </row>
    <row r="124" spans="1:25" ht="37.5" customHeight="1" x14ac:dyDescent="0.2">
      <c r="A124" s="158" t="s">
        <v>170</v>
      </c>
      <c r="B124" s="226" t="s">
        <v>3842</v>
      </c>
      <c r="C124" s="38" t="s">
        <v>11</v>
      </c>
      <c r="D124" s="75" t="s">
        <v>232</v>
      </c>
      <c r="E124" s="72" t="s">
        <v>3549</v>
      </c>
      <c r="F124" s="235" t="s">
        <v>22</v>
      </c>
      <c r="G124" s="39" t="s">
        <v>23</v>
      </c>
      <c r="H124" s="39" t="s">
        <v>3894</v>
      </c>
      <c r="I124" s="169" t="s">
        <v>3895</v>
      </c>
      <c r="J124" s="51"/>
      <c r="K124" s="41"/>
      <c r="L124" s="51"/>
      <c r="M124" s="41"/>
      <c r="N124" s="202"/>
      <c r="O124" s="179" t="s">
        <v>212</v>
      </c>
      <c r="P124" s="51" t="s">
        <v>411</v>
      </c>
      <c r="Q124" s="45" t="s">
        <v>3896</v>
      </c>
      <c r="R124" s="45" t="s">
        <v>29</v>
      </c>
      <c r="S124" s="43" t="s">
        <v>29</v>
      </c>
      <c r="T124" s="159" t="s">
        <v>1843</v>
      </c>
      <c r="U124" s="170"/>
      <c r="V124" s="170"/>
      <c r="W124" s="102" t="str">
        <f>VLOOKUP(TRIM(X124),X10:Y101,2,FALSE)</f>
        <v>Georg</v>
      </c>
      <c r="X124" s="89" t="str">
        <f t="shared" si="4"/>
        <v>2.2</v>
      </c>
      <c r="Y124" s="74"/>
    </row>
    <row r="125" spans="1:25" ht="37.5" customHeight="1" x14ac:dyDescent="0.2">
      <c r="A125" s="158" t="s">
        <v>170</v>
      </c>
      <c r="B125" s="226" t="s">
        <v>3903</v>
      </c>
      <c r="C125" s="38" t="s">
        <v>11</v>
      </c>
      <c r="D125" s="75" t="s">
        <v>231</v>
      </c>
      <c r="E125" s="72" t="s">
        <v>3550</v>
      </c>
      <c r="F125" s="235" t="s">
        <v>22</v>
      </c>
      <c r="G125" s="39" t="s">
        <v>23</v>
      </c>
      <c r="H125" s="39" t="s">
        <v>3906</v>
      </c>
      <c r="I125" s="169" t="s">
        <v>3907</v>
      </c>
      <c r="J125" s="51"/>
      <c r="K125" s="41"/>
      <c r="L125" s="51"/>
      <c r="M125" s="41"/>
      <c r="N125" s="202"/>
      <c r="O125" s="179"/>
      <c r="P125" s="51"/>
      <c r="Q125" s="45" t="s">
        <v>3899</v>
      </c>
      <c r="R125" s="45" t="s">
        <v>4666</v>
      </c>
      <c r="S125" s="43" t="s">
        <v>29</v>
      </c>
      <c r="T125" s="159" t="s">
        <v>3908</v>
      </c>
      <c r="U125" s="170"/>
      <c r="V125" s="170" t="s">
        <v>4629</v>
      </c>
      <c r="W125" s="102" t="str">
        <f>VLOOKUP(TRIM(X125),X10:Y101,2,FALSE)</f>
        <v>Georg</v>
      </c>
      <c r="X125" s="89" t="str">
        <f t="shared" si="4"/>
        <v>2.1</v>
      </c>
      <c r="Y125" s="74"/>
    </row>
    <row r="126" spans="1:25" ht="37.5" customHeight="1" x14ac:dyDescent="0.2">
      <c r="A126" s="158" t="s">
        <v>170</v>
      </c>
      <c r="B126" s="226" t="s">
        <v>3904</v>
      </c>
      <c r="C126" s="38" t="s">
        <v>11</v>
      </c>
      <c r="D126" s="75" t="s">
        <v>231</v>
      </c>
      <c r="E126" s="72" t="s">
        <v>3551</v>
      </c>
      <c r="F126" s="235" t="s">
        <v>22</v>
      </c>
      <c r="G126" s="39" t="s">
        <v>25</v>
      </c>
      <c r="H126" s="39" t="s">
        <v>3909</v>
      </c>
      <c r="I126" s="169" t="s">
        <v>3910</v>
      </c>
      <c r="J126" s="51"/>
      <c r="K126" s="41"/>
      <c r="L126" s="51"/>
      <c r="M126" s="41"/>
      <c r="N126" s="202"/>
      <c r="O126" s="179"/>
      <c r="P126" s="51"/>
      <c r="Q126" s="45" t="s">
        <v>3900</v>
      </c>
      <c r="R126" s="45" t="s">
        <v>4666</v>
      </c>
      <c r="S126" s="43" t="s">
        <v>29</v>
      </c>
      <c r="T126" s="159" t="s">
        <v>3911</v>
      </c>
      <c r="U126" s="170"/>
      <c r="V126" s="170" t="s">
        <v>4629</v>
      </c>
      <c r="W126" s="102" t="str">
        <f>VLOOKUP(TRIM(X126),X10:Y101,2,FALSE)</f>
        <v>Georg</v>
      </c>
      <c r="X126" s="89" t="str">
        <f t="shared" si="4"/>
        <v>2.1</v>
      </c>
      <c r="Y126" s="74"/>
    </row>
    <row r="127" spans="1:25" ht="37.5" customHeight="1" x14ac:dyDescent="0.2">
      <c r="A127" s="158" t="s">
        <v>170</v>
      </c>
      <c r="B127" s="226" t="s">
        <v>840</v>
      </c>
      <c r="C127" s="38" t="s">
        <v>11</v>
      </c>
      <c r="D127" s="75" t="s">
        <v>231</v>
      </c>
      <c r="E127" s="72" t="s">
        <v>3552</v>
      </c>
      <c r="F127" s="235" t="s">
        <v>22</v>
      </c>
      <c r="G127" s="39" t="s">
        <v>23</v>
      </c>
      <c r="H127" s="39" t="s">
        <v>3912</v>
      </c>
      <c r="I127" s="169" t="s">
        <v>3913</v>
      </c>
      <c r="J127" s="51"/>
      <c r="K127" s="41"/>
      <c r="L127" s="51"/>
      <c r="M127" s="41"/>
      <c r="N127" s="202"/>
      <c r="O127" s="179"/>
      <c r="P127" s="51"/>
      <c r="Q127" s="45" t="s">
        <v>3901</v>
      </c>
      <c r="R127" s="45" t="s">
        <v>4666</v>
      </c>
      <c r="S127" s="43" t="s">
        <v>29</v>
      </c>
      <c r="T127" s="159" t="s">
        <v>3911</v>
      </c>
      <c r="U127" s="170"/>
      <c r="V127" s="170" t="s">
        <v>4629</v>
      </c>
      <c r="W127" s="102" t="str">
        <f>VLOOKUP(TRIM(X127),X10:Y101,2,FALSE)</f>
        <v>Georg</v>
      </c>
      <c r="X127" s="89" t="str">
        <f t="shared" si="4"/>
        <v>2.1</v>
      </c>
      <c r="Y127" s="74"/>
    </row>
    <row r="128" spans="1:25" ht="37.5" customHeight="1" x14ac:dyDescent="0.2">
      <c r="A128" s="158" t="s">
        <v>170</v>
      </c>
      <c r="B128" s="226" t="s">
        <v>3905</v>
      </c>
      <c r="C128" s="38" t="s">
        <v>11</v>
      </c>
      <c r="D128" s="75" t="s">
        <v>231</v>
      </c>
      <c r="E128" s="72" t="s">
        <v>3553</v>
      </c>
      <c r="F128" s="235" t="s">
        <v>22</v>
      </c>
      <c r="G128" s="39" t="s">
        <v>23</v>
      </c>
      <c r="H128" s="39" t="s">
        <v>3914</v>
      </c>
      <c r="I128" s="169" t="s">
        <v>3915</v>
      </c>
      <c r="J128" s="51"/>
      <c r="K128" s="41"/>
      <c r="L128" s="51"/>
      <c r="M128" s="41"/>
      <c r="N128" s="202"/>
      <c r="O128" s="179"/>
      <c r="P128" s="51"/>
      <c r="Q128" s="45" t="s">
        <v>3902</v>
      </c>
      <c r="R128" s="45" t="s">
        <v>4666</v>
      </c>
      <c r="S128" s="43" t="s">
        <v>29</v>
      </c>
      <c r="T128" s="159" t="s">
        <v>3911</v>
      </c>
      <c r="U128" s="170"/>
      <c r="V128" s="170" t="s">
        <v>4629</v>
      </c>
      <c r="W128" s="102" t="str">
        <f>VLOOKUP(TRIM(X128),X10:Y101,2,FALSE)</f>
        <v>Georg</v>
      </c>
      <c r="X128" s="89" t="str">
        <f t="shared" si="4"/>
        <v>2.1</v>
      </c>
      <c r="Y128" s="74"/>
    </row>
    <row r="129" spans="1:25" ht="37.5" customHeight="1" x14ac:dyDescent="0.2">
      <c r="A129" s="158" t="s">
        <v>170</v>
      </c>
      <c r="B129" s="226" t="s">
        <v>3920</v>
      </c>
      <c r="C129" s="38" t="s">
        <v>11</v>
      </c>
      <c r="D129" s="75" t="s">
        <v>231</v>
      </c>
      <c r="E129" s="72" t="s">
        <v>3554</v>
      </c>
      <c r="F129" s="235" t="s">
        <v>22</v>
      </c>
      <c r="G129" s="39" t="s">
        <v>25</v>
      </c>
      <c r="H129" s="39" t="s">
        <v>3916</v>
      </c>
      <c r="I129" s="169" t="s">
        <v>3917</v>
      </c>
      <c r="J129" s="51"/>
      <c r="K129" s="41"/>
      <c r="L129" s="51"/>
      <c r="M129" s="41"/>
      <c r="N129" s="202"/>
      <c r="O129" s="179"/>
      <c r="P129" s="51" t="s">
        <v>1973</v>
      </c>
      <c r="Q129" s="45" t="s">
        <v>3918</v>
      </c>
      <c r="R129" s="45" t="s">
        <v>4700</v>
      </c>
      <c r="S129" s="43" t="s">
        <v>29</v>
      </c>
      <c r="T129" s="159" t="s">
        <v>3919</v>
      </c>
      <c r="U129" s="170"/>
      <c r="V129" s="170" t="s">
        <v>4629</v>
      </c>
      <c r="W129" s="102" t="str">
        <f>VLOOKUP(TRIM(X129),X10:Y101,2,FALSE)</f>
        <v>Georg</v>
      </c>
      <c r="X129" s="89" t="str">
        <f t="shared" si="4"/>
        <v>2.1</v>
      </c>
      <c r="Y129" s="74"/>
    </row>
    <row r="130" spans="1:25" ht="37.5" customHeight="1" x14ac:dyDescent="0.2">
      <c r="A130" s="158" t="s">
        <v>170</v>
      </c>
      <c r="B130" s="226" t="s">
        <v>57</v>
      </c>
      <c r="C130" s="38" t="s">
        <v>11</v>
      </c>
      <c r="D130" s="75" t="s">
        <v>252</v>
      </c>
      <c r="E130" s="72" t="s">
        <v>3555</v>
      </c>
      <c r="F130" s="235" t="s">
        <v>160</v>
      </c>
      <c r="G130" s="39" t="s">
        <v>53</v>
      </c>
      <c r="H130" s="39" t="s">
        <v>3926</v>
      </c>
      <c r="I130" s="169" t="s">
        <v>193</v>
      </c>
      <c r="J130" s="51"/>
      <c r="K130" s="41"/>
      <c r="L130" s="51"/>
      <c r="M130" s="41"/>
      <c r="N130" s="202"/>
      <c r="O130" s="179" t="s">
        <v>360</v>
      </c>
      <c r="P130" s="51"/>
      <c r="Q130" s="45" t="s">
        <v>4488</v>
      </c>
      <c r="R130" s="45" t="s">
        <v>3435</v>
      </c>
      <c r="S130" s="43" t="s">
        <v>8</v>
      </c>
      <c r="T130" s="159" t="s">
        <v>167</v>
      </c>
      <c r="U130" s="170"/>
      <c r="V130" s="170" t="s">
        <v>4630</v>
      </c>
      <c r="W130" s="102" t="str">
        <f>VLOOKUP(TRIM(X130),X10:Y101,2,FALSE)</f>
        <v>Georg</v>
      </c>
      <c r="X130" s="89" t="str">
        <f t="shared" si="4"/>
        <v>6.7</v>
      </c>
      <c r="Y130" s="74"/>
    </row>
    <row r="131" spans="1:25" ht="37.5" customHeight="1" x14ac:dyDescent="0.2">
      <c r="A131" s="158" t="s">
        <v>170</v>
      </c>
      <c r="B131" s="226" t="s">
        <v>57</v>
      </c>
      <c r="C131" s="38" t="s">
        <v>11</v>
      </c>
      <c r="D131" s="75" t="s">
        <v>127</v>
      </c>
      <c r="E131" s="72" t="s">
        <v>3556</v>
      </c>
      <c r="F131" s="235" t="s">
        <v>162</v>
      </c>
      <c r="G131" s="39" t="s">
        <v>53</v>
      </c>
      <c r="H131" s="39" t="s">
        <v>192</v>
      </c>
      <c r="I131" s="169" t="s">
        <v>193</v>
      </c>
      <c r="J131" s="51"/>
      <c r="K131" s="41"/>
      <c r="L131" s="51"/>
      <c r="M131" s="41"/>
      <c r="N131" s="202"/>
      <c r="O131" s="179" t="s">
        <v>166</v>
      </c>
      <c r="P131" s="51" t="s">
        <v>185</v>
      </c>
      <c r="Q131" s="45" t="s">
        <v>4254</v>
      </c>
      <c r="R131" s="45" t="s">
        <v>3438</v>
      </c>
      <c r="S131" s="43" t="s">
        <v>8</v>
      </c>
      <c r="T131" s="159" t="s">
        <v>167</v>
      </c>
      <c r="U131" s="170"/>
      <c r="V131" s="170"/>
      <c r="W131" s="102" t="str">
        <f>VLOOKUP(TRIM(X131),X10:Y101,2,FALSE)</f>
        <v>Georg</v>
      </c>
      <c r="X131" s="89" t="str">
        <f t="shared" si="4"/>
        <v>15</v>
      </c>
      <c r="Y131" s="74"/>
    </row>
    <row r="132" spans="1:25" ht="37.5" customHeight="1" x14ac:dyDescent="0.2">
      <c r="A132" s="158" t="s">
        <v>170</v>
      </c>
      <c r="B132" s="226" t="s">
        <v>57</v>
      </c>
      <c r="C132" s="38" t="s">
        <v>11</v>
      </c>
      <c r="D132" s="75" t="s">
        <v>255</v>
      </c>
      <c r="E132" s="72" t="s">
        <v>3557</v>
      </c>
      <c r="F132" s="235" t="s">
        <v>162</v>
      </c>
      <c r="G132" s="39" t="s">
        <v>53</v>
      </c>
      <c r="H132" s="39" t="s">
        <v>355</v>
      </c>
      <c r="I132" s="169" t="s">
        <v>193</v>
      </c>
      <c r="J132" s="42"/>
      <c r="K132" s="190"/>
      <c r="L132" s="42"/>
      <c r="M132" s="190"/>
      <c r="N132" s="42"/>
      <c r="O132" s="179" t="s">
        <v>187</v>
      </c>
      <c r="P132" s="42" t="s">
        <v>309</v>
      </c>
      <c r="Q132" s="45" t="s">
        <v>4255</v>
      </c>
      <c r="R132" s="45" t="s">
        <v>3435</v>
      </c>
      <c r="S132" s="43" t="s">
        <v>8</v>
      </c>
      <c r="T132" s="159" t="s">
        <v>167</v>
      </c>
      <c r="U132" s="170"/>
      <c r="V132" s="170" t="s">
        <v>4631</v>
      </c>
      <c r="W132" s="102" t="str">
        <f>VLOOKUP(TRIM(X132),X10:Y101,2,FALSE)</f>
        <v>Georg</v>
      </c>
      <c r="X132" s="89" t="str">
        <f t="shared" si="4"/>
        <v>16.3</v>
      </c>
      <c r="Y132" s="74"/>
    </row>
    <row r="133" spans="1:25" ht="37.5" customHeight="1" x14ac:dyDescent="0.2">
      <c r="A133" s="158" t="s">
        <v>170</v>
      </c>
      <c r="B133" s="226" t="s">
        <v>57</v>
      </c>
      <c r="C133" s="38" t="s">
        <v>11</v>
      </c>
      <c r="D133" s="75" t="s">
        <v>261</v>
      </c>
      <c r="E133" s="72" t="s">
        <v>3558</v>
      </c>
      <c r="F133" s="235" t="s">
        <v>162</v>
      </c>
      <c r="G133" s="39" t="s">
        <v>53</v>
      </c>
      <c r="H133" s="39" t="s">
        <v>1890</v>
      </c>
      <c r="I133" s="169" t="s">
        <v>193</v>
      </c>
      <c r="J133" s="42"/>
      <c r="K133" s="190"/>
      <c r="L133" s="42"/>
      <c r="M133" s="190"/>
      <c r="N133" s="42"/>
      <c r="O133" s="179" t="s">
        <v>212</v>
      </c>
      <c r="P133" s="42" t="s">
        <v>1891</v>
      </c>
      <c r="Q133" s="45" t="s">
        <v>4256</v>
      </c>
      <c r="R133" s="45" t="s">
        <v>3435</v>
      </c>
      <c r="S133" s="43" t="s">
        <v>8</v>
      </c>
      <c r="T133" s="159" t="s">
        <v>167</v>
      </c>
      <c r="U133" s="170"/>
      <c r="V133" s="170" t="s">
        <v>4631</v>
      </c>
      <c r="W133" s="102" t="str">
        <f>VLOOKUP(TRIM(X133),X10:Y101,2,FALSE)</f>
        <v>Georg</v>
      </c>
      <c r="X133" s="89" t="str">
        <f t="shared" si="4"/>
        <v>17.3</v>
      </c>
      <c r="Y133" s="74"/>
    </row>
    <row r="134" spans="1:25" ht="37.5" customHeight="1" x14ac:dyDescent="0.2">
      <c r="A134" s="158" t="s">
        <v>170</v>
      </c>
      <c r="B134" s="226" t="s">
        <v>3924</v>
      </c>
      <c r="C134" s="38" t="s">
        <v>11</v>
      </c>
      <c r="D134" s="75" t="s">
        <v>231</v>
      </c>
      <c r="E134" s="72" t="s">
        <v>3559</v>
      </c>
      <c r="F134" s="235" t="s">
        <v>22</v>
      </c>
      <c r="G134" s="39" t="s">
        <v>25</v>
      </c>
      <c r="H134" s="39" t="s">
        <v>3927</v>
      </c>
      <c r="I134" s="169" t="s">
        <v>3928</v>
      </c>
      <c r="J134" s="42"/>
      <c r="K134" s="190"/>
      <c r="L134" s="42"/>
      <c r="M134" s="190"/>
      <c r="N134" s="42"/>
      <c r="O134" s="179" t="s">
        <v>3929</v>
      </c>
      <c r="P134" s="42"/>
      <c r="Q134" s="45" t="s">
        <v>3930</v>
      </c>
      <c r="R134" s="45" t="s">
        <v>4666</v>
      </c>
      <c r="S134" s="43" t="s">
        <v>29</v>
      </c>
      <c r="T134" s="159" t="s">
        <v>3931</v>
      </c>
      <c r="U134" s="170"/>
      <c r="V134" s="170" t="s">
        <v>4629</v>
      </c>
      <c r="W134" s="102" t="str">
        <f>VLOOKUP(TRIM(X134),X10:Y101,2,FALSE)</f>
        <v>Georg</v>
      </c>
      <c r="X134" s="89" t="str">
        <f t="shared" si="4"/>
        <v>2.1</v>
      </c>
      <c r="Y134" s="74"/>
    </row>
    <row r="135" spans="1:25" ht="37.5" customHeight="1" x14ac:dyDescent="0.2">
      <c r="A135" s="158" t="s">
        <v>170</v>
      </c>
      <c r="B135" s="226" t="s">
        <v>3925</v>
      </c>
      <c r="C135" s="38" t="s">
        <v>11</v>
      </c>
      <c r="D135" s="75" t="s">
        <v>232</v>
      </c>
      <c r="E135" s="72" t="s">
        <v>3560</v>
      </c>
      <c r="F135" s="235" t="s">
        <v>22</v>
      </c>
      <c r="G135" s="39" t="s">
        <v>23</v>
      </c>
      <c r="H135" s="39" t="s">
        <v>3932</v>
      </c>
      <c r="I135" s="169" t="s">
        <v>3933</v>
      </c>
      <c r="J135" s="51"/>
      <c r="K135" s="41"/>
      <c r="L135" s="51"/>
      <c r="M135" s="41"/>
      <c r="N135" s="202"/>
      <c r="O135" s="179" t="s">
        <v>212</v>
      </c>
      <c r="P135" s="51" t="s">
        <v>3934</v>
      </c>
      <c r="Q135" s="45" t="s">
        <v>3923</v>
      </c>
      <c r="R135" s="45" t="s">
        <v>4732</v>
      </c>
      <c r="S135" s="43" t="s">
        <v>3514</v>
      </c>
      <c r="T135" s="159" t="s">
        <v>3935</v>
      </c>
      <c r="U135" s="170"/>
      <c r="V135" s="170"/>
      <c r="W135" s="102" t="str">
        <f>VLOOKUP(TRIM(X135),X10:Y101,2,FALSE)</f>
        <v>Georg</v>
      </c>
      <c r="X135" s="89" t="str">
        <f t="shared" si="4"/>
        <v>2.2</v>
      </c>
      <c r="Y135" s="74"/>
    </row>
    <row r="136" spans="1:25" ht="37.5" customHeight="1" x14ac:dyDescent="0.2">
      <c r="A136" s="158" t="s">
        <v>170</v>
      </c>
      <c r="B136" s="226" t="s">
        <v>4456</v>
      </c>
      <c r="C136" s="38" t="s">
        <v>11</v>
      </c>
      <c r="D136" s="75" t="s">
        <v>657</v>
      </c>
      <c r="E136" s="72" t="s">
        <v>3561</v>
      </c>
      <c r="F136" s="235" t="s">
        <v>54</v>
      </c>
      <c r="G136" s="39" t="s">
        <v>53</v>
      </c>
      <c r="H136" s="39" t="s">
        <v>3936</v>
      </c>
      <c r="I136" s="169" t="s">
        <v>3937</v>
      </c>
      <c r="J136" s="51" t="s">
        <v>1916</v>
      </c>
      <c r="K136" s="41">
        <v>68</v>
      </c>
      <c r="L136" s="51"/>
      <c r="M136" s="41" t="s">
        <v>712</v>
      </c>
      <c r="N136" s="202" t="s">
        <v>723</v>
      </c>
      <c r="O136" s="179" t="s">
        <v>212</v>
      </c>
      <c r="P136" s="51" t="s">
        <v>468</v>
      </c>
      <c r="Q136" s="45" t="s">
        <v>4454</v>
      </c>
      <c r="R136" s="45" t="s">
        <v>3436</v>
      </c>
      <c r="S136" s="43" t="s">
        <v>8</v>
      </c>
      <c r="T136" s="159" t="s">
        <v>1031</v>
      </c>
      <c r="U136" s="170"/>
      <c r="V136" s="170"/>
      <c r="W136" s="102" t="str">
        <f>VLOOKUP(TRIM(X136),X10:Y101,2,FALSE)</f>
        <v>Georg</v>
      </c>
      <c r="X136" s="89" t="str">
        <f t="shared" si="4"/>
        <v>20.6</v>
      </c>
      <c r="Y136" s="74"/>
    </row>
    <row r="137" spans="1:25" ht="37.5" customHeight="1" x14ac:dyDescent="0.2">
      <c r="A137" s="158" t="s">
        <v>170</v>
      </c>
      <c r="B137" s="226" t="s">
        <v>4455</v>
      </c>
      <c r="C137" s="38" t="s">
        <v>11</v>
      </c>
      <c r="D137" s="75" t="s">
        <v>657</v>
      </c>
      <c r="E137" s="72" t="s">
        <v>3562</v>
      </c>
      <c r="F137" s="235" t="s">
        <v>54</v>
      </c>
      <c r="G137" s="39" t="s">
        <v>53</v>
      </c>
      <c r="H137" s="39" t="s">
        <v>3936</v>
      </c>
      <c r="I137" s="169" t="s">
        <v>3937</v>
      </c>
      <c r="J137" s="51" t="s">
        <v>1030</v>
      </c>
      <c r="K137" s="41">
        <v>58</v>
      </c>
      <c r="L137" s="51"/>
      <c r="M137" s="41" t="s">
        <v>712</v>
      </c>
      <c r="N137" s="202" t="s">
        <v>3938</v>
      </c>
      <c r="O137" s="179" t="s">
        <v>212</v>
      </c>
      <c r="P137" s="51" t="s">
        <v>468</v>
      </c>
      <c r="Q137" s="45" t="s">
        <v>4454</v>
      </c>
      <c r="R137" s="45" t="s">
        <v>3436</v>
      </c>
      <c r="S137" s="43" t="s">
        <v>8</v>
      </c>
      <c r="T137" s="159" t="s">
        <v>1031</v>
      </c>
      <c r="U137" s="170"/>
      <c r="V137" s="170"/>
      <c r="W137" s="102" t="str">
        <f>VLOOKUP(TRIM(X137),X10:Y101,2,FALSE)</f>
        <v>Georg</v>
      </c>
      <c r="X137" s="89" t="str">
        <f t="shared" si="4"/>
        <v>20.6</v>
      </c>
      <c r="Y137" s="74"/>
    </row>
    <row r="138" spans="1:25" ht="37.5" customHeight="1" x14ac:dyDescent="0.2">
      <c r="A138" s="158"/>
      <c r="B138" s="226" t="s">
        <v>57</v>
      </c>
      <c r="C138" s="38" t="s">
        <v>52</v>
      </c>
      <c r="D138" s="75" t="s">
        <v>61</v>
      </c>
      <c r="E138" s="72" t="s">
        <v>3563</v>
      </c>
      <c r="F138" s="235" t="s">
        <v>54</v>
      </c>
      <c r="G138" s="67" t="s">
        <v>53</v>
      </c>
      <c r="H138" s="67" t="s">
        <v>3939</v>
      </c>
      <c r="I138" s="68" t="s">
        <v>2187</v>
      </c>
      <c r="J138" s="69" t="s">
        <v>3940</v>
      </c>
      <c r="K138" s="143">
        <v>515</v>
      </c>
      <c r="L138" s="69"/>
      <c r="M138" s="143" t="s">
        <v>401</v>
      </c>
      <c r="N138" s="69" t="s">
        <v>3941</v>
      </c>
      <c r="O138" s="182" t="s">
        <v>212</v>
      </c>
      <c r="P138" s="69" t="s">
        <v>1056</v>
      </c>
      <c r="Q138" s="61" t="s">
        <v>304</v>
      </c>
      <c r="R138" s="61" t="s">
        <v>3</v>
      </c>
      <c r="S138" s="66"/>
      <c r="T138" s="159" t="s">
        <v>3942</v>
      </c>
      <c r="U138" s="170"/>
      <c r="V138" s="170"/>
      <c r="W138" s="102" t="str">
        <f>VLOOKUP(TRIM(X138),X10:Y101,2,FALSE)</f>
        <v>Withdrawn</v>
      </c>
      <c r="X138" s="89" t="str">
        <f t="shared" si="4"/>
        <v>99</v>
      </c>
      <c r="Y138" s="74"/>
    </row>
    <row r="139" spans="1:25" ht="37.5" customHeight="1" x14ac:dyDescent="0.2">
      <c r="A139" s="158" t="s">
        <v>170</v>
      </c>
      <c r="B139" s="226" t="s">
        <v>4453</v>
      </c>
      <c r="C139" s="38" t="s">
        <v>11</v>
      </c>
      <c r="D139" s="75" t="s">
        <v>657</v>
      </c>
      <c r="E139" s="72" t="s">
        <v>3564</v>
      </c>
      <c r="F139" s="235" t="s">
        <v>54</v>
      </c>
      <c r="G139" s="39" t="s">
        <v>53</v>
      </c>
      <c r="H139" s="39" t="s">
        <v>3943</v>
      </c>
      <c r="I139" s="169" t="s">
        <v>3937</v>
      </c>
      <c r="J139" s="51" t="s">
        <v>1916</v>
      </c>
      <c r="K139" s="41">
        <v>69</v>
      </c>
      <c r="L139" s="51"/>
      <c r="M139" s="41" t="s">
        <v>5</v>
      </c>
      <c r="N139" s="202" t="s">
        <v>723</v>
      </c>
      <c r="O139" s="179" t="s">
        <v>212</v>
      </c>
      <c r="P139" s="51" t="s">
        <v>468</v>
      </c>
      <c r="Q139" s="45" t="s">
        <v>4452</v>
      </c>
      <c r="R139" s="45" t="s">
        <v>3436</v>
      </c>
      <c r="S139" s="43" t="s">
        <v>8</v>
      </c>
      <c r="T139" s="159" t="s">
        <v>1031</v>
      </c>
      <c r="U139" s="170"/>
      <c r="V139" s="170"/>
      <c r="W139" s="102" t="str">
        <f>VLOOKUP(TRIM(X139),X10:Y101,2,FALSE)</f>
        <v>Georg</v>
      </c>
      <c r="X139" s="89" t="str">
        <f t="shared" si="4"/>
        <v>20.6</v>
      </c>
      <c r="Y139" s="74"/>
    </row>
    <row r="140" spans="1:25" ht="37.5" customHeight="1" x14ac:dyDescent="0.2">
      <c r="A140" s="158" t="s">
        <v>170</v>
      </c>
      <c r="B140" s="226" t="s">
        <v>57</v>
      </c>
      <c r="C140" s="38" t="s">
        <v>11</v>
      </c>
      <c r="D140" s="75" t="s">
        <v>119</v>
      </c>
      <c r="E140" s="72" t="s">
        <v>3565</v>
      </c>
      <c r="F140" s="235" t="s">
        <v>35</v>
      </c>
      <c r="G140" s="39" t="s">
        <v>116</v>
      </c>
      <c r="H140" s="39" t="s">
        <v>3944</v>
      </c>
      <c r="I140" s="169" t="s">
        <v>957</v>
      </c>
      <c r="J140" s="51"/>
      <c r="K140" s="41"/>
      <c r="L140" s="51"/>
      <c r="M140" s="41"/>
      <c r="N140" s="202"/>
      <c r="O140" s="179"/>
      <c r="P140" s="51"/>
      <c r="Q140" s="45" t="s">
        <v>3945</v>
      </c>
      <c r="R140" s="45" t="s">
        <v>4734</v>
      </c>
      <c r="S140" s="43" t="s">
        <v>29</v>
      </c>
      <c r="T140" s="159" t="s">
        <v>305</v>
      </c>
      <c r="U140" s="170"/>
      <c r="V140" s="170" t="s">
        <v>4632</v>
      </c>
      <c r="W140" s="102" t="str">
        <f>VLOOKUP(TRIM(X140),X10:Y101,2,FALSE)</f>
        <v>Georg</v>
      </c>
      <c r="X140" s="89" t="str">
        <f t="shared" ref="X140:X203" si="6">IF(ISNONTEXT(D140),"" &amp; D140 &amp;"",T(D140))</f>
        <v>4.2</v>
      </c>
      <c r="Y140" s="74"/>
    </row>
    <row r="141" spans="1:25" ht="37.5" customHeight="1" x14ac:dyDescent="0.2">
      <c r="A141" s="158" t="s">
        <v>170</v>
      </c>
      <c r="B141" s="226" t="s">
        <v>57</v>
      </c>
      <c r="C141" s="38" t="s">
        <v>11</v>
      </c>
      <c r="D141" s="75" t="s">
        <v>250</v>
      </c>
      <c r="E141" s="72" t="s">
        <v>3566</v>
      </c>
      <c r="F141" s="235" t="s">
        <v>3946</v>
      </c>
      <c r="G141" s="39" t="s">
        <v>53</v>
      </c>
      <c r="H141" s="39" t="s">
        <v>3947</v>
      </c>
      <c r="I141" s="169" t="s">
        <v>28</v>
      </c>
      <c r="J141" s="51"/>
      <c r="K141" s="41"/>
      <c r="L141" s="51"/>
      <c r="M141" s="41"/>
      <c r="N141" s="202"/>
      <c r="O141" s="179" t="s">
        <v>212</v>
      </c>
      <c r="P141" s="51" t="s">
        <v>3948</v>
      </c>
      <c r="Q141" s="45" t="s">
        <v>4459</v>
      </c>
      <c r="R141" s="45" t="s">
        <v>3435</v>
      </c>
      <c r="S141" s="43" t="s">
        <v>8</v>
      </c>
      <c r="T141" s="159" t="s">
        <v>114</v>
      </c>
      <c r="U141" s="170"/>
      <c r="V141" s="170" t="s">
        <v>4630</v>
      </c>
      <c r="W141" s="102" t="str">
        <f>VLOOKUP(TRIM(X141),X10:Y101,2,FALSE)</f>
        <v>Georg</v>
      </c>
      <c r="X141" s="89" t="str">
        <f t="shared" si="6"/>
        <v>6.5</v>
      </c>
      <c r="Y141" s="74"/>
    </row>
    <row r="142" spans="1:25" ht="37.5" customHeight="1" x14ac:dyDescent="0.2">
      <c r="A142" s="158" t="s">
        <v>170</v>
      </c>
      <c r="B142" s="226" t="s">
        <v>57</v>
      </c>
      <c r="C142" s="38" t="s">
        <v>11</v>
      </c>
      <c r="D142" s="75" t="s">
        <v>250</v>
      </c>
      <c r="E142" s="72" t="s">
        <v>3567</v>
      </c>
      <c r="F142" s="235" t="s">
        <v>3946</v>
      </c>
      <c r="G142" s="39" t="s">
        <v>53</v>
      </c>
      <c r="H142" s="39" t="s">
        <v>3949</v>
      </c>
      <c r="I142" s="169" t="s">
        <v>28</v>
      </c>
      <c r="J142" s="51"/>
      <c r="K142" s="41"/>
      <c r="L142" s="51"/>
      <c r="M142" s="41"/>
      <c r="N142" s="202"/>
      <c r="O142" s="179" t="s">
        <v>212</v>
      </c>
      <c r="P142" s="51" t="s">
        <v>1970</v>
      </c>
      <c r="Q142" s="45" t="s">
        <v>4458</v>
      </c>
      <c r="R142" s="45" t="s">
        <v>4667</v>
      </c>
      <c r="S142" s="43" t="s">
        <v>29</v>
      </c>
      <c r="T142" s="159" t="s">
        <v>114</v>
      </c>
      <c r="U142" s="170"/>
      <c r="V142" s="170"/>
      <c r="W142" s="102" t="str">
        <f>VLOOKUP(TRIM(X142),X10:Y101,2,FALSE)</f>
        <v>Georg</v>
      </c>
      <c r="X142" s="89" t="str">
        <f t="shared" si="6"/>
        <v>6.5</v>
      </c>
      <c r="Y142" s="74"/>
    </row>
    <row r="143" spans="1:25" ht="37.5" customHeight="1" x14ac:dyDescent="0.2">
      <c r="A143" s="158" t="s">
        <v>170</v>
      </c>
      <c r="B143" s="226" t="s">
        <v>57</v>
      </c>
      <c r="C143" s="38" t="s">
        <v>11</v>
      </c>
      <c r="D143" s="75" t="s">
        <v>250</v>
      </c>
      <c r="E143" s="72" t="s">
        <v>3568</v>
      </c>
      <c r="F143" s="235" t="s">
        <v>3946</v>
      </c>
      <c r="G143" s="39" t="s">
        <v>53</v>
      </c>
      <c r="H143" s="39" t="s">
        <v>3950</v>
      </c>
      <c r="I143" s="169" t="s">
        <v>28</v>
      </c>
      <c r="J143" s="42"/>
      <c r="K143" s="190"/>
      <c r="L143" s="42"/>
      <c r="M143" s="190"/>
      <c r="N143" s="202"/>
      <c r="O143" s="179" t="s">
        <v>212</v>
      </c>
      <c r="P143" s="51" t="s">
        <v>1968</v>
      </c>
      <c r="Q143" s="45" t="s">
        <v>4460</v>
      </c>
      <c r="R143" s="45" t="s">
        <v>3435</v>
      </c>
      <c r="S143" s="43" t="s">
        <v>8</v>
      </c>
      <c r="T143" s="159" t="s">
        <v>114</v>
      </c>
      <c r="U143" s="170"/>
      <c r="V143" s="170" t="s">
        <v>4630</v>
      </c>
      <c r="W143" s="102" t="str">
        <f>VLOOKUP(TRIM(X143),X10:Y101,2,FALSE)</f>
        <v>Georg</v>
      </c>
      <c r="X143" s="89" t="str">
        <f t="shared" si="6"/>
        <v>6.5</v>
      </c>
      <c r="Y143" s="74"/>
    </row>
    <row r="144" spans="1:25" ht="37.5" customHeight="1" x14ac:dyDescent="0.2">
      <c r="A144" s="158" t="s">
        <v>170</v>
      </c>
      <c r="B144" s="226" t="s">
        <v>57</v>
      </c>
      <c r="C144" s="38" t="s">
        <v>11</v>
      </c>
      <c r="D144" s="75" t="s">
        <v>250</v>
      </c>
      <c r="E144" s="72" t="s">
        <v>3569</v>
      </c>
      <c r="F144" s="235" t="s">
        <v>3946</v>
      </c>
      <c r="G144" s="39" t="s">
        <v>53</v>
      </c>
      <c r="H144" s="39" t="s">
        <v>3951</v>
      </c>
      <c r="I144" s="169" t="s">
        <v>28</v>
      </c>
      <c r="J144" s="42"/>
      <c r="K144" s="190"/>
      <c r="L144" s="42"/>
      <c r="M144" s="190"/>
      <c r="N144" s="202"/>
      <c r="O144" s="179" t="s">
        <v>212</v>
      </c>
      <c r="P144" s="51" t="s">
        <v>1973</v>
      </c>
      <c r="Q144" s="45" t="s">
        <v>4461</v>
      </c>
      <c r="R144" s="45" t="s">
        <v>3435</v>
      </c>
      <c r="S144" s="43" t="s">
        <v>8</v>
      </c>
      <c r="T144" s="159" t="s">
        <v>114</v>
      </c>
      <c r="U144" s="170"/>
      <c r="V144" s="170" t="s">
        <v>4630</v>
      </c>
      <c r="W144" s="102" t="str">
        <f>VLOOKUP(TRIM(X144),X10:Y101,2,FALSE)</f>
        <v>Georg</v>
      </c>
      <c r="X144" s="89" t="str">
        <f t="shared" si="6"/>
        <v>6.5</v>
      </c>
      <c r="Y144" s="74"/>
    </row>
    <row r="145" spans="1:25" ht="37.5" customHeight="1" x14ac:dyDescent="0.2">
      <c r="A145" s="158" t="s">
        <v>170</v>
      </c>
      <c r="B145" s="226" t="s">
        <v>57</v>
      </c>
      <c r="C145" s="38" t="s">
        <v>11</v>
      </c>
      <c r="D145" s="75" t="s">
        <v>250</v>
      </c>
      <c r="E145" s="72" t="s">
        <v>3570</v>
      </c>
      <c r="F145" s="235" t="s">
        <v>3946</v>
      </c>
      <c r="G145" s="39" t="s">
        <v>53</v>
      </c>
      <c r="H145" s="39" t="s">
        <v>3952</v>
      </c>
      <c r="I145" s="169" t="s">
        <v>28</v>
      </c>
      <c r="J145" s="42"/>
      <c r="K145" s="190"/>
      <c r="L145" s="42"/>
      <c r="M145" s="190"/>
      <c r="N145" s="202"/>
      <c r="O145" s="179" t="s">
        <v>212</v>
      </c>
      <c r="P145" s="51" t="s">
        <v>1884</v>
      </c>
      <c r="Q145" s="45" t="s">
        <v>4462</v>
      </c>
      <c r="R145" s="45" t="s">
        <v>3435</v>
      </c>
      <c r="S145" s="43" t="s">
        <v>8</v>
      </c>
      <c r="T145" s="159" t="s">
        <v>114</v>
      </c>
      <c r="U145" s="170"/>
      <c r="V145" s="170" t="s">
        <v>4630</v>
      </c>
      <c r="W145" s="102" t="str">
        <f>VLOOKUP(TRIM(X145),X10:Y101,2,FALSE)</f>
        <v>Georg</v>
      </c>
      <c r="X145" s="89" t="str">
        <f t="shared" si="6"/>
        <v>6.5</v>
      </c>
      <c r="Y145" s="74"/>
    </row>
    <row r="146" spans="1:25" ht="37.5" customHeight="1" x14ac:dyDescent="0.2">
      <c r="A146" s="158" t="s">
        <v>170</v>
      </c>
      <c r="B146" s="226" t="s">
        <v>57</v>
      </c>
      <c r="C146" s="38" t="s">
        <v>11</v>
      </c>
      <c r="D146" s="75" t="s">
        <v>250</v>
      </c>
      <c r="E146" s="72" t="s">
        <v>3571</v>
      </c>
      <c r="F146" s="235" t="s">
        <v>3946</v>
      </c>
      <c r="G146" s="39" t="s">
        <v>53</v>
      </c>
      <c r="H146" s="39" t="s">
        <v>3953</v>
      </c>
      <c r="I146" s="169" t="s">
        <v>28</v>
      </c>
      <c r="J146" s="51"/>
      <c r="K146" s="41"/>
      <c r="L146" s="51"/>
      <c r="M146" s="41"/>
      <c r="N146" s="202"/>
      <c r="O146" s="179" t="s">
        <v>212</v>
      </c>
      <c r="P146" s="51" t="s">
        <v>1971</v>
      </c>
      <c r="Q146" s="45" t="s">
        <v>4463</v>
      </c>
      <c r="R146" s="45" t="s">
        <v>3435</v>
      </c>
      <c r="S146" s="43" t="s">
        <v>8</v>
      </c>
      <c r="T146" s="159" t="s">
        <v>114</v>
      </c>
      <c r="U146" s="170"/>
      <c r="V146" s="170" t="s">
        <v>4630</v>
      </c>
      <c r="W146" s="102" t="str">
        <f>VLOOKUP(TRIM(X146),X10:Y101,2,FALSE)</f>
        <v>Georg</v>
      </c>
      <c r="X146" s="89" t="str">
        <f t="shared" si="6"/>
        <v>6.5</v>
      </c>
      <c r="Y146" s="74"/>
    </row>
    <row r="147" spans="1:25" ht="37.5" customHeight="1" x14ac:dyDescent="0.2">
      <c r="A147" s="158" t="s">
        <v>170</v>
      </c>
      <c r="B147" s="226" t="s">
        <v>57</v>
      </c>
      <c r="C147" s="38" t="s">
        <v>11</v>
      </c>
      <c r="D147" s="75" t="s">
        <v>250</v>
      </c>
      <c r="E147" s="72" t="s">
        <v>3572</v>
      </c>
      <c r="F147" s="235" t="s">
        <v>3946</v>
      </c>
      <c r="G147" s="39" t="s">
        <v>53</v>
      </c>
      <c r="H147" s="39" t="s">
        <v>3954</v>
      </c>
      <c r="I147" s="169" t="s">
        <v>28</v>
      </c>
      <c r="J147" s="42"/>
      <c r="K147" s="190"/>
      <c r="L147" s="42"/>
      <c r="M147" s="190"/>
      <c r="N147" s="42"/>
      <c r="O147" s="179" t="s">
        <v>212</v>
      </c>
      <c r="P147" s="42" t="s">
        <v>3366</v>
      </c>
      <c r="Q147" s="45" t="s">
        <v>4464</v>
      </c>
      <c r="R147" s="45" t="s">
        <v>3435</v>
      </c>
      <c r="S147" s="43" t="s">
        <v>8</v>
      </c>
      <c r="T147" s="159" t="s">
        <v>114</v>
      </c>
      <c r="U147" s="170"/>
      <c r="V147" s="170" t="s">
        <v>4630</v>
      </c>
      <c r="W147" s="102" t="str">
        <f>VLOOKUP(TRIM(X147),X10:Y101,2,FALSE)</f>
        <v>Georg</v>
      </c>
      <c r="X147" s="89" t="str">
        <f t="shared" si="6"/>
        <v>6.5</v>
      </c>
      <c r="Y147" s="74"/>
    </row>
    <row r="148" spans="1:25" ht="37.5" customHeight="1" x14ac:dyDescent="0.2">
      <c r="A148" s="158" t="s">
        <v>170</v>
      </c>
      <c r="B148" s="226" t="s">
        <v>57</v>
      </c>
      <c r="C148" s="38" t="s">
        <v>11</v>
      </c>
      <c r="D148" s="75" t="s">
        <v>250</v>
      </c>
      <c r="E148" s="72" t="s">
        <v>3573</v>
      </c>
      <c r="F148" s="235" t="s">
        <v>3946</v>
      </c>
      <c r="G148" s="39" t="s">
        <v>53</v>
      </c>
      <c r="H148" s="39" t="s">
        <v>3955</v>
      </c>
      <c r="I148" s="169" t="s">
        <v>28</v>
      </c>
      <c r="J148" s="51"/>
      <c r="K148" s="41"/>
      <c r="L148" s="51"/>
      <c r="M148" s="41"/>
      <c r="N148" s="202"/>
      <c r="O148" s="179" t="s">
        <v>212</v>
      </c>
      <c r="P148" s="51" t="s">
        <v>3956</v>
      </c>
      <c r="Q148" s="45" t="s">
        <v>4465</v>
      </c>
      <c r="R148" s="45" t="s">
        <v>3435</v>
      </c>
      <c r="S148" s="43" t="s">
        <v>8</v>
      </c>
      <c r="T148" s="159" t="s">
        <v>114</v>
      </c>
      <c r="U148" s="170"/>
      <c r="V148" s="170" t="s">
        <v>4630</v>
      </c>
      <c r="W148" s="102" t="str">
        <f>VLOOKUP(TRIM(X148),X10:Y101,2,FALSE)</f>
        <v>Georg</v>
      </c>
      <c r="X148" s="89" t="str">
        <f t="shared" si="6"/>
        <v>6.5</v>
      </c>
      <c r="Y148" s="74"/>
    </row>
    <row r="149" spans="1:25" ht="37.5" customHeight="1" x14ac:dyDescent="0.2">
      <c r="A149" s="158" t="s">
        <v>170</v>
      </c>
      <c r="B149" s="226" t="s">
        <v>57</v>
      </c>
      <c r="C149" s="38" t="s">
        <v>11</v>
      </c>
      <c r="D149" s="75" t="s">
        <v>250</v>
      </c>
      <c r="E149" s="72" t="s">
        <v>3574</v>
      </c>
      <c r="F149" s="235" t="s">
        <v>3946</v>
      </c>
      <c r="G149" s="39" t="s">
        <v>53</v>
      </c>
      <c r="H149" s="39" t="s">
        <v>3957</v>
      </c>
      <c r="I149" s="169" t="s">
        <v>28</v>
      </c>
      <c r="J149" s="42"/>
      <c r="K149" s="190"/>
      <c r="L149" s="42"/>
      <c r="M149" s="190"/>
      <c r="N149" s="202"/>
      <c r="O149" s="179" t="s">
        <v>212</v>
      </c>
      <c r="P149" s="51" t="s">
        <v>3958</v>
      </c>
      <c r="Q149" s="45" t="s">
        <v>4466</v>
      </c>
      <c r="R149" s="45" t="s">
        <v>3435</v>
      </c>
      <c r="S149" s="43" t="s">
        <v>8</v>
      </c>
      <c r="T149" s="159" t="s">
        <v>114</v>
      </c>
      <c r="U149" s="170"/>
      <c r="V149" s="170" t="s">
        <v>4630</v>
      </c>
      <c r="W149" s="102" t="str">
        <f>VLOOKUP(TRIM(X149),X10:Y101,2,FALSE)</f>
        <v>Georg</v>
      </c>
      <c r="X149" s="89" t="str">
        <f t="shared" si="6"/>
        <v>6.5</v>
      </c>
      <c r="Y149" s="74"/>
    </row>
    <row r="150" spans="1:25" ht="37.5" customHeight="1" x14ac:dyDescent="0.2">
      <c r="A150" s="158" t="s">
        <v>170</v>
      </c>
      <c r="B150" s="226" t="s">
        <v>57</v>
      </c>
      <c r="C150" s="38" t="s">
        <v>11</v>
      </c>
      <c r="D150" s="75" t="s">
        <v>250</v>
      </c>
      <c r="E150" s="72" t="s">
        <v>3575</v>
      </c>
      <c r="F150" s="235" t="s">
        <v>3946</v>
      </c>
      <c r="G150" s="39" t="s">
        <v>53</v>
      </c>
      <c r="H150" s="39" t="s">
        <v>3959</v>
      </c>
      <c r="I150" s="169" t="s">
        <v>28</v>
      </c>
      <c r="J150" s="51"/>
      <c r="K150" s="41"/>
      <c r="L150" s="51"/>
      <c r="M150" s="41"/>
      <c r="N150" s="202"/>
      <c r="O150" s="179" t="s">
        <v>212</v>
      </c>
      <c r="P150" s="51" t="s">
        <v>3415</v>
      </c>
      <c r="Q150" s="45" t="s">
        <v>4467</v>
      </c>
      <c r="R150" s="45" t="s">
        <v>3435</v>
      </c>
      <c r="S150" s="43" t="s">
        <v>8</v>
      </c>
      <c r="T150" s="159" t="s">
        <v>114</v>
      </c>
      <c r="U150" s="170"/>
      <c r="V150" s="170" t="s">
        <v>4630</v>
      </c>
      <c r="W150" s="102" t="str">
        <f>VLOOKUP(TRIM(X150),X10:Y101,2,FALSE)</f>
        <v>Georg</v>
      </c>
      <c r="X150" s="89" t="str">
        <f t="shared" si="6"/>
        <v>6.5</v>
      </c>
      <c r="Y150" s="74"/>
    </row>
    <row r="151" spans="1:25" ht="37.5" customHeight="1" x14ac:dyDescent="0.2">
      <c r="A151" s="158" t="s">
        <v>170</v>
      </c>
      <c r="B151" s="226" t="s">
        <v>57</v>
      </c>
      <c r="C151" s="38" t="s">
        <v>11</v>
      </c>
      <c r="D151" s="75" t="s">
        <v>250</v>
      </c>
      <c r="E151" s="72" t="s">
        <v>3576</v>
      </c>
      <c r="F151" s="235" t="s">
        <v>3946</v>
      </c>
      <c r="G151" s="39" t="s">
        <v>53</v>
      </c>
      <c r="H151" s="39" t="s">
        <v>3960</v>
      </c>
      <c r="I151" s="169" t="s">
        <v>28</v>
      </c>
      <c r="J151" s="51"/>
      <c r="K151" s="41"/>
      <c r="L151" s="51"/>
      <c r="M151" s="41"/>
      <c r="N151" s="202"/>
      <c r="O151" s="179" t="s">
        <v>212</v>
      </c>
      <c r="P151" s="51" t="s">
        <v>3341</v>
      </c>
      <c r="Q151" s="45" t="s">
        <v>4468</v>
      </c>
      <c r="R151" s="45" t="s">
        <v>3435</v>
      </c>
      <c r="S151" s="43" t="s">
        <v>8</v>
      </c>
      <c r="T151" s="159" t="s">
        <v>114</v>
      </c>
      <c r="U151" s="170"/>
      <c r="V151" s="170" t="s">
        <v>4630</v>
      </c>
      <c r="W151" s="102" t="str">
        <f>VLOOKUP(TRIM(X151),X10:Y101,2,FALSE)</f>
        <v>Georg</v>
      </c>
      <c r="X151" s="89" t="str">
        <f t="shared" si="6"/>
        <v>6.5</v>
      </c>
      <c r="Y151" s="74"/>
    </row>
    <row r="152" spans="1:25" ht="37.5" customHeight="1" x14ac:dyDescent="0.2">
      <c r="A152" s="158" t="s">
        <v>170</v>
      </c>
      <c r="B152" s="226" t="s">
        <v>57</v>
      </c>
      <c r="C152" s="38" t="s">
        <v>11</v>
      </c>
      <c r="D152" s="75" t="s">
        <v>250</v>
      </c>
      <c r="E152" s="72" t="s">
        <v>3577</v>
      </c>
      <c r="F152" s="235" t="s">
        <v>3946</v>
      </c>
      <c r="G152" s="39" t="s">
        <v>53</v>
      </c>
      <c r="H152" s="39" t="s">
        <v>3961</v>
      </c>
      <c r="I152" s="169" t="s">
        <v>28</v>
      </c>
      <c r="J152" s="51"/>
      <c r="K152" s="41"/>
      <c r="L152" s="51"/>
      <c r="M152" s="41"/>
      <c r="N152" s="202"/>
      <c r="O152" s="179" t="s">
        <v>212</v>
      </c>
      <c r="P152" s="51" t="s">
        <v>3962</v>
      </c>
      <c r="Q152" s="45" t="s">
        <v>4469</v>
      </c>
      <c r="R152" s="45" t="s">
        <v>3435</v>
      </c>
      <c r="S152" s="43" t="s">
        <v>8</v>
      </c>
      <c r="T152" s="159" t="s">
        <v>114</v>
      </c>
      <c r="U152" s="170"/>
      <c r="V152" s="170" t="s">
        <v>4630</v>
      </c>
      <c r="W152" s="102" t="str">
        <f>VLOOKUP(TRIM(X152),X10:Y101,2,FALSE)</f>
        <v>Georg</v>
      </c>
      <c r="X152" s="89" t="str">
        <f t="shared" si="6"/>
        <v>6.5</v>
      </c>
      <c r="Y152" s="74"/>
    </row>
    <row r="153" spans="1:25" ht="37.5" customHeight="1" x14ac:dyDescent="0.2">
      <c r="A153" s="158" t="s">
        <v>170</v>
      </c>
      <c r="B153" s="226" t="s">
        <v>57</v>
      </c>
      <c r="C153" s="38" t="s">
        <v>11</v>
      </c>
      <c r="D153" s="75" t="s">
        <v>233</v>
      </c>
      <c r="E153" s="72" t="s">
        <v>3578</v>
      </c>
      <c r="F153" s="235" t="s">
        <v>162</v>
      </c>
      <c r="G153" s="39" t="s">
        <v>53</v>
      </c>
      <c r="H153" s="39" t="s">
        <v>3963</v>
      </c>
      <c r="I153" s="169" t="s">
        <v>28</v>
      </c>
      <c r="J153" s="51"/>
      <c r="K153" s="41"/>
      <c r="L153" s="51"/>
      <c r="M153" s="41"/>
      <c r="N153" s="202"/>
      <c r="O153" s="179"/>
      <c r="P153" s="51"/>
      <c r="Q153" s="45" t="s">
        <v>4257</v>
      </c>
      <c r="R153" s="45" t="s">
        <v>3438</v>
      </c>
      <c r="S153" s="43" t="s">
        <v>8</v>
      </c>
      <c r="T153" s="159" t="s">
        <v>114</v>
      </c>
      <c r="U153" s="170"/>
      <c r="V153" s="170"/>
      <c r="W153" s="102" t="str">
        <f>VLOOKUP(TRIM(X153),X10:Y101,2,FALSE)</f>
        <v>Georg</v>
      </c>
      <c r="X153" s="89" t="str">
        <f t="shared" si="6"/>
        <v>3.1</v>
      </c>
      <c r="Y153" s="74"/>
    </row>
    <row r="154" spans="1:25" ht="37.5" customHeight="1" x14ac:dyDescent="0.2">
      <c r="A154" s="158" t="s">
        <v>170</v>
      </c>
      <c r="B154" s="226" t="s">
        <v>57</v>
      </c>
      <c r="C154" s="38" t="s">
        <v>11</v>
      </c>
      <c r="D154" s="75" t="s">
        <v>127</v>
      </c>
      <c r="E154" s="72" t="s">
        <v>3579</v>
      </c>
      <c r="F154" s="235" t="s">
        <v>162</v>
      </c>
      <c r="G154" s="39" t="s">
        <v>53</v>
      </c>
      <c r="H154" s="39" t="s">
        <v>3964</v>
      </c>
      <c r="I154" s="169" t="s">
        <v>28</v>
      </c>
      <c r="J154" s="51" t="s">
        <v>223</v>
      </c>
      <c r="K154" s="41"/>
      <c r="L154" s="51"/>
      <c r="M154" s="41"/>
      <c r="N154" s="202"/>
      <c r="O154" s="179"/>
      <c r="P154" s="51"/>
      <c r="Q154" s="45" t="s">
        <v>4258</v>
      </c>
      <c r="R154" s="45" t="s">
        <v>3438</v>
      </c>
      <c r="S154" s="43" t="s">
        <v>8</v>
      </c>
      <c r="T154" s="159" t="s">
        <v>114</v>
      </c>
      <c r="U154" s="170"/>
      <c r="V154" s="170"/>
      <c r="W154" s="102" t="str">
        <f>VLOOKUP(TRIM(X154),X10:Y101,2,FALSE)</f>
        <v>Georg</v>
      </c>
      <c r="X154" s="89" t="str">
        <f t="shared" si="6"/>
        <v>15</v>
      </c>
      <c r="Y154" s="74"/>
    </row>
    <row r="155" spans="1:25" ht="37.5" customHeight="1" x14ac:dyDescent="0.2">
      <c r="A155" s="158" t="s">
        <v>170</v>
      </c>
      <c r="B155" s="226" t="s">
        <v>57</v>
      </c>
      <c r="C155" s="38" t="s">
        <v>11</v>
      </c>
      <c r="D155" s="75" t="s">
        <v>254</v>
      </c>
      <c r="E155" s="72" t="s">
        <v>3580</v>
      </c>
      <c r="F155" s="235" t="s">
        <v>162</v>
      </c>
      <c r="G155" s="39" t="s">
        <v>53</v>
      </c>
      <c r="H155" s="39" t="s">
        <v>3965</v>
      </c>
      <c r="I155" s="169" t="s">
        <v>28</v>
      </c>
      <c r="J155" s="51" t="s">
        <v>302</v>
      </c>
      <c r="K155" s="41"/>
      <c r="L155" s="51"/>
      <c r="M155" s="41"/>
      <c r="N155" s="202"/>
      <c r="O155" s="179"/>
      <c r="P155" s="51"/>
      <c r="Q155" s="45" t="s">
        <v>4259</v>
      </c>
      <c r="R155" s="45" t="s">
        <v>3435</v>
      </c>
      <c r="S155" s="43" t="s">
        <v>8</v>
      </c>
      <c r="T155" s="159" t="s">
        <v>114</v>
      </c>
      <c r="U155" s="170"/>
      <c r="V155" s="170" t="s">
        <v>4631</v>
      </c>
      <c r="W155" s="102" t="str">
        <f>VLOOKUP(TRIM(X155),X10:Y101,2,FALSE)</f>
        <v>Georg</v>
      </c>
      <c r="X155" s="89" t="str">
        <f t="shared" si="6"/>
        <v>16.2</v>
      </c>
      <c r="Y155" s="74"/>
    </row>
    <row r="156" spans="1:25" ht="37.5" customHeight="1" x14ac:dyDescent="0.2">
      <c r="A156" s="158" t="s">
        <v>170</v>
      </c>
      <c r="B156" s="226" t="s">
        <v>57</v>
      </c>
      <c r="C156" s="38" t="s">
        <v>11</v>
      </c>
      <c r="D156" s="75" t="s">
        <v>254</v>
      </c>
      <c r="E156" s="72" t="s">
        <v>3581</v>
      </c>
      <c r="F156" s="235" t="s">
        <v>162</v>
      </c>
      <c r="G156" s="39" t="s">
        <v>53</v>
      </c>
      <c r="H156" s="39" t="s">
        <v>3966</v>
      </c>
      <c r="I156" s="169" t="s">
        <v>28</v>
      </c>
      <c r="J156" s="51" t="s">
        <v>223</v>
      </c>
      <c r="K156" s="41"/>
      <c r="L156" s="51"/>
      <c r="M156" s="41"/>
      <c r="N156" s="202"/>
      <c r="O156" s="179"/>
      <c r="P156" s="51"/>
      <c r="Q156" s="45" t="s">
        <v>4260</v>
      </c>
      <c r="R156" s="45" t="s">
        <v>3435</v>
      </c>
      <c r="S156" s="43" t="s">
        <v>8</v>
      </c>
      <c r="T156" s="159" t="s">
        <v>114</v>
      </c>
      <c r="U156" s="170"/>
      <c r="V156" s="170" t="s">
        <v>4631</v>
      </c>
      <c r="W156" s="102" t="str">
        <f>VLOOKUP(TRIM(X156),X10:Y101,2,FALSE)</f>
        <v>Georg</v>
      </c>
      <c r="X156" s="89" t="str">
        <f t="shared" si="6"/>
        <v>16.2</v>
      </c>
      <c r="Y156" s="74"/>
    </row>
    <row r="157" spans="1:25" ht="37.5" customHeight="1" x14ac:dyDescent="0.2">
      <c r="A157" s="158" t="s">
        <v>170</v>
      </c>
      <c r="B157" s="226" t="s">
        <v>57</v>
      </c>
      <c r="C157" s="38" t="s">
        <v>11</v>
      </c>
      <c r="D157" s="75" t="s">
        <v>254</v>
      </c>
      <c r="E157" s="72" t="s">
        <v>3582</v>
      </c>
      <c r="F157" s="235" t="s">
        <v>162</v>
      </c>
      <c r="G157" s="39" t="s">
        <v>53</v>
      </c>
      <c r="H157" s="39" t="s">
        <v>3967</v>
      </c>
      <c r="I157" s="169" t="s">
        <v>28</v>
      </c>
      <c r="J157" s="51" t="s">
        <v>186</v>
      </c>
      <c r="K157" s="41"/>
      <c r="L157" s="51"/>
      <c r="M157" s="41"/>
      <c r="N157" s="202"/>
      <c r="O157" s="179"/>
      <c r="P157" s="51"/>
      <c r="Q157" s="45" t="s">
        <v>4261</v>
      </c>
      <c r="R157" s="45" t="s">
        <v>3435</v>
      </c>
      <c r="S157" s="43" t="s">
        <v>8</v>
      </c>
      <c r="T157" s="159" t="s">
        <v>114</v>
      </c>
      <c r="U157" s="170"/>
      <c r="V157" s="170" t="s">
        <v>4631</v>
      </c>
      <c r="W157" s="102" t="str">
        <f>VLOOKUP(TRIM(X157),X10:Y101,2,FALSE)</f>
        <v>Georg</v>
      </c>
      <c r="X157" s="89" t="str">
        <f t="shared" si="6"/>
        <v>16.2</v>
      </c>
      <c r="Y157" s="74"/>
    </row>
    <row r="158" spans="1:25" ht="37.5" customHeight="1" x14ac:dyDescent="0.2">
      <c r="A158" s="158" t="s">
        <v>170</v>
      </c>
      <c r="B158" s="226" t="s">
        <v>57</v>
      </c>
      <c r="C158" s="38" t="s">
        <v>11</v>
      </c>
      <c r="D158" s="75" t="s">
        <v>254</v>
      </c>
      <c r="E158" s="72" t="s">
        <v>3583</v>
      </c>
      <c r="F158" s="235" t="s">
        <v>162</v>
      </c>
      <c r="G158" s="39" t="s">
        <v>53</v>
      </c>
      <c r="H158" s="39" t="s">
        <v>4014</v>
      </c>
      <c r="I158" s="169" t="s">
        <v>28</v>
      </c>
      <c r="J158" s="51" t="s">
        <v>223</v>
      </c>
      <c r="K158" s="41"/>
      <c r="L158" s="51"/>
      <c r="M158" s="41"/>
      <c r="N158" s="202"/>
      <c r="O158" s="179"/>
      <c r="P158" s="51"/>
      <c r="Q158" s="45" t="s">
        <v>4262</v>
      </c>
      <c r="R158" s="45" t="s">
        <v>3435</v>
      </c>
      <c r="S158" s="43" t="s">
        <v>8</v>
      </c>
      <c r="T158" s="159" t="s">
        <v>114</v>
      </c>
      <c r="U158" s="170"/>
      <c r="V158" s="170" t="s">
        <v>4631</v>
      </c>
      <c r="W158" s="102" t="str">
        <f>VLOOKUP(TRIM(X158),X10:Y101,2,FALSE)</f>
        <v>Georg</v>
      </c>
      <c r="X158" s="89" t="str">
        <f t="shared" si="6"/>
        <v>16.2</v>
      </c>
      <c r="Y158" s="74"/>
    </row>
    <row r="159" spans="1:25" ht="37.5" customHeight="1" x14ac:dyDescent="0.2">
      <c r="A159" s="158" t="s">
        <v>170</v>
      </c>
      <c r="B159" s="226" t="s">
        <v>57</v>
      </c>
      <c r="C159" s="38" t="s">
        <v>11</v>
      </c>
      <c r="D159" s="75" t="s">
        <v>254</v>
      </c>
      <c r="E159" s="72" t="s">
        <v>3584</v>
      </c>
      <c r="F159" s="235" t="s">
        <v>162</v>
      </c>
      <c r="G159" s="39" t="s">
        <v>53</v>
      </c>
      <c r="H159" s="39" t="s">
        <v>3968</v>
      </c>
      <c r="I159" s="169" t="s">
        <v>28</v>
      </c>
      <c r="J159" s="51" t="s">
        <v>186</v>
      </c>
      <c r="K159" s="41"/>
      <c r="L159" s="51"/>
      <c r="M159" s="41"/>
      <c r="N159" s="202"/>
      <c r="O159" s="179"/>
      <c r="P159" s="51"/>
      <c r="Q159" s="45" t="s">
        <v>4263</v>
      </c>
      <c r="R159" s="45" t="s">
        <v>3435</v>
      </c>
      <c r="S159" s="43" t="s">
        <v>8</v>
      </c>
      <c r="T159" s="159" t="s">
        <v>114</v>
      </c>
      <c r="U159" s="170"/>
      <c r="V159" s="170" t="s">
        <v>4631</v>
      </c>
      <c r="W159" s="102" t="str">
        <f>VLOOKUP(TRIM(X159),X10:Y101,2,FALSE)</f>
        <v>Georg</v>
      </c>
      <c r="X159" s="89" t="str">
        <f t="shared" si="6"/>
        <v>16.2</v>
      </c>
      <c r="Y159" s="74"/>
    </row>
    <row r="160" spans="1:25" ht="37.5" customHeight="1" x14ac:dyDescent="0.2">
      <c r="A160" s="158" t="s">
        <v>170</v>
      </c>
      <c r="B160" s="226" t="s">
        <v>57</v>
      </c>
      <c r="C160" s="38" t="s">
        <v>11</v>
      </c>
      <c r="D160" s="75" t="s">
        <v>254</v>
      </c>
      <c r="E160" s="72" t="s">
        <v>3585</v>
      </c>
      <c r="F160" s="235" t="s">
        <v>162</v>
      </c>
      <c r="G160" s="39" t="s">
        <v>53</v>
      </c>
      <c r="H160" s="39" t="s">
        <v>3969</v>
      </c>
      <c r="I160" s="169" t="s">
        <v>28</v>
      </c>
      <c r="J160" s="42" t="s">
        <v>3970</v>
      </c>
      <c r="K160" s="190"/>
      <c r="L160" s="42"/>
      <c r="M160" s="190"/>
      <c r="N160" s="42"/>
      <c r="O160" s="179"/>
      <c r="P160" s="42"/>
      <c r="Q160" s="45" t="s">
        <v>4264</v>
      </c>
      <c r="R160" s="45" t="s">
        <v>3435</v>
      </c>
      <c r="S160" s="43" t="s">
        <v>8</v>
      </c>
      <c r="T160" s="159" t="s">
        <v>114</v>
      </c>
      <c r="U160" s="170"/>
      <c r="V160" s="170" t="s">
        <v>4631</v>
      </c>
      <c r="W160" s="102" t="str">
        <f>VLOOKUP(TRIM(X160),X10:Y101,2,FALSE)</f>
        <v>Georg</v>
      </c>
      <c r="X160" s="89" t="str">
        <f t="shared" si="6"/>
        <v>16.2</v>
      </c>
      <c r="Y160" s="74"/>
    </row>
    <row r="161" spans="1:25" ht="37.5" customHeight="1" x14ac:dyDescent="0.2">
      <c r="A161" s="158" t="s">
        <v>170</v>
      </c>
      <c r="B161" s="226" t="s">
        <v>57</v>
      </c>
      <c r="C161" s="38" t="s">
        <v>11</v>
      </c>
      <c r="D161" s="75" t="s">
        <v>254</v>
      </c>
      <c r="E161" s="72" t="s">
        <v>3586</v>
      </c>
      <c r="F161" s="235" t="s">
        <v>162</v>
      </c>
      <c r="G161" s="39" t="s">
        <v>53</v>
      </c>
      <c r="H161" s="39" t="s">
        <v>3971</v>
      </c>
      <c r="I161" s="169" t="s">
        <v>28</v>
      </c>
      <c r="J161" s="42" t="s">
        <v>186</v>
      </c>
      <c r="K161" s="190"/>
      <c r="L161" s="42"/>
      <c r="M161" s="190"/>
      <c r="N161" s="42"/>
      <c r="O161" s="179"/>
      <c r="P161" s="42"/>
      <c r="Q161" s="45" t="s">
        <v>4265</v>
      </c>
      <c r="R161" s="45" t="s">
        <v>3435</v>
      </c>
      <c r="S161" s="43" t="s">
        <v>8</v>
      </c>
      <c r="T161" s="159" t="s">
        <v>114</v>
      </c>
      <c r="U161" s="170"/>
      <c r="V161" s="170" t="s">
        <v>4631</v>
      </c>
      <c r="W161" s="102" t="str">
        <f>VLOOKUP(TRIM(X161),X10:Y101,2,FALSE)</f>
        <v>Georg</v>
      </c>
      <c r="X161" s="89" t="str">
        <f t="shared" si="6"/>
        <v>16.2</v>
      </c>
      <c r="Y161" s="74"/>
    </row>
    <row r="162" spans="1:25" ht="37.5" customHeight="1" x14ac:dyDescent="0.2">
      <c r="A162" s="158" t="s">
        <v>170</v>
      </c>
      <c r="B162" s="226" t="s">
        <v>57</v>
      </c>
      <c r="C162" s="38" t="s">
        <v>11</v>
      </c>
      <c r="D162" s="75" t="s">
        <v>254</v>
      </c>
      <c r="E162" s="72" t="s">
        <v>3587</v>
      </c>
      <c r="F162" s="235" t="s">
        <v>162</v>
      </c>
      <c r="G162" s="39" t="s">
        <v>53</v>
      </c>
      <c r="H162" s="39" t="s">
        <v>4008</v>
      </c>
      <c r="I162" s="169" t="s">
        <v>28</v>
      </c>
      <c r="J162" s="42" t="s">
        <v>365</v>
      </c>
      <c r="K162" s="190"/>
      <c r="L162" s="42"/>
      <c r="M162" s="190"/>
      <c r="N162" s="42"/>
      <c r="O162" s="179"/>
      <c r="P162" s="42"/>
      <c r="Q162" s="45" t="s">
        <v>4266</v>
      </c>
      <c r="R162" s="45" t="s">
        <v>3435</v>
      </c>
      <c r="S162" s="43" t="s">
        <v>8</v>
      </c>
      <c r="T162" s="159" t="s">
        <v>114</v>
      </c>
      <c r="U162" s="170"/>
      <c r="V162" s="170" t="s">
        <v>4631</v>
      </c>
      <c r="W162" s="102" t="str">
        <f>VLOOKUP(TRIM(X162),X10:Y101,2,FALSE)</f>
        <v>Georg</v>
      </c>
      <c r="X162" s="89" t="str">
        <f t="shared" si="6"/>
        <v>16.2</v>
      </c>
      <c r="Y162" s="74"/>
    </row>
    <row r="163" spans="1:25" ht="37.5" customHeight="1" x14ac:dyDescent="0.2">
      <c r="A163" s="158" t="s">
        <v>170</v>
      </c>
      <c r="B163" s="226" t="s">
        <v>57</v>
      </c>
      <c r="C163" s="38" t="s">
        <v>11</v>
      </c>
      <c r="D163" s="75" t="s">
        <v>254</v>
      </c>
      <c r="E163" s="72" t="s">
        <v>3588</v>
      </c>
      <c r="F163" s="235" t="s">
        <v>162</v>
      </c>
      <c r="G163" s="39" t="s">
        <v>53</v>
      </c>
      <c r="H163" s="39" t="s">
        <v>3972</v>
      </c>
      <c r="I163" s="169" t="s">
        <v>28</v>
      </c>
      <c r="J163" s="42" t="s">
        <v>303</v>
      </c>
      <c r="K163" s="190"/>
      <c r="L163" s="42"/>
      <c r="M163" s="190"/>
      <c r="N163" s="42"/>
      <c r="O163" s="179"/>
      <c r="P163" s="42"/>
      <c r="Q163" s="45" t="s">
        <v>4267</v>
      </c>
      <c r="R163" s="45" t="s">
        <v>3435</v>
      </c>
      <c r="S163" s="43" t="s">
        <v>8</v>
      </c>
      <c r="T163" s="159" t="s">
        <v>114</v>
      </c>
      <c r="U163" s="170"/>
      <c r="V163" s="170" t="s">
        <v>4631</v>
      </c>
      <c r="W163" s="102" t="str">
        <f>VLOOKUP(TRIM(X163),X10:Y101,2,FALSE)</f>
        <v>Georg</v>
      </c>
      <c r="X163" s="89" t="str">
        <f t="shared" si="6"/>
        <v>16.2</v>
      </c>
      <c r="Y163" s="74"/>
    </row>
    <row r="164" spans="1:25" ht="37.5" customHeight="1" x14ac:dyDescent="0.2">
      <c r="A164" s="158" t="s">
        <v>170</v>
      </c>
      <c r="B164" s="226" t="s">
        <v>57</v>
      </c>
      <c r="C164" s="38" t="s">
        <v>11</v>
      </c>
      <c r="D164" s="75" t="s">
        <v>254</v>
      </c>
      <c r="E164" s="72" t="s">
        <v>3589</v>
      </c>
      <c r="F164" s="235" t="s">
        <v>162</v>
      </c>
      <c r="G164" s="39" t="s">
        <v>53</v>
      </c>
      <c r="H164" s="39" t="s">
        <v>3973</v>
      </c>
      <c r="I164" s="169" t="s">
        <v>28</v>
      </c>
      <c r="J164" s="42" t="s">
        <v>223</v>
      </c>
      <c r="K164" s="190"/>
      <c r="L164" s="42"/>
      <c r="M164" s="190"/>
      <c r="N164" s="42"/>
      <c r="O164" s="179"/>
      <c r="P164" s="42"/>
      <c r="Q164" s="45" t="s">
        <v>4268</v>
      </c>
      <c r="R164" s="45" t="s">
        <v>3435</v>
      </c>
      <c r="S164" s="43" t="s">
        <v>8</v>
      </c>
      <c r="T164" s="159" t="s">
        <v>114</v>
      </c>
      <c r="U164" s="170"/>
      <c r="V164" s="170" t="s">
        <v>4631</v>
      </c>
      <c r="W164" s="102" t="str">
        <f>VLOOKUP(TRIM(X164),X10:Y101,2,FALSE)</f>
        <v>Georg</v>
      </c>
      <c r="X164" s="89" t="str">
        <f t="shared" si="6"/>
        <v>16.2</v>
      </c>
      <c r="Y164" s="74"/>
    </row>
    <row r="165" spans="1:25" ht="37.5" customHeight="1" x14ac:dyDescent="0.2">
      <c r="A165" s="158" t="s">
        <v>170</v>
      </c>
      <c r="B165" s="226" t="s">
        <v>57</v>
      </c>
      <c r="C165" s="38" t="s">
        <v>11</v>
      </c>
      <c r="D165" s="75" t="s">
        <v>254</v>
      </c>
      <c r="E165" s="72" t="s">
        <v>3590</v>
      </c>
      <c r="F165" s="235" t="s">
        <v>162</v>
      </c>
      <c r="G165" s="39" t="s">
        <v>53</v>
      </c>
      <c r="H165" s="39" t="s">
        <v>3974</v>
      </c>
      <c r="I165" s="169" t="s">
        <v>28</v>
      </c>
      <c r="J165" s="51" t="s">
        <v>186</v>
      </c>
      <c r="K165" s="41"/>
      <c r="L165" s="51"/>
      <c r="M165" s="41"/>
      <c r="N165" s="202"/>
      <c r="O165" s="179"/>
      <c r="P165" s="51"/>
      <c r="Q165" s="45" t="s">
        <v>4269</v>
      </c>
      <c r="R165" s="45" t="s">
        <v>3435</v>
      </c>
      <c r="S165" s="43" t="s">
        <v>8</v>
      </c>
      <c r="T165" s="159" t="s">
        <v>114</v>
      </c>
      <c r="U165" s="170"/>
      <c r="V165" s="170" t="s">
        <v>4631</v>
      </c>
      <c r="W165" s="102" t="str">
        <f>VLOOKUP(TRIM(X165),X10:Y101,2,FALSE)</f>
        <v>Georg</v>
      </c>
      <c r="X165" s="89" t="str">
        <f t="shared" si="6"/>
        <v>16.2</v>
      </c>
      <c r="Y165" s="74"/>
    </row>
    <row r="166" spans="1:25" ht="37.5" customHeight="1" x14ac:dyDescent="0.2">
      <c r="A166" s="158" t="s">
        <v>170</v>
      </c>
      <c r="B166" s="226" t="s">
        <v>57</v>
      </c>
      <c r="C166" s="38" t="s">
        <v>11</v>
      </c>
      <c r="D166" s="75" t="s">
        <v>254</v>
      </c>
      <c r="E166" s="72" t="s">
        <v>3591</v>
      </c>
      <c r="F166" s="235" t="s">
        <v>162</v>
      </c>
      <c r="G166" s="39" t="s">
        <v>53</v>
      </c>
      <c r="H166" s="39" t="s">
        <v>4007</v>
      </c>
      <c r="I166" s="169" t="s">
        <v>28</v>
      </c>
      <c r="J166" s="51" t="s">
        <v>186</v>
      </c>
      <c r="K166" s="41"/>
      <c r="L166" s="51"/>
      <c r="M166" s="41"/>
      <c r="N166" s="202"/>
      <c r="O166" s="179"/>
      <c r="P166" s="51"/>
      <c r="Q166" s="45" t="s">
        <v>4270</v>
      </c>
      <c r="R166" s="45" t="s">
        <v>4668</v>
      </c>
      <c r="S166" s="43" t="s">
        <v>8</v>
      </c>
      <c r="T166" s="159" t="s">
        <v>114</v>
      </c>
      <c r="U166" s="170"/>
      <c r="V166" s="170"/>
      <c r="W166" s="102" t="str">
        <f>VLOOKUP(TRIM(X166),X10:Y101,2,FALSE)</f>
        <v>Georg</v>
      </c>
      <c r="X166" s="89" t="str">
        <f t="shared" si="6"/>
        <v>16.2</v>
      </c>
      <c r="Y166" s="74"/>
    </row>
    <row r="167" spans="1:25" ht="37.5" customHeight="1" x14ac:dyDescent="0.2">
      <c r="A167" s="158" t="s">
        <v>170</v>
      </c>
      <c r="B167" s="226" t="s">
        <v>57</v>
      </c>
      <c r="C167" s="38" t="s">
        <v>11</v>
      </c>
      <c r="D167" s="75" t="s">
        <v>260</v>
      </c>
      <c r="E167" s="72" t="s">
        <v>3592</v>
      </c>
      <c r="F167" s="235" t="s">
        <v>162</v>
      </c>
      <c r="G167" s="39" t="s">
        <v>53</v>
      </c>
      <c r="H167" s="39" t="s">
        <v>3975</v>
      </c>
      <c r="I167" s="169" t="s">
        <v>28</v>
      </c>
      <c r="J167" s="51" t="s">
        <v>186</v>
      </c>
      <c r="K167" s="41"/>
      <c r="L167" s="51"/>
      <c r="M167" s="41"/>
      <c r="N167" s="202"/>
      <c r="O167" s="179"/>
      <c r="P167" s="51"/>
      <c r="Q167" s="45" t="s">
        <v>4271</v>
      </c>
      <c r="R167" s="45" t="s">
        <v>3435</v>
      </c>
      <c r="S167" s="43" t="s">
        <v>8</v>
      </c>
      <c r="T167" s="159" t="s">
        <v>114</v>
      </c>
      <c r="U167" s="170"/>
      <c r="V167" s="170" t="s">
        <v>4631</v>
      </c>
      <c r="W167" s="102" t="str">
        <f>VLOOKUP(TRIM(X167),X10:Y101,2,FALSE)</f>
        <v>Georg</v>
      </c>
      <c r="X167" s="89" t="str">
        <f t="shared" si="6"/>
        <v>17.2</v>
      </c>
      <c r="Y167" s="74"/>
    </row>
    <row r="168" spans="1:25" ht="37.5" customHeight="1" x14ac:dyDescent="0.2">
      <c r="A168" s="158" t="s">
        <v>170</v>
      </c>
      <c r="B168" s="226" t="s">
        <v>57</v>
      </c>
      <c r="C168" s="38" t="s">
        <v>11</v>
      </c>
      <c r="D168" s="75" t="s">
        <v>260</v>
      </c>
      <c r="E168" s="72" t="s">
        <v>3593</v>
      </c>
      <c r="F168" s="235" t="s">
        <v>162</v>
      </c>
      <c r="G168" s="39" t="s">
        <v>53</v>
      </c>
      <c r="H168" s="39" t="s">
        <v>3976</v>
      </c>
      <c r="I168" s="169" t="s">
        <v>28</v>
      </c>
      <c r="J168" s="42" t="s">
        <v>223</v>
      </c>
      <c r="K168" s="190"/>
      <c r="L168" s="42"/>
      <c r="M168" s="190"/>
      <c r="N168" s="202"/>
      <c r="O168" s="179"/>
      <c r="P168" s="51"/>
      <c r="Q168" s="45" t="s">
        <v>4272</v>
      </c>
      <c r="R168" s="45" t="s">
        <v>3435</v>
      </c>
      <c r="S168" s="43" t="s">
        <v>8</v>
      </c>
      <c r="T168" s="159" t="s">
        <v>114</v>
      </c>
      <c r="U168" s="170"/>
      <c r="V168" s="170" t="s">
        <v>4631</v>
      </c>
      <c r="W168" s="102" t="str">
        <f>VLOOKUP(TRIM(X168),X10:Y101,2,FALSE)</f>
        <v>Georg</v>
      </c>
      <c r="X168" s="89" t="str">
        <f t="shared" si="6"/>
        <v>17.2</v>
      </c>
      <c r="Y168" s="74"/>
    </row>
    <row r="169" spans="1:25" ht="37.5" customHeight="1" x14ac:dyDescent="0.2">
      <c r="A169" s="158" t="s">
        <v>170</v>
      </c>
      <c r="B169" s="226" t="s">
        <v>57</v>
      </c>
      <c r="C169" s="38" t="s">
        <v>11</v>
      </c>
      <c r="D169" s="75" t="s">
        <v>260</v>
      </c>
      <c r="E169" s="72" t="s">
        <v>3594</v>
      </c>
      <c r="F169" s="235" t="s">
        <v>162</v>
      </c>
      <c r="G169" s="39" t="s">
        <v>53</v>
      </c>
      <c r="H169" s="39" t="s">
        <v>4164</v>
      </c>
      <c r="I169" s="169" t="s">
        <v>28</v>
      </c>
      <c r="J169" s="51" t="s">
        <v>223</v>
      </c>
      <c r="K169" s="41"/>
      <c r="L169" s="51"/>
      <c r="M169" s="41"/>
      <c r="N169" s="202"/>
      <c r="O169" s="179"/>
      <c r="P169" s="51"/>
      <c r="Q169" s="45" t="s">
        <v>4273</v>
      </c>
      <c r="R169" s="45" t="s">
        <v>3435</v>
      </c>
      <c r="S169" s="43" t="s">
        <v>8</v>
      </c>
      <c r="T169" s="159" t="s">
        <v>114</v>
      </c>
      <c r="U169" s="170"/>
      <c r="V169" s="170" t="s">
        <v>4631</v>
      </c>
      <c r="W169" s="102" t="str">
        <f>VLOOKUP(TRIM(X169),X10:Y101,2,FALSE)</f>
        <v>Georg</v>
      </c>
      <c r="X169" s="89" t="str">
        <f t="shared" si="6"/>
        <v>17.2</v>
      </c>
      <c r="Y169" s="74"/>
    </row>
    <row r="170" spans="1:25" ht="37.5" customHeight="1" x14ac:dyDescent="0.2">
      <c r="A170" s="158" t="s">
        <v>170</v>
      </c>
      <c r="B170" s="226" t="s">
        <v>57</v>
      </c>
      <c r="C170" s="38" t="s">
        <v>11</v>
      </c>
      <c r="D170" s="75" t="s">
        <v>260</v>
      </c>
      <c r="E170" s="72" t="s">
        <v>3595</v>
      </c>
      <c r="F170" s="235" t="s">
        <v>162</v>
      </c>
      <c r="G170" s="39" t="s">
        <v>53</v>
      </c>
      <c r="H170" s="39" t="s">
        <v>3977</v>
      </c>
      <c r="I170" s="169" t="s">
        <v>28</v>
      </c>
      <c r="J170" s="51" t="s">
        <v>223</v>
      </c>
      <c r="K170" s="41"/>
      <c r="L170" s="51"/>
      <c r="M170" s="41"/>
      <c r="N170" s="202"/>
      <c r="O170" s="179"/>
      <c r="P170" s="51"/>
      <c r="Q170" s="45" t="s">
        <v>4274</v>
      </c>
      <c r="R170" s="45" t="s">
        <v>3435</v>
      </c>
      <c r="S170" s="43" t="s">
        <v>8</v>
      </c>
      <c r="T170" s="159" t="s">
        <v>114</v>
      </c>
      <c r="U170" s="170"/>
      <c r="V170" s="170" t="s">
        <v>4631</v>
      </c>
      <c r="W170" s="102" t="str">
        <f>VLOOKUP(TRIM(X170),X10:Y101,2,FALSE)</f>
        <v>Georg</v>
      </c>
      <c r="X170" s="89" t="str">
        <f t="shared" si="6"/>
        <v>17.2</v>
      </c>
      <c r="Y170" s="74"/>
    </row>
    <row r="171" spans="1:25" ht="37.5" customHeight="1" x14ac:dyDescent="0.2">
      <c r="A171" s="158" t="s">
        <v>170</v>
      </c>
      <c r="B171" s="226" t="s">
        <v>57</v>
      </c>
      <c r="C171" s="38" t="s">
        <v>11</v>
      </c>
      <c r="D171" s="75" t="s">
        <v>260</v>
      </c>
      <c r="E171" s="72" t="s">
        <v>3596</v>
      </c>
      <c r="F171" s="235" t="s">
        <v>162</v>
      </c>
      <c r="G171" s="39" t="s">
        <v>53</v>
      </c>
      <c r="H171" s="39" t="s">
        <v>3978</v>
      </c>
      <c r="I171" s="169" t="s">
        <v>28</v>
      </c>
      <c r="J171" s="51" t="s">
        <v>223</v>
      </c>
      <c r="K171" s="41"/>
      <c r="L171" s="51"/>
      <c r="M171" s="41"/>
      <c r="N171" s="202"/>
      <c r="O171" s="179"/>
      <c r="P171" s="51"/>
      <c r="Q171" s="45" t="s">
        <v>4275</v>
      </c>
      <c r="R171" s="45" t="s">
        <v>3435</v>
      </c>
      <c r="S171" s="43" t="s">
        <v>8</v>
      </c>
      <c r="T171" s="159" t="s">
        <v>114</v>
      </c>
      <c r="U171" s="170"/>
      <c r="V171" s="170" t="s">
        <v>4631</v>
      </c>
      <c r="W171" s="102" t="str">
        <f>VLOOKUP(TRIM(X171),X10:Y101,2,FALSE)</f>
        <v>Georg</v>
      </c>
      <c r="X171" s="89" t="str">
        <f t="shared" si="6"/>
        <v>17.2</v>
      </c>
      <c r="Y171" s="74"/>
    </row>
    <row r="172" spans="1:25" ht="37.5" customHeight="1" x14ac:dyDescent="0.2">
      <c r="A172" s="158" t="s">
        <v>170</v>
      </c>
      <c r="B172" s="226" t="s">
        <v>57</v>
      </c>
      <c r="C172" s="38" t="s">
        <v>11</v>
      </c>
      <c r="D172" s="75" t="s">
        <v>260</v>
      </c>
      <c r="E172" s="72" t="s">
        <v>3597</v>
      </c>
      <c r="F172" s="235" t="s">
        <v>162</v>
      </c>
      <c r="G172" s="39" t="s">
        <v>53</v>
      </c>
      <c r="H172" s="39" t="s">
        <v>3979</v>
      </c>
      <c r="I172" s="169" t="s">
        <v>28</v>
      </c>
      <c r="J172" s="51" t="s">
        <v>365</v>
      </c>
      <c r="K172" s="41"/>
      <c r="L172" s="51"/>
      <c r="M172" s="41"/>
      <c r="N172" s="202"/>
      <c r="O172" s="179"/>
      <c r="P172" s="51"/>
      <c r="Q172" s="45" t="s">
        <v>4276</v>
      </c>
      <c r="R172" s="45" t="s">
        <v>3435</v>
      </c>
      <c r="S172" s="43" t="s">
        <v>8</v>
      </c>
      <c r="T172" s="159" t="s">
        <v>114</v>
      </c>
      <c r="U172" s="170"/>
      <c r="V172" s="170" t="s">
        <v>4631</v>
      </c>
      <c r="W172" s="102" t="str">
        <f>VLOOKUP(TRIM(X172),X10:Y101,2,FALSE)</f>
        <v>Georg</v>
      </c>
      <c r="X172" s="89" t="str">
        <f t="shared" si="6"/>
        <v>17.2</v>
      </c>
      <c r="Y172" s="74"/>
    </row>
    <row r="173" spans="1:25" ht="37.5" customHeight="1" x14ac:dyDescent="0.2">
      <c r="A173" s="158" t="s">
        <v>170</v>
      </c>
      <c r="B173" s="226" t="s">
        <v>57</v>
      </c>
      <c r="C173" s="38" t="s">
        <v>11</v>
      </c>
      <c r="D173" s="75" t="s">
        <v>254</v>
      </c>
      <c r="E173" s="72" t="s">
        <v>3598</v>
      </c>
      <c r="F173" s="235" t="s">
        <v>162</v>
      </c>
      <c r="G173" s="39" t="s">
        <v>53</v>
      </c>
      <c r="H173" s="39" t="s">
        <v>4013</v>
      </c>
      <c r="I173" s="169" t="s">
        <v>28</v>
      </c>
      <c r="J173" s="51" t="s">
        <v>223</v>
      </c>
      <c r="K173" s="41"/>
      <c r="L173" s="51"/>
      <c r="M173" s="41"/>
      <c r="N173" s="202"/>
      <c r="O173" s="179"/>
      <c r="P173" s="51"/>
      <c r="Q173" s="45" t="s">
        <v>4277</v>
      </c>
      <c r="R173" s="45" t="s">
        <v>3435</v>
      </c>
      <c r="S173" s="43" t="s">
        <v>8</v>
      </c>
      <c r="T173" s="159" t="s">
        <v>114</v>
      </c>
      <c r="U173" s="170"/>
      <c r="V173" s="170" t="s">
        <v>4631</v>
      </c>
      <c r="W173" s="102" t="str">
        <f>VLOOKUP(TRIM(X173),X10:Y101,2,FALSE)</f>
        <v>Georg</v>
      </c>
      <c r="X173" s="89" t="str">
        <f t="shared" si="6"/>
        <v>16.2</v>
      </c>
      <c r="Y173" s="74"/>
    </row>
    <row r="174" spans="1:25" ht="37.5" customHeight="1" x14ac:dyDescent="0.2">
      <c r="A174" s="158" t="s">
        <v>170</v>
      </c>
      <c r="B174" s="226" t="s">
        <v>57</v>
      </c>
      <c r="C174" s="38" t="s">
        <v>11</v>
      </c>
      <c r="D174" s="75" t="s">
        <v>260</v>
      </c>
      <c r="E174" s="72" t="s">
        <v>3599</v>
      </c>
      <c r="F174" s="235" t="s">
        <v>162</v>
      </c>
      <c r="G174" s="39" t="s">
        <v>53</v>
      </c>
      <c r="H174" s="39" t="s">
        <v>3980</v>
      </c>
      <c r="I174" s="169" t="s">
        <v>28</v>
      </c>
      <c r="J174" s="51" t="s">
        <v>186</v>
      </c>
      <c r="K174" s="41"/>
      <c r="L174" s="51"/>
      <c r="M174" s="41"/>
      <c r="N174" s="202"/>
      <c r="O174" s="179"/>
      <c r="P174" s="51"/>
      <c r="Q174" s="45" t="s">
        <v>4278</v>
      </c>
      <c r="R174" s="45" t="s">
        <v>3435</v>
      </c>
      <c r="S174" s="43" t="s">
        <v>8</v>
      </c>
      <c r="T174" s="159" t="s">
        <v>114</v>
      </c>
      <c r="U174" s="170"/>
      <c r="V174" s="170" t="s">
        <v>4631</v>
      </c>
      <c r="W174" s="102" t="str">
        <f>VLOOKUP(TRIM(X174),X10:Y101,2,FALSE)</f>
        <v>Georg</v>
      </c>
      <c r="X174" s="89" t="str">
        <f t="shared" si="6"/>
        <v>17.2</v>
      </c>
      <c r="Y174" s="74"/>
    </row>
    <row r="175" spans="1:25" ht="37.5" customHeight="1" x14ac:dyDescent="0.2">
      <c r="A175" s="158" t="s">
        <v>170</v>
      </c>
      <c r="B175" s="226" t="s">
        <v>57</v>
      </c>
      <c r="C175" s="38" t="s">
        <v>11</v>
      </c>
      <c r="D175" s="75" t="s">
        <v>260</v>
      </c>
      <c r="E175" s="72" t="s">
        <v>3600</v>
      </c>
      <c r="F175" s="235" t="s">
        <v>162</v>
      </c>
      <c r="G175" s="39" t="s">
        <v>53</v>
      </c>
      <c r="H175" s="39" t="s">
        <v>3981</v>
      </c>
      <c r="I175" s="169" t="s">
        <v>28</v>
      </c>
      <c r="J175" s="42" t="s">
        <v>3982</v>
      </c>
      <c r="K175" s="190"/>
      <c r="L175" s="42"/>
      <c r="M175" s="190"/>
      <c r="N175" s="202"/>
      <c r="O175" s="179"/>
      <c r="P175" s="51"/>
      <c r="Q175" s="45" t="s">
        <v>4279</v>
      </c>
      <c r="R175" s="45" t="s">
        <v>3435</v>
      </c>
      <c r="S175" s="43" t="s">
        <v>8</v>
      </c>
      <c r="T175" s="159" t="s">
        <v>114</v>
      </c>
      <c r="U175" s="170"/>
      <c r="V175" s="170" t="s">
        <v>4631</v>
      </c>
      <c r="W175" s="102" t="str">
        <f>VLOOKUP(TRIM(X175),X10:Y101,2,FALSE)</f>
        <v>Georg</v>
      </c>
      <c r="X175" s="89" t="str">
        <f t="shared" si="6"/>
        <v>17.2</v>
      </c>
      <c r="Y175" s="74"/>
    </row>
    <row r="176" spans="1:25" ht="37.5" customHeight="1" x14ac:dyDescent="0.2">
      <c r="A176" s="158" t="s">
        <v>170</v>
      </c>
      <c r="B176" s="226" t="s">
        <v>57</v>
      </c>
      <c r="C176" s="38" t="s">
        <v>11</v>
      </c>
      <c r="D176" s="75" t="s">
        <v>260</v>
      </c>
      <c r="E176" s="72" t="s">
        <v>3601</v>
      </c>
      <c r="F176" s="235" t="s">
        <v>162</v>
      </c>
      <c r="G176" s="39" t="s">
        <v>53</v>
      </c>
      <c r="H176" s="39" t="s">
        <v>3983</v>
      </c>
      <c r="I176" s="169" t="s">
        <v>28</v>
      </c>
      <c r="J176" s="51" t="s">
        <v>3984</v>
      </c>
      <c r="K176" s="41"/>
      <c r="L176" s="51"/>
      <c r="M176" s="41"/>
      <c r="N176" s="202"/>
      <c r="O176" s="179"/>
      <c r="P176" s="51"/>
      <c r="Q176" s="45" t="s">
        <v>4280</v>
      </c>
      <c r="R176" s="45" t="s">
        <v>3435</v>
      </c>
      <c r="S176" s="43" t="s">
        <v>8</v>
      </c>
      <c r="T176" s="159" t="s">
        <v>114</v>
      </c>
      <c r="U176" s="170"/>
      <c r="V176" s="170" t="s">
        <v>4631</v>
      </c>
      <c r="W176" s="102" t="str">
        <f>VLOOKUP(TRIM(X176),X10:Y101,2,FALSE)</f>
        <v>Georg</v>
      </c>
      <c r="X176" s="89" t="str">
        <f t="shared" si="6"/>
        <v>17.2</v>
      </c>
      <c r="Y176" s="74"/>
    </row>
    <row r="177" spans="1:25" ht="37.5" customHeight="1" x14ac:dyDescent="0.2">
      <c r="A177" s="158" t="s">
        <v>170</v>
      </c>
      <c r="B177" s="226" t="s">
        <v>57</v>
      </c>
      <c r="C177" s="38" t="s">
        <v>11</v>
      </c>
      <c r="D177" s="75" t="s">
        <v>260</v>
      </c>
      <c r="E177" s="72" t="s">
        <v>3602</v>
      </c>
      <c r="F177" s="235" t="s">
        <v>162</v>
      </c>
      <c r="G177" s="39" t="s">
        <v>53</v>
      </c>
      <c r="H177" s="39" t="s">
        <v>3985</v>
      </c>
      <c r="I177" s="169" t="s">
        <v>28</v>
      </c>
      <c r="J177" s="51" t="s">
        <v>186</v>
      </c>
      <c r="K177" s="41"/>
      <c r="L177" s="51"/>
      <c r="M177" s="41"/>
      <c r="N177" s="202"/>
      <c r="O177" s="179"/>
      <c r="P177" s="51"/>
      <c r="Q177" s="45" t="s">
        <v>4281</v>
      </c>
      <c r="R177" s="45" t="s">
        <v>3435</v>
      </c>
      <c r="S177" s="43" t="s">
        <v>8</v>
      </c>
      <c r="T177" s="159" t="s">
        <v>114</v>
      </c>
      <c r="U177" s="170"/>
      <c r="V177" s="170" t="s">
        <v>4631</v>
      </c>
      <c r="W177" s="102" t="str">
        <f>VLOOKUP(TRIM(X177),X10:Y101,2,FALSE)</f>
        <v>Georg</v>
      </c>
      <c r="X177" s="89" t="str">
        <f t="shared" si="6"/>
        <v>17.2</v>
      </c>
      <c r="Y177" s="74"/>
    </row>
    <row r="178" spans="1:25" ht="37.5" customHeight="1" x14ac:dyDescent="0.2">
      <c r="A178" s="158" t="s">
        <v>170</v>
      </c>
      <c r="B178" s="226" t="s">
        <v>57</v>
      </c>
      <c r="C178" s="38" t="s">
        <v>11</v>
      </c>
      <c r="D178" s="75" t="s">
        <v>260</v>
      </c>
      <c r="E178" s="72" t="s">
        <v>3603</v>
      </c>
      <c r="F178" s="235" t="s">
        <v>162</v>
      </c>
      <c r="G178" s="39" t="s">
        <v>53</v>
      </c>
      <c r="H178" s="39" t="s">
        <v>3986</v>
      </c>
      <c r="I178" s="169" t="s">
        <v>28</v>
      </c>
      <c r="J178" s="51" t="s">
        <v>303</v>
      </c>
      <c r="K178" s="41"/>
      <c r="L178" s="51"/>
      <c r="M178" s="41"/>
      <c r="N178" s="202"/>
      <c r="O178" s="179"/>
      <c r="P178" s="51"/>
      <c r="Q178" s="45" t="s">
        <v>4282</v>
      </c>
      <c r="R178" s="45" t="s">
        <v>4701</v>
      </c>
      <c r="S178" s="43" t="s">
        <v>206</v>
      </c>
      <c r="T178" s="159" t="s">
        <v>114</v>
      </c>
      <c r="U178" s="170"/>
      <c r="V178" s="170" t="s">
        <v>4631</v>
      </c>
      <c r="W178" s="102" t="str">
        <f>VLOOKUP(TRIM(X178),X10:Y101,2,FALSE)</f>
        <v>Georg</v>
      </c>
      <c r="X178" s="89" t="str">
        <f t="shared" si="6"/>
        <v>17.2</v>
      </c>
      <c r="Y178" s="74"/>
    </row>
    <row r="179" spans="1:25" ht="37.5" customHeight="1" x14ac:dyDescent="0.2">
      <c r="A179" s="158" t="s">
        <v>170</v>
      </c>
      <c r="B179" s="226" t="s">
        <v>57</v>
      </c>
      <c r="C179" s="38" t="s">
        <v>11</v>
      </c>
      <c r="D179" s="75" t="s">
        <v>260</v>
      </c>
      <c r="E179" s="72" t="s">
        <v>3604</v>
      </c>
      <c r="F179" s="235" t="s">
        <v>162</v>
      </c>
      <c r="G179" s="39" t="s">
        <v>53</v>
      </c>
      <c r="H179" s="39" t="s">
        <v>3986</v>
      </c>
      <c r="I179" s="169" t="s">
        <v>28</v>
      </c>
      <c r="J179" s="51" t="s">
        <v>303</v>
      </c>
      <c r="K179" s="41"/>
      <c r="L179" s="51"/>
      <c r="M179" s="41"/>
      <c r="N179" s="202"/>
      <c r="O179" s="179"/>
      <c r="P179" s="51"/>
      <c r="Q179" s="45" t="s">
        <v>4283</v>
      </c>
      <c r="R179" s="45" t="s">
        <v>3435</v>
      </c>
      <c r="S179" s="43" t="s">
        <v>8</v>
      </c>
      <c r="T179" s="159" t="s">
        <v>114</v>
      </c>
      <c r="U179" s="170"/>
      <c r="V179" s="170" t="s">
        <v>4631</v>
      </c>
      <c r="W179" s="102" t="str">
        <f>VLOOKUP(TRIM(X179),X10:Y101,2,FALSE)</f>
        <v>Georg</v>
      </c>
      <c r="X179" s="89" t="str">
        <f t="shared" si="6"/>
        <v>17.2</v>
      </c>
      <c r="Y179" s="74"/>
    </row>
    <row r="180" spans="1:25" ht="37.5" customHeight="1" x14ac:dyDescent="0.2">
      <c r="A180" s="158" t="s">
        <v>170</v>
      </c>
      <c r="B180" s="226" t="s">
        <v>57</v>
      </c>
      <c r="C180" s="38" t="s">
        <v>11</v>
      </c>
      <c r="D180" s="75" t="s">
        <v>260</v>
      </c>
      <c r="E180" s="72" t="s">
        <v>3605</v>
      </c>
      <c r="F180" s="235" t="s">
        <v>162</v>
      </c>
      <c r="G180" s="39" t="s">
        <v>53</v>
      </c>
      <c r="H180" s="39" t="s">
        <v>3986</v>
      </c>
      <c r="I180" s="169" t="s">
        <v>28</v>
      </c>
      <c r="J180" s="51" t="s">
        <v>303</v>
      </c>
      <c r="K180" s="41"/>
      <c r="L180" s="51"/>
      <c r="M180" s="41"/>
      <c r="N180" s="202"/>
      <c r="O180" s="179"/>
      <c r="P180" s="51"/>
      <c r="Q180" s="45" t="s">
        <v>4284</v>
      </c>
      <c r="R180" s="45" t="s">
        <v>3435</v>
      </c>
      <c r="S180" s="43" t="s">
        <v>8</v>
      </c>
      <c r="T180" s="159" t="s">
        <v>114</v>
      </c>
      <c r="U180" s="170"/>
      <c r="V180" s="170" t="s">
        <v>4631</v>
      </c>
      <c r="W180" s="102" t="str">
        <f>VLOOKUP(TRIM(X180),X10:Y101,2,FALSE)</f>
        <v>Georg</v>
      </c>
      <c r="X180" s="89" t="str">
        <f t="shared" si="6"/>
        <v>17.2</v>
      </c>
      <c r="Y180" s="74"/>
    </row>
    <row r="181" spans="1:25" ht="37.5" customHeight="1" x14ac:dyDescent="0.2">
      <c r="A181" s="158" t="s">
        <v>170</v>
      </c>
      <c r="B181" s="226" t="s">
        <v>57</v>
      </c>
      <c r="C181" s="38" t="s">
        <v>11</v>
      </c>
      <c r="D181" s="75" t="s">
        <v>260</v>
      </c>
      <c r="E181" s="72" t="s">
        <v>3606</v>
      </c>
      <c r="F181" s="235" t="s">
        <v>162</v>
      </c>
      <c r="G181" s="39" t="s">
        <v>53</v>
      </c>
      <c r="H181" s="39" t="s">
        <v>3987</v>
      </c>
      <c r="I181" s="169" t="s">
        <v>28</v>
      </c>
      <c r="J181" s="51" t="s">
        <v>186</v>
      </c>
      <c r="K181" s="41"/>
      <c r="L181" s="51"/>
      <c r="M181" s="41"/>
      <c r="N181" s="202"/>
      <c r="O181" s="179"/>
      <c r="P181" s="51"/>
      <c r="Q181" s="45" t="s">
        <v>4285</v>
      </c>
      <c r="R181" s="45" t="s">
        <v>3435</v>
      </c>
      <c r="S181" s="43" t="s">
        <v>8</v>
      </c>
      <c r="T181" s="159" t="s">
        <v>114</v>
      </c>
      <c r="U181" s="170"/>
      <c r="V181" s="170" t="s">
        <v>4631</v>
      </c>
      <c r="W181" s="102" t="str">
        <f>VLOOKUP(TRIM(X181),X10:Y101,2,FALSE)</f>
        <v>Georg</v>
      </c>
      <c r="X181" s="89" t="str">
        <f t="shared" si="6"/>
        <v>17.2</v>
      </c>
      <c r="Y181" s="74"/>
    </row>
    <row r="182" spans="1:25" ht="37.5" customHeight="1" x14ac:dyDescent="0.2">
      <c r="A182" s="158" t="s">
        <v>170</v>
      </c>
      <c r="B182" s="226" t="s">
        <v>57</v>
      </c>
      <c r="C182" s="38" t="s">
        <v>11</v>
      </c>
      <c r="D182" s="75" t="s">
        <v>260</v>
      </c>
      <c r="E182" s="72" t="s">
        <v>3607</v>
      </c>
      <c r="F182" s="235" t="s">
        <v>162</v>
      </c>
      <c r="G182" s="39" t="s">
        <v>53</v>
      </c>
      <c r="H182" s="39" t="s">
        <v>3988</v>
      </c>
      <c r="I182" s="169" t="s">
        <v>28</v>
      </c>
      <c r="J182" s="51" t="s">
        <v>223</v>
      </c>
      <c r="K182" s="41"/>
      <c r="L182" s="51"/>
      <c r="M182" s="41"/>
      <c r="N182" s="202"/>
      <c r="O182" s="179"/>
      <c r="P182" s="51"/>
      <c r="Q182" s="45" t="s">
        <v>4286</v>
      </c>
      <c r="R182" s="45" t="s">
        <v>4669</v>
      </c>
      <c r="S182" s="43" t="s">
        <v>206</v>
      </c>
      <c r="T182" s="159" t="s">
        <v>114</v>
      </c>
      <c r="U182" s="170"/>
      <c r="V182" s="170"/>
      <c r="W182" s="102" t="str">
        <f>VLOOKUP(TRIM(X182),X10:Y101,2,FALSE)</f>
        <v>Georg</v>
      </c>
      <c r="X182" s="89" t="str">
        <f t="shared" si="6"/>
        <v>17.2</v>
      </c>
      <c r="Y182" s="74"/>
    </row>
    <row r="183" spans="1:25" ht="37.5" customHeight="1" x14ac:dyDescent="0.2">
      <c r="A183" s="158" t="s">
        <v>170</v>
      </c>
      <c r="B183" s="226" t="s">
        <v>57</v>
      </c>
      <c r="C183" s="38" t="s">
        <v>11</v>
      </c>
      <c r="D183" s="75" t="s">
        <v>260</v>
      </c>
      <c r="E183" s="72" t="s">
        <v>3608</v>
      </c>
      <c r="F183" s="235" t="s">
        <v>162</v>
      </c>
      <c r="G183" s="39" t="s">
        <v>53</v>
      </c>
      <c r="H183" s="39" t="s">
        <v>3989</v>
      </c>
      <c r="I183" s="169" t="s">
        <v>28</v>
      </c>
      <c r="J183" s="51" t="s">
        <v>365</v>
      </c>
      <c r="K183" s="41"/>
      <c r="L183" s="51"/>
      <c r="M183" s="41"/>
      <c r="N183" s="202"/>
      <c r="O183" s="179"/>
      <c r="P183" s="51"/>
      <c r="Q183" s="45" t="s">
        <v>4287</v>
      </c>
      <c r="R183" s="45" t="s">
        <v>4702</v>
      </c>
      <c r="S183" s="43" t="s">
        <v>206</v>
      </c>
      <c r="T183" s="159" t="s">
        <v>114</v>
      </c>
      <c r="U183" s="170"/>
      <c r="V183" s="170" t="s">
        <v>4631</v>
      </c>
      <c r="W183" s="102" t="str">
        <f>VLOOKUP(TRIM(X183),X10:Y101,2,FALSE)</f>
        <v>Georg</v>
      </c>
      <c r="X183" s="89" t="str">
        <f t="shared" si="6"/>
        <v>17.2</v>
      </c>
      <c r="Y183" s="74"/>
    </row>
    <row r="184" spans="1:25" ht="37.5" customHeight="1" x14ac:dyDescent="0.2">
      <c r="A184" s="158" t="s">
        <v>170</v>
      </c>
      <c r="B184" s="226" t="s">
        <v>57</v>
      </c>
      <c r="C184" s="38" t="s">
        <v>11</v>
      </c>
      <c r="D184" s="75" t="s">
        <v>260</v>
      </c>
      <c r="E184" s="72" t="s">
        <v>3609</v>
      </c>
      <c r="F184" s="235" t="s">
        <v>162</v>
      </c>
      <c r="G184" s="39" t="s">
        <v>53</v>
      </c>
      <c r="H184" s="39" t="s">
        <v>3990</v>
      </c>
      <c r="I184" s="169" t="s">
        <v>28</v>
      </c>
      <c r="J184" s="51" t="s">
        <v>186</v>
      </c>
      <c r="K184" s="41"/>
      <c r="L184" s="51"/>
      <c r="M184" s="41"/>
      <c r="N184" s="202"/>
      <c r="O184" s="179"/>
      <c r="P184" s="51"/>
      <c r="Q184" s="45" t="s">
        <v>4288</v>
      </c>
      <c r="R184" s="45" t="s">
        <v>3435</v>
      </c>
      <c r="S184" s="43" t="s">
        <v>8</v>
      </c>
      <c r="T184" s="159" t="s">
        <v>114</v>
      </c>
      <c r="U184" s="170"/>
      <c r="V184" s="170" t="s">
        <v>4631</v>
      </c>
      <c r="W184" s="102" t="str">
        <f>VLOOKUP(TRIM(X184),X10:Y101,2,FALSE)</f>
        <v>Georg</v>
      </c>
      <c r="X184" s="89" t="str">
        <f t="shared" si="6"/>
        <v>17.2</v>
      </c>
      <c r="Y184" s="74"/>
    </row>
    <row r="185" spans="1:25" ht="37.5" customHeight="1" x14ac:dyDescent="0.2">
      <c r="A185" s="158" t="s">
        <v>170</v>
      </c>
      <c r="B185" s="226" t="s">
        <v>57</v>
      </c>
      <c r="C185" s="38" t="s">
        <v>11</v>
      </c>
      <c r="D185" s="75" t="s">
        <v>260</v>
      </c>
      <c r="E185" s="72" t="s">
        <v>3610</v>
      </c>
      <c r="F185" s="235" t="s">
        <v>162</v>
      </c>
      <c r="G185" s="39" t="s">
        <v>53</v>
      </c>
      <c r="H185" s="39" t="s">
        <v>3991</v>
      </c>
      <c r="I185" s="169" t="s">
        <v>28</v>
      </c>
      <c r="J185" s="51" t="s">
        <v>186</v>
      </c>
      <c r="K185" s="41"/>
      <c r="L185" s="51"/>
      <c r="M185" s="41"/>
      <c r="N185" s="202"/>
      <c r="O185" s="179"/>
      <c r="P185" s="51"/>
      <c r="Q185" s="45" t="s">
        <v>4289</v>
      </c>
      <c r="R185" s="45" t="s">
        <v>4670</v>
      </c>
      <c r="S185" s="43" t="s">
        <v>206</v>
      </c>
      <c r="T185" s="159" t="s">
        <v>114</v>
      </c>
      <c r="U185" s="170"/>
      <c r="V185" s="170"/>
      <c r="W185" s="102" t="str">
        <f>VLOOKUP(TRIM(X185),X10:Y101,2,FALSE)</f>
        <v>Georg</v>
      </c>
      <c r="X185" s="89" t="str">
        <f t="shared" si="6"/>
        <v>17.2</v>
      </c>
      <c r="Y185" s="74"/>
    </row>
    <row r="186" spans="1:25" ht="37.5" customHeight="1" x14ac:dyDescent="0.2">
      <c r="A186" s="158" t="s">
        <v>170</v>
      </c>
      <c r="B186" s="226" t="s">
        <v>57</v>
      </c>
      <c r="C186" s="38" t="s">
        <v>11</v>
      </c>
      <c r="D186" s="75" t="s">
        <v>260</v>
      </c>
      <c r="E186" s="72" t="s">
        <v>3611</v>
      </c>
      <c r="F186" s="235" t="s">
        <v>162</v>
      </c>
      <c r="G186" s="39" t="s">
        <v>53</v>
      </c>
      <c r="H186" s="39" t="s">
        <v>3992</v>
      </c>
      <c r="I186" s="169" t="s">
        <v>28</v>
      </c>
      <c r="J186" s="51" t="s">
        <v>223</v>
      </c>
      <c r="K186" s="41"/>
      <c r="L186" s="51"/>
      <c r="M186" s="41"/>
      <c r="N186" s="202"/>
      <c r="O186" s="179"/>
      <c r="P186" s="51"/>
      <c r="Q186" s="45" t="s">
        <v>4290</v>
      </c>
      <c r="R186" s="45" t="s">
        <v>3435</v>
      </c>
      <c r="S186" s="43" t="s">
        <v>8</v>
      </c>
      <c r="T186" s="159" t="s">
        <v>114</v>
      </c>
      <c r="U186" s="170"/>
      <c r="V186" s="170" t="s">
        <v>4631</v>
      </c>
      <c r="W186" s="102" t="str">
        <f>VLOOKUP(TRIM(X186),X10:Y101,2,FALSE)</f>
        <v>Georg</v>
      </c>
      <c r="X186" s="89" t="str">
        <f t="shared" si="6"/>
        <v>17.2</v>
      </c>
      <c r="Y186" s="74"/>
    </row>
    <row r="187" spans="1:25" ht="37.5" customHeight="1" x14ac:dyDescent="0.2">
      <c r="A187" s="158" t="s">
        <v>170</v>
      </c>
      <c r="B187" s="226" t="s">
        <v>57</v>
      </c>
      <c r="C187" s="38" t="s">
        <v>11</v>
      </c>
      <c r="D187" s="75" t="s">
        <v>260</v>
      </c>
      <c r="E187" s="72" t="s">
        <v>3612</v>
      </c>
      <c r="F187" s="235" t="s">
        <v>162</v>
      </c>
      <c r="G187" s="39" t="s">
        <v>53</v>
      </c>
      <c r="H187" s="39" t="s">
        <v>3993</v>
      </c>
      <c r="I187" s="169" t="s">
        <v>28</v>
      </c>
      <c r="J187" s="51" t="s">
        <v>407</v>
      </c>
      <c r="K187" s="41"/>
      <c r="L187" s="51"/>
      <c r="M187" s="41"/>
      <c r="N187" s="202"/>
      <c r="O187" s="179"/>
      <c r="P187" s="51"/>
      <c r="Q187" s="45" t="s">
        <v>4291</v>
      </c>
      <c r="R187" s="45" t="s">
        <v>3435</v>
      </c>
      <c r="S187" s="43" t="s">
        <v>8</v>
      </c>
      <c r="T187" s="159" t="s">
        <v>114</v>
      </c>
      <c r="U187" s="170"/>
      <c r="V187" s="170" t="s">
        <v>4631</v>
      </c>
      <c r="W187" s="102" t="str">
        <f>VLOOKUP(TRIM(X187),X10:Y101,2,FALSE)</f>
        <v>Georg</v>
      </c>
      <c r="X187" s="89" t="str">
        <f t="shared" si="6"/>
        <v>17.2</v>
      </c>
      <c r="Y187" s="74"/>
    </row>
    <row r="188" spans="1:25" ht="37.5" customHeight="1" x14ac:dyDescent="0.2">
      <c r="A188" s="158" t="s">
        <v>170</v>
      </c>
      <c r="B188" s="226" t="s">
        <v>57</v>
      </c>
      <c r="C188" s="38" t="s">
        <v>11</v>
      </c>
      <c r="D188" s="75" t="s">
        <v>260</v>
      </c>
      <c r="E188" s="72" t="s">
        <v>3613</v>
      </c>
      <c r="F188" s="235" t="s">
        <v>162</v>
      </c>
      <c r="G188" s="39" t="s">
        <v>53</v>
      </c>
      <c r="H188" s="39" t="s">
        <v>3994</v>
      </c>
      <c r="I188" s="169" t="s">
        <v>28</v>
      </c>
      <c r="J188" s="51" t="s">
        <v>186</v>
      </c>
      <c r="K188" s="41"/>
      <c r="L188" s="51"/>
      <c r="M188" s="41"/>
      <c r="N188" s="202"/>
      <c r="O188" s="179"/>
      <c r="P188" s="51"/>
      <c r="Q188" s="45" t="s">
        <v>4292</v>
      </c>
      <c r="R188" s="45" t="s">
        <v>3435</v>
      </c>
      <c r="S188" s="43" t="s">
        <v>8</v>
      </c>
      <c r="T188" s="159" t="s">
        <v>114</v>
      </c>
      <c r="U188" s="170"/>
      <c r="V188" s="170" t="s">
        <v>4631</v>
      </c>
      <c r="W188" s="102" t="str">
        <f>VLOOKUP(TRIM(X188),X10:Y101,2,FALSE)</f>
        <v>Georg</v>
      </c>
      <c r="X188" s="89" t="str">
        <f t="shared" si="6"/>
        <v>17.2</v>
      </c>
      <c r="Y188" s="74"/>
    </row>
    <row r="189" spans="1:25" ht="37.5" customHeight="1" x14ac:dyDescent="0.2">
      <c r="A189" s="158" t="s">
        <v>170</v>
      </c>
      <c r="B189" s="226" t="s">
        <v>57</v>
      </c>
      <c r="C189" s="38" t="s">
        <v>11</v>
      </c>
      <c r="D189" s="75" t="s">
        <v>260</v>
      </c>
      <c r="E189" s="72" t="s">
        <v>3614</v>
      </c>
      <c r="F189" s="235" t="s">
        <v>162</v>
      </c>
      <c r="G189" s="39" t="s">
        <v>53</v>
      </c>
      <c r="H189" s="39" t="s">
        <v>4005</v>
      </c>
      <c r="I189" s="169" t="s">
        <v>28</v>
      </c>
      <c r="J189" s="51" t="s">
        <v>186</v>
      </c>
      <c r="K189" s="41"/>
      <c r="L189" s="51"/>
      <c r="M189" s="41"/>
      <c r="N189" s="202"/>
      <c r="O189" s="179"/>
      <c r="P189" s="51"/>
      <c r="Q189" s="45" t="s">
        <v>4293</v>
      </c>
      <c r="R189" s="45" t="s">
        <v>3435</v>
      </c>
      <c r="S189" s="43" t="s">
        <v>8</v>
      </c>
      <c r="T189" s="159" t="s">
        <v>114</v>
      </c>
      <c r="U189" s="170"/>
      <c r="V189" s="170" t="s">
        <v>4631</v>
      </c>
      <c r="W189" s="102" t="str">
        <f>VLOOKUP(TRIM(X189),X10:Y101,2,FALSE)</f>
        <v>Georg</v>
      </c>
      <c r="X189" s="89" t="str">
        <f t="shared" si="6"/>
        <v>17.2</v>
      </c>
      <c r="Y189" s="74"/>
    </row>
    <row r="190" spans="1:25" ht="37.5" customHeight="1" x14ac:dyDescent="0.2">
      <c r="A190" s="158" t="s">
        <v>170</v>
      </c>
      <c r="B190" s="226" t="s">
        <v>57</v>
      </c>
      <c r="C190" s="38" t="s">
        <v>11</v>
      </c>
      <c r="D190" s="75" t="s">
        <v>260</v>
      </c>
      <c r="E190" s="72" t="s">
        <v>3615</v>
      </c>
      <c r="F190" s="235" t="s">
        <v>162</v>
      </c>
      <c r="G190" s="39" t="s">
        <v>53</v>
      </c>
      <c r="H190" s="39" t="s">
        <v>4006</v>
      </c>
      <c r="I190" s="169" t="s">
        <v>28</v>
      </c>
      <c r="J190" s="51" t="s">
        <v>186</v>
      </c>
      <c r="K190" s="41"/>
      <c r="L190" s="51"/>
      <c r="M190" s="41"/>
      <c r="N190" s="202"/>
      <c r="O190" s="179"/>
      <c r="P190" s="51"/>
      <c r="Q190" s="45" t="s">
        <v>4294</v>
      </c>
      <c r="R190" s="45" t="s">
        <v>4703</v>
      </c>
      <c r="S190" s="43" t="s">
        <v>29</v>
      </c>
      <c r="T190" s="159" t="s">
        <v>114</v>
      </c>
      <c r="U190" s="170"/>
      <c r="V190" s="170"/>
      <c r="W190" s="102" t="str">
        <f>VLOOKUP(TRIM(X190),X10:Y101,2,FALSE)</f>
        <v>Georg</v>
      </c>
      <c r="X190" s="89" t="str">
        <f t="shared" si="6"/>
        <v>17.2</v>
      </c>
      <c r="Y190" s="74"/>
    </row>
    <row r="191" spans="1:25" ht="37.5" customHeight="1" x14ac:dyDescent="0.2">
      <c r="A191" s="158" t="s">
        <v>170</v>
      </c>
      <c r="B191" s="226" t="s">
        <v>57</v>
      </c>
      <c r="C191" s="38" t="s">
        <v>11</v>
      </c>
      <c r="D191" s="75" t="s">
        <v>260</v>
      </c>
      <c r="E191" s="72" t="s">
        <v>3616</v>
      </c>
      <c r="F191" s="235" t="s">
        <v>162</v>
      </c>
      <c r="G191" s="39" t="s">
        <v>53</v>
      </c>
      <c r="H191" s="39" t="s">
        <v>3995</v>
      </c>
      <c r="I191" s="169" t="s">
        <v>28</v>
      </c>
      <c r="J191" s="51" t="s">
        <v>1960</v>
      </c>
      <c r="K191" s="41"/>
      <c r="L191" s="51"/>
      <c r="M191" s="41"/>
      <c r="N191" s="202"/>
      <c r="O191" s="179"/>
      <c r="P191" s="51"/>
      <c r="Q191" s="45" t="s">
        <v>4295</v>
      </c>
      <c r="R191" s="45" t="s">
        <v>3435</v>
      </c>
      <c r="S191" s="43" t="s">
        <v>8</v>
      </c>
      <c r="T191" s="159" t="s">
        <v>114</v>
      </c>
      <c r="U191" s="170"/>
      <c r="V191" s="170" t="s">
        <v>4631</v>
      </c>
      <c r="W191" s="102" t="str">
        <f>VLOOKUP(TRIM(X191),X10:Y101,2,FALSE)</f>
        <v>Georg</v>
      </c>
      <c r="X191" s="89" t="str">
        <f t="shared" si="6"/>
        <v>17.2</v>
      </c>
      <c r="Y191" s="74"/>
    </row>
    <row r="192" spans="1:25" ht="37.5" customHeight="1" x14ac:dyDescent="0.2">
      <c r="A192" s="158" t="s">
        <v>170</v>
      </c>
      <c r="B192" s="226" t="s">
        <v>57</v>
      </c>
      <c r="C192" s="38" t="s">
        <v>11</v>
      </c>
      <c r="D192" s="75" t="s">
        <v>260</v>
      </c>
      <c r="E192" s="72" t="s">
        <v>3617</v>
      </c>
      <c r="F192" s="235" t="s">
        <v>162</v>
      </c>
      <c r="G192" s="39" t="s">
        <v>53</v>
      </c>
      <c r="H192" s="39" t="s">
        <v>3996</v>
      </c>
      <c r="I192" s="169" t="s">
        <v>28</v>
      </c>
      <c r="J192" s="51" t="s">
        <v>363</v>
      </c>
      <c r="K192" s="41"/>
      <c r="L192" s="51"/>
      <c r="M192" s="41"/>
      <c r="N192" s="202"/>
      <c r="O192" s="179"/>
      <c r="P192" s="51"/>
      <c r="Q192" s="45" t="s">
        <v>4296</v>
      </c>
      <c r="R192" s="45" t="s">
        <v>3435</v>
      </c>
      <c r="S192" s="43" t="s">
        <v>8</v>
      </c>
      <c r="T192" s="159" t="s">
        <v>114</v>
      </c>
      <c r="U192" s="170"/>
      <c r="V192" s="170" t="s">
        <v>4631</v>
      </c>
      <c r="W192" s="102" t="str">
        <f>VLOOKUP(TRIM(X192),X10:Y101,2,FALSE)</f>
        <v>Georg</v>
      </c>
      <c r="X192" s="89" t="str">
        <f t="shared" si="6"/>
        <v>17.2</v>
      </c>
      <c r="Y192" s="74"/>
    </row>
    <row r="193" spans="1:25" ht="37.5" customHeight="1" x14ac:dyDescent="0.2">
      <c r="A193" s="158" t="s">
        <v>170</v>
      </c>
      <c r="B193" s="226" t="s">
        <v>57</v>
      </c>
      <c r="C193" s="38" t="s">
        <v>11</v>
      </c>
      <c r="D193" s="75" t="s">
        <v>260</v>
      </c>
      <c r="E193" s="72" t="s">
        <v>3618</v>
      </c>
      <c r="F193" s="235" t="s">
        <v>162</v>
      </c>
      <c r="G193" s="39" t="s">
        <v>53</v>
      </c>
      <c r="H193" s="39" t="s">
        <v>3997</v>
      </c>
      <c r="I193" s="169" t="s">
        <v>28</v>
      </c>
      <c r="J193" s="51" t="s">
        <v>186</v>
      </c>
      <c r="K193" s="41"/>
      <c r="L193" s="51"/>
      <c r="M193" s="41"/>
      <c r="N193" s="202"/>
      <c r="O193" s="179"/>
      <c r="P193" s="51"/>
      <c r="Q193" s="45" t="s">
        <v>4297</v>
      </c>
      <c r="R193" s="45" t="s">
        <v>3435</v>
      </c>
      <c r="S193" s="43" t="s">
        <v>8</v>
      </c>
      <c r="T193" s="159" t="s">
        <v>114</v>
      </c>
      <c r="U193" s="170"/>
      <c r="V193" s="170" t="s">
        <v>4631</v>
      </c>
      <c r="W193" s="102" t="str">
        <f>VLOOKUP(TRIM(X193),X10:Y101,2,FALSE)</f>
        <v>Georg</v>
      </c>
      <c r="X193" s="89" t="str">
        <f t="shared" si="6"/>
        <v>17.2</v>
      </c>
      <c r="Y193" s="74"/>
    </row>
    <row r="194" spans="1:25" ht="37.5" customHeight="1" x14ac:dyDescent="0.2">
      <c r="A194" s="158" t="s">
        <v>170</v>
      </c>
      <c r="B194" s="226" t="s">
        <v>57</v>
      </c>
      <c r="C194" s="38" t="s">
        <v>11</v>
      </c>
      <c r="D194" s="75" t="s">
        <v>250</v>
      </c>
      <c r="E194" s="72" t="s">
        <v>3619</v>
      </c>
      <c r="F194" s="235" t="s">
        <v>164</v>
      </c>
      <c r="G194" s="39" t="s">
        <v>53</v>
      </c>
      <c r="H194" s="39" t="s">
        <v>3998</v>
      </c>
      <c r="I194" s="169" t="s">
        <v>28</v>
      </c>
      <c r="J194" s="51"/>
      <c r="K194" s="41"/>
      <c r="L194" s="51"/>
      <c r="M194" s="41"/>
      <c r="N194" s="202"/>
      <c r="O194" s="179" t="s">
        <v>212</v>
      </c>
      <c r="P194" s="51" t="s">
        <v>3999</v>
      </c>
      <c r="Q194" s="45" t="s">
        <v>4457</v>
      </c>
      <c r="R194" s="45" t="s">
        <v>3435</v>
      </c>
      <c r="S194" s="43" t="s">
        <v>8</v>
      </c>
      <c r="T194" s="159" t="s">
        <v>114</v>
      </c>
      <c r="U194" s="170"/>
      <c r="V194" s="170" t="s">
        <v>4630</v>
      </c>
      <c r="W194" s="102" t="str">
        <f>VLOOKUP(TRIM(X194),X10:Y101,2,FALSE)</f>
        <v>Georg</v>
      </c>
      <c r="X194" s="89" t="str">
        <f t="shared" si="6"/>
        <v>6.5</v>
      </c>
      <c r="Y194" s="74"/>
    </row>
    <row r="195" spans="1:25" ht="37.5" customHeight="1" x14ac:dyDescent="0.2">
      <c r="A195" s="158" t="s">
        <v>170</v>
      </c>
      <c r="B195" s="226" t="s">
        <v>57</v>
      </c>
      <c r="C195" s="38" t="s">
        <v>11</v>
      </c>
      <c r="D195" s="75" t="s">
        <v>321</v>
      </c>
      <c r="E195" s="72" t="s">
        <v>3620</v>
      </c>
      <c r="F195" s="235" t="s">
        <v>3473</v>
      </c>
      <c r="G195" s="39" t="s">
        <v>25</v>
      </c>
      <c r="H195" s="39" t="s">
        <v>4000</v>
      </c>
      <c r="I195" s="169" t="s">
        <v>28</v>
      </c>
      <c r="J195" s="42" t="s">
        <v>4001</v>
      </c>
      <c r="K195" s="190"/>
      <c r="L195" s="42"/>
      <c r="M195" s="190"/>
      <c r="N195" s="42" t="s">
        <v>158</v>
      </c>
      <c r="O195" s="179" t="s">
        <v>212</v>
      </c>
      <c r="P195" s="42" t="s">
        <v>1884</v>
      </c>
      <c r="Q195" s="45" t="s">
        <v>4099</v>
      </c>
      <c r="R195" s="45" t="s">
        <v>4666</v>
      </c>
      <c r="S195" s="43" t="s">
        <v>29</v>
      </c>
      <c r="T195" s="159" t="s">
        <v>114</v>
      </c>
      <c r="U195" s="170"/>
      <c r="V195" s="170" t="s">
        <v>4630</v>
      </c>
      <c r="W195" s="102" t="str">
        <f>VLOOKUP(TRIM(X195),X10:Y101,2,FALSE)</f>
        <v>Georg</v>
      </c>
      <c r="X195" s="89" t="str">
        <f t="shared" si="6"/>
        <v>6.9</v>
      </c>
      <c r="Y195" s="74"/>
    </row>
    <row r="196" spans="1:25" ht="37.5" customHeight="1" x14ac:dyDescent="0.2">
      <c r="A196" s="158" t="s">
        <v>170</v>
      </c>
      <c r="B196" s="226" t="s">
        <v>57</v>
      </c>
      <c r="C196" s="38" t="s">
        <v>11</v>
      </c>
      <c r="D196" s="75" t="s">
        <v>321</v>
      </c>
      <c r="E196" s="72" t="s">
        <v>3621</v>
      </c>
      <c r="F196" s="235" t="s">
        <v>3473</v>
      </c>
      <c r="G196" s="39" t="s">
        <v>25</v>
      </c>
      <c r="H196" s="39" t="s">
        <v>4162</v>
      </c>
      <c r="I196" s="169" t="s">
        <v>28</v>
      </c>
      <c r="J196" s="51" t="s">
        <v>4002</v>
      </c>
      <c r="K196" s="41"/>
      <c r="L196" s="51"/>
      <c r="M196" s="41"/>
      <c r="N196" s="202" t="s">
        <v>158</v>
      </c>
      <c r="O196" s="179" t="s">
        <v>212</v>
      </c>
      <c r="P196" s="51" t="s">
        <v>3341</v>
      </c>
      <c r="Q196" s="45" t="s">
        <v>4163</v>
      </c>
      <c r="R196" s="45" t="s">
        <v>4666</v>
      </c>
      <c r="S196" s="43" t="s">
        <v>29</v>
      </c>
      <c r="T196" s="159" t="s">
        <v>114</v>
      </c>
      <c r="U196" s="170"/>
      <c r="V196" s="170" t="s">
        <v>4630</v>
      </c>
      <c r="W196" s="102" t="str">
        <f>VLOOKUP(TRIM(X196),X10:Y101,2,FALSE)</f>
        <v>Georg</v>
      </c>
      <c r="X196" s="89" t="str">
        <f t="shared" si="6"/>
        <v>6.9</v>
      </c>
      <c r="Y196" s="74"/>
    </row>
    <row r="197" spans="1:25" ht="37.5" customHeight="1" x14ac:dyDescent="0.2">
      <c r="A197" s="158" t="s">
        <v>170</v>
      </c>
      <c r="B197" s="226" t="s">
        <v>57</v>
      </c>
      <c r="C197" s="38" t="s">
        <v>11</v>
      </c>
      <c r="D197" s="75" t="s">
        <v>321</v>
      </c>
      <c r="E197" s="72" t="s">
        <v>3622</v>
      </c>
      <c r="F197" s="235" t="s">
        <v>3473</v>
      </c>
      <c r="G197" s="39" t="s">
        <v>25</v>
      </c>
      <c r="H197" s="39" t="s">
        <v>4009</v>
      </c>
      <c r="I197" s="169" t="s">
        <v>28</v>
      </c>
      <c r="J197" s="51" t="s">
        <v>4003</v>
      </c>
      <c r="K197" s="41"/>
      <c r="L197" s="51"/>
      <c r="M197" s="41"/>
      <c r="N197" s="202" t="s">
        <v>158</v>
      </c>
      <c r="O197" s="179" t="s">
        <v>212</v>
      </c>
      <c r="P197" s="51" t="s">
        <v>3366</v>
      </c>
      <c r="Q197" s="45" t="s">
        <v>4010</v>
      </c>
      <c r="R197" s="45" t="s">
        <v>4666</v>
      </c>
      <c r="S197" s="43" t="s">
        <v>29</v>
      </c>
      <c r="T197" s="159" t="s">
        <v>114</v>
      </c>
      <c r="U197" s="170"/>
      <c r="V197" s="170" t="s">
        <v>4630</v>
      </c>
      <c r="W197" s="102" t="str">
        <f>VLOOKUP(TRIM(X197),X10:Y101,2,FALSE)</f>
        <v>Georg</v>
      </c>
      <c r="X197" s="89" t="str">
        <f t="shared" si="6"/>
        <v>6.9</v>
      </c>
      <c r="Y197" s="74"/>
    </row>
    <row r="198" spans="1:25" ht="37.5" customHeight="1" x14ac:dyDescent="0.2">
      <c r="A198" s="158" t="s">
        <v>170</v>
      </c>
      <c r="B198" s="226" t="s">
        <v>57</v>
      </c>
      <c r="C198" s="38" t="s">
        <v>11</v>
      </c>
      <c r="D198" s="75" t="s">
        <v>321</v>
      </c>
      <c r="E198" s="72" t="s">
        <v>3623</v>
      </c>
      <c r="F198" s="235" t="s">
        <v>3473</v>
      </c>
      <c r="G198" s="39" t="s">
        <v>25</v>
      </c>
      <c r="H198" s="39" t="s">
        <v>4097</v>
      </c>
      <c r="I198" s="169" t="s">
        <v>28</v>
      </c>
      <c r="J198" s="51" t="s">
        <v>4004</v>
      </c>
      <c r="K198" s="41"/>
      <c r="L198" s="51"/>
      <c r="M198" s="41"/>
      <c r="N198" s="202" t="s">
        <v>158</v>
      </c>
      <c r="O198" s="179" t="s">
        <v>212</v>
      </c>
      <c r="P198" s="51" t="s">
        <v>3962</v>
      </c>
      <c r="Q198" s="45" t="s">
        <v>4098</v>
      </c>
      <c r="R198" s="45" t="s">
        <v>4666</v>
      </c>
      <c r="S198" s="43" t="s">
        <v>29</v>
      </c>
      <c r="T198" s="159" t="s">
        <v>114</v>
      </c>
      <c r="U198" s="170"/>
      <c r="V198" s="170" t="s">
        <v>4630</v>
      </c>
      <c r="W198" s="102" t="str">
        <f>VLOOKUP(TRIM(X198),X10:Y101,2,FALSE)</f>
        <v>Georg</v>
      </c>
      <c r="X198" s="89" t="str">
        <f t="shared" si="6"/>
        <v>6.9</v>
      </c>
      <c r="Y198" s="74"/>
    </row>
    <row r="199" spans="1:25" ht="37.5" customHeight="1" x14ac:dyDescent="0.2">
      <c r="A199" s="158" t="s">
        <v>170</v>
      </c>
      <c r="B199" s="226" t="s">
        <v>57</v>
      </c>
      <c r="C199" s="38" t="s">
        <v>11</v>
      </c>
      <c r="D199" s="75" t="s">
        <v>322</v>
      </c>
      <c r="E199" s="72" t="s">
        <v>3624</v>
      </c>
      <c r="F199" s="235" t="s">
        <v>163</v>
      </c>
      <c r="G199" s="39" t="s">
        <v>53</v>
      </c>
      <c r="H199" s="39" t="s">
        <v>4011</v>
      </c>
      <c r="I199" s="169" t="s">
        <v>28</v>
      </c>
      <c r="J199" s="42" t="s">
        <v>673</v>
      </c>
      <c r="K199" s="190"/>
      <c r="L199" s="42"/>
      <c r="M199" s="190"/>
      <c r="N199" s="202" t="s">
        <v>159</v>
      </c>
      <c r="O199" s="179" t="s">
        <v>212</v>
      </c>
      <c r="P199" s="51" t="s">
        <v>408</v>
      </c>
      <c r="Q199" s="45" t="s">
        <v>4012</v>
      </c>
      <c r="R199" s="45" t="s">
        <v>3435</v>
      </c>
      <c r="S199" s="43" t="s">
        <v>8</v>
      </c>
      <c r="T199" s="159" t="s">
        <v>114</v>
      </c>
      <c r="U199" s="170"/>
      <c r="V199" s="170" t="s">
        <v>4630</v>
      </c>
      <c r="W199" s="102" t="str">
        <f>VLOOKUP(TRIM(X199),X10:Y101,2,FALSE)</f>
        <v>Georg</v>
      </c>
      <c r="X199" s="89" t="str">
        <f t="shared" si="6"/>
        <v>6.10</v>
      </c>
      <c r="Y199" s="74"/>
    </row>
    <row r="200" spans="1:25" ht="37.5" customHeight="1" x14ac:dyDescent="0.2">
      <c r="A200" s="158" t="s">
        <v>170</v>
      </c>
      <c r="B200" s="226" t="s">
        <v>4451</v>
      </c>
      <c r="C200" s="38" t="s">
        <v>11</v>
      </c>
      <c r="D200" s="75" t="s">
        <v>260</v>
      </c>
      <c r="E200" s="72" t="s">
        <v>3625</v>
      </c>
      <c r="F200" s="235" t="s">
        <v>54</v>
      </c>
      <c r="G200" s="39" t="s">
        <v>53</v>
      </c>
      <c r="H200" s="39" t="s">
        <v>4015</v>
      </c>
      <c r="I200" s="169" t="s">
        <v>2013</v>
      </c>
      <c r="J200" s="51" t="s">
        <v>223</v>
      </c>
      <c r="K200" s="41">
        <v>2762</v>
      </c>
      <c r="L200" s="51" t="s">
        <v>4</v>
      </c>
      <c r="M200" s="41" t="s">
        <v>401</v>
      </c>
      <c r="N200" s="202" t="s">
        <v>723</v>
      </c>
      <c r="O200" s="179" t="s">
        <v>212</v>
      </c>
      <c r="P200" s="51" t="s">
        <v>4016</v>
      </c>
      <c r="Q200" s="45" t="s">
        <v>4017</v>
      </c>
      <c r="R200" s="45" t="s">
        <v>4735</v>
      </c>
      <c r="S200" s="43" t="s">
        <v>205</v>
      </c>
      <c r="T200" s="159" t="s">
        <v>4018</v>
      </c>
      <c r="U200" s="170"/>
      <c r="V200" s="170"/>
      <c r="W200" s="102" t="str">
        <f>VLOOKUP(TRIM(X200),X10:Y101,2,FALSE)</f>
        <v>Georg</v>
      </c>
      <c r="X200" s="89" t="str">
        <f t="shared" si="6"/>
        <v>17.2</v>
      </c>
      <c r="Y200" s="74"/>
    </row>
    <row r="201" spans="1:25" ht="37.5" customHeight="1" x14ac:dyDescent="0.2">
      <c r="A201" s="158" t="s">
        <v>170</v>
      </c>
      <c r="B201" s="226" t="s">
        <v>4450</v>
      </c>
      <c r="C201" s="38" t="s">
        <v>11</v>
      </c>
      <c r="D201" s="75" t="s">
        <v>260</v>
      </c>
      <c r="E201" s="72" t="s">
        <v>3626</v>
      </c>
      <c r="F201" s="235" t="s">
        <v>54</v>
      </c>
      <c r="G201" s="39" t="s">
        <v>53</v>
      </c>
      <c r="H201" s="39" t="s">
        <v>4019</v>
      </c>
      <c r="I201" s="169" t="s">
        <v>2013</v>
      </c>
      <c r="J201" s="42" t="s">
        <v>186</v>
      </c>
      <c r="K201" s="190">
        <v>2962</v>
      </c>
      <c r="L201" s="42" t="s">
        <v>4</v>
      </c>
      <c r="M201" s="190" t="s">
        <v>5</v>
      </c>
      <c r="N201" s="202" t="s">
        <v>723</v>
      </c>
      <c r="O201" s="179" t="s">
        <v>212</v>
      </c>
      <c r="P201" s="51" t="s">
        <v>1973</v>
      </c>
      <c r="Q201" s="45" t="s">
        <v>4020</v>
      </c>
      <c r="R201" s="45" t="s">
        <v>4671</v>
      </c>
      <c r="S201" s="43" t="s">
        <v>8</v>
      </c>
      <c r="T201" s="159" t="s">
        <v>4018</v>
      </c>
      <c r="U201" s="170"/>
      <c r="V201" s="170"/>
      <c r="W201" s="102" t="str">
        <f>VLOOKUP(TRIM(X201),X10:Y101,2,FALSE)</f>
        <v>Georg</v>
      </c>
      <c r="X201" s="89" t="str">
        <f t="shared" si="6"/>
        <v>17.2</v>
      </c>
      <c r="Y201" s="74"/>
    </row>
    <row r="202" spans="1:25" ht="37.5" customHeight="1" x14ac:dyDescent="0.2">
      <c r="A202" s="158" t="s">
        <v>170</v>
      </c>
      <c r="B202" s="226" t="s">
        <v>4449</v>
      </c>
      <c r="C202" s="38" t="s">
        <v>11</v>
      </c>
      <c r="D202" s="75" t="s">
        <v>260</v>
      </c>
      <c r="E202" s="72" t="s">
        <v>3627</v>
      </c>
      <c r="F202" s="235" t="s">
        <v>54</v>
      </c>
      <c r="G202" s="39" t="s">
        <v>53</v>
      </c>
      <c r="H202" s="39" t="s">
        <v>4021</v>
      </c>
      <c r="I202" s="169" t="s">
        <v>4022</v>
      </c>
      <c r="J202" s="42" t="s">
        <v>191</v>
      </c>
      <c r="K202" s="190">
        <v>553</v>
      </c>
      <c r="L202" s="42" t="s">
        <v>17</v>
      </c>
      <c r="M202" s="190" t="s">
        <v>401</v>
      </c>
      <c r="N202" s="202" t="s">
        <v>723</v>
      </c>
      <c r="O202" s="179" t="s">
        <v>212</v>
      </c>
      <c r="P202" s="51" t="s">
        <v>1884</v>
      </c>
      <c r="Q202" s="45" t="s">
        <v>4023</v>
      </c>
      <c r="R202" s="45" t="s">
        <v>4672</v>
      </c>
      <c r="S202" s="43" t="s">
        <v>8</v>
      </c>
      <c r="T202" s="159" t="s">
        <v>4024</v>
      </c>
      <c r="U202" s="170"/>
      <c r="V202" s="170"/>
      <c r="W202" s="102" t="str">
        <f>VLOOKUP(TRIM(X202),X10:Y101,2,FALSE)</f>
        <v>Georg</v>
      </c>
      <c r="X202" s="89" t="str">
        <f t="shared" si="6"/>
        <v>17.2</v>
      </c>
      <c r="Y202" s="74"/>
    </row>
    <row r="203" spans="1:25" ht="37.5" customHeight="1" x14ac:dyDescent="0.2">
      <c r="A203" s="158" t="s">
        <v>170</v>
      </c>
      <c r="B203" s="226" t="s">
        <v>57</v>
      </c>
      <c r="C203" s="38" t="s">
        <v>11</v>
      </c>
      <c r="D203" s="75" t="s">
        <v>240</v>
      </c>
      <c r="E203" s="72" t="s">
        <v>3628</v>
      </c>
      <c r="F203" s="235" t="s">
        <v>35</v>
      </c>
      <c r="G203" s="39" t="s">
        <v>116</v>
      </c>
      <c r="H203" s="39" t="s">
        <v>933</v>
      </c>
      <c r="I203" s="169" t="s">
        <v>934</v>
      </c>
      <c r="J203" s="42"/>
      <c r="K203" s="190"/>
      <c r="L203" s="42"/>
      <c r="M203" s="190"/>
      <c r="N203" s="202"/>
      <c r="O203" s="179"/>
      <c r="P203" s="51"/>
      <c r="Q203" s="45" t="s">
        <v>4025</v>
      </c>
      <c r="R203" s="45" t="s">
        <v>29</v>
      </c>
      <c r="S203" s="43" t="s">
        <v>29</v>
      </c>
      <c r="T203" s="159" t="s">
        <v>318</v>
      </c>
      <c r="U203" s="170"/>
      <c r="V203" s="170" t="s">
        <v>4632</v>
      </c>
      <c r="W203" s="102" t="str">
        <f>VLOOKUP(TRIM(X203),X10:Y101,2,FALSE)</f>
        <v>Georg</v>
      </c>
      <c r="X203" s="89" t="str">
        <f t="shared" si="6"/>
        <v>4.4</v>
      </c>
      <c r="Y203" s="74"/>
    </row>
    <row r="204" spans="1:25" ht="37.5" customHeight="1" x14ac:dyDescent="0.2">
      <c r="A204" s="158" t="s">
        <v>170</v>
      </c>
      <c r="B204" s="226" t="s">
        <v>57</v>
      </c>
      <c r="C204" s="38" t="s">
        <v>11</v>
      </c>
      <c r="D204" s="75" t="s">
        <v>249</v>
      </c>
      <c r="E204" s="72" t="s">
        <v>3629</v>
      </c>
      <c r="F204" s="235" t="s">
        <v>160</v>
      </c>
      <c r="G204" s="39" t="s">
        <v>53</v>
      </c>
      <c r="H204" s="39" t="s">
        <v>4026</v>
      </c>
      <c r="I204" s="169" t="s">
        <v>131</v>
      </c>
      <c r="J204" s="42"/>
      <c r="K204" s="190"/>
      <c r="L204" s="42"/>
      <c r="M204" s="190"/>
      <c r="N204" s="202"/>
      <c r="O204" s="179" t="s">
        <v>212</v>
      </c>
      <c r="P204" s="51"/>
      <c r="Q204" s="45" t="s">
        <v>4581</v>
      </c>
      <c r="R204" s="45" t="s">
        <v>3435</v>
      </c>
      <c r="S204" s="43" t="s">
        <v>8</v>
      </c>
      <c r="T204" s="159" t="s">
        <v>398</v>
      </c>
      <c r="U204" s="170"/>
      <c r="V204" s="170" t="s">
        <v>4630</v>
      </c>
      <c r="W204" s="102" t="str">
        <f>VLOOKUP(TRIM(X204),X10:Y101,2,FALSE)</f>
        <v>Georg</v>
      </c>
      <c r="X204" s="89" t="str">
        <f t="shared" ref="X204:X267" si="7">IF(ISNONTEXT(D204),"" &amp; D204 &amp;"",T(D204))</f>
        <v>6.4</v>
      </c>
      <c r="Y204" s="74"/>
    </row>
    <row r="205" spans="1:25" ht="37.5" customHeight="1" x14ac:dyDescent="0.2">
      <c r="A205" s="158" t="s">
        <v>170</v>
      </c>
      <c r="B205" s="226" t="s">
        <v>57</v>
      </c>
      <c r="C205" s="38" t="s">
        <v>11</v>
      </c>
      <c r="D205" s="75" t="s">
        <v>249</v>
      </c>
      <c r="E205" s="72" t="s">
        <v>3630</v>
      </c>
      <c r="F205" s="235" t="s">
        <v>160</v>
      </c>
      <c r="G205" s="39" t="s">
        <v>53</v>
      </c>
      <c r="H205" s="39" t="s">
        <v>4027</v>
      </c>
      <c r="I205" s="169" t="s">
        <v>131</v>
      </c>
      <c r="J205" s="51"/>
      <c r="K205" s="41"/>
      <c r="L205" s="51"/>
      <c r="M205" s="41"/>
      <c r="N205" s="202"/>
      <c r="O205" s="179" t="s">
        <v>212</v>
      </c>
      <c r="P205" s="51"/>
      <c r="Q205" s="45" t="s">
        <v>4582</v>
      </c>
      <c r="R205" s="45" t="s">
        <v>3435</v>
      </c>
      <c r="S205" s="43" t="s">
        <v>8</v>
      </c>
      <c r="T205" s="159" t="s">
        <v>398</v>
      </c>
      <c r="U205" s="170"/>
      <c r="V205" s="170" t="s">
        <v>4630</v>
      </c>
      <c r="W205" s="102" t="str">
        <f>VLOOKUP(TRIM(X205),X10:Y101,2,FALSE)</f>
        <v>Georg</v>
      </c>
      <c r="X205" s="89" t="str">
        <f t="shared" si="7"/>
        <v>6.4</v>
      </c>
      <c r="Y205" s="74"/>
    </row>
    <row r="206" spans="1:25" ht="37.5" customHeight="1" x14ac:dyDescent="0.2">
      <c r="A206" s="158" t="s">
        <v>170</v>
      </c>
      <c r="B206" s="226" t="s">
        <v>57</v>
      </c>
      <c r="C206" s="38" t="s">
        <v>11</v>
      </c>
      <c r="D206" s="75" t="s">
        <v>249</v>
      </c>
      <c r="E206" s="72" t="s">
        <v>3631</v>
      </c>
      <c r="F206" s="235" t="s">
        <v>160</v>
      </c>
      <c r="G206" s="39" t="s">
        <v>53</v>
      </c>
      <c r="H206" s="39" t="s">
        <v>4028</v>
      </c>
      <c r="I206" s="169" t="s">
        <v>131</v>
      </c>
      <c r="J206" s="51"/>
      <c r="K206" s="41"/>
      <c r="L206" s="51"/>
      <c r="M206" s="41"/>
      <c r="N206" s="202"/>
      <c r="O206" s="179" t="s">
        <v>212</v>
      </c>
      <c r="P206" s="51"/>
      <c r="Q206" s="45" t="s">
        <v>4583</v>
      </c>
      <c r="R206" s="45" t="s">
        <v>3435</v>
      </c>
      <c r="S206" s="43" t="s">
        <v>8</v>
      </c>
      <c r="T206" s="159" t="s">
        <v>398</v>
      </c>
      <c r="U206" s="170"/>
      <c r="V206" s="170" t="s">
        <v>4630</v>
      </c>
      <c r="W206" s="102" t="str">
        <f>VLOOKUP(TRIM(X206),X10:Y101,2,FALSE)</f>
        <v>Georg</v>
      </c>
      <c r="X206" s="89" t="str">
        <f t="shared" si="7"/>
        <v>6.4</v>
      </c>
      <c r="Y206" s="74"/>
    </row>
    <row r="207" spans="1:25" ht="37.5" customHeight="1" x14ac:dyDescent="0.2">
      <c r="A207" s="158" t="s">
        <v>170</v>
      </c>
      <c r="B207" s="226" t="s">
        <v>57</v>
      </c>
      <c r="C207" s="38" t="s">
        <v>11</v>
      </c>
      <c r="D207" s="75" t="s">
        <v>250</v>
      </c>
      <c r="E207" s="72" t="s">
        <v>3632</v>
      </c>
      <c r="F207" s="235" t="s">
        <v>164</v>
      </c>
      <c r="G207" s="39" t="s">
        <v>53</v>
      </c>
      <c r="H207" s="39" t="s">
        <v>4029</v>
      </c>
      <c r="I207" s="169" t="s">
        <v>131</v>
      </c>
      <c r="J207" s="51"/>
      <c r="K207" s="41"/>
      <c r="L207" s="51"/>
      <c r="M207" s="41"/>
      <c r="N207" s="202"/>
      <c r="O207" s="179" t="s">
        <v>212</v>
      </c>
      <c r="P207" s="51" t="s">
        <v>1902</v>
      </c>
      <c r="Q207" s="45" t="s">
        <v>4584</v>
      </c>
      <c r="R207" s="45" t="s">
        <v>3435</v>
      </c>
      <c r="S207" s="43" t="s">
        <v>8</v>
      </c>
      <c r="T207" s="159" t="s">
        <v>398</v>
      </c>
      <c r="U207" s="170"/>
      <c r="V207" s="170" t="s">
        <v>4630</v>
      </c>
      <c r="W207" s="102" t="str">
        <f>VLOOKUP(TRIM(X207),X10:Y101,2,FALSE)</f>
        <v>Georg</v>
      </c>
      <c r="X207" s="89" t="str">
        <f t="shared" si="7"/>
        <v>6.5</v>
      </c>
      <c r="Y207" s="74"/>
    </row>
    <row r="208" spans="1:25" ht="37.5" customHeight="1" x14ac:dyDescent="0.2">
      <c r="A208" s="158" t="s">
        <v>170</v>
      </c>
      <c r="B208" s="226" t="s">
        <v>57</v>
      </c>
      <c r="C208" s="38" t="s">
        <v>11</v>
      </c>
      <c r="D208" s="75" t="s">
        <v>250</v>
      </c>
      <c r="E208" s="72" t="s">
        <v>3633</v>
      </c>
      <c r="F208" s="235" t="s">
        <v>171</v>
      </c>
      <c r="G208" s="39" t="s">
        <v>53</v>
      </c>
      <c r="H208" s="39" t="s">
        <v>4030</v>
      </c>
      <c r="I208" s="169" t="s">
        <v>131</v>
      </c>
      <c r="J208" s="51"/>
      <c r="K208" s="41"/>
      <c r="L208" s="51"/>
      <c r="M208" s="41"/>
      <c r="N208" s="202"/>
      <c r="O208" s="179" t="s">
        <v>212</v>
      </c>
      <c r="P208" s="51" t="s">
        <v>1925</v>
      </c>
      <c r="Q208" s="45" t="s">
        <v>4585</v>
      </c>
      <c r="R208" s="45" t="s">
        <v>3435</v>
      </c>
      <c r="S208" s="43" t="s">
        <v>8</v>
      </c>
      <c r="T208" s="159" t="s">
        <v>398</v>
      </c>
      <c r="U208" s="170"/>
      <c r="V208" s="170" t="s">
        <v>4630</v>
      </c>
      <c r="W208" s="102" t="str">
        <f>VLOOKUP(TRIM(X208),X10:Y101,2,FALSE)</f>
        <v>Georg</v>
      </c>
      <c r="X208" s="89" t="str">
        <f t="shared" si="7"/>
        <v>6.5</v>
      </c>
      <c r="Y208" s="74"/>
    </row>
    <row r="209" spans="1:25" ht="37.5" customHeight="1" x14ac:dyDescent="0.2">
      <c r="A209" s="158" t="s">
        <v>170</v>
      </c>
      <c r="B209" s="226" t="s">
        <v>57</v>
      </c>
      <c r="C209" s="38" t="s">
        <v>11</v>
      </c>
      <c r="D209" s="75" t="s">
        <v>322</v>
      </c>
      <c r="E209" s="72" t="s">
        <v>3634</v>
      </c>
      <c r="F209" s="235" t="s">
        <v>163</v>
      </c>
      <c r="G209" s="39" t="s">
        <v>53</v>
      </c>
      <c r="H209" s="39" t="s">
        <v>4031</v>
      </c>
      <c r="I209" s="169" t="s">
        <v>131</v>
      </c>
      <c r="J209" s="42" t="s">
        <v>4032</v>
      </c>
      <c r="K209" s="190"/>
      <c r="L209" s="42"/>
      <c r="M209" s="190"/>
      <c r="N209" s="202" t="s">
        <v>159</v>
      </c>
      <c r="O209" s="179" t="s">
        <v>212</v>
      </c>
      <c r="P209" s="51" t="s">
        <v>1905</v>
      </c>
      <c r="Q209" s="45" t="s">
        <v>4586</v>
      </c>
      <c r="R209" s="45" t="s">
        <v>3435</v>
      </c>
      <c r="S209" s="43" t="s">
        <v>8</v>
      </c>
      <c r="T209" s="159" t="s">
        <v>398</v>
      </c>
      <c r="U209" s="170"/>
      <c r="V209" s="170" t="s">
        <v>4630</v>
      </c>
      <c r="W209" s="102" t="str">
        <f>VLOOKUP(TRIM(X209),X10:Y101,2,FALSE)</f>
        <v>Georg</v>
      </c>
      <c r="X209" s="89" t="str">
        <f t="shared" si="7"/>
        <v>6.10</v>
      </c>
      <c r="Y209" s="74"/>
    </row>
    <row r="210" spans="1:25" ht="37.5" customHeight="1" x14ac:dyDescent="0.2">
      <c r="A210" s="158" t="s">
        <v>170</v>
      </c>
      <c r="B210" s="226" t="s">
        <v>57</v>
      </c>
      <c r="C210" s="38" t="s">
        <v>11</v>
      </c>
      <c r="D210" s="75" t="s">
        <v>322</v>
      </c>
      <c r="E210" s="72" t="s">
        <v>3635</v>
      </c>
      <c r="F210" s="235" t="s">
        <v>163</v>
      </c>
      <c r="G210" s="39" t="s">
        <v>53</v>
      </c>
      <c r="H210" s="39" t="s">
        <v>4033</v>
      </c>
      <c r="I210" s="169" t="s">
        <v>131</v>
      </c>
      <c r="J210" s="42" t="s">
        <v>1909</v>
      </c>
      <c r="K210" s="190"/>
      <c r="L210" s="42"/>
      <c r="M210" s="190"/>
      <c r="N210" s="202" t="s">
        <v>159</v>
      </c>
      <c r="O210" s="179" t="s">
        <v>212</v>
      </c>
      <c r="P210" s="51" t="s">
        <v>1910</v>
      </c>
      <c r="Q210" s="45" t="s">
        <v>4587</v>
      </c>
      <c r="R210" s="45" t="s">
        <v>3435</v>
      </c>
      <c r="S210" s="43" t="s">
        <v>8</v>
      </c>
      <c r="T210" s="159" t="s">
        <v>398</v>
      </c>
      <c r="U210" s="170"/>
      <c r="V210" s="170" t="s">
        <v>4630</v>
      </c>
      <c r="W210" s="102" t="str">
        <f>VLOOKUP(TRIM(X210),X10:Y101,2,FALSE)</f>
        <v>Georg</v>
      </c>
      <c r="X210" s="89" t="str">
        <f t="shared" si="7"/>
        <v>6.10</v>
      </c>
      <c r="Y210" s="74"/>
    </row>
    <row r="211" spans="1:25" ht="37.5" customHeight="1" x14ac:dyDescent="0.2">
      <c r="A211" s="158" t="s">
        <v>170</v>
      </c>
      <c r="B211" s="226" t="s">
        <v>57</v>
      </c>
      <c r="C211" s="38" t="s">
        <v>11</v>
      </c>
      <c r="D211" s="75" t="s">
        <v>249</v>
      </c>
      <c r="E211" s="72" t="s">
        <v>3636</v>
      </c>
      <c r="F211" s="235" t="s">
        <v>160</v>
      </c>
      <c r="G211" s="39" t="s">
        <v>53</v>
      </c>
      <c r="H211" s="39" t="s">
        <v>4034</v>
      </c>
      <c r="I211" s="169" t="s">
        <v>131</v>
      </c>
      <c r="J211" s="51"/>
      <c r="K211" s="41"/>
      <c r="L211" s="51"/>
      <c r="M211" s="41"/>
      <c r="N211" s="202"/>
      <c r="O211" s="179" t="s">
        <v>212</v>
      </c>
      <c r="P211" s="51"/>
      <c r="Q211" s="45" t="s">
        <v>4588</v>
      </c>
      <c r="R211" s="45" t="s">
        <v>3435</v>
      </c>
      <c r="S211" s="43" t="s">
        <v>8</v>
      </c>
      <c r="T211" s="159" t="s">
        <v>398</v>
      </c>
      <c r="U211" s="170"/>
      <c r="V211" s="170" t="s">
        <v>4630</v>
      </c>
      <c r="W211" s="102" t="str">
        <f>VLOOKUP(TRIM(X211),X10:Y101,2,FALSE)</f>
        <v>Georg</v>
      </c>
      <c r="X211" s="89" t="str">
        <f t="shared" si="7"/>
        <v>6.4</v>
      </c>
      <c r="Y211" s="74"/>
    </row>
    <row r="212" spans="1:25" ht="37.5" customHeight="1" x14ac:dyDescent="0.2">
      <c r="A212" s="158" t="s">
        <v>170</v>
      </c>
      <c r="B212" s="226" t="s">
        <v>472</v>
      </c>
      <c r="C212" s="38" t="s">
        <v>11</v>
      </c>
      <c r="D212" s="75" t="s">
        <v>232</v>
      </c>
      <c r="E212" s="72" t="s">
        <v>3637</v>
      </c>
      <c r="F212" s="235" t="s">
        <v>24</v>
      </c>
      <c r="G212" s="39" t="s">
        <v>36</v>
      </c>
      <c r="H212" s="39" t="s">
        <v>4035</v>
      </c>
      <c r="I212" s="169" t="s">
        <v>2007</v>
      </c>
      <c r="J212" s="42"/>
      <c r="K212" s="190"/>
      <c r="L212" s="42"/>
      <c r="M212" s="190"/>
      <c r="N212" s="42"/>
      <c r="O212" s="179" t="s">
        <v>212</v>
      </c>
      <c r="P212" s="42"/>
      <c r="Q212" s="45" t="s">
        <v>4589</v>
      </c>
      <c r="R212" s="45" t="s">
        <v>29</v>
      </c>
      <c r="S212" s="43" t="s">
        <v>29</v>
      </c>
      <c r="T212" s="159" t="s">
        <v>317</v>
      </c>
      <c r="U212" s="170"/>
      <c r="V212" s="170"/>
      <c r="W212" s="102" t="str">
        <f>VLOOKUP(TRIM(X212),X10:Y101,2,FALSE)</f>
        <v>Georg</v>
      </c>
      <c r="X212" s="89" t="str">
        <f t="shared" si="7"/>
        <v>2.2</v>
      </c>
      <c r="Y212" s="74"/>
    </row>
    <row r="213" spans="1:25" ht="37.5" customHeight="1" x14ac:dyDescent="0.2">
      <c r="A213" s="158" t="s">
        <v>170</v>
      </c>
      <c r="B213" s="226" t="s">
        <v>57</v>
      </c>
      <c r="C213" s="38" t="s">
        <v>11</v>
      </c>
      <c r="D213" s="75" t="s">
        <v>250</v>
      </c>
      <c r="E213" s="72" t="s">
        <v>3638</v>
      </c>
      <c r="F213" s="235" t="s">
        <v>160</v>
      </c>
      <c r="G213" s="39" t="s">
        <v>53</v>
      </c>
      <c r="H213" s="39" t="s">
        <v>4036</v>
      </c>
      <c r="I213" s="169" t="s">
        <v>2007</v>
      </c>
      <c r="J213" s="51"/>
      <c r="K213" s="41"/>
      <c r="L213" s="51"/>
      <c r="M213" s="41"/>
      <c r="N213" s="202"/>
      <c r="O213" s="179" t="s">
        <v>212</v>
      </c>
      <c r="P213" s="51"/>
      <c r="Q213" s="45" t="s">
        <v>3346</v>
      </c>
      <c r="R213" s="45" t="s">
        <v>4736</v>
      </c>
      <c r="S213" s="43" t="s">
        <v>205</v>
      </c>
      <c r="T213" s="159" t="s">
        <v>317</v>
      </c>
      <c r="U213" s="170"/>
      <c r="V213" s="170"/>
      <c r="W213" s="102" t="str">
        <f>VLOOKUP(TRIM(X213),X10:Y101,2,FALSE)</f>
        <v>Georg</v>
      </c>
      <c r="X213" s="89" t="str">
        <f t="shared" si="7"/>
        <v>6.5</v>
      </c>
      <c r="Y213" s="74"/>
    </row>
    <row r="214" spans="1:25" ht="37.5" customHeight="1" x14ac:dyDescent="0.2">
      <c r="A214" s="158" t="s">
        <v>170</v>
      </c>
      <c r="B214" s="226" t="s">
        <v>3380</v>
      </c>
      <c r="C214" s="38" t="s">
        <v>11</v>
      </c>
      <c r="D214" s="75" t="s">
        <v>250</v>
      </c>
      <c r="E214" s="72" t="s">
        <v>3639</v>
      </c>
      <c r="F214" s="235" t="s">
        <v>54</v>
      </c>
      <c r="G214" s="39" t="s">
        <v>53</v>
      </c>
      <c r="H214" s="39" t="s">
        <v>4037</v>
      </c>
      <c r="I214" s="169" t="s">
        <v>2007</v>
      </c>
      <c r="J214" s="51" t="s">
        <v>711</v>
      </c>
      <c r="K214" s="41">
        <v>532</v>
      </c>
      <c r="L214" s="51"/>
      <c r="M214" s="41" t="s">
        <v>401</v>
      </c>
      <c r="N214" s="202" t="s">
        <v>4038</v>
      </c>
      <c r="O214" s="179" t="s">
        <v>212</v>
      </c>
      <c r="P214" s="51" t="s">
        <v>368</v>
      </c>
      <c r="Q214" s="45" t="s">
        <v>3347</v>
      </c>
      <c r="R214" s="45" t="s">
        <v>4737</v>
      </c>
      <c r="S214" s="43" t="s">
        <v>205</v>
      </c>
      <c r="T214" s="159" t="s">
        <v>317</v>
      </c>
      <c r="U214" s="170"/>
      <c r="V214" s="170"/>
      <c r="W214" s="102" t="str">
        <f>VLOOKUP(TRIM(X214),X10:Y101,2,FALSE)</f>
        <v>Georg</v>
      </c>
      <c r="X214" s="89" t="str">
        <f t="shared" si="7"/>
        <v>6.5</v>
      </c>
      <c r="Y214" s="74"/>
    </row>
    <row r="215" spans="1:25" ht="37.5" customHeight="1" x14ac:dyDescent="0.2">
      <c r="A215" s="158" t="s">
        <v>170</v>
      </c>
      <c r="B215" s="226" t="s">
        <v>4040</v>
      </c>
      <c r="C215" s="38" t="s">
        <v>11</v>
      </c>
      <c r="D215" s="75" t="s">
        <v>232</v>
      </c>
      <c r="E215" s="72" t="s">
        <v>3640</v>
      </c>
      <c r="F215" s="235" t="s">
        <v>21</v>
      </c>
      <c r="G215" s="39" t="s">
        <v>53</v>
      </c>
      <c r="H215" s="39" t="s">
        <v>4039</v>
      </c>
      <c r="I215" s="169" t="s">
        <v>2007</v>
      </c>
      <c r="J215" s="51"/>
      <c r="K215" s="41"/>
      <c r="L215" s="51"/>
      <c r="M215" s="41"/>
      <c r="N215" s="202"/>
      <c r="O215" s="179" t="s">
        <v>212</v>
      </c>
      <c r="P215" s="51"/>
      <c r="Q215" s="45" t="s">
        <v>4040</v>
      </c>
      <c r="R215" s="45" t="s">
        <v>4738</v>
      </c>
      <c r="S215" s="43" t="s">
        <v>205</v>
      </c>
      <c r="T215" s="159" t="s">
        <v>317</v>
      </c>
      <c r="U215" s="170"/>
      <c r="V215" s="170"/>
      <c r="W215" s="102" t="str">
        <f>VLOOKUP(TRIM(X215),X10:Y101,2,FALSE)</f>
        <v>Georg</v>
      </c>
      <c r="X215" s="89" t="str">
        <f t="shared" si="7"/>
        <v>2.2</v>
      </c>
      <c r="Y215" s="74"/>
    </row>
    <row r="216" spans="1:25" ht="37.5" customHeight="1" x14ac:dyDescent="0.2">
      <c r="A216" s="158" t="s">
        <v>170</v>
      </c>
      <c r="B216" s="226" t="s">
        <v>57</v>
      </c>
      <c r="C216" s="38" t="s">
        <v>11</v>
      </c>
      <c r="D216" s="75" t="s">
        <v>241</v>
      </c>
      <c r="E216" s="72" t="s">
        <v>3641</v>
      </c>
      <c r="F216" s="235" t="s">
        <v>35</v>
      </c>
      <c r="G216" s="39" t="s">
        <v>116</v>
      </c>
      <c r="H216" s="39" t="s">
        <v>299</v>
      </c>
      <c r="I216" s="169" t="s">
        <v>3345</v>
      </c>
      <c r="J216" s="51"/>
      <c r="K216" s="41"/>
      <c r="L216" s="51"/>
      <c r="M216" s="41"/>
      <c r="N216" s="202"/>
      <c r="O216" s="179"/>
      <c r="P216" s="51"/>
      <c r="Q216" s="45" t="s">
        <v>299</v>
      </c>
      <c r="R216" s="45" t="s">
        <v>29</v>
      </c>
      <c r="S216" s="43" t="s">
        <v>29</v>
      </c>
      <c r="T216" s="159" t="s">
        <v>180</v>
      </c>
      <c r="U216" s="170"/>
      <c r="V216" s="170" t="s">
        <v>4632</v>
      </c>
      <c r="W216" s="102" t="str">
        <f>VLOOKUP(TRIM(X216),X10:Y101,2,FALSE)</f>
        <v>Georg</v>
      </c>
      <c r="X216" s="89" t="str">
        <f t="shared" si="7"/>
        <v>4.5</v>
      </c>
      <c r="Y216" s="74"/>
    </row>
    <row r="217" spans="1:25" ht="37.5" customHeight="1" x14ac:dyDescent="0.2">
      <c r="A217" s="158" t="s">
        <v>170</v>
      </c>
      <c r="B217" s="226" t="s">
        <v>57</v>
      </c>
      <c r="C217" s="38" t="s">
        <v>11</v>
      </c>
      <c r="D217" s="75" t="s">
        <v>248</v>
      </c>
      <c r="E217" s="72" t="s">
        <v>3642</v>
      </c>
      <c r="F217" s="235" t="s">
        <v>161</v>
      </c>
      <c r="G217" s="39" t="s">
        <v>53</v>
      </c>
      <c r="H217" s="39" t="s">
        <v>4041</v>
      </c>
      <c r="I217" s="169" t="s">
        <v>133</v>
      </c>
      <c r="J217" s="51"/>
      <c r="K217" s="41"/>
      <c r="L217" s="51"/>
      <c r="M217" s="41"/>
      <c r="N217" s="202"/>
      <c r="O217" s="179"/>
      <c r="P217" s="51"/>
      <c r="Q217" s="45" t="s">
        <v>4470</v>
      </c>
      <c r="R217" s="45" t="s">
        <v>3435</v>
      </c>
      <c r="S217" s="43" t="s">
        <v>8</v>
      </c>
      <c r="T217" s="159" t="s">
        <v>153</v>
      </c>
      <c r="U217" s="170"/>
      <c r="V217" s="170" t="s">
        <v>4630</v>
      </c>
      <c r="W217" s="102" t="str">
        <f>VLOOKUP(TRIM(X217),X10:Y101,2,FALSE)</f>
        <v>Georg</v>
      </c>
      <c r="X217" s="89" t="str">
        <f t="shared" si="7"/>
        <v>6.3</v>
      </c>
      <c r="Y217" s="74"/>
    </row>
    <row r="218" spans="1:25" ht="37.5" customHeight="1" x14ac:dyDescent="0.2">
      <c r="A218" s="158" t="s">
        <v>170</v>
      </c>
      <c r="B218" s="226" t="s">
        <v>57</v>
      </c>
      <c r="C218" s="38" t="s">
        <v>11</v>
      </c>
      <c r="D218" s="75" t="s">
        <v>249</v>
      </c>
      <c r="E218" s="72" t="s">
        <v>3643</v>
      </c>
      <c r="F218" s="235" t="s">
        <v>160</v>
      </c>
      <c r="G218" s="39" t="s">
        <v>53</v>
      </c>
      <c r="H218" s="39" t="s">
        <v>4042</v>
      </c>
      <c r="I218" s="169" t="s">
        <v>133</v>
      </c>
      <c r="J218" s="51"/>
      <c r="K218" s="41"/>
      <c r="L218" s="51"/>
      <c r="M218" s="41"/>
      <c r="N218" s="202"/>
      <c r="O218" s="179"/>
      <c r="P218" s="51"/>
      <c r="Q218" s="45" t="s">
        <v>4471</v>
      </c>
      <c r="R218" s="45" t="s">
        <v>3435</v>
      </c>
      <c r="S218" s="43" t="s">
        <v>8</v>
      </c>
      <c r="T218" s="159" t="s">
        <v>153</v>
      </c>
      <c r="U218" s="170"/>
      <c r="V218" s="170" t="s">
        <v>4630</v>
      </c>
      <c r="W218" s="102" t="str">
        <f>VLOOKUP(TRIM(X218),X10:Y101,2,FALSE)</f>
        <v>Georg</v>
      </c>
      <c r="X218" s="89" t="str">
        <f t="shared" si="7"/>
        <v>6.4</v>
      </c>
      <c r="Y218" s="74"/>
    </row>
    <row r="219" spans="1:25" ht="37.5" customHeight="1" x14ac:dyDescent="0.2">
      <c r="A219" s="158" t="s">
        <v>170</v>
      </c>
      <c r="B219" s="226" t="s">
        <v>57</v>
      </c>
      <c r="C219" s="38" t="s">
        <v>11</v>
      </c>
      <c r="D219" s="75" t="s">
        <v>250</v>
      </c>
      <c r="E219" s="72" t="s">
        <v>3644</v>
      </c>
      <c r="F219" s="235" t="s">
        <v>164</v>
      </c>
      <c r="G219" s="39" t="s">
        <v>53</v>
      </c>
      <c r="H219" s="39" t="s">
        <v>4043</v>
      </c>
      <c r="I219" s="169" t="s">
        <v>133</v>
      </c>
      <c r="J219" s="51"/>
      <c r="K219" s="41"/>
      <c r="L219" s="51"/>
      <c r="M219" s="41"/>
      <c r="N219" s="202"/>
      <c r="O219" s="179" t="s">
        <v>212</v>
      </c>
      <c r="P219" s="51" t="s">
        <v>1062</v>
      </c>
      <c r="Q219" s="45" t="s">
        <v>4472</v>
      </c>
      <c r="R219" s="45" t="s">
        <v>3435</v>
      </c>
      <c r="S219" s="43" t="s">
        <v>8</v>
      </c>
      <c r="T219" s="159" t="s">
        <v>153</v>
      </c>
      <c r="U219" s="170"/>
      <c r="V219" s="170" t="s">
        <v>4630</v>
      </c>
      <c r="W219" s="102" t="str">
        <f>VLOOKUP(TRIM(X219),X10:Y101,2,FALSE)</f>
        <v>Georg</v>
      </c>
      <c r="X219" s="89" t="str">
        <f t="shared" si="7"/>
        <v>6.5</v>
      </c>
      <c r="Y219" s="74"/>
    </row>
    <row r="220" spans="1:25" ht="37.5" customHeight="1" x14ac:dyDescent="0.2">
      <c r="A220" s="158" t="s">
        <v>170</v>
      </c>
      <c r="B220" s="226" t="s">
        <v>57</v>
      </c>
      <c r="C220" s="38" t="s">
        <v>11</v>
      </c>
      <c r="D220" s="75" t="s">
        <v>248</v>
      </c>
      <c r="E220" s="72" t="s">
        <v>3645</v>
      </c>
      <c r="F220" s="235" t="s">
        <v>160</v>
      </c>
      <c r="G220" s="39" t="s">
        <v>53</v>
      </c>
      <c r="H220" s="39" t="s">
        <v>4044</v>
      </c>
      <c r="I220" s="169" t="s">
        <v>133</v>
      </c>
      <c r="J220" s="51"/>
      <c r="K220" s="41"/>
      <c r="L220" s="51"/>
      <c r="M220" s="41"/>
      <c r="N220" s="202"/>
      <c r="O220" s="179"/>
      <c r="P220" s="51"/>
      <c r="Q220" s="45" t="s">
        <v>4473</v>
      </c>
      <c r="R220" s="45" t="s">
        <v>3435</v>
      </c>
      <c r="S220" s="43" t="s">
        <v>8</v>
      </c>
      <c r="T220" s="159" t="s">
        <v>153</v>
      </c>
      <c r="U220" s="170"/>
      <c r="V220" s="170" t="s">
        <v>4630</v>
      </c>
      <c r="W220" s="102" t="str">
        <f>VLOOKUP(TRIM(X220),X10:Y101,2,FALSE)</f>
        <v>Georg</v>
      </c>
      <c r="X220" s="89" t="str">
        <f t="shared" si="7"/>
        <v>6.3</v>
      </c>
      <c r="Y220" s="74"/>
    </row>
    <row r="221" spans="1:25" ht="37.5" customHeight="1" x14ac:dyDescent="0.2">
      <c r="A221" s="158" t="s">
        <v>170</v>
      </c>
      <c r="B221" s="226" t="s">
        <v>57</v>
      </c>
      <c r="C221" s="38" t="s">
        <v>11</v>
      </c>
      <c r="D221" s="75" t="s">
        <v>248</v>
      </c>
      <c r="E221" s="72" t="s">
        <v>3646</v>
      </c>
      <c r="F221" s="235" t="s">
        <v>160</v>
      </c>
      <c r="G221" s="39" t="s">
        <v>53</v>
      </c>
      <c r="H221" s="39" t="s">
        <v>4628</v>
      </c>
      <c r="I221" s="169" t="s">
        <v>133</v>
      </c>
      <c r="J221" s="51"/>
      <c r="K221" s="41"/>
      <c r="L221" s="51"/>
      <c r="M221" s="41"/>
      <c r="N221" s="202"/>
      <c r="O221" s="179"/>
      <c r="P221" s="51"/>
      <c r="Q221" s="45" t="s">
        <v>4474</v>
      </c>
      <c r="R221" s="45" t="s">
        <v>3435</v>
      </c>
      <c r="S221" s="43" t="s">
        <v>8</v>
      </c>
      <c r="T221" s="159" t="s">
        <v>153</v>
      </c>
      <c r="U221" s="170"/>
      <c r="V221" s="170" t="s">
        <v>4630</v>
      </c>
      <c r="W221" s="102" t="str">
        <f>VLOOKUP(TRIM(X221),X10:Y101,2,FALSE)</f>
        <v>Georg</v>
      </c>
      <c r="X221" s="89" t="str">
        <f t="shared" si="7"/>
        <v>6.3</v>
      </c>
      <c r="Y221" s="74"/>
    </row>
    <row r="222" spans="1:25" ht="37.5" customHeight="1" x14ac:dyDescent="0.2">
      <c r="A222" s="158" t="s">
        <v>170</v>
      </c>
      <c r="B222" s="226" t="s">
        <v>57</v>
      </c>
      <c r="C222" s="38" t="s">
        <v>11</v>
      </c>
      <c r="D222" s="75" t="s">
        <v>321</v>
      </c>
      <c r="E222" s="72" t="s">
        <v>3647</v>
      </c>
      <c r="F222" s="235" t="s">
        <v>163</v>
      </c>
      <c r="G222" s="39" t="s">
        <v>25</v>
      </c>
      <c r="H222" s="39" t="s">
        <v>4045</v>
      </c>
      <c r="I222" s="169" t="s">
        <v>133</v>
      </c>
      <c r="J222" s="51" t="s">
        <v>4046</v>
      </c>
      <c r="K222" s="41"/>
      <c r="L222" s="51"/>
      <c r="M222" s="41"/>
      <c r="N222" s="202" t="s">
        <v>158</v>
      </c>
      <c r="O222" s="179" t="s">
        <v>212</v>
      </c>
      <c r="P222" s="51" t="s">
        <v>4047</v>
      </c>
      <c r="Q222" s="45" t="s">
        <v>4475</v>
      </c>
      <c r="R222" s="45" t="s">
        <v>4666</v>
      </c>
      <c r="S222" s="43" t="s">
        <v>29</v>
      </c>
      <c r="T222" s="159" t="s">
        <v>153</v>
      </c>
      <c r="U222" s="170"/>
      <c r="V222" s="170" t="s">
        <v>4630</v>
      </c>
      <c r="W222" s="102" t="str">
        <f>VLOOKUP(TRIM(X222),X10:Y101,2,FALSE)</f>
        <v>Georg</v>
      </c>
      <c r="X222" s="89" t="str">
        <f t="shared" si="7"/>
        <v>6.9</v>
      </c>
      <c r="Y222" s="74"/>
    </row>
    <row r="223" spans="1:25" ht="37.5" customHeight="1" x14ac:dyDescent="0.2">
      <c r="A223" s="158" t="s">
        <v>170</v>
      </c>
      <c r="B223" s="226" t="s">
        <v>57</v>
      </c>
      <c r="C223" s="38" t="s">
        <v>11</v>
      </c>
      <c r="D223" s="75" t="s">
        <v>321</v>
      </c>
      <c r="E223" s="72" t="s">
        <v>3648</v>
      </c>
      <c r="F223" s="235" t="s">
        <v>163</v>
      </c>
      <c r="G223" s="39" t="s">
        <v>25</v>
      </c>
      <c r="H223" s="39" t="s">
        <v>4048</v>
      </c>
      <c r="I223" s="169" t="s">
        <v>133</v>
      </c>
      <c r="J223" s="42" t="s">
        <v>4049</v>
      </c>
      <c r="K223" s="190"/>
      <c r="L223" s="42"/>
      <c r="M223" s="190"/>
      <c r="N223" s="202" t="s">
        <v>158</v>
      </c>
      <c r="O223" s="179" t="s">
        <v>212</v>
      </c>
      <c r="P223" s="51" t="s">
        <v>4050</v>
      </c>
      <c r="Q223" s="45" t="s">
        <v>4476</v>
      </c>
      <c r="R223" s="45" t="s">
        <v>4666</v>
      </c>
      <c r="S223" s="43" t="s">
        <v>29</v>
      </c>
      <c r="T223" s="159" t="s">
        <v>153</v>
      </c>
      <c r="U223" s="170"/>
      <c r="V223" s="170" t="s">
        <v>4630</v>
      </c>
      <c r="W223" s="102" t="str">
        <f>VLOOKUP(TRIM(X223),X10:Y101,2,FALSE)</f>
        <v>Georg</v>
      </c>
      <c r="X223" s="89" t="str">
        <f t="shared" si="7"/>
        <v>6.9</v>
      </c>
      <c r="Y223" s="74"/>
    </row>
    <row r="224" spans="1:25" ht="37.5" customHeight="1" x14ac:dyDescent="0.2">
      <c r="A224" s="158" t="s">
        <v>170</v>
      </c>
      <c r="B224" s="226" t="s">
        <v>57</v>
      </c>
      <c r="C224" s="38" t="s">
        <v>11</v>
      </c>
      <c r="D224" s="75" t="s">
        <v>321</v>
      </c>
      <c r="E224" s="72" t="s">
        <v>3649</v>
      </c>
      <c r="F224" s="235" t="s">
        <v>163</v>
      </c>
      <c r="G224" s="39" t="s">
        <v>25</v>
      </c>
      <c r="H224" s="39" t="s">
        <v>4051</v>
      </c>
      <c r="I224" s="169" t="s">
        <v>133</v>
      </c>
      <c r="J224" s="51" t="s">
        <v>4052</v>
      </c>
      <c r="K224" s="41"/>
      <c r="L224" s="51"/>
      <c r="M224" s="41"/>
      <c r="N224" s="202" t="s">
        <v>158</v>
      </c>
      <c r="O224" s="179" t="s">
        <v>212</v>
      </c>
      <c r="P224" s="51" t="s">
        <v>1071</v>
      </c>
      <c r="Q224" s="45" t="s">
        <v>4477</v>
      </c>
      <c r="R224" s="45" t="s">
        <v>4666</v>
      </c>
      <c r="S224" s="43" t="s">
        <v>29</v>
      </c>
      <c r="T224" s="159" t="s">
        <v>153</v>
      </c>
      <c r="U224" s="170"/>
      <c r="V224" s="170" t="s">
        <v>4630</v>
      </c>
      <c r="W224" s="102" t="str">
        <f>VLOOKUP(TRIM(X224),X10:Y101,2,FALSE)</f>
        <v>Georg</v>
      </c>
      <c r="X224" s="89" t="str">
        <f t="shared" si="7"/>
        <v>6.9</v>
      </c>
      <c r="Y224" s="74"/>
    </row>
    <row r="225" spans="1:25" ht="37.5" customHeight="1" x14ac:dyDescent="0.2">
      <c r="A225" s="158" t="s">
        <v>170</v>
      </c>
      <c r="B225" s="226" t="s">
        <v>57</v>
      </c>
      <c r="C225" s="38" t="s">
        <v>11</v>
      </c>
      <c r="D225" s="75" t="s">
        <v>321</v>
      </c>
      <c r="E225" s="72" t="s">
        <v>3650</v>
      </c>
      <c r="F225" s="235" t="s">
        <v>163</v>
      </c>
      <c r="G225" s="39" t="s">
        <v>25</v>
      </c>
      <c r="H225" s="39" t="s">
        <v>4053</v>
      </c>
      <c r="I225" s="169" t="s">
        <v>133</v>
      </c>
      <c r="J225" s="51" t="s">
        <v>4054</v>
      </c>
      <c r="K225" s="41"/>
      <c r="L225" s="51"/>
      <c r="M225" s="41"/>
      <c r="N225" s="202" t="s">
        <v>158</v>
      </c>
      <c r="O225" s="179" t="s">
        <v>212</v>
      </c>
      <c r="P225" s="51" t="s">
        <v>4055</v>
      </c>
      <c r="Q225" s="45" t="s">
        <v>4478</v>
      </c>
      <c r="R225" s="45" t="s">
        <v>4666</v>
      </c>
      <c r="S225" s="43" t="s">
        <v>29</v>
      </c>
      <c r="T225" s="159" t="s">
        <v>153</v>
      </c>
      <c r="U225" s="170"/>
      <c r="V225" s="170" t="s">
        <v>4630</v>
      </c>
      <c r="W225" s="102" t="str">
        <f>VLOOKUP(TRIM(X225),X10:Y101,2,FALSE)</f>
        <v>Georg</v>
      </c>
      <c r="X225" s="89" t="str">
        <f t="shared" si="7"/>
        <v>6.9</v>
      </c>
      <c r="Y225" s="74"/>
    </row>
    <row r="226" spans="1:25" ht="37.5" customHeight="1" x14ac:dyDescent="0.2">
      <c r="A226" s="158" t="s">
        <v>170</v>
      </c>
      <c r="B226" s="226" t="s">
        <v>57</v>
      </c>
      <c r="C226" s="38" t="s">
        <v>11</v>
      </c>
      <c r="D226" s="75" t="s">
        <v>263</v>
      </c>
      <c r="E226" s="72" t="s">
        <v>3651</v>
      </c>
      <c r="F226" s="235" t="s">
        <v>162</v>
      </c>
      <c r="G226" s="39" t="s">
        <v>53</v>
      </c>
      <c r="H226" s="39" t="s">
        <v>1058</v>
      </c>
      <c r="I226" s="169" t="s">
        <v>133</v>
      </c>
      <c r="J226" s="51"/>
      <c r="K226" s="41"/>
      <c r="L226" s="51"/>
      <c r="M226" s="41"/>
      <c r="N226" s="202"/>
      <c r="O226" s="179"/>
      <c r="P226" s="51" t="s">
        <v>435</v>
      </c>
      <c r="Q226" s="45" t="s">
        <v>4298</v>
      </c>
      <c r="R226" s="45" t="s">
        <v>3435</v>
      </c>
      <c r="S226" s="43" t="s">
        <v>8</v>
      </c>
      <c r="T226" s="159" t="s">
        <v>153</v>
      </c>
      <c r="U226" s="170"/>
      <c r="V226" s="170" t="s">
        <v>4631</v>
      </c>
      <c r="W226" s="102" t="str">
        <f>VLOOKUP(TRIM(X226),X10:Y101,2,FALSE)</f>
        <v>Georg</v>
      </c>
      <c r="X226" s="89" t="str">
        <f t="shared" si="7"/>
        <v>17.5</v>
      </c>
      <c r="Y226" s="74"/>
    </row>
    <row r="227" spans="1:25" ht="37.5" customHeight="1" x14ac:dyDescent="0.2">
      <c r="A227" s="158" t="s">
        <v>170</v>
      </c>
      <c r="B227" s="226" t="s">
        <v>57</v>
      </c>
      <c r="C227" s="38" t="s">
        <v>11</v>
      </c>
      <c r="D227" s="75" t="s">
        <v>257</v>
      </c>
      <c r="E227" s="72" t="s">
        <v>3652</v>
      </c>
      <c r="F227" s="235" t="s">
        <v>162</v>
      </c>
      <c r="G227" s="39" t="s">
        <v>53</v>
      </c>
      <c r="H227" s="39" t="s">
        <v>386</v>
      </c>
      <c r="I227" s="169" t="s">
        <v>133</v>
      </c>
      <c r="J227" s="51"/>
      <c r="K227" s="41"/>
      <c r="L227" s="51"/>
      <c r="M227" s="41"/>
      <c r="N227" s="202"/>
      <c r="O227" s="179"/>
      <c r="P227" s="51" t="s">
        <v>422</v>
      </c>
      <c r="Q227" s="45" t="s">
        <v>4299</v>
      </c>
      <c r="R227" s="45" t="s">
        <v>3435</v>
      </c>
      <c r="S227" s="43" t="s">
        <v>8</v>
      </c>
      <c r="T227" s="159" t="s">
        <v>153</v>
      </c>
      <c r="U227" s="170"/>
      <c r="V227" s="170" t="s">
        <v>4631</v>
      </c>
      <c r="W227" s="102" t="str">
        <f>VLOOKUP(TRIM(X227),X10:Y101,2,FALSE)</f>
        <v>Georg</v>
      </c>
      <c r="X227" s="89" t="str">
        <f t="shared" si="7"/>
        <v>16.5</v>
      </c>
      <c r="Y227" s="74"/>
    </row>
    <row r="228" spans="1:25" ht="37.5" customHeight="1" x14ac:dyDescent="0.2">
      <c r="A228" s="158" t="s">
        <v>170</v>
      </c>
      <c r="B228" s="226" t="s">
        <v>57</v>
      </c>
      <c r="C228" s="38" t="s">
        <v>11</v>
      </c>
      <c r="D228" s="75" t="s">
        <v>257</v>
      </c>
      <c r="E228" s="72" t="s">
        <v>3653</v>
      </c>
      <c r="F228" s="235" t="s">
        <v>162</v>
      </c>
      <c r="G228" s="39" t="s">
        <v>53</v>
      </c>
      <c r="H228" s="39" t="s">
        <v>2042</v>
      </c>
      <c r="I228" s="169" t="s">
        <v>133</v>
      </c>
      <c r="J228" s="51"/>
      <c r="K228" s="41"/>
      <c r="L228" s="51"/>
      <c r="M228" s="41"/>
      <c r="N228" s="202"/>
      <c r="O228" s="179"/>
      <c r="P228" s="51" t="s">
        <v>2043</v>
      </c>
      <c r="Q228" s="45" t="s">
        <v>4300</v>
      </c>
      <c r="R228" s="45" t="s">
        <v>3435</v>
      </c>
      <c r="S228" s="43" t="s">
        <v>8</v>
      </c>
      <c r="T228" s="159" t="s">
        <v>153</v>
      </c>
      <c r="U228" s="170"/>
      <c r="V228" s="170" t="s">
        <v>4631</v>
      </c>
      <c r="W228" s="102" t="str">
        <f>VLOOKUP(TRIM(X228),X10:Y101,2,FALSE)</f>
        <v>Georg</v>
      </c>
      <c r="X228" s="89" t="str">
        <f t="shared" si="7"/>
        <v>16.5</v>
      </c>
      <c r="Y228" s="74"/>
    </row>
    <row r="229" spans="1:25" ht="37.5" customHeight="1" x14ac:dyDescent="0.2">
      <c r="A229" s="158" t="s">
        <v>170</v>
      </c>
      <c r="B229" s="226" t="s">
        <v>57</v>
      </c>
      <c r="C229" s="38" t="s">
        <v>11</v>
      </c>
      <c r="D229" s="75" t="s">
        <v>263</v>
      </c>
      <c r="E229" s="72" t="s">
        <v>3654</v>
      </c>
      <c r="F229" s="235" t="s">
        <v>162</v>
      </c>
      <c r="G229" s="39" t="s">
        <v>53</v>
      </c>
      <c r="H229" s="39" t="s">
        <v>1059</v>
      </c>
      <c r="I229" s="169" t="s">
        <v>133</v>
      </c>
      <c r="J229" s="51"/>
      <c r="K229" s="41"/>
      <c r="L229" s="51"/>
      <c r="M229" s="41"/>
      <c r="N229" s="202"/>
      <c r="O229" s="179"/>
      <c r="P229" s="51" t="s">
        <v>1060</v>
      </c>
      <c r="Q229" s="45" t="s">
        <v>4301</v>
      </c>
      <c r="R229" s="45" t="s">
        <v>3435</v>
      </c>
      <c r="S229" s="43" t="s">
        <v>8</v>
      </c>
      <c r="T229" s="159" t="s">
        <v>153</v>
      </c>
      <c r="U229" s="170"/>
      <c r="V229" s="170" t="s">
        <v>4631</v>
      </c>
      <c r="W229" s="102" t="str">
        <f>VLOOKUP(TRIM(X229),X10:Y101,2,FALSE)</f>
        <v>Georg</v>
      </c>
      <c r="X229" s="89" t="str">
        <f t="shared" si="7"/>
        <v>17.5</v>
      </c>
      <c r="Y229" s="74"/>
    </row>
    <row r="230" spans="1:25" ht="37.5" customHeight="1" x14ac:dyDescent="0.2">
      <c r="A230" s="158" t="s">
        <v>170</v>
      </c>
      <c r="B230" s="226" t="s">
        <v>57</v>
      </c>
      <c r="C230" s="38" t="s">
        <v>11</v>
      </c>
      <c r="D230" s="75" t="s">
        <v>257</v>
      </c>
      <c r="E230" s="72" t="s">
        <v>3655</v>
      </c>
      <c r="F230" s="235" t="s">
        <v>162</v>
      </c>
      <c r="G230" s="39" t="s">
        <v>53</v>
      </c>
      <c r="H230" s="39" t="s">
        <v>421</v>
      </c>
      <c r="I230" s="169" t="s">
        <v>133</v>
      </c>
      <c r="J230" s="51"/>
      <c r="K230" s="41"/>
      <c r="L230" s="51"/>
      <c r="M230" s="41"/>
      <c r="N230" s="202"/>
      <c r="O230" s="179"/>
      <c r="P230" s="51" t="s">
        <v>397</v>
      </c>
      <c r="Q230" s="45" t="s">
        <v>4302</v>
      </c>
      <c r="R230" s="45" t="s">
        <v>3435</v>
      </c>
      <c r="S230" s="43" t="s">
        <v>8</v>
      </c>
      <c r="T230" s="159" t="s">
        <v>153</v>
      </c>
      <c r="U230" s="170"/>
      <c r="V230" s="170" t="s">
        <v>4631</v>
      </c>
      <c r="W230" s="102" t="str">
        <f>VLOOKUP(TRIM(X230),X10:Y101,2,FALSE)</f>
        <v>Georg</v>
      </c>
      <c r="X230" s="89" t="str">
        <f t="shared" si="7"/>
        <v>16.5</v>
      </c>
      <c r="Y230" s="74"/>
    </row>
    <row r="231" spans="1:25" ht="37.5" customHeight="1" x14ac:dyDescent="0.2">
      <c r="A231" s="158" t="s">
        <v>170</v>
      </c>
      <c r="B231" s="226" t="s">
        <v>57</v>
      </c>
      <c r="C231" s="38" t="s">
        <v>11</v>
      </c>
      <c r="D231" s="75" t="s">
        <v>263</v>
      </c>
      <c r="E231" s="72" t="s">
        <v>3656</v>
      </c>
      <c r="F231" s="235" t="s">
        <v>162</v>
      </c>
      <c r="G231" s="39" t="s">
        <v>53</v>
      </c>
      <c r="H231" s="39" t="s">
        <v>2034</v>
      </c>
      <c r="I231" s="169" t="s">
        <v>133</v>
      </c>
      <c r="J231" s="51"/>
      <c r="K231" s="41"/>
      <c r="L231" s="51"/>
      <c r="M231" s="41"/>
      <c r="N231" s="202"/>
      <c r="O231" s="179"/>
      <c r="P231" s="51" t="s">
        <v>2035</v>
      </c>
      <c r="Q231" s="45" t="s">
        <v>4303</v>
      </c>
      <c r="R231" s="45" t="s">
        <v>3435</v>
      </c>
      <c r="S231" s="43" t="s">
        <v>8</v>
      </c>
      <c r="T231" s="159" t="s">
        <v>153</v>
      </c>
      <c r="U231" s="170"/>
      <c r="V231" s="170" t="s">
        <v>4631</v>
      </c>
      <c r="W231" s="102" t="str">
        <f>VLOOKUP(TRIM(X231),X10:Y101,2,FALSE)</f>
        <v>Georg</v>
      </c>
      <c r="X231" s="89" t="str">
        <f t="shared" si="7"/>
        <v>17.5</v>
      </c>
      <c r="Y231" s="74"/>
    </row>
    <row r="232" spans="1:25" ht="37.5" customHeight="1" x14ac:dyDescent="0.2">
      <c r="A232" s="158" t="s">
        <v>170</v>
      </c>
      <c r="B232" s="226" t="s">
        <v>57</v>
      </c>
      <c r="C232" s="38" t="s">
        <v>11</v>
      </c>
      <c r="D232" s="75" t="s">
        <v>257</v>
      </c>
      <c r="E232" s="72" t="s">
        <v>3657</v>
      </c>
      <c r="F232" s="235" t="s">
        <v>162</v>
      </c>
      <c r="G232" s="39" t="s">
        <v>53</v>
      </c>
      <c r="H232" s="39" t="s">
        <v>423</v>
      </c>
      <c r="I232" s="169" t="s">
        <v>133</v>
      </c>
      <c r="J232" s="51"/>
      <c r="K232" s="41"/>
      <c r="L232" s="51"/>
      <c r="M232" s="41"/>
      <c r="N232" s="202"/>
      <c r="O232" s="179"/>
      <c r="P232" s="51" t="s">
        <v>385</v>
      </c>
      <c r="Q232" s="45" t="s">
        <v>4304</v>
      </c>
      <c r="R232" s="45" t="s">
        <v>3435</v>
      </c>
      <c r="S232" s="43" t="s">
        <v>8</v>
      </c>
      <c r="T232" s="159" t="s">
        <v>153</v>
      </c>
      <c r="U232" s="170"/>
      <c r="V232" s="170" t="s">
        <v>4631</v>
      </c>
      <c r="W232" s="102" t="str">
        <f>VLOOKUP(TRIM(X232),X10:Y101,2,FALSE)</f>
        <v>Georg</v>
      </c>
      <c r="X232" s="89" t="str">
        <f t="shared" si="7"/>
        <v>16.5</v>
      </c>
      <c r="Y232" s="74"/>
    </row>
    <row r="233" spans="1:25" ht="37.5" customHeight="1" x14ac:dyDescent="0.2">
      <c r="A233" s="158" t="s">
        <v>170</v>
      </c>
      <c r="B233" s="226" t="s">
        <v>57</v>
      </c>
      <c r="C233" s="38" t="s">
        <v>11</v>
      </c>
      <c r="D233" s="75" t="s">
        <v>263</v>
      </c>
      <c r="E233" s="72" t="s">
        <v>3658</v>
      </c>
      <c r="F233" s="235" t="s">
        <v>162</v>
      </c>
      <c r="G233" s="39" t="s">
        <v>53</v>
      </c>
      <c r="H233" s="39" t="s">
        <v>2045</v>
      </c>
      <c r="I233" s="169" t="s">
        <v>133</v>
      </c>
      <c r="J233" s="51"/>
      <c r="K233" s="41"/>
      <c r="L233" s="51"/>
      <c r="M233" s="41"/>
      <c r="N233" s="202"/>
      <c r="O233" s="179"/>
      <c r="P233" s="51" t="s">
        <v>2046</v>
      </c>
      <c r="Q233" s="45" t="s">
        <v>4305</v>
      </c>
      <c r="R233" s="45" t="s">
        <v>3435</v>
      </c>
      <c r="S233" s="43" t="s">
        <v>8</v>
      </c>
      <c r="T233" s="159" t="s">
        <v>153</v>
      </c>
      <c r="U233" s="170"/>
      <c r="V233" s="170" t="s">
        <v>4631</v>
      </c>
      <c r="W233" s="102" t="str">
        <f>VLOOKUP(TRIM(X233),X10:Y101,2,FALSE)</f>
        <v>Georg</v>
      </c>
      <c r="X233" s="89" t="str">
        <f t="shared" si="7"/>
        <v>17.5</v>
      </c>
      <c r="Y233" s="74"/>
    </row>
    <row r="234" spans="1:25" ht="37.5" customHeight="1" x14ac:dyDescent="0.2">
      <c r="A234" s="158" t="s">
        <v>170</v>
      </c>
      <c r="B234" s="226" t="s">
        <v>57</v>
      </c>
      <c r="C234" s="38" t="s">
        <v>11</v>
      </c>
      <c r="D234" s="75" t="s">
        <v>263</v>
      </c>
      <c r="E234" s="72" t="s">
        <v>3659</v>
      </c>
      <c r="F234" s="235" t="s">
        <v>162</v>
      </c>
      <c r="G234" s="39" t="s">
        <v>53</v>
      </c>
      <c r="H234" s="39" t="s">
        <v>2036</v>
      </c>
      <c r="I234" s="169" t="s">
        <v>133</v>
      </c>
      <c r="J234" s="51"/>
      <c r="K234" s="41"/>
      <c r="L234" s="51"/>
      <c r="M234" s="41"/>
      <c r="N234" s="202"/>
      <c r="O234" s="179"/>
      <c r="P234" s="51" t="s">
        <v>2037</v>
      </c>
      <c r="Q234" s="45" t="s">
        <v>4306</v>
      </c>
      <c r="R234" s="45" t="s">
        <v>3435</v>
      </c>
      <c r="S234" s="43" t="s">
        <v>8</v>
      </c>
      <c r="T234" s="159" t="s">
        <v>153</v>
      </c>
      <c r="U234" s="170"/>
      <c r="V234" s="170" t="s">
        <v>4631</v>
      </c>
      <c r="W234" s="102" t="str">
        <f>VLOOKUP(TRIM(X234),X10:Y101,2,FALSE)</f>
        <v>Georg</v>
      </c>
      <c r="X234" s="89" t="str">
        <f t="shared" si="7"/>
        <v>17.5</v>
      </c>
      <c r="Y234" s="74"/>
    </row>
    <row r="235" spans="1:25" ht="37.5" customHeight="1" x14ac:dyDescent="0.2">
      <c r="A235" s="158" t="s">
        <v>170</v>
      </c>
      <c r="B235" s="226" t="s">
        <v>57</v>
      </c>
      <c r="C235" s="38" t="s">
        <v>11</v>
      </c>
      <c r="D235" s="75" t="s">
        <v>263</v>
      </c>
      <c r="E235" s="72" t="s">
        <v>3660</v>
      </c>
      <c r="F235" s="235" t="s">
        <v>162</v>
      </c>
      <c r="G235" s="39" t="s">
        <v>53</v>
      </c>
      <c r="H235" s="39" t="s">
        <v>1065</v>
      </c>
      <c r="I235" s="169" t="s">
        <v>133</v>
      </c>
      <c r="J235" s="51"/>
      <c r="K235" s="41"/>
      <c r="L235" s="51"/>
      <c r="M235" s="41"/>
      <c r="N235" s="202"/>
      <c r="O235" s="179"/>
      <c r="P235" s="51" t="s">
        <v>1066</v>
      </c>
      <c r="Q235" s="45" t="s">
        <v>4307</v>
      </c>
      <c r="R235" s="45" t="s">
        <v>3435</v>
      </c>
      <c r="S235" s="43" t="s">
        <v>8</v>
      </c>
      <c r="T235" s="159" t="s">
        <v>153</v>
      </c>
      <c r="U235" s="170"/>
      <c r="V235" s="170" t="s">
        <v>4631</v>
      </c>
      <c r="W235" s="102" t="str">
        <f>VLOOKUP(TRIM(X235),X10:Y101,2,FALSE)</f>
        <v>Georg</v>
      </c>
      <c r="X235" s="89" t="str">
        <f t="shared" si="7"/>
        <v>17.5</v>
      </c>
      <c r="Y235" s="74"/>
    </row>
    <row r="236" spans="1:25" ht="37.5" customHeight="1" x14ac:dyDescent="0.2">
      <c r="A236" s="158" t="s">
        <v>170</v>
      </c>
      <c r="B236" s="226" t="s">
        <v>57</v>
      </c>
      <c r="C236" s="38" t="s">
        <v>11</v>
      </c>
      <c r="D236" s="75" t="s">
        <v>257</v>
      </c>
      <c r="E236" s="72" t="s">
        <v>3661</v>
      </c>
      <c r="F236" s="235" t="s">
        <v>162</v>
      </c>
      <c r="G236" s="39" t="s">
        <v>53</v>
      </c>
      <c r="H236" s="39" t="s">
        <v>4056</v>
      </c>
      <c r="I236" s="169" t="s">
        <v>133</v>
      </c>
      <c r="J236" s="51"/>
      <c r="K236" s="41"/>
      <c r="L236" s="51"/>
      <c r="M236" s="41"/>
      <c r="N236" s="202"/>
      <c r="O236" s="179"/>
      <c r="P236" s="51" t="s">
        <v>204</v>
      </c>
      <c r="Q236" s="45" t="s">
        <v>4308</v>
      </c>
      <c r="R236" s="45" t="s">
        <v>3435</v>
      </c>
      <c r="S236" s="43" t="s">
        <v>8</v>
      </c>
      <c r="T236" s="159" t="s">
        <v>153</v>
      </c>
      <c r="U236" s="170"/>
      <c r="V236" s="170" t="s">
        <v>4631</v>
      </c>
      <c r="W236" s="102" t="str">
        <f>VLOOKUP(TRIM(X236),X10:Y101,2,FALSE)</f>
        <v>Georg</v>
      </c>
      <c r="X236" s="89" t="str">
        <f t="shared" si="7"/>
        <v>16.5</v>
      </c>
      <c r="Y236" s="74"/>
    </row>
    <row r="237" spans="1:25" ht="37.5" customHeight="1" x14ac:dyDescent="0.2">
      <c r="A237" s="158" t="s">
        <v>170</v>
      </c>
      <c r="B237" s="226" t="s">
        <v>57</v>
      </c>
      <c r="C237" s="38" t="s">
        <v>11</v>
      </c>
      <c r="D237" s="75" t="s">
        <v>263</v>
      </c>
      <c r="E237" s="72" t="s">
        <v>3662</v>
      </c>
      <c r="F237" s="235" t="s">
        <v>162</v>
      </c>
      <c r="G237" s="39" t="s">
        <v>53</v>
      </c>
      <c r="H237" s="39" t="s">
        <v>1034</v>
      </c>
      <c r="I237" s="169" t="s">
        <v>133</v>
      </c>
      <c r="J237" s="51"/>
      <c r="K237" s="41"/>
      <c r="L237" s="51"/>
      <c r="M237" s="41"/>
      <c r="N237" s="202"/>
      <c r="O237" s="179"/>
      <c r="P237" s="51" t="s">
        <v>468</v>
      </c>
      <c r="Q237" s="45" t="s">
        <v>4309</v>
      </c>
      <c r="R237" s="45" t="s">
        <v>3435</v>
      </c>
      <c r="S237" s="43" t="s">
        <v>8</v>
      </c>
      <c r="T237" s="159" t="s">
        <v>153</v>
      </c>
      <c r="U237" s="170"/>
      <c r="V237" s="170" t="s">
        <v>4631</v>
      </c>
      <c r="W237" s="102" t="str">
        <f>VLOOKUP(TRIM(X237),X10:Y101,2,FALSE)</f>
        <v>Georg</v>
      </c>
      <c r="X237" s="89" t="str">
        <f t="shared" si="7"/>
        <v>17.5</v>
      </c>
      <c r="Y237" s="74"/>
    </row>
    <row r="238" spans="1:25" ht="37.5" customHeight="1" x14ac:dyDescent="0.2">
      <c r="A238" s="158" t="s">
        <v>170</v>
      </c>
      <c r="B238" s="226" t="s">
        <v>57</v>
      </c>
      <c r="C238" s="38" t="s">
        <v>11</v>
      </c>
      <c r="D238" s="75" t="s">
        <v>257</v>
      </c>
      <c r="E238" s="72" t="s">
        <v>3663</v>
      </c>
      <c r="F238" s="235" t="s">
        <v>162</v>
      </c>
      <c r="G238" s="39" t="s">
        <v>53</v>
      </c>
      <c r="H238" s="39" t="s">
        <v>375</v>
      </c>
      <c r="I238" s="169" t="s">
        <v>133</v>
      </c>
      <c r="J238" s="51"/>
      <c r="K238" s="41"/>
      <c r="L238" s="51"/>
      <c r="M238" s="41"/>
      <c r="N238" s="202"/>
      <c r="O238" s="179"/>
      <c r="P238" s="51" t="s">
        <v>211</v>
      </c>
      <c r="Q238" s="45" t="s">
        <v>4310</v>
      </c>
      <c r="R238" s="45" t="s">
        <v>3435</v>
      </c>
      <c r="S238" s="43" t="s">
        <v>8</v>
      </c>
      <c r="T238" s="159" t="s">
        <v>153</v>
      </c>
      <c r="U238" s="170"/>
      <c r="V238" s="170" t="s">
        <v>4631</v>
      </c>
      <c r="W238" s="102" t="str">
        <f>VLOOKUP(TRIM(X238),X10:Y101,2,FALSE)</f>
        <v>Georg</v>
      </c>
      <c r="X238" s="89" t="str">
        <f t="shared" si="7"/>
        <v>16.5</v>
      </c>
      <c r="Y238" s="74"/>
    </row>
    <row r="239" spans="1:25" ht="37.5" customHeight="1" x14ac:dyDescent="0.2">
      <c r="A239" s="158" t="s">
        <v>170</v>
      </c>
      <c r="B239" s="226" t="s">
        <v>57</v>
      </c>
      <c r="C239" s="38" t="s">
        <v>11</v>
      </c>
      <c r="D239" s="75" t="s">
        <v>263</v>
      </c>
      <c r="E239" s="72" t="s">
        <v>3664</v>
      </c>
      <c r="F239" s="235" t="s">
        <v>162</v>
      </c>
      <c r="G239" s="39" t="s">
        <v>53</v>
      </c>
      <c r="H239" s="39" t="s">
        <v>1055</v>
      </c>
      <c r="I239" s="169" t="s">
        <v>133</v>
      </c>
      <c r="J239" s="42"/>
      <c r="K239" s="190"/>
      <c r="L239" s="42"/>
      <c r="M239" s="190"/>
      <c r="N239" s="202"/>
      <c r="O239" s="179"/>
      <c r="P239" s="51" t="s">
        <v>1056</v>
      </c>
      <c r="Q239" s="45" t="s">
        <v>4311</v>
      </c>
      <c r="R239" s="45" t="s">
        <v>4698</v>
      </c>
      <c r="S239" s="43" t="s">
        <v>205</v>
      </c>
      <c r="T239" s="159" t="s">
        <v>153</v>
      </c>
      <c r="U239" s="170"/>
      <c r="V239" s="170"/>
      <c r="W239" s="102" t="str">
        <f>VLOOKUP(TRIM(X239),X10:Y101,2,FALSE)</f>
        <v>Georg</v>
      </c>
      <c r="X239" s="89" t="str">
        <f t="shared" si="7"/>
        <v>17.5</v>
      </c>
      <c r="Y239" s="74"/>
    </row>
    <row r="240" spans="1:25" ht="37.5" customHeight="1" x14ac:dyDescent="0.2">
      <c r="A240" s="158" t="s">
        <v>170</v>
      </c>
      <c r="B240" s="226" t="s">
        <v>57</v>
      </c>
      <c r="C240" s="38" t="s">
        <v>11</v>
      </c>
      <c r="D240" s="75" t="s">
        <v>263</v>
      </c>
      <c r="E240" s="72" t="s">
        <v>3665</v>
      </c>
      <c r="F240" s="235" t="s">
        <v>162</v>
      </c>
      <c r="G240" s="39" t="s">
        <v>53</v>
      </c>
      <c r="H240" s="39" t="s">
        <v>2032</v>
      </c>
      <c r="I240" s="169" t="s">
        <v>133</v>
      </c>
      <c r="J240" s="51"/>
      <c r="K240" s="41"/>
      <c r="L240" s="51"/>
      <c r="M240" s="41"/>
      <c r="N240" s="202"/>
      <c r="O240" s="179"/>
      <c r="P240" s="51" t="s">
        <v>2023</v>
      </c>
      <c r="Q240" s="45" t="s">
        <v>4312</v>
      </c>
      <c r="R240" s="45" t="s">
        <v>3435</v>
      </c>
      <c r="S240" s="43" t="s">
        <v>8</v>
      </c>
      <c r="T240" s="159" t="s">
        <v>153</v>
      </c>
      <c r="U240" s="170"/>
      <c r="V240" s="170" t="s">
        <v>4631</v>
      </c>
      <c r="W240" s="102" t="str">
        <f>VLOOKUP(TRIM(X240),X10:Y101,2,FALSE)</f>
        <v>Georg</v>
      </c>
      <c r="X240" s="89" t="str">
        <f t="shared" si="7"/>
        <v>17.5</v>
      </c>
      <c r="Y240" s="74"/>
    </row>
    <row r="241" spans="1:25" ht="37.5" customHeight="1" x14ac:dyDescent="0.2">
      <c r="A241" s="158" t="s">
        <v>170</v>
      </c>
      <c r="B241" s="226" t="s">
        <v>57</v>
      </c>
      <c r="C241" s="38" t="s">
        <v>11</v>
      </c>
      <c r="D241" s="75" t="s">
        <v>257</v>
      </c>
      <c r="E241" s="72" t="s">
        <v>3666</v>
      </c>
      <c r="F241" s="235" t="s">
        <v>162</v>
      </c>
      <c r="G241" s="39" t="s">
        <v>53</v>
      </c>
      <c r="H241" s="39" t="s">
        <v>312</v>
      </c>
      <c r="I241" s="169" t="s">
        <v>133</v>
      </c>
      <c r="J241" s="51"/>
      <c r="K241" s="41"/>
      <c r="L241" s="51"/>
      <c r="M241" s="41"/>
      <c r="N241" s="202"/>
      <c r="O241" s="179"/>
      <c r="P241" s="51" t="s">
        <v>220</v>
      </c>
      <c r="Q241" s="45" t="s">
        <v>4313</v>
      </c>
      <c r="R241" s="45" t="s">
        <v>3435</v>
      </c>
      <c r="S241" s="43" t="s">
        <v>8</v>
      </c>
      <c r="T241" s="159" t="s">
        <v>153</v>
      </c>
      <c r="U241" s="170"/>
      <c r="V241" s="170" t="s">
        <v>4631</v>
      </c>
      <c r="W241" s="102" t="str">
        <f>VLOOKUP(TRIM(X241),X10:Y101,2,FALSE)</f>
        <v>Georg</v>
      </c>
      <c r="X241" s="89" t="str">
        <f t="shared" si="7"/>
        <v>16.5</v>
      </c>
      <c r="Y241" s="74"/>
    </row>
    <row r="242" spans="1:25" ht="37.5" customHeight="1" x14ac:dyDescent="0.2">
      <c r="A242" s="158" t="s">
        <v>170</v>
      </c>
      <c r="B242" s="226" t="s">
        <v>57</v>
      </c>
      <c r="C242" s="38" t="s">
        <v>11</v>
      </c>
      <c r="D242" s="75" t="s">
        <v>263</v>
      </c>
      <c r="E242" s="72" t="s">
        <v>3667</v>
      </c>
      <c r="F242" s="235" t="s">
        <v>162</v>
      </c>
      <c r="G242" s="39" t="s">
        <v>53</v>
      </c>
      <c r="H242" s="39" t="s">
        <v>681</v>
      </c>
      <c r="I242" s="169" t="s">
        <v>133</v>
      </c>
      <c r="J242" s="51"/>
      <c r="K242" s="41"/>
      <c r="L242" s="51"/>
      <c r="M242" s="41"/>
      <c r="N242" s="202"/>
      <c r="O242" s="179"/>
      <c r="P242" s="51" t="s">
        <v>682</v>
      </c>
      <c r="Q242" s="45" t="s">
        <v>4314</v>
      </c>
      <c r="R242" s="45" t="s">
        <v>3435</v>
      </c>
      <c r="S242" s="43" t="s">
        <v>8</v>
      </c>
      <c r="T242" s="159" t="s">
        <v>153</v>
      </c>
      <c r="U242" s="170"/>
      <c r="V242" s="170" t="s">
        <v>4631</v>
      </c>
      <c r="W242" s="102" t="str">
        <f>VLOOKUP(TRIM(X242),X10:Y101,2,FALSE)</f>
        <v>Georg</v>
      </c>
      <c r="X242" s="89" t="str">
        <f t="shared" si="7"/>
        <v>17.5</v>
      </c>
      <c r="Y242" s="74"/>
    </row>
    <row r="243" spans="1:25" ht="37.5" customHeight="1" x14ac:dyDescent="0.2">
      <c r="A243" s="158" t="s">
        <v>170</v>
      </c>
      <c r="B243" s="226" t="s">
        <v>57</v>
      </c>
      <c r="C243" s="38" t="s">
        <v>11</v>
      </c>
      <c r="D243" s="75" t="s">
        <v>257</v>
      </c>
      <c r="E243" s="72" t="s">
        <v>3668</v>
      </c>
      <c r="F243" s="235" t="s">
        <v>162</v>
      </c>
      <c r="G243" s="39" t="s">
        <v>53</v>
      </c>
      <c r="H243" s="39" t="s">
        <v>376</v>
      </c>
      <c r="I243" s="169" t="s">
        <v>133</v>
      </c>
      <c r="J243" s="51"/>
      <c r="K243" s="41"/>
      <c r="L243" s="51"/>
      <c r="M243" s="41"/>
      <c r="N243" s="202"/>
      <c r="O243" s="179"/>
      <c r="P243" s="51" t="s">
        <v>377</v>
      </c>
      <c r="Q243" s="45" t="s">
        <v>4315</v>
      </c>
      <c r="R243" s="45" t="s">
        <v>3435</v>
      </c>
      <c r="S243" s="43" t="s">
        <v>8</v>
      </c>
      <c r="T243" s="159" t="s">
        <v>153</v>
      </c>
      <c r="U243" s="170"/>
      <c r="V243" s="170" t="s">
        <v>4631</v>
      </c>
      <c r="W243" s="102" t="str">
        <f>VLOOKUP(TRIM(X243),X10:Y101,2,FALSE)</f>
        <v>Georg</v>
      </c>
      <c r="X243" s="89" t="str">
        <f t="shared" si="7"/>
        <v>16.5</v>
      </c>
      <c r="Y243" s="74"/>
    </row>
    <row r="244" spans="1:25" ht="37.5" customHeight="1" x14ac:dyDescent="0.2">
      <c r="A244" s="158" t="s">
        <v>170</v>
      </c>
      <c r="B244" s="226" t="s">
        <v>57</v>
      </c>
      <c r="C244" s="38" t="s">
        <v>11</v>
      </c>
      <c r="D244" s="75" t="s">
        <v>263</v>
      </c>
      <c r="E244" s="72" t="s">
        <v>3669</v>
      </c>
      <c r="F244" s="235" t="s">
        <v>162</v>
      </c>
      <c r="G244" s="39" t="s">
        <v>53</v>
      </c>
      <c r="H244" s="39" t="s">
        <v>684</v>
      </c>
      <c r="I244" s="169" t="s">
        <v>133</v>
      </c>
      <c r="J244" s="51"/>
      <c r="K244" s="41"/>
      <c r="L244" s="51"/>
      <c r="M244" s="41"/>
      <c r="N244" s="202"/>
      <c r="O244" s="179"/>
      <c r="P244" s="51" t="s">
        <v>685</v>
      </c>
      <c r="Q244" s="45" t="s">
        <v>4316</v>
      </c>
      <c r="R244" s="45" t="s">
        <v>3435</v>
      </c>
      <c r="S244" s="43" t="s">
        <v>8</v>
      </c>
      <c r="T244" s="159" t="s">
        <v>153</v>
      </c>
      <c r="U244" s="170"/>
      <c r="V244" s="170" t="s">
        <v>4631</v>
      </c>
      <c r="W244" s="102" t="str">
        <f>VLOOKUP(TRIM(X244),X10:Y101,2,FALSE)</f>
        <v>Georg</v>
      </c>
      <c r="X244" s="89" t="str">
        <f t="shared" si="7"/>
        <v>17.5</v>
      </c>
      <c r="Y244" s="74"/>
    </row>
    <row r="245" spans="1:25" ht="37.5" customHeight="1" x14ac:dyDescent="0.2">
      <c r="A245" s="158" t="s">
        <v>170</v>
      </c>
      <c r="B245" s="226" t="s">
        <v>57</v>
      </c>
      <c r="C245" s="38" t="s">
        <v>11</v>
      </c>
      <c r="D245" s="75" t="s">
        <v>263</v>
      </c>
      <c r="E245" s="72" t="s">
        <v>3670</v>
      </c>
      <c r="F245" s="235" t="s">
        <v>162</v>
      </c>
      <c r="G245" s="39" t="s">
        <v>53</v>
      </c>
      <c r="H245" s="39" t="s">
        <v>2030</v>
      </c>
      <c r="I245" s="169" t="s">
        <v>133</v>
      </c>
      <c r="J245" s="51"/>
      <c r="K245" s="41"/>
      <c r="L245" s="51"/>
      <c r="M245" s="41"/>
      <c r="N245" s="202"/>
      <c r="O245" s="179"/>
      <c r="P245" s="51" t="s">
        <v>2031</v>
      </c>
      <c r="Q245" s="45" t="s">
        <v>4317</v>
      </c>
      <c r="R245" s="45" t="s">
        <v>3435</v>
      </c>
      <c r="S245" s="43" t="s">
        <v>8</v>
      </c>
      <c r="T245" s="159" t="s">
        <v>153</v>
      </c>
      <c r="U245" s="170"/>
      <c r="V245" s="170" t="s">
        <v>4631</v>
      </c>
      <c r="W245" s="102" t="str">
        <f>VLOOKUP(TRIM(X245),X10:Y101,2,FALSE)</f>
        <v>Georg</v>
      </c>
      <c r="X245" s="89" t="str">
        <f t="shared" si="7"/>
        <v>17.5</v>
      </c>
      <c r="Y245" s="74"/>
    </row>
    <row r="246" spans="1:25" ht="37.5" customHeight="1" x14ac:dyDescent="0.2">
      <c r="A246" s="158" t="s">
        <v>170</v>
      </c>
      <c r="B246" s="226" t="s">
        <v>57</v>
      </c>
      <c r="C246" s="38" t="s">
        <v>11</v>
      </c>
      <c r="D246" s="75" t="s">
        <v>257</v>
      </c>
      <c r="E246" s="72" t="s">
        <v>3671</v>
      </c>
      <c r="F246" s="235" t="s">
        <v>162</v>
      </c>
      <c r="G246" s="39" t="s">
        <v>53</v>
      </c>
      <c r="H246" s="39" t="s">
        <v>4057</v>
      </c>
      <c r="I246" s="169" t="s">
        <v>133</v>
      </c>
      <c r="J246" s="42"/>
      <c r="K246" s="190"/>
      <c r="L246" s="42"/>
      <c r="M246" s="190"/>
      <c r="N246" s="42"/>
      <c r="O246" s="179"/>
      <c r="P246" s="42" t="s">
        <v>4058</v>
      </c>
      <c r="Q246" s="45" t="s">
        <v>4318</v>
      </c>
      <c r="R246" s="45" t="s">
        <v>3435</v>
      </c>
      <c r="S246" s="43" t="s">
        <v>8</v>
      </c>
      <c r="T246" s="159" t="s">
        <v>153</v>
      </c>
      <c r="U246" s="170"/>
      <c r="V246" s="170" t="s">
        <v>4631</v>
      </c>
      <c r="W246" s="102" t="str">
        <f>VLOOKUP(TRIM(X246),X10:Y101,2,FALSE)</f>
        <v>Georg</v>
      </c>
      <c r="X246" s="89" t="str">
        <f t="shared" si="7"/>
        <v>16.5</v>
      </c>
      <c r="Y246" s="74"/>
    </row>
    <row r="247" spans="1:25" ht="37.5" customHeight="1" x14ac:dyDescent="0.2">
      <c r="A247" s="158" t="s">
        <v>170</v>
      </c>
      <c r="B247" s="226" t="s">
        <v>57</v>
      </c>
      <c r="C247" s="38" t="s">
        <v>11</v>
      </c>
      <c r="D247" s="75" t="s">
        <v>127</v>
      </c>
      <c r="E247" s="72" t="s">
        <v>3672</v>
      </c>
      <c r="F247" s="235" t="s">
        <v>162</v>
      </c>
      <c r="G247" s="39" t="s">
        <v>53</v>
      </c>
      <c r="H247" s="39" t="s">
        <v>379</v>
      </c>
      <c r="I247" s="169" t="s">
        <v>133</v>
      </c>
      <c r="J247" s="42"/>
      <c r="K247" s="190"/>
      <c r="L247" s="42"/>
      <c r="M247" s="190"/>
      <c r="N247" s="42"/>
      <c r="O247" s="179"/>
      <c r="P247" s="42" t="s">
        <v>202</v>
      </c>
      <c r="Q247" s="45" t="s">
        <v>4319</v>
      </c>
      <c r="R247" s="45" t="s">
        <v>3438</v>
      </c>
      <c r="S247" s="43" t="s">
        <v>8</v>
      </c>
      <c r="T247" s="159" t="s">
        <v>153</v>
      </c>
      <c r="U247" s="170"/>
      <c r="V247" s="170"/>
      <c r="W247" s="102" t="str">
        <f>VLOOKUP(TRIM(X247),X10:Y101,2,FALSE)</f>
        <v>Georg</v>
      </c>
      <c r="X247" s="89" t="str">
        <f t="shared" si="7"/>
        <v>15</v>
      </c>
      <c r="Y247" s="74"/>
    </row>
    <row r="248" spans="1:25" ht="37.5" customHeight="1" x14ac:dyDescent="0.2">
      <c r="A248" s="158" t="s">
        <v>170</v>
      </c>
      <c r="B248" s="226" t="s">
        <v>57</v>
      </c>
      <c r="C248" s="38" t="s">
        <v>11</v>
      </c>
      <c r="D248" s="75" t="s">
        <v>257</v>
      </c>
      <c r="E248" s="72" t="s">
        <v>3673</v>
      </c>
      <c r="F248" s="235" t="s">
        <v>162</v>
      </c>
      <c r="G248" s="39" t="s">
        <v>53</v>
      </c>
      <c r="H248" s="39" t="s">
        <v>4059</v>
      </c>
      <c r="I248" s="169" t="s">
        <v>133</v>
      </c>
      <c r="J248" s="42"/>
      <c r="K248" s="190"/>
      <c r="L248" s="42"/>
      <c r="M248" s="190"/>
      <c r="N248" s="42"/>
      <c r="O248" s="179" t="s">
        <v>187</v>
      </c>
      <c r="P248" s="42" t="s">
        <v>204</v>
      </c>
      <c r="Q248" s="45" t="s">
        <v>4320</v>
      </c>
      <c r="R248" s="45" t="s">
        <v>3435</v>
      </c>
      <c r="S248" s="43" t="s">
        <v>8</v>
      </c>
      <c r="T248" s="159" t="s">
        <v>153</v>
      </c>
      <c r="U248" s="170"/>
      <c r="V248" s="170" t="s">
        <v>4631</v>
      </c>
      <c r="W248" s="102" t="str">
        <f>VLOOKUP(TRIM(X248),X10:Y101,2,FALSE)</f>
        <v>Georg</v>
      </c>
      <c r="X248" s="89" t="str">
        <f t="shared" si="7"/>
        <v>16.5</v>
      </c>
      <c r="Y248" s="74"/>
    </row>
    <row r="249" spans="1:25" ht="37.5" customHeight="1" x14ac:dyDescent="0.2">
      <c r="A249" s="158" t="s">
        <v>170</v>
      </c>
      <c r="B249" s="226" t="s">
        <v>57</v>
      </c>
      <c r="C249" s="38" t="s">
        <v>11</v>
      </c>
      <c r="D249" s="75" t="s">
        <v>248</v>
      </c>
      <c r="E249" s="72" t="s">
        <v>3674</v>
      </c>
      <c r="F249" s="235" t="s">
        <v>161</v>
      </c>
      <c r="G249" s="39" t="s">
        <v>53</v>
      </c>
      <c r="H249" s="39" t="s">
        <v>4060</v>
      </c>
      <c r="I249" s="169" t="s">
        <v>118</v>
      </c>
      <c r="J249" s="51"/>
      <c r="K249" s="41"/>
      <c r="L249" s="51"/>
      <c r="M249" s="41"/>
      <c r="N249" s="202"/>
      <c r="O249" s="179"/>
      <c r="P249" s="51"/>
      <c r="Q249" s="45" t="s">
        <v>4479</v>
      </c>
      <c r="R249" s="45" t="s">
        <v>3435</v>
      </c>
      <c r="S249" s="43" t="s">
        <v>8</v>
      </c>
      <c r="T249" s="159" t="s">
        <v>153</v>
      </c>
      <c r="U249" s="170"/>
      <c r="V249" s="170" t="s">
        <v>4630</v>
      </c>
      <c r="W249" s="102" t="str">
        <f>VLOOKUP(TRIM(X249),X10:Y101,2,FALSE)</f>
        <v>Georg</v>
      </c>
      <c r="X249" s="89" t="str">
        <f t="shared" si="7"/>
        <v>6.3</v>
      </c>
      <c r="Y249" s="74"/>
    </row>
    <row r="250" spans="1:25" ht="37.5" customHeight="1" x14ac:dyDescent="0.2">
      <c r="A250" s="158" t="s">
        <v>170</v>
      </c>
      <c r="B250" s="226" t="s">
        <v>57</v>
      </c>
      <c r="C250" s="38" t="s">
        <v>11</v>
      </c>
      <c r="D250" s="75" t="s">
        <v>249</v>
      </c>
      <c r="E250" s="72" t="s">
        <v>3675</v>
      </c>
      <c r="F250" s="235" t="s">
        <v>160</v>
      </c>
      <c r="G250" s="39" t="s">
        <v>53</v>
      </c>
      <c r="H250" s="39" t="s">
        <v>4061</v>
      </c>
      <c r="I250" s="169" t="s">
        <v>118</v>
      </c>
      <c r="J250" s="42"/>
      <c r="K250" s="190"/>
      <c r="L250" s="42"/>
      <c r="M250" s="190"/>
      <c r="N250" s="42"/>
      <c r="O250" s="179"/>
      <c r="P250" s="42"/>
      <c r="Q250" s="45" t="s">
        <v>4480</v>
      </c>
      <c r="R250" s="45" t="s">
        <v>3435</v>
      </c>
      <c r="S250" s="43" t="s">
        <v>8</v>
      </c>
      <c r="T250" s="159" t="s">
        <v>153</v>
      </c>
      <c r="U250" s="170"/>
      <c r="V250" s="170" t="s">
        <v>4630</v>
      </c>
      <c r="W250" s="102" t="str">
        <f>VLOOKUP(TRIM(X250),X10:Y101,2,FALSE)</f>
        <v>Georg</v>
      </c>
      <c r="X250" s="89" t="str">
        <f t="shared" si="7"/>
        <v>6.4</v>
      </c>
      <c r="Y250" s="74"/>
    </row>
    <row r="251" spans="1:25" ht="37.5" customHeight="1" x14ac:dyDescent="0.2">
      <c r="A251" s="158" t="s">
        <v>170</v>
      </c>
      <c r="B251" s="226" t="s">
        <v>57</v>
      </c>
      <c r="C251" s="38" t="s">
        <v>11</v>
      </c>
      <c r="D251" s="75" t="s">
        <v>249</v>
      </c>
      <c r="E251" s="72" t="s">
        <v>3676</v>
      </c>
      <c r="F251" s="235" t="s">
        <v>160</v>
      </c>
      <c r="G251" s="39" t="s">
        <v>53</v>
      </c>
      <c r="H251" s="39" t="s">
        <v>4062</v>
      </c>
      <c r="I251" s="169" t="s">
        <v>118</v>
      </c>
      <c r="J251" s="51"/>
      <c r="K251" s="41"/>
      <c r="L251" s="51"/>
      <c r="M251" s="41"/>
      <c r="N251" s="202"/>
      <c r="O251" s="179"/>
      <c r="P251" s="51"/>
      <c r="Q251" s="45" t="s">
        <v>4481</v>
      </c>
      <c r="R251" s="45" t="s">
        <v>3435</v>
      </c>
      <c r="S251" s="43" t="s">
        <v>8</v>
      </c>
      <c r="T251" s="159" t="s">
        <v>153</v>
      </c>
      <c r="U251" s="170"/>
      <c r="V251" s="170" t="s">
        <v>4630</v>
      </c>
      <c r="W251" s="102" t="str">
        <f>VLOOKUP(TRIM(X251),X10:Y101,2,FALSE)</f>
        <v>Georg</v>
      </c>
      <c r="X251" s="89" t="str">
        <f t="shared" si="7"/>
        <v>6.4</v>
      </c>
      <c r="Y251" s="74"/>
    </row>
    <row r="252" spans="1:25" ht="37.5" customHeight="1" x14ac:dyDescent="0.2">
      <c r="A252" s="158" t="s">
        <v>170</v>
      </c>
      <c r="B252" s="226" t="s">
        <v>57</v>
      </c>
      <c r="C252" s="38" t="s">
        <v>11</v>
      </c>
      <c r="D252" s="75" t="s">
        <v>249</v>
      </c>
      <c r="E252" s="72" t="s">
        <v>3677</v>
      </c>
      <c r="F252" s="235" t="s">
        <v>160</v>
      </c>
      <c r="G252" s="39" t="s">
        <v>53</v>
      </c>
      <c r="H252" s="39" t="s">
        <v>4063</v>
      </c>
      <c r="I252" s="169" t="s">
        <v>118</v>
      </c>
      <c r="J252" s="51"/>
      <c r="K252" s="41"/>
      <c r="L252" s="51"/>
      <c r="M252" s="41"/>
      <c r="N252" s="202"/>
      <c r="O252" s="179"/>
      <c r="P252" s="51"/>
      <c r="Q252" s="45" t="s">
        <v>4482</v>
      </c>
      <c r="R252" s="45" t="s">
        <v>3435</v>
      </c>
      <c r="S252" s="43" t="s">
        <v>8</v>
      </c>
      <c r="T252" s="159" t="s">
        <v>153</v>
      </c>
      <c r="U252" s="170"/>
      <c r="V252" s="170" t="s">
        <v>4630</v>
      </c>
      <c r="W252" s="102" t="str">
        <f>VLOOKUP(TRIM(X252),X10:Y101,2,FALSE)</f>
        <v>Georg</v>
      </c>
      <c r="X252" s="89" t="str">
        <f t="shared" si="7"/>
        <v>6.4</v>
      </c>
      <c r="Y252" s="74"/>
    </row>
    <row r="253" spans="1:25" ht="37.5" customHeight="1" x14ac:dyDescent="0.2">
      <c r="A253" s="158" t="s">
        <v>170</v>
      </c>
      <c r="B253" s="226" t="s">
        <v>57</v>
      </c>
      <c r="C253" s="38" t="s">
        <v>11</v>
      </c>
      <c r="D253" s="75" t="s">
        <v>249</v>
      </c>
      <c r="E253" s="72" t="s">
        <v>3678</v>
      </c>
      <c r="F253" s="235" t="s">
        <v>160</v>
      </c>
      <c r="G253" s="39" t="s">
        <v>53</v>
      </c>
      <c r="H253" s="39" t="s">
        <v>4064</v>
      </c>
      <c r="I253" s="169" t="s">
        <v>118</v>
      </c>
      <c r="J253" s="51"/>
      <c r="K253" s="41"/>
      <c r="L253" s="51"/>
      <c r="M253" s="41"/>
      <c r="N253" s="202"/>
      <c r="O253" s="179"/>
      <c r="P253" s="51"/>
      <c r="Q253" s="45" t="s">
        <v>4483</v>
      </c>
      <c r="R253" s="45" t="s">
        <v>3435</v>
      </c>
      <c r="S253" s="43" t="s">
        <v>8</v>
      </c>
      <c r="T253" s="159" t="s">
        <v>153</v>
      </c>
      <c r="U253" s="170"/>
      <c r="V253" s="170" t="s">
        <v>4630</v>
      </c>
      <c r="W253" s="102" t="str">
        <f>VLOOKUP(TRIM(X253),X10:Y101,2,FALSE)</f>
        <v>Georg</v>
      </c>
      <c r="X253" s="89" t="str">
        <f t="shared" si="7"/>
        <v>6.4</v>
      </c>
      <c r="Y253" s="74"/>
    </row>
    <row r="254" spans="1:25" ht="37.5" customHeight="1" x14ac:dyDescent="0.2">
      <c r="A254" s="158" t="s">
        <v>170</v>
      </c>
      <c r="B254" s="226" t="s">
        <v>57</v>
      </c>
      <c r="C254" s="38" t="s">
        <v>11</v>
      </c>
      <c r="D254" s="75" t="s">
        <v>249</v>
      </c>
      <c r="E254" s="72" t="s">
        <v>3679</v>
      </c>
      <c r="F254" s="235" t="s">
        <v>160</v>
      </c>
      <c r="G254" s="39" t="s">
        <v>53</v>
      </c>
      <c r="H254" s="39" t="s">
        <v>4065</v>
      </c>
      <c r="I254" s="169" t="s">
        <v>118</v>
      </c>
      <c r="J254" s="51"/>
      <c r="K254" s="41"/>
      <c r="L254" s="51"/>
      <c r="M254" s="41"/>
      <c r="N254" s="202"/>
      <c r="O254" s="179"/>
      <c r="P254" s="51"/>
      <c r="Q254" s="45" t="s">
        <v>4484</v>
      </c>
      <c r="R254" s="45" t="s">
        <v>3435</v>
      </c>
      <c r="S254" s="43" t="s">
        <v>8</v>
      </c>
      <c r="T254" s="159" t="s">
        <v>153</v>
      </c>
      <c r="U254" s="170"/>
      <c r="V254" s="170" t="s">
        <v>4630</v>
      </c>
      <c r="W254" s="102" t="str">
        <f>VLOOKUP(TRIM(X254),X10:Y101,2,FALSE)</f>
        <v>Georg</v>
      </c>
      <c r="X254" s="89" t="str">
        <f t="shared" si="7"/>
        <v>6.4</v>
      </c>
      <c r="Y254" s="74"/>
    </row>
    <row r="255" spans="1:25" ht="37.5" customHeight="1" x14ac:dyDescent="0.2">
      <c r="A255" s="158" t="s">
        <v>170</v>
      </c>
      <c r="B255" s="226" t="s">
        <v>57</v>
      </c>
      <c r="C255" s="38" t="s">
        <v>11</v>
      </c>
      <c r="D255" s="75" t="s">
        <v>249</v>
      </c>
      <c r="E255" s="72" t="s">
        <v>3680</v>
      </c>
      <c r="F255" s="235" t="s">
        <v>160</v>
      </c>
      <c r="G255" s="39" t="s">
        <v>53</v>
      </c>
      <c r="H255" s="39" t="s">
        <v>4066</v>
      </c>
      <c r="I255" s="169" t="s">
        <v>118</v>
      </c>
      <c r="J255" s="51"/>
      <c r="K255" s="41"/>
      <c r="L255" s="51"/>
      <c r="M255" s="41"/>
      <c r="N255" s="202"/>
      <c r="O255" s="179"/>
      <c r="P255" s="51"/>
      <c r="Q255" s="45" t="s">
        <v>4485</v>
      </c>
      <c r="R255" s="45" t="s">
        <v>3435</v>
      </c>
      <c r="S255" s="43" t="s">
        <v>8</v>
      </c>
      <c r="T255" s="159" t="s">
        <v>153</v>
      </c>
      <c r="U255" s="170"/>
      <c r="V255" s="170" t="s">
        <v>4630</v>
      </c>
      <c r="W255" s="102" t="str">
        <f>VLOOKUP(TRIM(X255),X10:Y101,2,FALSE)</f>
        <v>Georg</v>
      </c>
      <c r="X255" s="89" t="str">
        <f t="shared" si="7"/>
        <v>6.4</v>
      </c>
      <c r="Y255" s="74"/>
    </row>
    <row r="256" spans="1:25" ht="37.5" customHeight="1" x14ac:dyDescent="0.2">
      <c r="A256" s="158" t="s">
        <v>170</v>
      </c>
      <c r="B256" s="226" t="s">
        <v>57</v>
      </c>
      <c r="C256" s="38" t="s">
        <v>52</v>
      </c>
      <c r="D256" s="75" t="s">
        <v>250</v>
      </c>
      <c r="E256" s="72" t="s">
        <v>3681</v>
      </c>
      <c r="F256" s="235" t="s">
        <v>3946</v>
      </c>
      <c r="G256" s="67" t="s">
        <v>53</v>
      </c>
      <c r="H256" s="67" t="s">
        <v>4067</v>
      </c>
      <c r="I256" s="68" t="s">
        <v>118</v>
      </c>
      <c r="J256" s="69"/>
      <c r="K256" s="143"/>
      <c r="L256" s="69"/>
      <c r="M256" s="143"/>
      <c r="N256" s="69"/>
      <c r="O256" s="182"/>
      <c r="P256" s="69" t="s">
        <v>4068</v>
      </c>
      <c r="Q256" s="61" t="s">
        <v>4486</v>
      </c>
      <c r="R256" s="61" t="s">
        <v>4704</v>
      </c>
      <c r="S256" s="66"/>
      <c r="T256" s="159" t="s">
        <v>153</v>
      </c>
      <c r="U256" s="170"/>
      <c r="V256" s="170"/>
      <c r="W256" s="102" t="str">
        <f>VLOOKUP(TRIM(X256),X10:Y101,2,FALSE)</f>
        <v>Georg</v>
      </c>
      <c r="X256" s="89" t="str">
        <f t="shared" si="7"/>
        <v>6.5</v>
      </c>
      <c r="Y256" s="74"/>
    </row>
    <row r="257" spans="1:25" ht="37.5" customHeight="1" x14ac:dyDescent="0.2">
      <c r="A257" s="158" t="s">
        <v>170</v>
      </c>
      <c r="B257" s="226" t="s">
        <v>57</v>
      </c>
      <c r="C257" s="38" t="s">
        <v>11</v>
      </c>
      <c r="D257" s="75" t="s">
        <v>322</v>
      </c>
      <c r="E257" s="72" t="s">
        <v>3682</v>
      </c>
      <c r="F257" s="235" t="s">
        <v>3473</v>
      </c>
      <c r="G257" s="39" t="s">
        <v>53</v>
      </c>
      <c r="H257" s="39" t="s">
        <v>4069</v>
      </c>
      <c r="I257" s="169" t="s">
        <v>118</v>
      </c>
      <c r="J257" s="51" t="s">
        <v>4070</v>
      </c>
      <c r="K257" s="41"/>
      <c r="L257" s="51"/>
      <c r="M257" s="41"/>
      <c r="N257" s="202" t="s">
        <v>158</v>
      </c>
      <c r="O257" s="179" t="s">
        <v>212</v>
      </c>
      <c r="P257" s="51" t="s">
        <v>4071</v>
      </c>
      <c r="Q257" s="45" t="s">
        <v>4507</v>
      </c>
      <c r="R257" s="45" t="s">
        <v>3435</v>
      </c>
      <c r="S257" s="43" t="s">
        <v>8</v>
      </c>
      <c r="T257" s="159" t="s">
        <v>153</v>
      </c>
      <c r="U257" s="170"/>
      <c r="V257" s="170" t="s">
        <v>4630</v>
      </c>
      <c r="W257" s="102" t="str">
        <f>VLOOKUP(TRIM(X257),X10:Y101,2,FALSE)</f>
        <v>Georg</v>
      </c>
      <c r="X257" s="89" t="str">
        <f t="shared" si="7"/>
        <v>6.10</v>
      </c>
      <c r="Y257" s="74"/>
    </row>
    <row r="258" spans="1:25" ht="37.5" customHeight="1" x14ac:dyDescent="0.2">
      <c r="A258" s="158" t="s">
        <v>170</v>
      </c>
      <c r="B258" s="226" t="s">
        <v>57</v>
      </c>
      <c r="C258" s="38" t="s">
        <v>11</v>
      </c>
      <c r="D258" s="75" t="s">
        <v>322</v>
      </c>
      <c r="E258" s="72" t="s">
        <v>3683</v>
      </c>
      <c r="F258" s="235" t="s">
        <v>163</v>
      </c>
      <c r="G258" s="39" t="s">
        <v>53</v>
      </c>
      <c r="H258" s="39" t="s">
        <v>4072</v>
      </c>
      <c r="I258" s="169" t="s">
        <v>118</v>
      </c>
      <c r="J258" s="51" t="s">
        <v>4073</v>
      </c>
      <c r="K258" s="41"/>
      <c r="L258" s="51"/>
      <c r="M258" s="41"/>
      <c r="N258" s="202" t="s">
        <v>158</v>
      </c>
      <c r="O258" s="179" t="s">
        <v>212</v>
      </c>
      <c r="P258" s="51" t="s">
        <v>4074</v>
      </c>
      <c r="Q258" s="45" t="s">
        <v>4508</v>
      </c>
      <c r="R258" s="45" t="s">
        <v>3435</v>
      </c>
      <c r="S258" s="43" t="s">
        <v>8</v>
      </c>
      <c r="T258" s="159" t="s">
        <v>153</v>
      </c>
      <c r="U258" s="170"/>
      <c r="V258" s="170" t="s">
        <v>4630</v>
      </c>
      <c r="W258" s="102" t="str">
        <f>VLOOKUP(TRIM(X258),X10:Y101,2,FALSE)</f>
        <v>Georg</v>
      </c>
      <c r="X258" s="89" t="str">
        <f t="shared" si="7"/>
        <v>6.10</v>
      </c>
      <c r="Y258" s="74"/>
    </row>
    <row r="259" spans="1:25" ht="37.5" customHeight="1" x14ac:dyDescent="0.2">
      <c r="A259" s="158" t="s">
        <v>170</v>
      </c>
      <c r="B259" s="226" t="s">
        <v>57</v>
      </c>
      <c r="C259" s="38" t="s">
        <v>11</v>
      </c>
      <c r="D259" s="75" t="s">
        <v>322</v>
      </c>
      <c r="E259" s="72" t="s">
        <v>3684</v>
      </c>
      <c r="F259" s="235" t="s">
        <v>163</v>
      </c>
      <c r="G259" s="39" t="s">
        <v>53</v>
      </c>
      <c r="H259" s="39" t="s">
        <v>4075</v>
      </c>
      <c r="I259" s="169" t="s">
        <v>118</v>
      </c>
      <c r="J259" s="51" t="s">
        <v>4076</v>
      </c>
      <c r="K259" s="41"/>
      <c r="L259" s="51"/>
      <c r="M259" s="41"/>
      <c r="N259" s="202" t="s">
        <v>159</v>
      </c>
      <c r="O259" s="179" t="s">
        <v>212</v>
      </c>
      <c r="P259" s="51" t="s">
        <v>4077</v>
      </c>
      <c r="Q259" s="45" t="s">
        <v>4509</v>
      </c>
      <c r="R259" s="45" t="s">
        <v>3435</v>
      </c>
      <c r="S259" s="43" t="s">
        <v>8</v>
      </c>
      <c r="T259" s="159" t="s">
        <v>153</v>
      </c>
      <c r="U259" s="170"/>
      <c r="V259" s="170" t="s">
        <v>4630</v>
      </c>
      <c r="W259" s="102" t="str">
        <f>VLOOKUP(TRIM(X259),X10:Y101,2,FALSE)</f>
        <v>Georg</v>
      </c>
      <c r="X259" s="89" t="str">
        <f t="shared" si="7"/>
        <v>6.10</v>
      </c>
      <c r="Y259" s="74"/>
    </row>
    <row r="260" spans="1:25" ht="37.5" customHeight="1" x14ac:dyDescent="0.2">
      <c r="A260" s="158" t="s">
        <v>170</v>
      </c>
      <c r="B260" s="226" t="s">
        <v>57</v>
      </c>
      <c r="C260" s="38" t="s">
        <v>11</v>
      </c>
      <c r="D260" s="75" t="s">
        <v>322</v>
      </c>
      <c r="E260" s="72" t="s">
        <v>3685</v>
      </c>
      <c r="F260" s="235" t="s">
        <v>163</v>
      </c>
      <c r="G260" s="39" t="s">
        <v>53</v>
      </c>
      <c r="H260" s="39" t="s">
        <v>4078</v>
      </c>
      <c r="I260" s="169" t="s">
        <v>118</v>
      </c>
      <c r="J260" s="51" t="s">
        <v>1983</v>
      </c>
      <c r="K260" s="41"/>
      <c r="L260" s="51"/>
      <c r="M260" s="41"/>
      <c r="N260" s="202" t="s">
        <v>159</v>
      </c>
      <c r="O260" s="179" t="s">
        <v>212</v>
      </c>
      <c r="P260" s="51" t="s">
        <v>1984</v>
      </c>
      <c r="Q260" s="45" t="s">
        <v>4510</v>
      </c>
      <c r="R260" s="45" t="s">
        <v>3435</v>
      </c>
      <c r="S260" s="43" t="s">
        <v>8</v>
      </c>
      <c r="T260" s="159" t="s">
        <v>153</v>
      </c>
      <c r="U260" s="170"/>
      <c r="V260" s="170" t="s">
        <v>4630</v>
      </c>
      <c r="W260" s="102" t="str">
        <f>VLOOKUP(TRIM(X260),X10:Y101,2,FALSE)</f>
        <v>Georg</v>
      </c>
      <c r="X260" s="89" t="str">
        <f t="shared" si="7"/>
        <v>6.10</v>
      </c>
      <c r="Y260" s="74"/>
    </row>
    <row r="261" spans="1:25" ht="37.5" customHeight="1" x14ac:dyDescent="0.2">
      <c r="A261" s="158" t="s">
        <v>170</v>
      </c>
      <c r="B261" s="226" t="s">
        <v>57</v>
      </c>
      <c r="C261" s="38" t="s">
        <v>11</v>
      </c>
      <c r="D261" s="75" t="s">
        <v>322</v>
      </c>
      <c r="E261" s="72" t="s">
        <v>3686</v>
      </c>
      <c r="F261" s="235" t="s">
        <v>3473</v>
      </c>
      <c r="G261" s="39" t="s">
        <v>53</v>
      </c>
      <c r="H261" s="39" t="s">
        <v>4079</v>
      </c>
      <c r="I261" s="169" t="s">
        <v>118</v>
      </c>
      <c r="J261" s="51" t="s">
        <v>4080</v>
      </c>
      <c r="K261" s="41"/>
      <c r="L261" s="51"/>
      <c r="M261" s="41"/>
      <c r="N261" s="202" t="s">
        <v>158</v>
      </c>
      <c r="O261" s="179" t="s">
        <v>212</v>
      </c>
      <c r="P261" s="51" t="s">
        <v>4081</v>
      </c>
      <c r="Q261" s="45" t="s">
        <v>4511</v>
      </c>
      <c r="R261" s="45" t="s">
        <v>3435</v>
      </c>
      <c r="S261" s="43" t="s">
        <v>8</v>
      </c>
      <c r="T261" s="159" t="s">
        <v>153</v>
      </c>
      <c r="U261" s="170"/>
      <c r="V261" s="170" t="s">
        <v>4630</v>
      </c>
      <c r="W261" s="102" t="str">
        <f>VLOOKUP(TRIM(X261),X10:Y101,2,FALSE)</f>
        <v>Georg</v>
      </c>
      <c r="X261" s="89" t="str">
        <f t="shared" si="7"/>
        <v>6.10</v>
      </c>
      <c r="Y261" s="74"/>
    </row>
    <row r="262" spans="1:25" ht="37.5" customHeight="1" x14ac:dyDescent="0.2">
      <c r="A262" s="158" t="s">
        <v>170</v>
      </c>
      <c r="B262" s="226" t="s">
        <v>57</v>
      </c>
      <c r="C262" s="38" t="s">
        <v>11</v>
      </c>
      <c r="D262" s="75" t="s">
        <v>322</v>
      </c>
      <c r="E262" s="72" t="s">
        <v>3687</v>
      </c>
      <c r="F262" s="235" t="s">
        <v>163</v>
      </c>
      <c r="G262" s="39" t="s">
        <v>53</v>
      </c>
      <c r="H262" s="39" t="s">
        <v>4082</v>
      </c>
      <c r="I262" s="169" t="s">
        <v>118</v>
      </c>
      <c r="J262" s="51" t="s">
        <v>4083</v>
      </c>
      <c r="K262" s="41"/>
      <c r="L262" s="51"/>
      <c r="M262" s="41"/>
      <c r="N262" s="202" t="s">
        <v>158</v>
      </c>
      <c r="O262" s="179" t="s">
        <v>212</v>
      </c>
      <c r="P262" s="51" t="s">
        <v>4084</v>
      </c>
      <c r="Q262" s="45" t="s">
        <v>4512</v>
      </c>
      <c r="R262" s="45" t="s">
        <v>3435</v>
      </c>
      <c r="S262" s="43" t="s">
        <v>8</v>
      </c>
      <c r="T262" s="159" t="s">
        <v>153</v>
      </c>
      <c r="U262" s="170"/>
      <c r="V262" s="170" t="s">
        <v>4630</v>
      </c>
      <c r="W262" s="102" t="str">
        <f>VLOOKUP(TRIM(X262),X10:Y101,2,FALSE)</f>
        <v>Georg</v>
      </c>
      <c r="X262" s="89" t="str">
        <f t="shared" si="7"/>
        <v>6.10</v>
      </c>
      <c r="Y262" s="74"/>
    </row>
    <row r="263" spans="1:25" ht="37.5" customHeight="1" x14ac:dyDescent="0.2">
      <c r="A263" s="158" t="s">
        <v>170</v>
      </c>
      <c r="B263" s="226" t="s">
        <v>57</v>
      </c>
      <c r="C263" s="38" t="s">
        <v>11</v>
      </c>
      <c r="D263" s="75" t="s">
        <v>255</v>
      </c>
      <c r="E263" s="72" t="s">
        <v>3688</v>
      </c>
      <c r="F263" s="235" t="s">
        <v>162</v>
      </c>
      <c r="G263" s="39" t="s">
        <v>53</v>
      </c>
      <c r="H263" s="39" t="s">
        <v>1035</v>
      </c>
      <c r="I263" s="169" t="s">
        <v>118</v>
      </c>
      <c r="J263" s="51"/>
      <c r="K263" s="41"/>
      <c r="L263" s="51"/>
      <c r="M263" s="41"/>
      <c r="N263" s="202"/>
      <c r="O263" s="179"/>
      <c r="P263" s="51" t="s">
        <v>221</v>
      </c>
      <c r="Q263" s="45" t="s">
        <v>4321</v>
      </c>
      <c r="R263" s="45" t="s">
        <v>3435</v>
      </c>
      <c r="S263" s="43" t="s">
        <v>8</v>
      </c>
      <c r="T263" s="159" t="s">
        <v>153</v>
      </c>
      <c r="U263" s="170"/>
      <c r="V263" s="170" t="s">
        <v>4631</v>
      </c>
      <c r="W263" s="102" t="str">
        <f>VLOOKUP(TRIM(X263),X10:Y101,2,FALSE)</f>
        <v>Georg</v>
      </c>
      <c r="X263" s="89" t="str">
        <f t="shared" si="7"/>
        <v>16.3</v>
      </c>
      <c r="Y263" s="74"/>
    </row>
    <row r="264" spans="1:25" ht="37.5" customHeight="1" x14ac:dyDescent="0.2">
      <c r="A264" s="158" t="s">
        <v>170</v>
      </c>
      <c r="B264" s="226" t="s">
        <v>57</v>
      </c>
      <c r="C264" s="38" t="s">
        <v>11</v>
      </c>
      <c r="D264" s="75" t="s">
        <v>127</v>
      </c>
      <c r="E264" s="72" t="s">
        <v>3689</v>
      </c>
      <c r="F264" s="235" t="s">
        <v>162</v>
      </c>
      <c r="G264" s="39" t="s">
        <v>53</v>
      </c>
      <c r="H264" s="39" t="s">
        <v>453</v>
      </c>
      <c r="I264" s="169" t="s">
        <v>118</v>
      </c>
      <c r="J264" s="51"/>
      <c r="K264" s="41"/>
      <c r="L264" s="51"/>
      <c r="M264" s="41"/>
      <c r="N264" s="202"/>
      <c r="O264" s="179"/>
      <c r="P264" s="51" t="s">
        <v>190</v>
      </c>
      <c r="Q264" s="45" t="s">
        <v>4322</v>
      </c>
      <c r="R264" s="45" t="s">
        <v>3438</v>
      </c>
      <c r="S264" s="43" t="s">
        <v>8</v>
      </c>
      <c r="T264" s="159" t="s">
        <v>153</v>
      </c>
      <c r="U264" s="170"/>
      <c r="V264" s="170"/>
      <c r="W264" s="102" t="str">
        <f>VLOOKUP(TRIM(X264),X10:Y101,2,FALSE)</f>
        <v>Georg</v>
      </c>
      <c r="X264" s="89" t="str">
        <f t="shared" si="7"/>
        <v>15</v>
      </c>
      <c r="Y264" s="74"/>
    </row>
    <row r="265" spans="1:25" ht="37.5" customHeight="1" x14ac:dyDescent="0.2">
      <c r="A265" s="158" t="s">
        <v>170</v>
      </c>
      <c r="B265" s="226" t="s">
        <v>57</v>
      </c>
      <c r="C265" s="38" t="s">
        <v>11</v>
      </c>
      <c r="D265" s="75" t="s">
        <v>255</v>
      </c>
      <c r="E265" s="72" t="s">
        <v>3690</v>
      </c>
      <c r="F265" s="235" t="s">
        <v>162</v>
      </c>
      <c r="G265" s="39" t="s">
        <v>53</v>
      </c>
      <c r="H265" s="39" t="s">
        <v>1991</v>
      </c>
      <c r="I265" s="169" t="s">
        <v>118</v>
      </c>
      <c r="J265" s="51"/>
      <c r="K265" s="41"/>
      <c r="L265" s="51"/>
      <c r="M265" s="41"/>
      <c r="N265" s="202"/>
      <c r="O265" s="179"/>
      <c r="P265" s="51" t="s">
        <v>397</v>
      </c>
      <c r="Q265" s="45" t="s">
        <v>4323</v>
      </c>
      <c r="R265" s="45" t="s">
        <v>3435</v>
      </c>
      <c r="S265" s="43" t="s">
        <v>8</v>
      </c>
      <c r="T265" s="159" t="s">
        <v>153</v>
      </c>
      <c r="U265" s="170"/>
      <c r="V265" s="170" t="s">
        <v>4631</v>
      </c>
      <c r="W265" s="102" t="str">
        <f>VLOOKUP(TRIM(X265),X10:Y101,2,FALSE)</f>
        <v>Georg</v>
      </c>
      <c r="X265" s="89" t="str">
        <f t="shared" si="7"/>
        <v>16.3</v>
      </c>
      <c r="Y265" s="74"/>
    </row>
    <row r="266" spans="1:25" ht="37.5" customHeight="1" x14ac:dyDescent="0.2">
      <c r="A266" s="158" t="s">
        <v>170</v>
      </c>
      <c r="B266" s="226" t="s">
        <v>57</v>
      </c>
      <c r="C266" s="38" t="s">
        <v>11</v>
      </c>
      <c r="D266" s="75" t="s">
        <v>261</v>
      </c>
      <c r="E266" s="72" t="s">
        <v>3691</v>
      </c>
      <c r="F266" s="235" t="s">
        <v>162</v>
      </c>
      <c r="G266" s="39" t="s">
        <v>53</v>
      </c>
      <c r="H266" s="39" t="s">
        <v>1996</v>
      </c>
      <c r="I266" s="169" t="s">
        <v>118</v>
      </c>
      <c r="J266" s="51"/>
      <c r="K266" s="41"/>
      <c r="L266" s="51"/>
      <c r="M266" s="41"/>
      <c r="N266" s="202"/>
      <c r="O266" s="179"/>
      <c r="P266" s="51" t="s">
        <v>420</v>
      </c>
      <c r="Q266" s="45" t="s">
        <v>4324</v>
      </c>
      <c r="R266" s="45" t="s">
        <v>3435</v>
      </c>
      <c r="S266" s="43" t="s">
        <v>8</v>
      </c>
      <c r="T266" s="159" t="s">
        <v>153</v>
      </c>
      <c r="U266" s="170"/>
      <c r="V266" s="170" t="s">
        <v>4631</v>
      </c>
      <c r="W266" s="102" t="str">
        <f>VLOOKUP(TRIM(X266),X10:Y101,2,FALSE)</f>
        <v>Georg</v>
      </c>
      <c r="X266" s="89" t="str">
        <f t="shared" si="7"/>
        <v>17.3</v>
      </c>
      <c r="Y266" s="74"/>
    </row>
    <row r="267" spans="1:25" ht="37.5" customHeight="1" x14ac:dyDescent="0.2">
      <c r="A267" s="158" t="s">
        <v>170</v>
      </c>
      <c r="B267" s="226" t="s">
        <v>57</v>
      </c>
      <c r="C267" s="38" t="s">
        <v>11</v>
      </c>
      <c r="D267" s="75" t="s">
        <v>261</v>
      </c>
      <c r="E267" s="72" t="s">
        <v>3692</v>
      </c>
      <c r="F267" s="235" t="s">
        <v>162</v>
      </c>
      <c r="G267" s="39" t="s">
        <v>53</v>
      </c>
      <c r="H267" s="39" t="s">
        <v>4085</v>
      </c>
      <c r="I267" s="169" t="s">
        <v>118</v>
      </c>
      <c r="J267" s="51"/>
      <c r="K267" s="41"/>
      <c r="L267" s="51"/>
      <c r="M267" s="41"/>
      <c r="N267" s="202"/>
      <c r="O267" s="179"/>
      <c r="P267" s="51" t="s">
        <v>4086</v>
      </c>
      <c r="Q267" s="45" t="s">
        <v>4325</v>
      </c>
      <c r="R267" s="45" t="s">
        <v>3435</v>
      </c>
      <c r="S267" s="43" t="s">
        <v>8</v>
      </c>
      <c r="T267" s="159" t="s">
        <v>153</v>
      </c>
      <c r="U267" s="170"/>
      <c r="V267" s="170" t="s">
        <v>4631</v>
      </c>
      <c r="W267" s="102" t="str">
        <f>VLOOKUP(TRIM(X267),X10:Y101,2,FALSE)</f>
        <v>Georg</v>
      </c>
      <c r="X267" s="89" t="str">
        <f t="shared" si="7"/>
        <v>17.3</v>
      </c>
      <c r="Y267" s="74"/>
    </row>
    <row r="268" spans="1:25" ht="37.5" customHeight="1" x14ac:dyDescent="0.2">
      <c r="A268" s="158" t="s">
        <v>170</v>
      </c>
      <c r="B268" s="226" t="s">
        <v>57</v>
      </c>
      <c r="C268" s="38" t="s">
        <v>11</v>
      </c>
      <c r="D268" s="75" t="s">
        <v>249</v>
      </c>
      <c r="E268" s="72" t="s">
        <v>3693</v>
      </c>
      <c r="F268" s="235" t="s">
        <v>162</v>
      </c>
      <c r="G268" s="39" t="s">
        <v>53</v>
      </c>
      <c r="H268" s="39" t="s">
        <v>4087</v>
      </c>
      <c r="I268" s="169" t="s">
        <v>118</v>
      </c>
      <c r="J268" s="51"/>
      <c r="K268" s="41"/>
      <c r="L268" s="51"/>
      <c r="M268" s="41"/>
      <c r="N268" s="202"/>
      <c r="O268" s="179"/>
      <c r="P268" s="51" t="s">
        <v>368</v>
      </c>
      <c r="Q268" s="45" t="s">
        <v>4326</v>
      </c>
      <c r="R268" s="45" t="s">
        <v>3435</v>
      </c>
      <c r="S268" s="43" t="s">
        <v>8</v>
      </c>
      <c r="T268" s="159" t="s">
        <v>153</v>
      </c>
      <c r="U268" s="170"/>
      <c r="V268" s="170" t="s">
        <v>4630</v>
      </c>
      <c r="W268" s="102" t="str">
        <f>VLOOKUP(TRIM(X268),X10:Y101,2,FALSE)</f>
        <v>Georg</v>
      </c>
      <c r="X268" s="89" t="str">
        <f t="shared" ref="X268:X331" si="8">IF(ISNONTEXT(D268),"" &amp; D268 &amp;"",T(D268))</f>
        <v>6.4</v>
      </c>
      <c r="Y268" s="74"/>
    </row>
    <row r="269" spans="1:25" ht="37.5" customHeight="1" x14ac:dyDescent="0.2">
      <c r="A269" s="158" t="s">
        <v>170</v>
      </c>
      <c r="B269" s="226" t="s">
        <v>57</v>
      </c>
      <c r="C269" s="38" t="s">
        <v>11</v>
      </c>
      <c r="D269" s="75" t="s">
        <v>249</v>
      </c>
      <c r="E269" s="72" t="s">
        <v>3694</v>
      </c>
      <c r="F269" s="235" t="s">
        <v>162</v>
      </c>
      <c r="G269" s="39" t="s">
        <v>53</v>
      </c>
      <c r="H269" s="39" t="s">
        <v>4088</v>
      </c>
      <c r="I269" s="169" t="s">
        <v>118</v>
      </c>
      <c r="J269" s="51"/>
      <c r="K269" s="41"/>
      <c r="L269" s="51"/>
      <c r="M269" s="41"/>
      <c r="N269" s="202"/>
      <c r="O269" s="179"/>
      <c r="P269" s="51" t="s">
        <v>368</v>
      </c>
      <c r="Q269" s="45" t="s">
        <v>4327</v>
      </c>
      <c r="R269" s="45" t="s">
        <v>3435</v>
      </c>
      <c r="S269" s="43" t="s">
        <v>8</v>
      </c>
      <c r="T269" s="159" t="s">
        <v>153</v>
      </c>
      <c r="U269" s="170"/>
      <c r="V269" s="170" t="s">
        <v>4630</v>
      </c>
      <c r="W269" s="102" t="str">
        <f>VLOOKUP(TRIM(X269),X10:Y101,2,FALSE)</f>
        <v>Georg</v>
      </c>
      <c r="X269" s="89" t="str">
        <f t="shared" si="8"/>
        <v>6.4</v>
      </c>
      <c r="Y269" s="74"/>
    </row>
    <row r="270" spans="1:25" ht="37.5" customHeight="1" x14ac:dyDescent="0.2">
      <c r="A270" s="158" t="s">
        <v>170</v>
      </c>
      <c r="B270" s="226" t="s">
        <v>57</v>
      </c>
      <c r="C270" s="38" t="s">
        <v>11</v>
      </c>
      <c r="D270" s="75" t="s">
        <v>261</v>
      </c>
      <c r="E270" s="72" t="s">
        <v>3695</v>
      </c>
      <c r="F270" s="235" t="s">
        <v>162</v>
      </c>
      <c r="G270" s="39" t="s">
        <v>53</v>
      </c>
      <c r="H270" s="39" t="s">
        <v>4089</v>
      </c>
      <c r="I270" s="169" t="s">
        <v>118</v>
      </c>
      <c r="J270" s="42"/>
      <c r="K270" s="190"/>
      <c r="L270" s="42"/>
      <c r="M270" s="190"/>
      <c r="N270" s="202"/>
      <c r="O270" s="179"/>
      <c r="P270" s="51" t="s">
        <v>4090</v>
      </c>
      <c r="Q270" s="45" t="s">
        <v>4328</v>
      </c>
      <c r="R270" s="45" t="s">
        <v>3435</v>
      </c>
      <c r="S270" s="43" t="s">
        <v>8</v>
      </c>
      <c r="T270" s="159" t="s">
        <v>153</v>
      </c>
      <c r="U270" s="170"/>
      <c r="V270" s="170" t="s">
        <v>4631</v>
      </c>
      <c r="W270" s="102" t="str">
        <f>VLOOKUP(TRIM(X270),X10:Y101,2,FALSE)</f>
        <v>Georg</v>
      </c>
      <c r="X270" s="89" t="str">
        <f t="shared" si="8"/>
        <v>17.3</v>
      </c>
      <c r="Y270" s="74"/>
    </row>
    <row r="271" spans="1:25" ht="37.5" customHeight="1" x14ac:dyDescent="0.2">
      <c r="A271" s="158" t="s">
        <v>170</v>
      </c>
      <c r="B271" s="226" t="s">
        <v>57</v>
      </c>
      <c r="C271" s="38" t="s">
        <v>11</v>
      </c>
      <c r="D271" s="75" t="s">
        <v>255</v>
      </c>
      <c r="E271" s="72" t="s">
        <v>3696</v>
      </c>
      <c r="F271" s="235" t="s">
        <v>162</v>
      </c>
      <c r="G271" s="39" t="s">
        <v>53</v>
      </c>
      <c r="H271" s="39" t="s">
        <v>1036</v>
      </c>
      <c r="I271" s="169" t="s">
        <v>118</v>
      </c>
      <c r="J271" s="51"/>
      <c r="K271" s="41"/>
      <c r="L271" s="51"/>
      <c r="M271" s="41"/>
      <c r="N271" s="202"/>
      <c r="O271" s="179"/>
      <c r="P271" s="51" t="s">
        <v>414</v>
      </c>
      <c r="Q271" s="45" t="s">
        <v>4329</v>
      </c>
      <c r="R271" s="45" t="s">
        <v>3435</v>
      </c>
      <c r="S271" s="43" t="s">
        <v>8</v>
      </c>
      <c r="T271" s="159" t="s">
        <v>153</v>
      </c>
      <c r="U271" s="170"/>
      <c r="V271" s="170" t="s">
        <v>4631</v>
      </c>
      <c r="W271" s="102" t="str">
        <f>VLOOKUP(TRIM(X271),X10:Y101,2,FALSE)</f>
        <v>Georg</v>
      </c>
      <c r="X271" s="89" t="str">
        <f t="shared" si="8"/>
        <v>16.3</v>
      </c>
      <c r="Y271" s="74"/>
    </row>
    <row r="272" spans="1:25" ht="37.5" customHeight="1" x14ac:dyDescent="0.2">
      <c r="A272" s="158" t="s">
        <v>170</v>
      </c>
      <c r="B272" s="226" t="s">
        <v>57</v>
      </c>
      <c r="C272" s="38" t="s">
        <v>11</v>
      </c>
      <c r="D272" s="75" t="s">
        <v>255</v>
      </c>
      <c r="E272" s="72" t="s">
        <v>3697</v>
      </c>
      <c r="F272" s="235" t="s">
        <v>162</v>
      </c>
      <c r="G272" s="39" t="s">
        <v>53</v>
      </c>
      <c r="H272" s="39" t="s">
        <v>451</v>
      </c>
      <c r="I272" s="169" t="s">
        <v>118</v>
      </c>
      <c r="J272" s="42"/>
      <c r="K272" s="190"/>
      <c r="L272" s="42"/>
      <c r="M272" s="190"/>
      <c r="N272" s="42"/>
      <c r="O272" s="179"/>
      <c r="P272" s="42" t="s">
        <v>404</v>
      </c>
      <c r="Q272" s="45" t="s">
        <v>4330</v>
      </c>
      <c r="R272" s="45" t="s">
        <v>3435</v>
      </c>
      <c r="S272" s="43" t="s">
        <v>8</v>
      </c>
      <c r="T272" s="159" t="s">
        <v>153</v>
      </c>
      <c r="U272" s="170"/>
      <c r="V272" s="170" t="s">
        <v>4631</v>
      </c>
      <c r="W272" s="102" t="str">
        <f>VLOOKUP(TRIM(X272),X10:Y101,2,FALSE)</f>
        <v>Georg</v>
      </c>
      <c r="X272" s="89" t="str">
        <f t="shared" si="8"/>
        <v>16.3</v>
      </c>
      <c r="Y272" s="74"/>
    </row>
    <row r="273" spans="1:25" ht="37.5" customHeight="1" x14ac:dyDescent="0.2">
      <c r="A273" s="158" t="s">
        <v>170</v>
      </c>
      <c r="B273" s="226" t="s">
        <v>57</v>
      </c>
      <c r="C273" s="38" t="s">
        <v>11</v>
      </c>
      <c r="D273" s="75" t="s">
        <v>144</v>
      </c>
      <c r="E273" s="72" t="s">
        <v>3698</v>
      </c>
      <c r="F273" s="235" t="s">
        <v>162</v>
      </c>
      <c r="G273" s="39" t="s">
        <v>53</v>
      </c>
      <c r="H273" s="39" t="s">
        <v>1988</v>
      </c>
      <c r="I273" s="169" t="s">
        <v>118</v>
      </c>
      <c r="J273" s="42"/>
      <c r="K273" s="190"/>
      <c r="L273" s="42"/>
      <c r="M273" s="190"/>
      <c r="N273" s="202"/>
      <c r="O273" s="179"/>
      <c r="P273" s="51" t="s">
        <v>1989</v>
      </c>
      <c r="Q273" s="45" t="s">
        <v>4331</v>
      </c>
      <c r="R273" s="45" t="s">
        <v>3438</v>
      </c>
      <c r="S273" s="43" t="s">
        <v>8</v>
      </c>
      <c r="T273" s="159" t="s">
        <v>153</v>
      </c>
      <c r="U273" s="170"/>
      <c r="V273" s="170"/>
      <c r="W273" s="102" t="str">
        <f>VLOOKUP(TRIM(X273),X10:Y101,2,FALSE)</f>
        <v>Georg</v>
      </c>
      <c r="X273" s="89" t="str">
        <f t="shared" si="8"/>
        <v>14</v>
      </c>
      <c r="Y273" s="74"/>
    </row>
    <row r="274" spans="1:25" ht="37.5" customHeight="1" x14ac:dyDescent="0.2">
      <c r="A274" s="158" t="s">
        <v>170</v>
      </c>
      <c r="B274" s="226" t="s">
        <v>57</v>
      </c>
      <c r="C274" s="38" t="s">
        <v>11</v>
      </c>
      <c r="D274" s="75" t="s">
        <v>261</v>
      </c>
      <c r="E274" s="72" t="s">
        <v>3699</v>
      </c>
      <c r="F274" s="235" t="s">
        <v>162</v>
      </c>
      <c r="G274" s="39" t="s">
        <v>53</v>
      </c>
      <c r="H274" s="39" t="s">
        <v>4091</v>
      </c>
      <c r="I274" s="169" t="s">
        <v>118</v>
      </c>
      <c r="J274" s="51"/>
      <c r="K274" s="41"/>
      <c r="L274" s="51"/>
      <c r="M274" s="41"/>
      <c r="N274" s="202"/>
      <c r="O274" s="179"/>
      <c r="P274" s="51" t="s">
        <v>4092</v>
      </c>
      <c r="Q274" s="45" t="s">
        <v>4332</v>
      </c>
      <c r="R274" s="45" t="s">
        <v>3435</v>
      </c>
      <c r="S274" s="43" t="s">
        <v>8</v>
      </c>
      <c r="T274" s="159" t="s">
        <v>153</v>
      </c>
      <c r="U274" s="170"/>
      <c r="V274" s="170" t="s">
        <v>4631</v>
      </c>
      <c r="W274" s="102" t="str">
        <f>VLOOKUP(TRIM(X274),X10:Y101,2,FALSE)</f>
        <v>Georg</v>
      </c>
      <c r="X274" s="89" t="str">
        <f t="shared" si="8"/>
        <v>17.3</v>
      </c>
      <c r="Y274" s="74"/>
    </row>
    <row r="275" spans="1:25" ht="37.5" customHeight="1" x14ac:dyDescent="0.2">
      <c r="A275" s="158" t="s">
        <v>170</v>
      </c>
      <c r="B275" s="226" t="s">
        <v>57</v>
      </c>
      <c r="C275" s="38" t="s">
        <v>11</v>
      </c>
      <c r="D275" s="75" t="s">
        <v>261</v>
      </c>
      <c r="E275" s="72" t="s">
        <v>3700</v>
      </c>
      <c r="F275" s="235" t="s">
        <v>162</v>
      </c>
      <c r="G275" s="39" t="s">
        <v>53</v>
      </c>
      <c r="H275" s="39" t="s">
        <v>4093</v>
      </c>
      <c r="I275" s="169" t="s">
        <v>118</v>
      </c>
      <c r="J275" s="51"/>
      <c r="K275" s="41"/>
      <c r="L275" s="51"/>
      <c r="M275" s="41"/>
      <c r="N275" s="202"/>
      <c r="O275" s="179"/>
      <c r="P275" s="51" t="s">
        <v>4071</v>
      </c>
      <c r="Q275" s="45" t="s">
        <v>4333</v>
      </c>
      <c r="R275" s="45" t="s">
        <v>3435</v>
      </c>
      <c r="S275" s="43" t="s">
        <v>8</v>
      </c>
      <c r="T275" s="159" t="s">
        <v>153</v>
      </c>
      <c r="U275" s="170"/>
      <c r="V275" s="170" t="s">
        <v>4631</v>
      </c>
      <c r="W275" s="102" t="str">
        <f>VLOOKUP(TRIM(X275),X10:Y101,2,FALSE)</f>
        <v>Georg</v>
      </c>
      <c r="X275" s="89" t="str">
        <f t="shared" si="8"/>
        <v>17.3</v>
      </c>
      <c r="Y275" s="74"/>
    </row>
    <row r="276" spans="1:25" ht="37.5" customHeight="1" x14ac:dyDescent="0.2">
      <c r="A276" s="158" t="s">
        <v>170</v>
      </c>
      <c r="B276" s="226" t="s">
        <v>57</v>
      </c>
      <c r="C276" s="38" t="s">
        <v>11</v>
      </c>
      <c r="D276" s="75" t="s">
        <v>255</v>
      </c>
      <c r="E276" s="72" t="s">
        <v>3701</v>
      </c>
      <c r="F276" s="235" t="s">
        <v>162</v>
      </c>
      <c r="G276" s="39" t="s">
        <v>53</v>
      </c>
      <c r="H276" s="39" t="s">
        <v>370</v>
      </c>
      <c r="I276" s="169" t="s">
        <v>118</v>
      </c>
      <c r="J276" s="51"/>
      <c r="K276" s="41"/>
      <c r="L276" s="51"/>
      <c r="M276" s="41"/>
      <c r="N276" s="202"/>
      <c r="O276" s="179"/>
      <c r="P276" s="51" t="s">
        <v>297</v>
      </c>
      <c r="Q276" s="45" t="s">
        <v>4334</v>
      </c>
      <c r="R276" s="45" t="s">
        <v>3435</v>
      </c>
      <c r="S276" s="43" t="s">
        <v>8</v>
      </c>
      <c r="T276" s="159" t="s">
        <v>153</v>
      </c>
      <c r="U276" s="170"/>
      <c r="V276" s="170" t="s">
        <v>4631</v>
      </c>
      <c r="W276" s="102" t="str">
        <f>VLOOKUP(TRIM(X276),X10:Y101,2,FALSE)</f>
        <v>Georg</v>
      </c>
      <c r="X276" s="89" t="str">
        <f t="shared" si="8"/>
        <v>16.3</v>
      </c>
      <c r="Y276" s="74"/>
    </row>
    <row r="277" spans="1:25" ht="37.5" customHeight="1" x14ac:dyDescent="0.2">
      <c r="A277" s="158" t="s">
        <v>170</v>
      </c>
      <c r="B277" s="226" t="s">
        <v>57</v>
      </c>
      <c r="C277" s="38" t="s">
        <v>11</v>
      </c>
      <c r="D277" s="75" t="s">
        <v>261</v>
      </c>
      <c r="E277" s="72" t="s">
        <v>3702</v>
      </c>
      <c r="F277" s="235" t="s">
        <v>162</v>
      </c>
      <c r="G277" s="39" t="s">
        <v>53</v>
      </c>
      <c r="H277" s="39" t="s">
        <v>4094</v>
      </c>
      <c r="I277" s="169" t="s">
        <v>118</v>
      </c>
      <c r="J277" s="51"/>
      <c r="K277" s="41"/>
      <c r="L277" s="51"/>
      <c r="M277" s="41"/>
      <c r="N277" s="202"/>
      <c r="O277" s="179"/>
      <c r="P277" s="51" t="s">
        <v>4081</v>
      </c>
      <c r="Q277" s="45" t="s">
        <v>4335</v>
      </c>
      <c r="R277" s="45" t="s">
        <v>3435</v>
      </c>
      <c r="S277" s="43" t="s">
        <v>8</v>
      </c>
      <c r="T277" s="159" t="s">
        <v>153</v>
      </c>
      <c r="U277" s="170"/>
      <c r="V277" s="170" t="s">
        <v>4631</v>
      </c>
      <c r="W277" s="102" t="str">
        <f>VLOOKUP(TRIM(X277),X10:Y101,2,FALSE)</f>
        <v>Georg</v>
      </c>
      <c r="X277" s="89" t="str">
        <f t="shared" si="8"/>
        <v>17.3</v>
      </c>
      <c r="Y277" s="74"/>
    </row>
    <row r="278" spans="1:25" ht="37.5" customHeight="1" x14ac:dyDescent="0.2">
      <c r="A278" s="158" t="s">
        <v>170</v>
      </c>
      <c r="B278" s="226" t="s">
        <v>57</v>
      </c>
      <c r="C278" s="38" t="s">
        <v>11</v>
      </c>
      <c r="D278" s="75" t="s">
        <v>126</v>
      </c>
      <c r="E278" s="72" t="s">
        <v>3703</v>
      </c>
      <c r="F278" s="235" t="s">
        <v>162</v>
      </c>
      <c r="G278" s="39" t="s">
        <v>53</v>
      </c>
      <c r="H278" s="39" t="s">
        <v>374</v>
      </c>
      <c r="I278" s="169" t="s">
        <v>118</v>
      </c>
      <c r="J278" s="51"/>
      <c r="K278" s="41"/>
      <c r="L278" s="51"/>
      <c r="M278" s="41"/>
      <c r="N278" s="202"/>
      <c r="O278" s="179"/>
      <c r="P278" s="51" t="s">
        <v>1052</v>
      </c>
      <c r="Q278" s="45" t="s">
        <v>4336</v>
      </c>
      <c r="R278" s="45" t="s">
        <v>3438</v>
      </c>
      <c r="S278" s="43" t="s">
        <v>8</v>
      </c>
      <c r="T278" s="159" t="s">
        <v>153</v>
      </c>
      <c r="U278" s="170"/>
      <c r="V278" s="170"/>
      <c r="W278" s="102" t="str">
        <f>VLOOKUP(TRIM(X278),X10:Y101,2,FALSE)</f>
        <v>Georg</v>
      </c>
      <c r="X278" s="89" t="str">
        <f t="shared" si="8"/>
        <v>11</v>
      </c>
      <c r="Y278" s="74"/>
    </row>
    <row r="279" spans="1:25" ht="37.5" customHeight="1" x14ac:dyDescent="0.2">
      <c r="A279" s="158" t="s">
        <v>170</v>
      </c>
      <c r="B279" s="226" t="s">
        <v>57</v>
      </c>
      <c r="C279" s="38" t="s">
        <v>11</v>
      </c>
      <c r="D279" s="75" t="s">
        <v>255</v>
      </c>
      <c r="E279" s="72" t="s">
        <v>3704</v>
      </c>
      <c r="F279" s="235" t="s">
        <v>162</v>
      </c>
      <c r="G279" s="39" t="s">
        <v>53</v>
      </c>
      <c r="H279" s="39" t="s">
        <v>310</v>
      </c>
      <c r="I279" s="169" t="s">
        <v>118</v>
      </c>
      <c r="J279" s="51"/>
      <c r="K279" s="41"/>
      <c r="L279" s="51"/>
      <c r="M279" s="41"/>
      <c r="N279" s="202"/>
      <c r="O279" s="179"/>
      <c r="P279" s="51" t="s">
        <v>204</v>
      </c>
      <c r="Q279" s="45" t="s">
        <v>4337</v>
      </c>
      <c r="R279" s="45" t="s">
        <v>3435</v>
      </c>
      <c r="S279" s="43" t="s">
        <v>8</v>
      </c>
      <c r="T279" s="159" t="s">
        <v>153</v>
      </c>
      <c r="U279" s="170"/>
      <c r="V279" s="170" t="s">
        <v>4631</v>
      </c>
      <c r="W279" s="102" t="str">
        <f>VLOOKUP(TRIM(X279),X10:Y101,2,FALSE)</f>
        <v>Georg</v>
      </c>
      <c r="X279" s="89" t="str">
        <f t="shared" si="8"/>
        <v>16.3</v>
      </c>
      <c r="Y279" s="74"/>
    </row>
    <row r="280" spans="1:25" ht="37.5" customHeight="1" x14ac:dyDescent="0.2">
      <c r="A280" s="158" t="s">
        <v>170</v>
      </c>
      <c r="B280" s="226" t="s">
        <v>57</v>
      </c>
      <c r="C280" s="38" t="s">
        <v>11</v>
      </c>
      <c r="D280" s="75" t="s">
        <v>261</v>
      </c>
      <c r="E280" s="72" t="s">
        <v>3705</v>
      </c>
      <c r="F280" s="235" t="s">
        <v>162</v>
      </c>
      <c r="G280" s="39" t="s">
        <v>53</v>
      </c>
      <c r="H280" s="39" t="s">
        <v>1034</v>
      </c>
      <c r="I280" s="169" t="s">
        <v>118</v>
      </c>
      <c r="J280" s="51"/>
      <c r="K280" s="41"/>
      <c r="L280" s="51"/>
      <c r="M280" s="41"/>
      <c r="N280" s="202"/>
      <c r="O280" s="179"/>
      <c r="P280" s="51" t="s">
        <v>468</v>
      </c>
      <c r="Q280" s="45" t="s">
        <v>4338</v>
      </c>
      <c r="R280" s="45" t="s">
        <v>3435</v>
      </c>
      <c r="S280" s="43" t="s">
        <v>8</v>
      </c>
      <c r="T280" s="159" t="s">
        <v>153</v>
      </c>
      <c r="U280" s="170"/>
      <c r="V280" s="170" t="s">
        <v>4631</v>
      </c>
      <c r="W280" s="102" t="str">
        <f>VLOOKUP(TRIM(X280),X10:Y101,2,FALSE)</f>
        <v>Georg</v>
      </c>
      <c r="X280" s="89" t="str">
        <f t="shared" si="8"/>
        <v>17.3</v>
      </c>
      <c r="Y280" s="74"/>
    </row>
    <row r="281" spans="1:25" ht="37.5" customHeight="1" x14ac:dyDescent="0.2">
      <c r="A281" s="158" t="s">
        <v>170</v>
      </c>
      <c r="B281" s="226" t="s">
        <v>57</v>
      </c>
      <c r="C281" s="38" t="s">
        <v>11</v>
      </c>
      <c r="D281" s="75" t="s">
        <v>255</v>
      </c>
      <c r="E281" s="72" t="s">
        <v>3706</v>
      </c>
      <c r="F281" s="235" t="s">
        <v>162</v>
      </c>
      <c r="G281" s="39" t="s">
        <v>53</v>
      </c>
      <c r="H281" s="39" t="s">
        <v>4095</v>
      </c>
      <c r="I281" s="169" t="s">
        <v>118</v>
      </c>
      <c r="J281" s="51"/>
      <c r="K281" s="41"/>
      <c r="L281" s="51"/>
      <c r="M281" s="41"/>
      <c r="N281" s="202"/>
      <c r="O281" s="179"/>
      <c r="P281" s="51" t="s">
        <v>4096</v>
      </c>
      <c r="Q281" s="45" t="s">
        <v>4339</v>
      </c>
      <c r="R281" s="45" t="s">
        <v>3435</v>
      </c>
      <c r="S281" s="43" t="s">
        <v>8</v>
      </c>
      <c r="T281" s="159" t="s">
        <v>153</v>
      </c>
      <c r="U281" s="170"/>
      <c r="V281" s="170" t="s">
        <v>4631</v>
      </c>
      <c r="W281" s="102" t="str">
        <f>VLOOKUP(TRIM(X281),X10:Y101,2,FALSE)</f>
        <v>Georg</v>
      </c>
      <c r="X281" s="89" t="str">
        <f t="shared" si="8"/>
        <v>16.3</v>
      </c>
      <c r="Y281" s="74"/>
    </row>
    <row r="282" spans="1:25" ht="37.5" customHeight="1" x14ac:dyDescent="0.2">
      <c r="A282" s="158" t="s">
        <v>170</v>
      </c>
      <c r="B282" s="226" t="s">
        <v>4108</v>
      </c>
      <c r="C282" s="38" t="s">
        <v>11</v>
      </c>
      <c r="D282" s="75" t="s">
        <v>231</v>
      </c>
      <c r="E282" s="72" t="s">
        <v>3707</v>
      </c>
      <c r="F282" s="235" t="s">
        <v>22</v>
      </c>
      <c r="G282" s="39" t="s">
        <v>25</v>
      </c>
      <c r="H282" s="39" t="s">
        <v>4118</v>
      </c>
      <c r="I282" s="169" t="s">
        <v>4119</v>
      </c>
      <c r="J282" s="51"/>
      <c r="K282" s="41"/>
      <c r="L282" s="51"/>
      <c r="M282" s="41"/>
      <c r="N282" s="202"/>
      <c r="O282" s="179"/>
      <c r="P282" s="51"/>
      <c r="Q282" s="45" t="s">
        <v>4100</v>
      </c>
      <c r="R282" s="45" t="s">
        <v>4666</v>
      </c>
      <c r="S282" s="43" t="s">
        <v>29</v>
      </c>
      <c r="T282" s="159" t="s">
        <v>4120</v>
      </c>
      <c r="U282" s="170"/>
      <c r="V282" s="170" t="s">
        <v>4629</v>
      </c>
      <c r="W282" s="102" t="str">
        <f>VLOOKUP(TRIM(X282),X10:Y101,2,FALSE)</f>
        <v>Georg</v>
      </c>
      <c r="X282" s="89" t="str">
        <f t="shared" si="8"/>
        <v>2.1</v>
      </c>
      <c r="Y282" s="74"/>
    </row>
    <row r="283" spans="1:25" ht="37.5" customHeight="1" x14ac:dyDescent="0.2">
      <c r="A283" s="158" t="s">
        <v>170</v>
      </c>
      <c r="B283" s="226" t="s">
        <v>4109</v>
      </c>
      <c r="C283" s="38" t="s">
        <v>11</v>
      </c>
      <c r="D283" s="75" t="s">
        <v>232</v>
      </c>
      <c r="E283" s="72" t="s">
        <v>3708</v>
      </c>
      <c r="F283" s="235" t="s">
        <v>22</v>
      </c>
      <c r="G283" s="39" t="s">
        <v>25</v>
      </c>
      <c r="H283" s="39" t="s">
        <v>4121</v>
      </c>
      <c r="I283" s="169" t="s">
        <v>4122</v>
      </c>
      <c r="J283" s="51"/>
      <c r="K283" s="41"/>
      <c r="L283" s="51"/>
      <c r="M283" s="41"/>
      <c r="N283" s="202"/>
      <c r="O283" s="179" t="s">
        <v>212</v>
      </c>
      <c r="P283" s="51"/>
      <c r="Q283" s="45" t="s">
        <v>4101</v>
      </c>
      <c r="R283" s="45" t="s">
        <v>29</v>
      </c>
      <c r="S283" s="43" t="s">
        <v>29</v>
      </c>
      <c r="T283" s="159" t="s">
        <v>4123</v>
      </c>
      <c r="U283" s="170"/>
      <c r="V283" s="170"/>
      <c r="W283" s="102" t="str">
        <f>VLOOKUP(TRIM(X283),X10:Y101,2,FALSE)</f>
        <v>Georg</v>
      </c>
      <c r="X283" s="89" t="str">
        <f t="shared" si="8"/>
        <v>2.2</v>
      </c>
      <c r="Y283" s="74"/>
    </row>
    <row r="284" spans="1:25" ht="37.5" customHeight="1" x14ac:dyDescent="0.2">
      <c r="A284" s="158" t="s">
        <v>170</v>
      </c>
      <c r="B284" s="226" t="s">
        <v>4110</v>
      </c>
      <c r="C284" s="38" t="s">
        <v>11</v>
      </c>
      <c r="D284" s="75" t="s">
        <v>232</v>
      </c>
      <c r="E284" s="72" t="s">
        <v>3709</v>
      </c>
      <c r="F284" s="235" t="s">
        <v>22</v>
      </c>
      <c r="G284" s="39" t="s">
        <v>23</v>
      </c>
      <c r="H284" s="39" t="s">
        <v>4124</v>
      </c>
      <c r="I284" s="169" t="s">
        <v>4125</v>
      </c>
      <c r="J284" s="51"/>
      <c r="K284" s="41"/>
      <c r="L284" s="51"/>
      <c r="M284" s="41"/>
      <c r="N284" s="202"/>
      <c r="O284" s="179" t="s">
        <v>212</v>
      </c>
      <c r="P284" s="51" t="s">
        <v>3934</v>
      </c>
      <c r="Q284" s="45" t="s">
        <v>4102</v>
      </c>
      <c r="R284" s="45" t="s">
        <v>4732</v>
      </c>
      <c r="S284" s="43" t="s">
        <v>3514</v>
      </c>
      <c r="T284" s="159" t="s">
        <v>4126</v>
      </c>
      <c r="U284" s="170"/>
      <c r="V284" s="170"/>
      <c r="W284" s="102" t="str">
        <f>VLOOKUP(TRIM(X284),X10:Y101,2,FALSE)</f>
        <v>Georg</v>
      </c>
      <c r="X284" s="89" t="str">
        <f t="shared" si="8"/>
        <v>2.2</v>
      </c>
      <c r="Y284" s="74"/>
    </row>
    <row r="285" spans="1:25" ht="37.5" customHeight="1" x14ac:dyDescent="0.2">
      <c r="A285" s="158" t="s">
        <v>170</v>
      </c>
      <c r="B285" s="226" t="s">
        <v>4111</v>
      </c>
      <c r="C285" s="38" t="s">
        <v>11</v>
      </c>
      <c r="D285" s="75" t="s">
        <v>231</v>
      </c>
      <c r="E285" s="72" t="s">
        <v>3710</v>
      </c>
      <c r="F285" s="235" t="s">
        <v>22</v>
      </c>
      <c r="G285" s="39" t="s">
        <v>25</v>
      </c>
      <c r="H285" s="39" t="s">
        <v>4127</v>
      </c>
      <c r="I285" s="169" t="s">
        <v>4128</v>
      </c>
      <c r="J285" s="51"/>
      <c r="K285" s="41"/>
      <c r="L285" s="51"/>
      <c r="M285" s="41"/>
      <c r="N285" s="202"/>
      <c r="O285" s="179" t="s">
        <v>212</v>
      </c>
      <c r="P285" s="51" t="s">
        <v>1869</v>
      </c>
      <c r="Q285" s="45" t="s">
        <v>4103</v>
      </c>
      <c r="R285" s="45" t="s">
        <v>4666</v>
      </c>
      <c r="S285" s="43" t="s">
        <v>29</v>
      </c>
      <c r="T285" s="159" t="s">
        <v>4129</v>
      </c>
      <c r="U285" s="170"/>
      <c r="V285" s="170" t="s">
        <v>4629</v>
      </c>
      <c r="W285" s="102" t="str">
        <f>VLOOKUP(TRIM(X285),X10:Y101,2,FALSE)</f>
        <v>Georg</v>
      </c>
      <c r="X285" s="89" t="str">
        <f t="shared" si="8"/>
        <v>2.1</v>
      </c>
      <c r="Y285" s="74"/>
    </row>
    <row r="286" spans="1:25" ht="37.5" customHeight="1" x14ac:dyDescent="0.2">
      <c r="A286" s="158" t="s">
        <v>170</v>
      </c>
      <c r="B286" s="226" t="s">
        <v>4112</v>
      </c>
      <c r="C286" s="38" t="s">
        <v>11</v>
      </c>
      <c r="D286" s="75" t="s">
        <v>232</v>
      </c>
      <c r="E286" s="72" t="s">
        <v>3711</v>
      </c>
      <c r="F286" s="235" t="s">
        <v>22</v>
      </c>
      <c r="G286" s="39" t="s">
        <v>25</v>
      </c>
      <c r="H286" s="39" t="s">
        <v>4130</v>
      </c>
      <c r="I286" s="169" t="s">
        <v>4131</v>
      </c>
      <c r="J286" s="42"/>
      <c r="K286" s="190"/>
      <c r="L286" s="42"/>
      <c r="M286" s="190"/>
      <c r="N286" s="202"/>
      <c r="O286" s="179" t="s">
        <v>212</v>
      </c>
      <c r="P286" s="51"/>
      <c r="Q286" s="45" t="s">
        <v>4132</v>
      </c>
      <c r="R286" s="45" t="s">
        <v>29</v>
      </c>
      <c r="S286" s="43" t="s">
        <v>29</v>
      </c>
      <c r="T286" s="159" t="s">
        <v>4133</v>
      </c>
      <c r="U286" s="170"/>
      <c r="V286" s="170"/>
      <c r="W286" s="102" t="str">
        <f>VLOOKUP(TRIM(X286),X10:Y101,2,FALSE)</f>
        <v>Georg</v>
      </c>
      <c r="X286" s="89" t="str">
        <f t="shared" si="8"/>
        <v>2.2</v>
      </c>
      <c r="Y286" s="74"/>
    </row>
    <row r="287" spans="1:25" ht="37.5" customHeight="1" x14ac:dyDescent="0.2">
      <c r="A287" s="158" t="s">
        <v>170</v>
      </c>
      <c r="B287" s="226" t="s">
        <v>4113</v>
      </c>
      <c r="C287" s="38" t="s">
        <v>11</v>
      </c>
      <c r="D287" s="75" t="s">
        <v>232</v>
      </c>
      <c r="E287" s="72" t="s">
        <v>3712</v>
      </c>
      <c r="F287" s="235" t="s">
        <v>22</v>
      </c>
      <c r="G287" s="39" t="s">
        <v>23</v>
      </c>
      <c r="H287" s="39" t="s">
        <v>4134</v>
      </c>
      <c r="I287" s="169" t="s">
        <v>4135</v>
      </c>
      <c r="J287" s="51"/>
      <c r="K287" s="41"/>
      <c r="L287" s="51"/>
      <c r="M287" s="41"/>
      <c r="N287" s="202"/>
      <c r="O287" s="179" t="s">
        <v>360</v>
      </c>
      <c r="P287" s="51"/>
      <c r="Q287" s="45" t="s">
        <v>4104</v>
      </c>
      <c r="R287" s="45" t="s">
        <v>4719</v>
      </c>
      <c r="S287" s="43" t="s">
        <v>69</v>
      </c>
      <c r="T287" s="159" t="s">
        <v>4136</v>
      </c>
      <c r="U287" s="170"/>
      <c r="V287" s="170"/>
      <c r="W287" s="102" t="str">
        <f>VLOOKUP(TRIM(X287),X10:Y101,2,FALSE)</f>
        <v>Georg</v>
      </c>
      <c r="X287" s="89" t="str">
        <f t="shared" si="8"/>
        <v>2.2</v>
      </c>
      <c r="Y287" s="74"/>
    </row>
    <row r="288" spans="1:25" ht="37.5" customHeight="1" x14ac:dyDescent="0.2">
      <c r="A288" s="158" t="s">
        <v>170</v>
      </c>
      <c r="B288" s="226" t="s">
        <v>4114</v>
      </c>
      <c r="C288" s="38" t="s">
        <v>11</v>
      </c>
      <c r="D288" s="75" t="s">
        <v>232</v>
      </c>
      <c r="E288" s="72" t="s">
        <v>3713</v>
      </c>
      <c r="F288" s="235" t="s">
        <v>22</v>
      </c>
      <c r="G288" s="39" t="s">
        <v>23</v>
      </c>
      <c r="H288" s="39" t="s">
        <v>4137</v>
      </c>
      <c r="I288" s="169" t="s">
        <v>4138</v>
      </c>
      <c r="J288" s="42"/>
      <c r="K288" s="190"/>
      <c r="L288" s="42"/>
      <c r="M288" s="190"/>
      <c r="N288" s="202"/>
      <c r="O288" s="179" t="s">
        <v>212</v>
      </c>
      <c r="P288" s="51" t="s">
        <v>1884</v>
      </c>
      <c r="Q288" s="45" t="s">
        <v>4139</v>
      </c>
      <c r="R288" s="45" t="s">
        <v>29</v>
      </c>
      <c r="S288" s="43" t="s">
        <v>29</v>
      </c>
      <c r="T288" s="159" t="s">
        <v>4140</v>
      </c>
      <c r="U288" s="170"/>
      <c r="V288" s="170"/>
      <c r="W288" s="102" t="str">
        <f>VLOOKUP(TRIM(X288),X10:Y101,2,FALSE)</f>
        <v>Georg</v>
      </c>
      <c r="X288" s="89" t="str">
        <f t="shared" si="8"/>
        <v>2.2</v>
      </c>
      <c r="Y288" s="74"/>
    </row>
    <row r="289" spans="1:25" ht="37.5" customHeight="1" x14ac:dyDescent="0.2">
      <c r="A289" s="158" t="s">
        <v>170</v>
      </c>
      <c r="B289" s="226" t="s">
        <v>4115</v>
      </c>
      <c r="C289" s="38" t="s">
        <v>11</v>
      </c>
      <c r="D289" s="75" t="s">
        <v>232</v>
      </c>
      <c r="E289" s="72" t="s">
        <v>3714</v>
      </c>
      <c r="F289" s="235" t="s">
        <v>22</v>
      </c>
      <c r="G289" s="39" t="s">
        <v>23</v>
      </c>
      <c r="H289" s="39" t="s">
        <v>4141</v>
      </c>
      <c r="I289" s="169" t="s">
        <v>4142</v>
      </c>
      <c r="J289" s="51"/>
      <c r="K289" s="41"/>
      <c r="L289" s="51"/>
      <c r="M289" s="41"/>
      <c r="N289" s="202"/>
      <c r="O289" s="179" t="s">
        <v>212</v>
      </c>
      <c r="P289" s="51" t="s">
        <v>4047</v>
      </c>
      <c r="Q289" s="45" t="s">
        <v>4143</v>
      </c>
      <c r="R289" s="45" t="s">
        <v>29</v>
      </c>
      <c r="S289" s="43" t="s">
        <v>29</v>
      </c>
      <c r="T289" s="159" t="s">
        <v>4144</v>
      </c>
      <c r="U289" s="170"/>
      <c r="V289" s="170"/>
      <c r="W289" s="102" t="str">
        <f>VLOOKUP(TRIM(X289),X10:Y101,2,FALSE)</f>
        <v>Georg</v>
      </c>
      <c r="X289" s="89" t="str">
        <f t="shared" si="8"/>
        <v>2.2</v>
      </c>
      <c r="Y289" s="74"/>
    </row>
    <row r="290" spans="1:25" ht="37.5" customHeight="1" x14ac:dyDescent="0.2">
      <c r="A290" s="158" t="s">
        <v>170</v>
      </c>
      <c r="B290" s="226" t="s">
        <v>852</v>
      </c>
      <c r="C290" s="38" t="s">
        <v>11</v>
      </c>
      <c r="D290" s="75" t="s">
        <v>231</v>
      </c>
      <c r="E290" s="72" t="s">
        <v>3715</v>
      </c>
      <c r="F290" s="235" t="s">
        <v>22</v>
      </c>
      <c r="G290" s="39" t="s">
        <v>25</v>
      </c>
      <c r="H290" s="39" t="s">
        <v>4145</v>
      </c>
      <c r="I290" s="169" t="s">
        <v>4146</v>
      </c>
      <c r="J290" s="51"/>
      <c r="K290" s="41"/>
      <c r="L290" s="51"/>
      <c r="M290" s="41"/>
      <c r="N290" s="202"/>
      <c r="O290" s="179" t="s">
        <v>212</v>
      </c>
      <c r="P290" s="51"/>
      <c r="Q290" s="45" t="s">
        <v>4147</v>
      </c>
      <c r="R290" s="45" t="s">
        <v>4666</v>
      </c>
      <c r="S290" s="43" t="s">
        <v>29</v>
      </c>
      <c r="T290" s="159" t="s">
        <v>353</v>
      </c>
      <c r="U290" s="170"/>
      <c r="V290" s="170" t="s">
        <v>4629</v>
      </c>
      <c r="W290" s="102" t="str">
        <f>VLOOKUP(TRIM(X290),X10:Y101,2,FALSE)</f>
        <v>Georg</v>
      </c>
      <c r="X290" s="89" t="str">
        <f t="shared" si="8"/>
        <v>2.1</v>
      </c>
      <c r="Y290" s="74"/>
    </row>
    <row r="291" spans="1:25" ht="37.5" customHeight="1" x14ac:dyDescent="0.2">
      <c r="A291" s="158" t="s">
        <v>170</v>
      </c>
      <c r="B291" s="226" t="s">
        <v>4116</v>
      </c>
      <c r="C291" s="38" t="s">
        <v>11</v>
      </c>
      <c r="D291" s="75" t="s">
        <v>231</v>
      </c>
      <c r="E291" s="72" t="s">
        <v>3716</v>
      </c>
      <c r="F291" s="235" t="s">
        <v>22</v>
      </c>
      <c r="G291" s="39" t="s">
        <v>25</v>
      </c>
      <c r="H291" s="39" t="s">
        <v>4148</v>
      </c>
      <c r="I291" s="169" t="s">
        <v>4149</v>
      </c>
      <c r="J291" s="51"/>
      <c r="K291" s="41"/>
      <c r="L291" s="51"/>
      <c r="M291" s="41"/>
      <c r="N291" s="202"/>
      <c r="O291" s="179" t="s">
        <v>212</v>
      </c>
      <c r="P291" s="51" t="s">
        <v>4047</v>
      </c>
      <c r="Q291" s="45" t="s">
        <v>4105</v>
      </c>
      <c r="R291" s="45" t="s">
        <v>4666</v>
      </c>
      <c r="S291" s="43" t="s">
        <v>29</v>
      </c>
      <c r="T291" s="159" t="s">
        <v>4144</v>
      </c>
      <c r="U291" s="170"/>
      <c r="V291" s="170" t="s">
        <v>4629</v>
      </c>
      <c r="W291" s="102" t="str">
        <f>VLOOKUP(TRIM(X291),X10:Y101,2,FALSE)</f>
        <v>Georg</v>
      </c>
      <c r="X291" s="89" t="str">
        <f t="shared" si="8"/>
        <v>2.1</v>
      </c>
      <c r="Y291" s="74"/>
    </row>
    <row r="292" spans="1:25" ht="37.5" customHeight="1" x14ac:dyDescent="0.2">
      <c r="A292" s="158" t="s">
        <v>170</v>
      </c>
      <c r="B292" s="226" t="s">
        <v>462</v>
      </c>
      <c r="C292" s="38" t="s">
        <v>11</v>
      </c>
      <c r="D292" s="75" t="s">
        <v>232</v>
      </c>
      <c r="E292" s="72" t="s">
        <v>3717</v>
      </c>
      <c r="F292" s="235" t="s">
        <v>22</v>
      </c>
      <c r="G292" s="39" t="s">
        <v>23</v>
      </c>
      <c r="H292" s="39" t="s">
        <v>4150</v>
      </c>
      <c r="I292" s="169" t="s">
        <v>4151</v>
      </c>
      <c r="J292" s="51"/>
      <c r="K292" s="41"/>
      <c r="L292" s="51"/>
      <c r="M292" s="41"/>
      <c r="N292" s="202"/>
      <c r="O292" s="179" t="s">
        <v>212</v>
      </c>
      <c r="P292" s="51"/>
      <c r="Q292" s="45" t="s">
        <v>4106</v>
      </c>
      <c r="R292" s="45" t="s">
        <v>4719</v>
      </c>
      <c r="S292" s="43" t="s">
        <v>69</v>
      </c>
      <c r="T292" s="159" t="s">
        <v>3090</v>
      </c>
      <c r="U292" s="170"/>
      <c r="V292" s="170"/>
      <c r="W292" s="102" t="str">
        <f>VLOOKUP(TRIM(X292),X10:Y101,2,FALSE)</f>
        <v>Georg</v>
      </c>
      <c r="X292" s="89" t="str">
        <f t="shared" si="8"/>
        <v>2.2</v>
      </c>
      <c r="Y292" s="74"/>
    </row>
    <row r="293" spans="1:25" ht="37.5" customHeight="1" x14ac:dyDescent="0.2">
      <c r="A293" s="158" t="s">
        <v>170</v>
      </c>
      <c r="B293" s="226" t="s">
        <v>4117</v>
      </c>
      <c r="C293" s="38" t="s">
        <v>11</v>
      </c>
      <c r="D293" s="75" t="s">
        <v>232</v>
      </c>
      <c r="E293" s="72" t="s">
        <v>3718</v>
      </c>
      <c r="F293" s="235" t="s">
        <v>22</v>
      </c>
      <c r="G293" s="39" t="s">
        <v>23</v>
      </c>
      <c r="H293" s="39" t="s">
        <v>4152</v>
      </c>
      <c r="I293" s="169" t="s">
        <v>4153</v>
      </c>
      <c r="J293" s="51"/>
      <c r="K293" s="41"/>
      <c r="L293" s="51"/>
      <c r="M293" s="41"/>
      <c r="N293" s="202"/>
      <c r="O293" s="179" t="s">
        <v>212</v>
      </c>
      <c r="P293" s="51" t="s">
        <v>4047</v>
      </c>
      <c r="Q293" s="45" t="s">
        <v>4107</v>
      </c>
      <c r="R293" s="45" t="s">
        <v>29</v>
      </c>
      <c r="S293" s="43" t="s">
        <v>29</v>
      </c>
      <c r="T293" s="159" t="s">
        <v>4144</v>
      </c>
      <c r="U293" s="170"/>
      <c r="V293" s="170"/>
      <c r="W293" s="102" t="str">
        <f>VLOOKUP(TRIM(X293),X10:Y101,2,FALSE)</f>
        <v>Georg</v>
      </c>
      <c r="X293" s="89" t="str">
        <f t="shared" si="8"/>
        <v>2.2</v>
      </c>
      <c r="Y293" s="74"/>
    </row>
    <row r="294" spans="1:25" ht="37.5" customHeight="1" x14ac:dyDescent="0.2">
      <c r="A294" s="158" t="s">
        <v>170</v>
      </c>
      <c r="B294" s="226" t="s">
        <v>57</v>
      </c>
      <c r="C294" s="38" t="s">
        <v>11</v>
      </c>
      <c r="D294" s="75" t="s">
        <v>239</v>
      </c>
      <c r="E294" s="72" t="s">
        <v>3719</v>
      </c>
      <c r="F294" s="235" t="s">
        <v>35</v>
      </c>
      <c r="G294" s="39" t="s">
        <v>116</v>
      </c>
      <c r="H294" s="39" t="s">
        <v>4739</v>
      </c>
      <c r="I294" s="169" t="s">
        <v>1032</v>
      </c>
      <c r="J294" s="51"/>
      <c r="K294" s="41"/>
      <c r="L294" s="51"/>
      <c r="M294" s="41"/>
      <c r="N294" s="202"/>
      <c r="O294" s="179"/>
      <c r="P294" s="51"/>
      <c r="Q294" s="45" t="s">
        <v>203</v>
      </c>
      <c r="R294" s="45" t="s">
        <v>4705</v>
      </c>
      <c r="S294" s="43" t="s">
        <v>29</v>
      </c>
      <c r="T294" s="159" t="s">
        <v>4154</v>
      </c>
      <c r="U294" s="170"/>
      <c r="V294" s="170" t="s">
        <v>4632</v>
      </c>
      <c r="W294" s="102" t="str">
        <f>VLOOKUP(TRIM(X294),X10:Y101,2,FALSE)</f>
        <v>Georg</v>
      </c>
      <c r="X294" s="89" t="str">
        <f t="shared" si="8"/>
        <v>4.3</v>
      </c>
      <c r="Y294" s="74"/>
    </row>
    <row r="295" spans="1:25" ht="37.5" customHeight="1" x14ac:dyDescent="0.2">
      <c r="A295" s="158" t="s">
        <v>170</v>
      </c>
      <c r="B295" s="226" t="s">
        <v>4448</v>
      </c>
      <c r="C295" s="38" t="s">
        <v>11</v>
      </c>
      <c r="D295" s="75" t="s">
        <v>263</v>
      </c>
      <c r="E295" s="72" t="s">
        <v>3720</v>
      </c>
      <c r="F295" s="235" t="s">
        <v>54</v>
      </c>
      <c r="G295" s="39" t="s">
        <v>53</v>
      </c>
      <c r="H295" s="39" t="s">
        <v>3939</v>
      </c>
      <c r="I295" s="169" t="s">
        <v>4155</v>
      </c>
      <c r="J295" s="51" t="s">
        <v>3940</v>
      </c>
      <c r="K295" s="41">
        <v>493</v>
      </c>
      <c r="L295" s="51" t="s">
        <v>4</v>
      </c>
      <c r="M295" s="41" t="s">
        <v>401</v>
      </c>
      <c r="N295" s="202" t="s">
        <v>3941</v>
      </c>
      <c r="O295" s="179" t="s">
        <v>212</v>
      </c>
      <c r="P295" s="51" t="s">
        <v>1056</v>
      </c>
      <c r="Q295" s="45" t="s">
        <v>4447</v>
      </c>
      <c r="R295" s="45" t="s">
        <v>4673</v>
      </c>
      <c r="S295" s="43" t="s">
        <v>8</v>
      </c>
      <c r="T295" s="159" t="s">
        <v>3942</v>
      </c>
      <c r="U295" s="170"/>
      <c r="V295" s="170"/>
      <c r="W295" s="102" t="str">
        <f>VLOOKUP(TRIM(X295),X10:Y101,2,FALSE)</f>
        <v>Georg</v>
      </c>
      <c r="X295" s="89" t="str">
        <f t="shared" si="8"/>
        <v>17.5</v>
      </c>
      <c r="Y295" s="74"/>
    </row>
    <row r="296" spans="1:25" ht="37.5" customHeight="1" x14ac:dyDescent="0.2">
      <c r="A296" s="158" t="s">
        <v>170</v>
      </c>
      <c r="B296" s="226" t="s">
        <v>57</v>
      </c>
      <c r="C296" s="38" t="s">
        <v>11</v>
      </c>
      <c r="D296" s="75" t="s">
        <v>263</v>
      </c>
      <c r="E296" s="72" t="s">
        <v>3721</v>
      </c>
      <c r="F296" s="235" t="s">
        <v>162</v>
      </c>
      <c r="G296" s="39" t="s">
        <v>53</v>
      </c>
      <c r="H296" s="39" t="s">
        <v>1061</v>
      </c>
      <c r="I296" s="169" t="s">
        <v>133</v>
      </c>
      <c r="J296" s="51"/>
      <c r="K296" s="41"/>
      <c r="L296" s="51"/>
      <c r="M296" s="41"/>
      <c r="N296" s="202"/>
      <c r="O296" s="179"/>
      <c r="P296" s="51" t="s">
        <v>1062</v>
      </c>
      <c r="Q296" s="45" t="s">
        <v>4340</v>
      </c>
      <c r="R296" s="45" t="s">
        <v>3435</v>
      </c>
      <c r="S296" s="43" t="s">
        <v>8</v>
      </c>
      <c r="T296" s="159" t="s">
        <v>153</v>
      </c>
      <c r="U296" s="170"/>
      <c r="V296" s="170" t="s">
        <v>4631</v>
      </c>
      <c r="W296" s="102" t="str">
        <f>VLOOKUP(TRIM(X296),X10:Y101,2,FALSE)</f>
        <v>Georg</v>
      </c>
      <c r="X296" s="89" t="str">
        <f t="shared" si="8"/>
        <v>17.5</v>
      </c>
      <c r="Y296" s="74"/>
    </row>
    <row r="297" spans="1:25" ht="37.5" customHeight="1" x14ac:dyDescent="0.2">
      <c r="A297" s="158" t="s">
        <v>170</v>
      </c>
      <c r="B297" s="226" t="s">
        <v>57</v>
      </c>
      <c r="C297" s="38" t="s">
        <v>11</v>
      </c>
      <c r="D297" s="75" t="s">
        <v>263</v>
      </c>
      <c r="E297" s="72" t="s">
        <v>3722</v>
      </c>
      <c r="F297" s="235" t="s">
        <v>162</v>
      </c>
      <c r="G297" s="39" t="s">
        <v>53</v>
      </c>
      <c r="H297" s="39" t="s">
        <v>4156</v>
      </c>
      <c r="I297" s="169" t="s">
        <v>133</v>
      </c>
      <c r="J297" s="51"/>
      <c r="K297" s="41"/>
      <c r="L297" s="51"/>
      <c r="M297" s="41"/>
      <c r="N297" s="202"/>
      <c r="O297" s="179"/>
      <c r="P297" s="51" t="s">
        <v>468</v>
      </c>
      <c r="Q297" s="45" t="s">
        <v>4341</v>
      </c>
      <c r="R297" s="45" t="s">
        <v>3435</v>
      </c>
      <c r="S297" s="43" t="s">
        <v>8</v>
      </c>
      <c r="T297" s="159" t="s">
        <v>153</v>
      </c>
      <c r="U297" s="170"/>
      <c r="V297" s="170" t="s">
        <v>4631</v>
      </c>
      <c r="W297" s="102" t="str">
        <f>VLOOKUP(TRIM(X297),X10:Y101,2,FALSE)</f>
        <v>Georg</v>
      </c>
      <c r="X297" s="89" t="str">
        <f t="shared" si="8"/>
        <v>17.5</v>
      </c>
      <c r="Y297" s="74"/>
    </row>
    <row r="298" spans="1:25" ht="37.5" customHeight="1" x14ac:dyDescent="0.2">
      <c r="A298" s="158" t="s">
        <v>170</v>
      </c>
      <c r="B298" s="226" t="s">
        <v>57</v>
      </c>
      <c r="C298" s="38" t="s">
        <v>11</v>
      </c>
      <c r="D298" s="75" t="s">
        <v>322</v>
      </c>
      <c r="E298" s="72" t="s">
        <v>3723</v>
      </c>
      <c r="F298" s="235" t="s">
        <v>3473</v>
      </c>
      <c r="G298" s="39" t="s">
        <v>53</v>
      </c>
      <c r="H298" s="39" t="s">
        <v>4157</v>
      </c>
      <c r="I298" s="169" t="s">
        <v>133</v>
      </c>
      <c r="J298" s="51" t="s">
        <v>4158</v>
      </c>
      <c r="K298" s="41"/>
      <c r="L298" s="51"/>
      <c r="M298" s="41"/>
      <c r="N298" s="202" t="s">
        <v>159</v>
      </c>
      <c r="O298" s="179" t="s">
        <v>212</v>
      </c>
      <c r="P298" s="51" t="s">
        <v>4159</v>
      </c>
      <c r="Q298" s="45" t="s">
        <v>4487</v>
      </c>
      <c r="R298" s="45" t="s">
        <v>3435</v>
      </c>
      <c r="S298" s="43" t="s">
        <v>8</v>
      </c>
      <c r="T298" s="159" t="s">
        <v>153</v>
      </c>
      <c r="U298" s="170"/>
      <c r="V298" s="170" t="s">
        <v>4630</v>
      </c>
      <c r="W298" s="102" t="str">
        <f>VLOOKUP(TRIM(X298),X10:Y101,2,FALSE)</f>
        <v>Georg</v>
      </c>
      <c r="X298" s="89" t="str">
        <f t="shared" si="8"/>
        <v>6.10</v>
      </c>
      <c r="Y298" s="74"/>
    </row>
    <row r="299" spans="1:25" ht="37.5" customHeight="1" x14ac:dyDescent="0.2">
      <c r="A299" s="158" t="s">
        <v>170</v>
      </c>
      <c r="B299" s="226" t="s">
        <v>57</v>
      </c>
      <c r="C299" s="38" t="s">
        <v>11</v>
      </c>
      <c r="D299" s="75" t="s">
        <v>1768</v>
      </c>
      <c r="E299" s="72" t="s">
        <v>3724</v>
      </c>
      <c r="F299" s="235" t="s">
        <v>35</v>
      </c>
      <c r="G299" s="39" t="s">
        <v>116</v>
      </c>
      <c r="H299" s="39" t="s">
        <v>4160</v>
      </c>
      <c r="I299" s="169" t="s">
        <v>4161</v>
      </c>
      <c r="J299" s="51"/>
      <c r="K299" s="41"/>
      <c r="L299" s="51"/>
      <c r="M299" s="41"/>
      <c r="N299" s="202"/>
      <c r="O299" s="179"/>
      <c r="P299" s="51"/>
      <c r="Q299" s="45" t="s">
        <v>4160</v>
      </c>
      <c r="R299" s="45" t="s">
        <v>4783</v>
      </c>
      <c r="S299" s="43" t="s">
        <v>205</v>
      </c>
      <c r="T299" s="159" t="s">
        <v>686</v>
      </c>
      <c r="U299" s="170"/>
      <c r="V299" s="170"/>
      <c r="W299" s="102" t="str">
        <f>VLOOKUP(TRIM(X299),X10:Y101,2,FALSE)</f>
        <v>Georg</v>
      </c>
      <c r="X299" s="89" t="str">
        <f t="shared" si="8"/>
        <v>20.7</v>
      </c>
      <c r="Y299" s="74"/>
    </row>
    <row r="300" spans="1:25" ht="37.5" customHeight="1" x14ac:dyDescent="0.2">
      <c r="A300" s="158" t="s">
        <v>170</v>
      </c>
      <c r="B300" s="226" t="s">
        <v>57</v>
      </c>
      <c r="C300" s="38" t="s">
        <v>11</v>
      </c>
      <c r="D300" s="75" t="s">
        <v>242</v>
      </c>
      <c r="E300" s="72" t="s">
        <v>3725</v>
      </c>
      <c r="F300" s="235" t="s">
        <v>35</v>
      </c>
      <c r="G300" s="39" t="s">
        <v>116</v>
      </c>
      <c r="H300" s="39" t="s">
        <v>4165</v>
      </c>
      <c r="I300" s="169" t="s">
        <v>931</v>
      </c>
      <c r="J300" s="51"/>
      <c r="K300" s="41"/>
      <c r="L300" s="51"/>
      <c r="M300" s="41"/>
      <c r="N300" s="202"/>
      <c r="O300" s="179"/>
      <c r="P300" s="51"/>
      <c r="Q300" s="45" t="s">
        <v>4165</v>
      </c>
      <c r="R300" s="45" t="s">
        <v>4674</v>
      </c>
      <c r="S300" s="43" t="s">
        <v>205</v>
      </c>
      <c r="T300" s="159" t="s">
        <v>410</v>
      </c>
      <c r="U300" s="170"/>
      <c r="V300" s="170"/>
      <c r="W300" s="102" t="str">
        <f>VLOOKUP(TRIM(X300),X10:Y101,2,FALSE)</f>
        <v>Georg</v>
      </c>
      <c r="X300" s="89" t="str">
        <f t="shared" si="8"/>
        <v>4.6</v>
      </c>
      <c r="Y300" s="74"/>
    </row>
    <row r="301" spans="1:25" ht="37.5" customHeight="1" x14ac:dyDescent="0.2">
      <c r="A301" s="158" t="s">
        <v>170</v>
      </c>
      <c r="B301" s="226" t="s">
        <v>57</v>
      </c>
      <c r="C301" s="38" t="s">
        <v>11</v>
      </c>
      <c r="D301" s="75" t="s">
        <v>322</v>
      </c>
      <c r="E301" s="72" t="s">
        <v>3726</v>
      </c>
      <c r="F301" s="235" t="s">
        <v>3473</v>
      </c>
      <c r="G301" s="39" t="s">
        <v>53</v>
      </c>
      <c r="H301" s="39" t="s">
        <v>4201</v>
      </c>
      <c r="I301" s="169" t="s">
        <v>132</v>
      </c>
      <c r="J301" s="51" t="s">
        <v>4166</v>
      </c>
      <c r="K301" s="41"/>
      <c r="L301" s="51"/>
      <c r="M301" s="41"/>
      <c r="N301" s="202" t="s">
        <v>158</v>
      </c>
      <c r="O301" s="179" t="s">
        <v>212</v>
      </c>
      <c r="P301" s="51" t="s">
        <v>4167</v>
      </c>
      <c r="Q301" s="45" t="s">
        <v>4565</v>
      </c>
      <c r="R301" s="45" t="s">
        <v>4706</v>
      </c>
      <c r="S301" s="43" t="s">
        <v>8</v>
      </c>
      <c r="T301" s="159" t="s">
        <v>151</v>
      </c>
      <c r="U301" s="170"/>
      <c r="V301" s="170" t="s">
        <v>4630</v>
      </c>
      <c r="W301" s="102" t="str">
        <f>VLOOKUP(TRIM(X301),X10:Y101,2,FALSE)</f>
        <v>Georg</v>
      </c>
      <c r="X301" s="89" t="str">
        <f t="shared" si="8"/>
        <v>6.10</v>
      </c>
      <c r="Y301" s="74"/>
    </row>
    <row r="302" spans="1:25" ht="37.5" customHeight="1" x14ac:dyDescent="0.2">
      <c r="A302" s="158" t="s">
        <v>170</v>
      </c>
      <c r="B302" s="226" t="s">
        <v>57</v>
      </c>
      <c r="C302" s="38" t="s">
        <v>11</v>
      </c>
      <c r="D302" s="75" t="s">
        <v>322</v>
      </c>
      <c r="E302" s="72" t="s">
        <v>3727</v>
      </c>
      <c r="F302" s="235" t="s">
        <v>3473</v>
      </c>
      <c r="G302" s="39" t="s">
        <v>53</v>
      </c>
      <c r="H302" s="39" t="s">
        <v>4168</v>
      </c>
      <c r="I302" s="169" t="s">
        <v>132</v>
      </c>
      <c r="J302" s="51" t="s">
        <v>2056</v>
      </c>
      <c r="K302" s="41"/>
      <c r="L302" s="51"/>
      <c r="M302" s="41"/>
      <c r="N302" s="202" t="s">
        <v>4169</v>
      </c>
      <c r="O302" s="179" t="s">
        <v>212</v>
      </c>
      <c r="P302" s="51" t="s">
        <v>411</v>
      </c>
      <c r="Q302" s="45" t="s">
        <v>4566</v>
      </c>
      <c r="R302" s="45" t="s">
        <v>4769</v>
      </c>
      <c r="S302" s="43" t="s">
        <v>8</v>
      </c>
      <c r="T302" s="159" t="s">
        <v>151</v>
      </c>
      <c r="U302" s="170"/>
      <c r="V302" s="170"/>
      <c r="W302" s="102" t="str">
        <f>VLOOKUP(TRIM(X302),X10:Y101,2,FALSE)</f>
        <v>Georg</v>
      </c>
      <c r="X302" s="89" t="str">
        <f t="shared" si="8"/>
        <v>6.10</v>
      </c>
      <c r="Y302" s="74"/>
    </row>
    <row r="303" spans="1:25" ht="37.5" customHeight="1" x14ac:dyDescent="0.2">
      <c r="A303" s="158" t="s">
        <v>170</v>
      </c>
      <c r="B303" s="226" t="s">
        <v>57</v>
      </c>
      <c r="C303" s="38" t="s">
        <v>11</v>
      </c>
      <c r="D303" s="75" t="s">
        <v>322</v>
      </c>
      <c r="E303" s="72" t="s">
        <v>3728</v>
      </c>
      <c r="F303" s="235" t="s">
        <v>3473</v>
      </c>
      <c r="G303" s="39" t="s">
        <v>53</v>
      </c>
      <c r="H303" s="39" t="s">
        <v>4170</v>
      </c>
      <c r="I303" s="169" t="s">
        <v>132</v>
      </c>
      <c r="J303" s="51" t="s">
        <v>2058</v>
      </c>
      <c r="K303" s="41"/>
      <c r="L303" s="51"/>
      <c r="M303" s="41"/>
      <c r="N303" s="202" t="s">
        <v>159</v>
      </c>
      <c r="O303" s="179" t="s">
        <v>212</v>
      </c>
      <c r="P303" s="51" t="s">
        <v>2059</v>
      </c>
      <c r="Q303" s="45" t="s">
        <v>4567</v>
      </c>
      <c r="R303" s="45" t="s">
        <v>3435</v>
      </c>
      <c r="S303" s="43" t="s">
        <v>8</v>
      </c>
      <c r="T303" s="159" t="s">
        <v>151</v>
      </c>
      <c r="U303" s="170"/>
      <c r="V303" s="170" t="s">
        <v>4630</v>
      </c>
      <c r="W303" s="102" t="str">
        <f>VLOOKUP(TRIM(X303),X10:Y101,2,FALSE)</f>
        <v>Georg</v>
      </c>
      <c r="X303" s="89" t="str">
        <f t="shared" si="8"/>
        <v>6.10</v>
      </c>
      <c r="Y303" s="74"/>
    </row>
    <row r="304" spans="1:25" ht="37.5" customHeight="1" x14ac:dyDescent="0.2">
      <c r="A304" s="158" t="s">
        <v>170</v>
      </c>
      <c r="B304" s="226" t="s">
        <v>57</v>
      </c>
      <c r="C304" s="38" t="s">
        <v>11</v>
      </c>
      <c r="D304" s="75" t="s">
        <v>321</v>
      </c>
      <c r="E304" s="72" t="s">
        <v>3729</v>
      </c>
      <c r="F304" s="235" t="s">
        <v>3473</v>
      </c>
      <c r="G304" s="39" t="s">
        <v>25</v>
      </c>
      <c r="H304" s="39" t="s">
        <v>4171</v>
      </c>
      <c r="I304" s="169" t="s">
        <v>132</v>
      </c>
      <c r="J304" s="42" t="s">
        <v>4172</v>
      </c>
      <c r="K304" s="213"/>
      <c r="L304" s="42"/>
      <c r="M304" s="190"/>
      <c r="N304" s="42" t="s">
        <v>158</v>
      </c>
      <c r="O304" s="179" t="s">
        <v>212</v>
      </c>
      <c r="P304" s="42" t="s">
        <v>4173</v>
      </c>
      <c r="Q304" s="45" t="s">
        <v>4568</v>
      </c>
      <c r="R304" s="45" t="s">
        <v>4666</v>
      </c>
      <c r="S304" s="43" t="s">
        <v>29</v>
      </c>
      <c r="T304" s="159" t="s">
        <v>151</v>
      </c>
      <c r="U304" s="170"/>
      <c r="V304" s="170" t="s">
        <v>4630</v>
      </c>
      <c r="W304" s="102" t="str">
        <f>VLOOKUP(TRIM(X304),X10:Y101,2,FALSE)</f>
        <v>Georg</v>
      </c>
      <c r="X304" s="89" t="str">
        <f t="shared" si="8"/>
        <v>6.9</v>
      </c>
      <c r="Y304" s="74"/>
    </row>
    <row r="305" spans="1:25" ht="37.5" customHeight="1" x14ac:dyDescent="0.2">
      <c r="A305" s="158" t="s">
        <v>170</v>
      </c>
      <c r="B305" s="226" t="s">
        <v>57</v>
      </c>
      <c r="C305" s="38" t="s">
        <v>11</v>
      </c>
      <c r="D305" s="75" t="s">
        <v>321</v>
      </c>
      <c r="E305" s="72" t="s">
        <v>3730</v>
      </c>
      <c r="F305" s="235" t="s">
        <v>163</v>
      </c>
      <c r="G305" s="39" t="s">
        <v>25</v>
      </c>
      <c r="H305" s="39" t="s">
        <v>4174</v>
      </c>
      <c r="I305" s="169" t="s">
        <v>132</v>
      </c>
      <c r="J305" s="51" t="s">
        <v>4175</v>
      </c>
      <c r="K305" s="41"/>
      <c r="L305" s="212"/>
      <c r="M305" s="41"/>
      <c r="N305" s="202" t="s">
        <v>158</v>
      </c>
      <c r="O305" s="179" t="s">
        <v>360</v>
      </c>
      <c r="P305" s="51" t="s">
        <v>4176</v>
      </c>
      <c r="Q305" s="45" t="s">
        <v>4569</v>
      </c>
      <c r="R305" s="45" t="s">
        <v>4666</v>
      </c>
      <c r="S305" s="43" t="s">
        <v>29</v>
      </c>
      <c r="T305" s="159" t="s">
        <v>151</v>
      </c>
      <c r="U305" s="170"/>
      <c r="V305" s="170" t="s">
        <v>4630</v>
      </c>
      <c r="W305" s="102" t="str">
        <f>VLOOKUP(TRIM(X305),X10:Y101,2,FALSE)</f>
        <v>Georg</v>
      </c>
      <c r="X305" s="89" t="str">
        <f t="shared" si="8"/>
        <v>6.9</v>
      </c>
      <c r="Y305" s="74"/>
    </row>
    <row r="306" spans="1:25" ht="37.5" customHeight="1" x14ac:dyDescent="0.2">
      <c r="A306" s="158" t="s">
        <v>170</v>
      </c>
      <c r="B306" s="226" t="s">
        <v>57</v>
      </c>
      <c r="C306" s="38" t="s">
        <v>11</v>
      </c>
      <c r="D306" s="75" t="s">
        <v>251</v>
      </c>
      <c r="E306" s="72" t="s">
        <v>3731</v>
      </c>
      <c r="F306" s="235" t="s">
        <v>161</v>
      </c>
      <c r="G306" s="39" t="s">
        <v>53</v>
      </c>
      <c r="H306" s="39" t="s">
        <v>4177</v>
      </c>
      <c r="I306" s="169" t="s">
        <v>132</v>
      </c>
      <c r="J306" s="51"/>
      <c r="K306" s="41"/>
      <c r="L306" s="51"/>
      <c r="M306" s="41"/>
      <c r="N306" s="202"/>
      <c r="O306" s="179"/>
      <c r="P306" s="51"/>
      <c r="Q306" s="45" t="s">
        <v>4570</v>
      </c>
      <c r="R306" s="45" t="s">
        <v>3435</v>
      </c>
      <c r="S306" s="43" t="s">
        <v>8</v>
      </c>
      <c r="T306" s="159" t="s">
        <v>151</v>
      </c>
      <c r="U306" s="170"/>
      <c r="V306" s="170" t="s">
        <v>4718</v>
      </c>
      <c r="W306" s="102" t="str">
        <f>VLOOKUP(TRIM(X306),X10:Y101,2,FALSE)</f>
        <v>Georg</v>
      </c>
      <c r="X306" s="89" t="str">
        <f t="shared" si="8"/>
        <v>6.6</v>
      </c>
      <c r="Y306" s="74"/>
    </row>
    <row r="307" spans="1:25" ht="37.5" customHeight="1" x14ac:dyDescent="0.2">
      <c r="A307" s="158" t="s">
        <v>170</v>
      </c>
      <c r="B307" s="226" t="s">
        <v>57</v>
      </c>
      <c r="C307" s="38" t="s">
        <v>11</v>
      </c>
      <c r="D307" s="75" t="s">
        <v>251</v>
      </c>
      <c r="E307" s="72" t="s">
        <v>3732</v>
      </c>
      <c r="F307" s="235" t="s">
        <v>161</v>
      </c>
      <c r="G307" s="39" t="s">
        <v>53</v>
      </c>
      <c r="H307" s="39" t="s">
        <v>4178</v>
      </c>
      <c r="I307" s="169" t="s">
        <v>132</v>
      </c>
      <c r="J307" s="42"/>
      <c r="K307" s="190"/>
      <c r="L307" s="42"/>
      <c r="M307" s="190"/>
      <c r="N307" s="42"/>
      <c r="O307" s="179"/>
      <c r="P307" s="42"/>
      <c r="Q307" s="45" t="s">
        <v>4571</v>
      </c>
      <c r="R307" s="45" t="s">
        <v>3435</v>
      </c>
      <c r="S307" s="43" t="s">
        <v>8</v>
      </c>
      <c r="T307" s="159" t="s">
        <v>151</v>
      </c>
      <c r="U307" s="170"/>
      <c r="V307" s="170" t="s">
        <v>4718</v>
      </c>
      <c r="W307" s="102" t="str">
        <f>VLOOKUP(TRIM(X307),X10:Y101,2,FALSE)</f>
        <v>Georg</v>
      </c>
      <c r="X307" s="89" t="str">
        <f t="shared" si="8"/>
        <v>6.6</v>
      </c>
      <c r="Y307" s="74"/>
    </row>
    <row r="308" spans="1:25" ht="37.5" customHeight="1" x14ac:dyDescent="0.2">
      <c r="A308" s="158" t="s">
        <v>170</v>
      </c>
      <c r="B308" s="226" t="s">
        <v>57</v>
      </c>
      <c r="C308" s="38" t="s">
        <v>11</v>
      </c>
      <c r="D308" s="75" t="s">
        <v>251</v>
      </c>
      <c r="E308" s="72" t="s">
        <v>3733</v>
      </c>
      <c r="F308" s="235" t="s">
        <v>161</v>
      </c>
      <c r="G308" s="39" t="s">
        <v>53</v>
      </c>
      <c r="H308" s="39" t="s">
        <v>4179</v>
      </c>
      <c r="I308" s="169" t="s">
        <v>132</v>
      </c>
      <c r="J308" s="51"/>
      <c r="K308" s="41"/>
      <c r="L308" s="51"/>
      <c r="M308" s="41"/>
      <c r="N308" s="202"/>
      <c r="O308" s="179"/>
      <c r="P308" s="51"/>
      <c r="Q308" s="45" t="s">
        <v>4572</v>
      </c>
      <c r="R308" s="45" t="s">
        <v>3435</v>
      </c>
      <c r="S308" s="43" t="s">
        <v>8</v>
      </c>
      <c r="T308" s="159" t="s">
        <v>151</v>
      </c>
      <c r="U308" s="170"/>
      <c r="V308" s="170" t="s">
        <v>4718</v>
      </c>
      <c r="W308" s="102" t="str">
        <f>VLOOKUP(TRIM(X308),X10:Y101,2,FALSE)</f>
        <v>Georg</v>
      </c>
      <c r="X308" s="89" t="str">
        <f t="shared" si="8"/>
        <v>6.6</v>
      </c>
      <c r="Y308" s="74"/>
    </row>
    <row r="309" spans="1:25" ht="37.5" customHeight="1" x14ac:dyDescent="0.2">
      <c r="A309" s="158" t="s">
        <v>170</v>
      </c>
      <c r="B309" s="226" t="s">
        <v>57</v>
      </c>
      <c r="C309" s="38" t="s">
        <v>11</v>
      </c>
      <c r="D309" s="75" t="s">
        <v>251</v>
      </c>
      <c r="E309" s="72" t="s">
        <v>3734</v>
      </c>
      <c r="F309" s="235" t="s">
        <v>161</v>
      </c>
      <c r="G309" s="39" t="s">
        <v>53</v>
      </c>
      <c r="H309" s="39" t="s">
        <v>4180</v>
      </c>
      <c r="I309" s="169" t="s">
        <v>132</v>
      </c>
      <c r="J309" s="42"/>
      <c r="K309" s="190"/>
      <c r="L309" s="42"/>
      <c r="M309" s="190"/>
      <c r="N309" s="42"/>
      <c r="O309" s="179"/>
      <c r="P309" s="42"/>
      <c r="Q309" s="45" t="s">
        <v>4573</v>
      </c>
      <c r="R309" s="45" t="s">
        <v>3435</v>
      </c>
      <c r="S309" s="43" t="s">
        <v>8</v>
      </c>
      <c r="T309" s="159" t="s">
        <v>151</v>
      </c>
      <c r="U309" s="170"/>
      <c r="V309" s="170" t="s">
        <v>4718</v>
      </c>
      <c r="W309" s="102" t="str">
        <f>VLOOKUP(TRIM(X309),X10:Y101,2,FALSE)</f>
        <v>Georg</v>
      </c>
      <c r="X309" s="89" t="str">
        <f t="shared" si="8"/>
        <v>6.6</v>
      </c>
      <c r="Y309" s="74"/>
    </row>
    <row r="310" spans="1:25" ht="37.5" customHeight="1" x14ac:dyDescent="0.2">
      <c r="A310" s="158" t="s">
        <v>170</v>
      </c>
      <c r="B310" s="226" t="s">
        <v>57</v>
      </c>
      <c r="C310" s="38" t="s">
        <v>11</v>
      </c>
      <c r="D310" s="75" t="s">
        <v>250</v>
      </c>
      <c r="E310" s="72" t="s">
        <v>3735</v>
      </c>
      <c r="F310" s="235" t="s">
        <v>3946</v>
      </c>
      <c r="G310" s="39" t="s">
        <v>53</v>
      </c>
      <c r="H310" s="39" t="s">
        <v>4181</v>
      </c>
      <c r="I310" s="169" t="s">
        <v>132</v>
      </c>
      <c r="J310" s="51"/>
      <c r="K310" s="41"/>
      <c r="L310" s="51"/>
      <c r="M310" s="41"/>
      <c r="N310" s="202"/>
      <c r="O310" s="179"/>
      <c r="P310" s="51" t="s">
        <v>4173</v>
      </c>
      <c r="Q310" s="45" t="s">
        <v>4574</v>
      </c>
      <c r="R310" s="45" t="s">
        <v>3435</v>
      </c>
      <c r="S310" s="43" t="s">
        <v>8</v>
      </c>
      <c r="T310" s="159" t="s">
        <v>151</v>
      </c>
      <c r="U310" s="170"/>
      <c r="V310" s="170" t="s">
        <v>4630</v>
      </c>
      <c r="W310" s="102" t="str">
        <f>VLOOKUP(TRIM(X310),X10:Y101,2,FALSE)</f>
        <v>Georg</v>
      </c>
      <c r="X310" s="89" t="str">
        <f t="shared" si="8"/>
        <v>6.5</v>
      </c>
      <c r="Y310" s="74"/>
    </row>
    <row r="311" spans="1:25" ht="37.5" customHeight="1" x14ac:dyDescent="0.2">
      <c r="A311" s="158" t="s">
        <v>170</v>
      </c>
      <c r="B311" s="226" t="s">
        <v>57</v>
      </c>
      <c r="C311" s="38" t="s">
        <v>11</v>
      </c>
      <c r="D311" s="75" t="s">
        <v>250</v>
      </c>
      <c r="E311" s="72" t="s">
        <v>3736</v>
      </c>
      <c r="F311" s="235" t="s">
        <v>3946</v>
      </c>
      <c r="G311" s="39" t="s">
        <v>53</v>
      </c>
      <c r="H311" s="39" t="s">
        <v>4182</v>
      </c>
      <c r="I311" s="169" t="s">
        <v>132</v>
      </c>
      <c r="J311" s="51"/>
      <c r="K311" s="41"/>
      <c r="L311" s="51"/>
      <c r="M311" s="41"/>
      <c r="N311" s="202"/>
      <c r="O311" s="179"/>
      <c r="P311" s="51" t="s">
        <v>2063</v>
      </c>
      <c r="Q311" s="45" t="s">
        <v>4575</v>
      </c>
      <c r="R311" s="45" t="s">
        <v>3435</v>
      </c>
      <c r="S311" s="43" t="s">
        <v>8</v>
      </c>
      <c r="T311" s="159" t="s">
        <v>151</v>
      </c>
      <c r="U311" s="170"/>
      <c r="V311" s="170" t="s">
        <v>4630</v>
      </c>
      <c r="W311" s="102" t="str">
        <f>VLOOKUP(TRIM(X311),X10:Y101,2,FALSE)</f>
        <v>Georg</v>
      </c>
      <c r="X311" s="89" t="str">
        <f t="shared" si="8"/>
        <v>6.5</v>
      </c>
      <c r="Y311" s="74"/>
    </row>
    <row r="312" spans="1:25" ht="37.5" customHeight="1" x14ac:dyDescent="0.2">
      <c r="A312" s="158" t="s">
        <v>170</v>
      </c>
      <c r="B312" s="226" t="s">
        <v>57</v>
      </c>
      <c r="C312" s="38" t="s">
        <v>11</v>
      </c>
      <c r="D312" s="75" t="s">
        <v>258</v>
      </c>
      <c r="E312" s="72" t="s">
        <v>3737</v>
      </c>
      <c r="F312" s="235" t="s">
        <v>162</v>
      </c>
      <c r="G312" s="39" t="s">
        <v>53</v>
      </c>
      <c r="H312" s="39" t="s">
        <v>4183</v>
      </c>
      <c r="I312" s="169" t="s">
        <v>132</v>
      </c>
      <c r="J312" s="51"/>
      <c r="K312" s="41"/>
      <c r="L312" s="51"/>
      <c r="M312" s="41"/>
      <c r="N312" s="202"/>
      <c r="O312" s="179"/>
      <c r="P312" s="51" t="s">
        <v>4184</v>
      </c>
      <c r="Q312" s="45" t="s">
        <v>4342</v>
      </c>
      <c r="R312" s="45" t="s">
        <v>3435</v>
      </c>
      <c r="S312" s="43" t="s">
        <v>8</v>
      </c>
      <c r="T312" s="159" t="s">
        <v>151</v>
      </c>
      <c r="U312" s="170"/>
      <c r="V312" s="170" t="s">
        <v>4631</v>
      </c>
      <c r="W312" s="102" t="str">
        <f>VLOOKUP(TRIM(X312),X10:Y101,2,FALSE)</f>
        <v>Georg</v>
      </c>
      <c r="X312" s="89" t="str">
        <f t="shared" si="8"/>
        <v>16.6</v>
      </c>
      <c r="Y312" s="74"/>
    </row>
    <row r="313" spans="1:25" ht="37.5" customHeight="1" x14ac:dyDescent="0.2">
      <c r="A313" s="158" t="s">
        <v>170</v>
      </c>
      <c r="B313" s="226" t="s">
        <v>57</v>
      </c>
      <c r="C313" s="38" t="s">
        <v>11</v>
      </c>
      <c r="D313" s="75" t="s">
        <v>258</v>
      </c>
      <c r="E313" s="72" t="s">
        <v>3738</v>
      </c>
      <c r="F313" s="235" t="s">
        <v>162</v>
      </c>
      <c r="G313" s="39" t="s">
        <v>53</v>
      </c>
      <c r="H313" s="39" t="s">
        <v>1013</v>
      </c>
      <c r="I313" s="169" t="s">
        <v>132</v>
      </c>
      <c r="J313" s="51"/>
      <c r="K313" s="41"/>
      <c r="L313" s="51"/>
      <c r="M313" s="41"/>
      <c r="N313" s="202"/>
      <c r="O313" s="179"/>
      <c r="P313" s="51" t="s">
        <v>419</v>
      </c>
      <c r="Q313" s="45" t="s">
        <v>4343</v>
      </c>
      <c r="R313" s="45" t="s">
        <v>3435</v>
      </c>
      <c r="S313" s="43" t="s">
        <v>8</v>
      </c>
      <c r="T313" s="159" t="s">
        <v>151</v>
      </c>
      <c r="U313" s="170"/>
      <c r="V313" s="170" t="s">
        <v>4631</v>
      </c>
      <c r="W313" s="102" t="str">
        <f>VLOOKUP(TRIM(X313),X10:Y101,2,FALSE)</f>
        <v>Georg</v>
      </c>
      <c r="X313" s="89" t="str">
        <f t="shared" si="8"/>
        <v>16.6</v>
      </c>
      <c r="Y313" s="74"/>
    </row>
    <row r="314" spans="1:25" ht="37.5" customHeight="1" x14ac:dyDescent="0.2">
      <c r="A314" s="158" t="s">
        <v>170</v>
      </c>
      <c r="B314" s="226" t="s">
        <v>57</v>
      </c>
      <c r="C314" s="38" t="s">
        <v>11</v>
      </c>
      <c r="D314" s="75" t="s">
        <v>264</v>
      </c>
      <c r="E314" s="72" t="s">
        <v>3739</v>
      </c>
      <c r="F314" s="235" t="s">
        <v>162</v>
      </c>
      <c r="G314" s="39" t="s">
        <v>53</v>
      </c>
      <c r="H314" s="39" t="s">
        <v>1022</v>
      </c>
      <c r="I314" s="169" t="s">
        <v>132</v>
      </c>
      <c r="J314" s="51"/>
      <c r="K314" s="41"/>
      <c r="L314" s="51"/>
      <c r="M314" s="41"/>
      <c r="N314" s="202"/>
      <c r="O314" s="179"/>
      <c r="P314" s="51" t="s">
        <v>2063</v>
      </c>
      <c r="Q314" s="45" t="s">
        <v>4344</v>
      </c>
      <c r="R314" s="45" t="s">
        <v>3435</v>
      </c>
      <c r="S314" s="43" t="s">
        <v>8</v>
      </c>
      <c r="T314" s="159" t="s">
        <v>151</v>
      </c>
      <c r="U314" s="170"/>
      <c r="V314" s="170" t="s">
        <v>4631</v>
      </c>
      <c r="W314" s="102" t="str">
        <f>VLOOKUP(TRIM(X314),X10:Y101,2,FALSE)</f>
        <v>Georg</v>
      </c>
      <c r="X314" s="89" t="str">
        <f t="shared" si="8"/>
        <v>17.6</v>
      </c>
      <c r="Y314" s="74"/>
    </row>
    <row r="315" spans="1:25" ht="37.5" customHeight="1" x14ac:dyDescent="0.2">
      <c r="A315" s="158" t="s">
        <v>170</v>
      </c>
      <c r="B315" s="226" t="s">
        <v>57</v>
      </c>
      <c r="C315" s="38" t="s">
        <v>11</v>
      </c>
      <c r="D315" s="75" t="s">
        <v>264</v>
      </c>
      <c r="E315" s="72" t="s">
        <v>3740</v>
      </c>
      <c r="F315" s="235" t="s">
        <v>162</v>
      </c>
      <c r="G315" s="39" t="s">
        <v>53</v>
      </c>
      <c r="H315" s="39" t="s">
        <v>4185</v>
      </c>
      <c r="I315" s="169" t="s">
        <v>132</v>
      </c>
      <c r="J315" s="51"/>
      <c r="K315" s="41"/>
      <c r="L315" s="51"/>
      <c r="M315" s="41"/>
      <c r="N315" s="202"/>
      <c r="O315" s="179"/>
      <c r="P315" s="51" t="s">
        <v>4167</v>
      </c>
      <c r="Q315" s="45" t="s">
        <v>4345</v>
      </c>
      <c r="R315" s="45" t="s">
        <v>3435</v>
      </c>
      <c r="S315" s="43" t="s">
        <v>8</v>
      </c>
      <c r="T315" s="159" t="s">
        <v>151</v>
      </c>
      <c r="U315" s="170"/>
      <c r="V315" s="170" t="s">
        <v>4631</v>
      </c>
      <c r="W315" s="102" t="str">
        <f>VLOOKUP(TRIM(X315),X10:Y101,2,FALSE)</f>
        <v>Georg</v>
      </c>
      <c r="X315" s="89" t="str">
        <f t="shared" si="8"/>
        <v>17.6</v>
      </c>
      <c r="Y315" s="74"/>
    </row>
    <row r="316" spans="1:25" ht="37.5" customHeight="1" x14ac:dyDescent="0.2">
      <c r="A316" s="158" t="s">
        <v>170</v>
      </c>
      <c r="B316" s="226" t="s">
        <v>57</v>
      </c>
      <c r="C316" s="38" t="s">
        <v>11</v>
      </c>
      <c r="D316" s="75" t="s">
        <v>264</v>
      </c>
      <c r="E316" s="72" t="s">
        <v>3741</v>
      </c>
      <c r="F316" s="235" t="s">
        <v>162</v>
      </c>
      <c r="G316" s="39" t="s">
        <v>53</v>
      </c>
      <c r="H316" s="39" t="s">
        <v>4186</v>
      </c>
      <c r="I316" s="169" t="s">
        <v>132</v>
      </c>
      <c r="J316" s="51"/>
      <c r="K316" s="41"/>
      <c r="L316" s="51"/>
      <c r="M316" s="41"/>
      <c r="N316" s="202"/>
      <c r="O316" s="179"/>
      <c r="P316" s="51" t="s">
        <v>693</v>
      </c>
      <c r="Q316" s="45" t="s">
        <v>4346</v>
      </c>
      <c r="R316" s="45" t="s">
        <v>4675</v>
      </c>
      <c r="S316" s="43" t="s">
        <v>205</v>
      </c>
      <c r="T316" s="159" t="s">
        <v>151</v>
      </c>
      <c r="U316" s="170"/>
      <c r="V316" s="170"/>
      <c r="W316" s="102" t="str">
        <f>VLOOKUP(TRIM(X316),X10:Y101,2,FALSE)</f>
        <v>Georg</v>
      </c>
      <c r="X316" s="89" t="str">
        <f t="shared" si="8"/>
        <v>17.6</v>
      </c>
      <c r="Y316" s="74"/>
    </row>
    <row r="317" spans="1:25" ht="37.5" customHeight="1" x14ac:dyDescent="0.2">
      <c r="A317" s="158" t="s">
        <v>170</v>
      </c>
      <c r="B317" s="226" t="s">
        <v>57</v>
      </c>
      <c r="C317" s="38" t="s">
        <v>11</v>
      </c>
      <c r="D317" s="75" t="s">
        <v>264</v>
      </c>
      <c r="E317" s="72" t="s">
        <v>3742</v>
      </c>
      <c r="F317" s="235" t="s">
        <v>162</v>
      </c>
      <c r="G317" s="39" t="s">
        <v>53</v>
      </c>
      <c r="H317" s="39" t="s">
        <v>1018</v>
      </c>
      <c r="I317" s="169" t="s">
        <v>132</v>
      </c>
      <c r="J317" s="42"/>
      <c r="K317" s="190"/>
      <c r="L317" s="42"/>
      <c r="M317" s="190"/>
      <c r="N317" s="202"/>
      <c r="O317" s="179"/>
      <c r="P317" s="51" t="s">
        <v>694</v>
      </c>
      <c r="Q317" s="45" t="s">
        <v>4347</v>
      </c>
      <c r="R317" s="45" t="s">
        <v>3435</v>
      </c>
      <c r="S317" s="43" t="s">
        <v>8</v>
      </c>
      <c r="T317" s="159" t="s">
        <v>151</v>
      </c>
      <c r="U317" s="170"/>
      <c r="V317" s="170" t="s">
        <v>4631</v>
      </c>
      <c r="W317" s="102" t="str">
        <f>VLOOKUP(TRIM(X317),X10:Y101,2,FALSE)</f>
        <v>Georg</v>
      </c>
      <c r="X317" s="89" t="str">
        <f t="shared" si="8"/>
        <v>17.6</v>
      </c>
      <c r="Y317" s="74"/>
    </row>
    <row r="318" spans="1:25" ht="37.5" customHeight="1" x14ac:dyDescent="0.2">
      <c r="A318" s="158" t="s">
        <v>170</v>
      </c>
      <c r="B318" s="226" t="s">
        <v>57</v>
      </c>
      <c r="C318" s="38" t="s">
        <v>11</v>
      </c>
      <c r="D318" s="75" t="s">
        <v>264</v>
      </c>
      <c r="E318" s="72" t="s">
        <v>3743</v>
      </c>
      <c r="F318" s="235" t="s">
        <v>162</v>
      </c>
      <c r="G318" s="39" t="s">
        <v>53</v>
      </c>
      <c r="H318" s="39" t="s">
        <v>4187</v>
      </c>
      <c r="I318" s="169" t="s">
        <v>132</v>
      </c>
      <c r="J318" s="51"/>
      <c r="K318" s="41"/>
      <c r="L318" s="51"/>
      <c r="M318" s="41"/>
      <c r="N318" s="202"/>
      <c r="O318" s="179"/>
      <c r="P318" s="51" t="s">
        <v>1021</v>
      </c>
      <c r="Q318" s="45" t="s">
        <v>4348</v>
      </c>
      <c r="R318" s="45" t="s">
        <v>3435</v>
      </c>
      <c r="S318" s="43" t="s">
        <v>8</v>
      </c>
      <c r="T318" s="159" t="s">
        <v>151</v>
      </c>
      <c r="U318" s="170"/>
      <c r="V318" s="170" t="s">
        <v>4631</v>
      </c>
      <c r="W318" s="102" t="str">
        <f>VLOOKUP(TRIM(X318),X10:Y101,2,FALSE)</f>
        <v>Georg</v>
      </c>
      <c r="X318" s="89" t="str">
        <f t="shared" si="8"/>
        <v>17.6</v>
      </c>
      <c r="Y318" s="74"/>
    </row>
    <row r="319" spans="1:25" ht="37.5" customHeight="1" x14ac:dyDescent="0.2">
      <c r="A319" s="158" t="s">
        <v>170</v>
      </c>
      <c r="B319" s="226" t="s">
        <v>57</v>
      </c>
      <c r="C319" s="38" t="s">
        <v>11</v>
      </c>
      <c r="D319" s="75" t="s">
        <v>264</v>
      </c>
      <c r="E319" s="72" t="s">
        <v>3744</v>
      </c>
      <c r="F319" s="235" t="s">
        <v>162</v>
      </c>
      <c r="G319" s="39" t="s">
        <v>53</v>
      </c>
      <c r="H319" s="39" t="s">
        <v>4188</v>
      </c>
      <c r="I319" s="169" t="s">
        <v>132</v>
      </c>
      <c r="J319" s="51"/>
      <c r="K319" s="41"/>
      <c r="L319" s="51"/>
      <c r="M319" s="41"/>
      <c r="N319" s="202"/>
      <c r="O319" s="179"/>
      <c r="P319" s="51" t="s">
        <v>2053</v>
      </c>
      <c r="Q319" s="45" t="s">
        <v>4349</v>
      </c>
      <c r="R319" s="45" t="s">
        <v>3435</v>
      </c>
      <c r="S319" s="43" t="s">
        <v>8</v>
      </c>
      <c r="T319" s="159" t="s">
        <v>151</v>
      </c>
      <c r="U319" s="170"/>
      <c r="V319" s="170" t="s">
        <v>4631</v>
      </c>
      <c r="W319" s="102" t="str">
        <f>VLOOKUP(TRIM(X319),X10:Y101,2,FALSE)</f>
        <v>Georg</v>
      </c>
      <c r="X319" s="89" t="str">
        <f t="shared" si="8"/>
        <v>17.6</v>
      </c>
      <c r="Y319" s="74"/>
    </row>
    <row r="320" spans="1:25" ht="37.5" customHeight="1" x14ac:dyDescent="0.2">
      <c r="A320" s="158" t="s">
        <v>170</v>
      </c>
      <c r="B320" s="226" t="s">
        <v>57</v>
      </c>
      <c r="C320" s="38" t="s">
        <v>11</v>
      </c>
      <c r="D320" s="75" t="s">
        <v>258</v>
      </c>
      <c r="E320" s="72" t="s">
        <v>3745</v>
      </c>
      <c r="F320" s="235" t="s">
        <v>162</v>
      </c>
      <c r="G320" s="39" t="s">
        <v>53</v>
      </c>
      <c r="H320" s="39" t="s">
        <v>1014</v>
      </c>
      <c r="I320" s="169" t="s">
        <v>132</v>
      </c>
      <c r="J320" s="51"/>
      <c r="K320" s="41"/>
      <c r="L320" s="51"/>
      <c r="M320" s="41"/>
      <c r="N320" s="202"/>
      <c r="O320" s="179" t="s">
        <v>187</v>
      </c>
      <c r="P320" s="51" t="s">
        <v>691</v>
      </c>
      <c r="Q320" s="45" t="s">
        <v>4350</v>
      </c>
      <c r="R320" s="45" t="s">
        <v>3435</v>
      </c>
      <c r="S320" s="43" t="s">
        <v>8</v>
      </c>
      <c r="T320" s="159" t="s">
        <v>151</v>
      </c>
      <c r="U320" s="170"/>
      <c r="V320" s="170" t="s">
        <v>4631</v>
      </c>
      <c r="W320" s="102" t="str">
        <f>VLOOKUP(TRIM(X320),X10:Y101,2,FALSE)</f>
        <v>Georg</v>
      </c>
      <c r="X320" s="89" t="str">
        <f t="shared" si="8"/>
        <v>16.6</v>
      </c>
      <c r="Y320" s="74"/>
    </row>
    <row r="321" spans="1:25" ht="37.5" customHeight="1" x14ac:dyDescent="0.2">
      <c r="A321" s="158" t="s">
        <v>170</v>
      </c>
      <c r="B321" s="226" t="s">
        <v>4446</v>
      </c>
      <c r="C321" s="38" t="s">
        <v>11</v>
      </c>
      <c r="D321" s="75" t="s">
        <v>257</v>
      </c>
      <c r="E321" s="72" t="s">
        <v>3746</v>
      </c>
      <c r="F321" s="235" t="s">
        <v>54</v>
      </c>
      <c r="G321" s="39" t="s">
        <v>53</v>
      </c>
      <c r="H321" s="39" t="s">
        <v>4189</v>
      </c>
      <c r="I321" s="169" t="s">
        <v>2173</v>
      </c>
      <c r="J321" s="51" t="s">
        <v>3940</v>
      </c>
      <c r="K321" s="41">
        <v>516</v>
      </c>
      <c r="L321" s="51"/>
      <c r="M321" s="41" t="s">
        <v>5</v>
      </c>
      <c r="N321" s="202" t="s">
        <v>4190</v>
      </c>
      <c r="O321" s="179" t="s">
        <v>187</v>
      </c>
      <c r="P321" s="51" t="s">
        <v>204</v>
      </c>
      <c r="Q321" s="45" t="s">
        <v>4445</v>
      </c>
      <c r="R321" s="45" t="s">
        <v>4740</v>
      </c>
      <c r="S321" s="43" t="s">
        <v>205</v>
      </c>
      <c r="T321" s="159" t="s">
        <v>1333</v>
      </c>
      <c r="U321" s="170"/>
      <c r="V321" s="170"/>
      <c r="W321" s="102" t="str">
        <f>VLOOKUP(TRIM(X321),X10:Y101,2,FALSE)</f>
        <v>Georg</v>
      </c>
      <c r="X321" s="89" t="str">
        <f t="shared" si="8"/>
        <v>16.5</v>
      </c>
      <c r="Y321" s="74"/>
    </row>
    <row r="322" spans="1:25" ht="37.5" customHeight="1" x14ac:dyDescent="0.2">
      <c r="A322" s="158" t="s">
        <v>170</v>
      </c>
      <c r="B322" s="226" t="s">
        <v>57</v>
      </c>
      <c r="C322" s="38" t="s">
        <v>11</v>
      </c>
      <c r="D322" s="75" t="s">
        <v>654</v>
      </c>
      <c r="E322" s="72" t="s">
        <v>3747</v>
      </c>
      <c r="F322" s="235" t="s">
        <v>71</v>
      </c>
      <c r="G322" s="39" t="s">
        <v>116</v>
      </c>
      <c r="H322" s="39" t="s">
        <v>4191</v>
      </c>
      <c r="I322" s="169" t="s">
        <v>3100</v>
      </c>
      <c r="J322" s="51"/>
      <c r="K322" s="41"/>
      <c r="L322" s="51"/>
      <c r="M322" s="41"/>
      <c r="N322" s="202"/>
      <c r="O322" s="179"/>
      <c r="P322" s="51"/>
      <c r="Q322" s="45" t="s">
        <v>4191</v>
      </c>
      <c r="R322" s="45" t="s">
        <v>29</v>
      </c>
      <c r="S322" s="43" t="s">
        <v>29</v>
      </c>
      <c r="T322" s="159" t="s">
        <v>152</v>
      </c>
      <c r="U322" s="170"/>
      <c r="V322" s="170"/>
      <c r="W322" s="102" t="str">
        <f>VLOOKUP(TRIM(X322),X10:Y101,2,FALSE)</f>
        <v>Georg</v>
      </c>
      <c r="X322" s="89" t="str">
        <f t="shared" si="8"/>
        <v>20.3</v>
      </c>
      <c r="Y322" s="74"/>
    </row>
    <row r="323" spans="1:25" ht="37.5" customHeight="1" x14ac:dyDescent="0.2">
      <c r="A323" s="158" t="s">
        <v>170</v>
      </c>
      <c r="B323" s="226" t="s">
        <v>57</v>
      </c>
      <c r="C323" s="38" t="s">
        <v>11</v>
      </c>
      <c r="D323" s="75" t="s">
        <v>657</v>
      </c>
      <c r="E323" s="72" t="s">
        <v>3748</v>
      </c>
      <c r="F323" s="235" t="s">
        <v>169</v>
      </c>
      <c r="G323" s="39" t="s">
        <v>53</v>
      </c>
      <c r="H323" s="39" t="s">
        <v>4192</v>
      </c>
      <c r="I323" s="169" t="s">
        <v>3100</v>
      </c>
      <c r="J323" s="51"/>
      <c r="K323" s="41"/>
      <c r="L323" s="51"/>
      <c r="M323" s="41"/>
      <c r="N323" s="202"/>
      <c r="O323" s="179"/>
      <c r="P323" s="51"/>
      <c r="Q323" s="45" t="s">
        <v>4192</v>
      </c>
      <c r="R323" s="45" t="s">
        <v>4741</v>
      </c>
      <c r="S323" s="43" t="s">
        <v>205</v>
      </c>
      <c r="T323" s="159" t="s">
        <v>152</v>
      </c>
      <c r="U323" s="170"/>
      <c r="V323" s="170"/>
      <c r="W323" s="102" t="str">
        <f>VLOOKUP(TRIM(X323),X10:Y101,2,FALSE)</f>
        <v>Georg</v>
      </c>
      <c r="X323" s="89" t="str">
        <f t="shared" si="8"/>
        <v>20.6</v>
      </c>
      <c r="Y323" s="74"/>
    </row>
    <row r="324" spans="1:25" ht="37.5" customHeight="1" x14ac:dyDescent="0.2">
      <c r="A324" s="158" t="s">
        <v>170</v>
      </c>
      <c r="B324" s="226" t="s">
        <v>57</v>
      </c>
      <c r="C324" s="38" t="s">
        <v>11</v>
      </c>
      <c r="D324" s="75" t="s">
        <v>657</v>
      </c>
      <c r="E324" s="72" t="s">
        <v>3749</v>
      </c>
      <c r="F324" s="235" t="s">
        <v>169</v>
      </c>
      <c r="G324" s="39" t="s">
        <v>53</v>
      </c>
      <c r="H324" s="39" t="s">
        <v>4193</v>
      </c>
      <c r="I324" s="169" t="s">
        <v>4194</v>
      </c>
      <c r="J324" s="51"/>
      <c r="K324" s="41"/>
      <c r="L324" s="51"/>
      <c r="M324" s="41"/>
      <c r="N324" s="202"/>
      <c r="O324" s="179"/>
      <c r="P324" s="51"/>
      <c r="Q324" s="45" t="s">
        <v>4193</v>
      </c>
      <c r="R324" s="45" t="s">
        <v>4742</v>
      </c>
      <c r="S324" s="43" t="s">
        <v>205</v>
      </c>
      <c r="T324" s="159" t="s">
        <v>152</v>
      </c>
      <c r="U324" s="170"/>
      <c r="V324" s="170"/>
      <c r="W324" s="102" t="str">
        <f>VLOOKUP(TRIM(X324),X10:Y101,2,FALSE)</f>
        <v>Georg</v>
      </c>
      <c r="X324" s="89" t="str">
        <f t="shared" si="8"/>
        <v>20.6</v>
      </c>
      <c r="Y324" s="74"/>
    </row>
    <row r="325" spans="1:25" ht="37.5" customHeight="1" x14ac:dyDescent="0.2">
      <c r="A325" s="158" t="s">
        <v>170</v>
      </c>
      <c r="B325" s="226" t="s">
        <v>57</v>
      </c>
      <c r="C325" s="38" t="s">
        <v>11</v>
      </c>
      <c r="D325" s="75" t="s">
        <v>657</v>
      </c>
      <c r="E325" s="72" t="s">
        <v>3750</v>
      </c>
      <c r="F325" s="235" t="s">
        <v>169</v>
      </c>
      <c r="G325" s="39" t="s">
        <v>25</v>
      </c>
      <c r="H325" s="39" t="s">
        <v>4195</v>
      </c>
      <c r="I325" s="169" t="s">
        <v>3100</v>
      </c>
      <c r="J325" s="51"/>
      <c r="K325" s="41"/>
      <c r="L325" s="51"/>
      <c r="M325" s="41"/>
      <c r="N325" s="202"/>
      <c r="O325" s="179"/>
      <c r="P325" s="51"/>
      <c r="Q325" s="45" t="s">
        <v>4195</v>
      </c>
      <c r="R325" s="45" t="s">
        <v>29</v>
      </c>
      <c r="S325" s="43" t="s">
        <v>29</v>
      </c>
      <c r="T325" s="159" t="s">
        <v>152</v>
      </c>
      <c r="U325" s="170"/>
      <c r="V325" s="170"/>
      <c r="W325" s="102" t="str">
        <f>VLOOKUP(TRIM(X325),X10:Y101,2,FALSE)</f>
        <v>Georg</v>
      </c>
      <c r="X325" s="89" t="str">
        <f t="shared" si="8"/>
        <v>20.6</v>
      </c>
      <c r="Y325" s="74"/>
    </row>
    <row r="326" spans="1:25" ht="37.5" customHeight="1" x14ac:dyDescent="0.2">
      <c r="A326" s="158" t="s">
        <v>170</v>
      </c>
      <c r="B326" s="226" t="s">
        <v>57</v>
      </c>
      <c r="C326" s="38" t="s">
        <v>11</v>
      </c>
      <c r="D326" s="75" t="s">
        <v>656</v>
      </c>
      <c r="E326" s="72" t="s">
        <v>3751</v>
      </c>
      <c r="F326" s="235" t="s">
        <v>163</v>
      </c>
      <c r="G326" s="39" t="s">
        <v>53</v>
      </c>
      <c r="H326" s="39" t="s">
        <v>4196</v>
      </c>
      <c r="I326" s="169" t="s">
        <v>3100</v>
      </c>
      <c r="J326" s="51" t="s">
        <v>311</v>
      </c>
      <c r="K326" s="41"/>
      <c r="L326" s="51"/>
      <c r="M326" s="41"/>
      <c r="N326" s="202" t="s">
        <v>159</v>
      </c>
      <c r="O326" s="179" t="s">
        <v>187</v>
      </c>
      <c r="P326" s="51" t="s">
        <v>204</v>
      </c>
      <c r="Q326" s="45" t="s">
        <v>4196</v>
      </c>
      <c r="R326" s="45" t="s">
        <v>4707</v>
      </c>
      <c r="S326" s="43" t="s">
        <v>8</v>
      </c>
      <c r="T326" s="159" t="s">
        <v>152</v>
      </c>
      <c r="U326" s="170"/>
      <c r="V326" s="170"/>
      <c r="W326" s="102" t="str">
        <f>VLOOKUP(TRIM(X326),X10:Y101,2,FALSE)</f>
        <v>Georg</v>
      </c>
      <c r="X326" s="89" t="str">
        <f t="shared" si="8"/>
        <v>20.5</v>
      </c>
      <c r="Y326" s="74"/>
    </row>
    <row r="327" spans="1:25" ht="37.5" customHeight="1" x14ac:dyDescent="0.2">
      <c r="A327" s="158" t="s">
        <v>170</v>
      </c>
      <c r="B327" s="226" t="s">
        <v>4444</v>
      </c>
      <c r="C327" s="38" t="s">
        <v>11</v>
      </c>
      <c r="D327" s="75" t="s">
        <v>254</v>
      </c>
      <c r="E327" s="72" t="s">
        <v>3752</v>
      </c>
      <c r="F327" s="235" t="s">
        <v>54</v>
      </c>
      <c r="G327" s="39" t="s">
        <v>53</v>
      </c>
      <c r="H327" s="39" t="s">
        <v>4197</v>
      </c>
      <c r="I327" s="169" t="s">
        <v>4198</v>
      </c>
      <c r="J327" s="51" t="s">
        <v>223</v>
      </c>
      <c r="K327" s="41">
        <v>2881</v>
      </c>
      <c r="L327" s="51"/>
      <c r="M327" s="41" t="s">
        <v>51</v>
      </c>
      <c r="N327" s="202" t="s">
        <v>723</v>
      </c>
      <c r="O327" s="179" t="s">
        <v>212</v>
      </c>
      <c r="P327" s="51" t="s">
        <v>4199</v>
      </c>
      <c r="Q327" s="45" t="s">
        <v>4200</v>
      </c>
      <c r="R327" s="45" t="s">
        <v>4743</v>
      </c>
      <c r="S327" s="43" t="s">
        <v>205</v>
      </c>
      <c r="T327" s="159" t="s">
        <v>389</v>
      </c>
      <c r="U327" s="170"/>
      <c r="V327" s="170"/>
      <c r="W327" s="102" t="str">
        <f>VLOOKUP(TRIM(X327),X10:Y101,2,FALSE)</f>
        <v>Georg</v>
      </c>
      <c r="X327" s="89" t="str">
        <f t="shared" si="8"/>
        <v>16.2</v>
      </c>
      <c r="Y327" s="74"/>
    </row>
    <row r="328" spans="1:25" ht="37.5" customHeight="1" x14ac:dyDescent="0.2">
      <c r="A328" s="158" t="s">
        <v>170</v>
      </c>
      <c r="B328" s="226" t="s">
        <v>57</v>
      </c>
      <c r="C328" s="38" t="s">
        <v>11</v>
      </c>
      <c r="D328" s="75" t="s">
        <v>259</v>
      </c>
      <c r="E328" s="72" t="s">
        <v>3753</v>
      </c>
      <c r="F328" s="235" t="s">
        <v>162</v>
      </c>
      <c r="G328" s="39" t="s">
        <v>53</v>
      </c>
      <c r="H328" s="39" t="s">
        <v>4202</v>
      </c>
      <c r="I328" s="169" t="s">
        <v>130</v>
      </c>
      <c r="J328" s="51"/>
      <c r="K328" s="41"/>
      <c r="L328" s="51"/>
      <c r="M328" s="41"/>
      <c r="N328" s="202"/>
      <c r="O328" s="179"/>
      <c r="P328" s="51"/>
      <c r="Q328" s="45" t="s">
        <v>4351</v>
      </c>
      <c r="R328" s="45" t="s">
        <v>3435</v>
      </c>
      <c r="S328" s="43" t="s">
        <v>8</v>
      </c>
      <c r="T328" s="159" t="s">
        <v>152</v>
      </c>
      <c r="U328" s="170"/>
      <c r="V328" s="170" t="s">
        <v>4631</v>
      </c>
      <c r="W328" s="102" t="str">
        <f>VLOOKUP(TRIM(X328),X10:Y101,2,FALSE)</f>
        <v>Georg</v>
      </c>
      <c r="X328" s="89" t="str">
        <f t="shared" si="8"/>
        <v>17.1</v>
      </c>
      <c r="Y328" s="74"/>
    </row>
    <row r="329" spans="1:25" ht="37.5" customHeight="1" x14ac:dyDescent="0.2">
      <c r="A329" s="158" t="s">
        <v>170</v>
      </c>
      <c r="B329" s="226" t="s">
        <v>57</v>
      </c>
      <c r="C329" s="38" t="s">
        <v>11</v>
      </c>
      <c r="D329" s="75" t="s">
        <v>259</v>
      </c>
      <c r="E329" s="72" t="s">
        <v>3754</v>
      </c>
      <c r="F329" s="235" t="s">
        <v>162</v>
      </c>
      <c r="G329" s="39" t="s">
        <v>53</v>
      </c>
      <c r="H329" s="39" t="s">
        <v>4203</v>
      </c>
      <c r="I329" s="169" t="s">
        <v>130</v>
      </c>
      <c r="J329" s="51"/>
      <c r="K329" s="41"/>
      <c r="L329" s="51"/>
      <c r="M329" s="41"/>
      <c r="N329" s="202"/>
      <c r="O329" s="179"/>
      <c r="P329" s="51"/>
      <c r="Q329" s="45" t="s">
        <v>4352</v>
      </c>
      <c r="R329" s="45" t="s">
        <v>3435</v>
      </c>
      <c r="S329" s="43" t="s">
        <v>8</v>
      </c>
      <c r="T329" s="159" t="s">
        <v>152</v>
      </c>
      <c r="U329" s="170"/>
      <c r="V329" s="170" t="s">
        <v>4631</v>
      </c>
      <c r="W329" s="102" t="str">
        <f>VLOOKUP(TRIM(X329),X10:Y101,2,FALSE)</f>
        <v>Georg</v>
      </c>
      <c r="X329" s="89" t="str">
        <f t="shared" si="8"/>
        <v>17.1</v>
      </c>
      <c r="Y329" s="74"/>
    </row>
    <row r="330" spans="1:25" ht="37.5" customHeight="1" x14ac:dyDescent="0.2">
      <c r="A330" s="158" t="s">
        <v>170</v>
      </c>
      <c r="B330" s="226" t="s">
        <v>57</v>
      </c>
      <c r="C330" s="38" t="s">
        <v>11</v>
      </c>
      <c r="D330" s="75" t="s">
        <v>120</v>
      </c>
      <c r="E330" s="72" t="s">
        <v>3755</v>
      </c>
      <c r="F330" s="235" t="s">
        <v>35</v>
      </c>
      <c r="G330" s="39" t="s">
        <v>116</v>
      </c>
      <c r="H330" s="39" t="s">
        <v>4204</v>
      </c>
      <c r="I330" s="169" t="s">
        <v>1040</v>
      </c>
      <c r="J330" s="51"/>
      <c r="K330" s="41"/>
      <c r="L330" s="51"/>
      <c r="M330" s="41"/>
      <c r="N330" s="202"/>
      <c r="O330" s="179"/>
      <c r="P330" s="51"/>
      <c r="Q330" s="45" t="s">
        <v>4204</v>
      </c>
      <c r="R330" s="45" t="s">
        <v>4676</v>
      </c>
      <c r="S330" s="43" t="s">
        <v>29</v>
      </c>
      <c r="T330" s="159" t="s">
        <v>316</v>
      </c>
      <c r="U330" s="170"/>
      <c r="V330" s="170" t="s">
        <v>4632</v>
      </c>
      <c r="W330" s="102" t="str">
        <f>VLOOKUP(TRIM(X330),X10:Y101,2,FALSE)</f>
        <v>Georg</v>
      </c>
      <c r="X330" s="89" t="str">
        <f t="shared" si="8"/>
        <v>4.1</v>
      </c>
      <c r="Y330" s="74"/>
    </row>
    <row r="331" spans="1:25" ht="37.5" customHeight="1" x14ac:dyDescent="0.2">
      <c r="A331" s="158" t="s">
        <v>170</v>
      </c>
      <c r="B331" s="226" t="s">
        <v>57</v>
      </c>
      <c r="C331" s="38" t="s">
        <v>11</v>
      </c>
      <c r="D331" s="75" t="s">
        <v>259</v>
      </c>
      <c r="E331" s="72" t="s">
        <v>3756</v>
      </c>
      <c r="F331" s="235" t="s">
        <v>162</v>
      </c>
      <c r="G331" s="39" t="s">
        <v>53</v>
      </c>
      <c r="H331" s="39" t="s">
        <v>4205</v>
      </c>
      <c r="I331" s="169" t="s">
        <v>130</v>
      </c>
      <c r="J331" s="51"/>
      <c r="K331" s="41"/>
      <c r="L331" s="51"/>
      <c r="M331" s="41"/>
      <c r="N331" s="202"/>
      <c r="O331" s="179"/>
      <c r="P331" s="51"/>
      <c r="Q331" s="45" t="s">
        <v>4353</v>
      </c>
      <c r="R331" s="45" t="s">
        <v>3435</v>
      </c>
      <c r="S331" s="43" t="s">
        <v>8</v>
      </c>
      <c r="T331" s="159" t="s">
        <v>152</v>
      </c>
      <c r="U331" s="170"/>
      <c r="V331" s="170" t="s">
        <v>4631</v>
      </c>
      <c r="W331" s="102" t="str">
        <f>VLOOKUP(TRIM(X331),X10:Y101,2,FALSE)</f>
        <v>Georg</v>
      </c>
      <c r="X331" s="89" t="str">
        <f t="shared" si="8"/>
        <v>17.1</v>
      </c>
      <c r="Y331" s="74"/>
    </row>
    <row r="332" spans="1:25" ht="37.5" customHeight="1" x14ac:dyDescent="0.2">
      <c r="A332" s="158" t="s">
        <v>170</v>
      </c>
      <c r="B332" s="226" t="s">
        <v>57</v>
      </c>
      <c r="C332" s="38" t="s">
        <v>11</v>
      </c>
      <c r="D332" s="75" t="s">
        <v>259</v>
      </c>
      <c r="E332" s="72" t="s">
        <v>3757</v>
      </c>
      <c r="F332" s="235" t="s">
        <v>162</v>
      </c>
      <c r="G332" s="39" t="s">
        <v>53</v>
      </c>
      <c r="H332" s="39" t="s">
        <v>4206</v>
      </c>
      <c r="I332" s="169" t="s">
        <v>130</v>
      </c>
      <c r="J332" s="51"/>
      <c r="K332" s="41"/>
      <c r="L332" s="51"/>
      <c r="M332" s="41"/>
      <c r="N332" s="202"/>
      <c r="O332" s="179"/>
      <c r="P332" s="51"/>
      <c r="Q332" s="45" t="s">
        <v>4354</v>
      </c>
      <c r="R332" s="45" t="s">
        <v>3435</v>
      </c>
      <c r="S332" s="43" t="s">
        <v>8</v>
      </c>
      <c r="T332" s="159" t="s">
        <v>152</v>
      </c>
      <c r="U332" s="170"/>
      <c r="V332" s="170" t="s">
        <v>4631</v>
      </c>
      <c r="W332" s="102" t="str">
        <f>VLOOKUP(TRIM(X332),X10:Y101,2,FALSE)</f>
        <v>Georg</v>
      </c>
      <c r="X332" s="89" t="str">
        <f t="shared" ref="X332:X395" si="9">IF(ISNONTEXT(D332),"" &amp; D332 &amp;"",T(D332))</f>
        <v>17.1</v>
      </c>
      <c r="Y332" s="74"/>
    </row>
    <row r="333" spans="1:25" ht="37.5" customHeight="1" x14ac:dyDescent="0.2">
      <c r="A333" s="158" t="s">
        <v>170</v>
      </c>
      <c r="B333" s="226" t="s">
        <v>57</v>
      </c>
      <c r="C333" s="38" t="s">
        <v>11</v>
      </c>
      <c r="D333" s="75" t="s">
        <v>259</v>
      </c>
      <c r="E333" s="72" t="s">
        <v>3758</v>
      </c>
      <c r="F333" s="235" t="s">
        <v>162</v>
      </c>
      <c r="G333" s="39" t="s">
        <v>53</v>
      </c>
      <c r="H333" s="39" t="s">
        <v>4207</v>
      </c>
      <c r="I333" s="169" t="s">
        <v>130</v>
      </c>
      <c r="J333" s="51"/>
      <c r="K333" s="41"/>
      <c r="L333" s="51"/>
      <c r="M333" s="41"/>
      <c r="N333" s="202"/>
      <c r="O333" s="179"/>
      <c r="P333" s="51"/>
      <c r="Q333" s="45" t="s">
        <v>4355</v>
      </c>
      <c r="R333" s="45" t="s">
        <v>4626</v>
      </c>
      <c r="S333" s="43" t="s">
        <v>205</v>
      </c>
      <c r="T333" s="159" t="s">
        <v>152</v>
      </c>
      <c r="U333" s="170"/>
      <c r="V333" s="170"/>
      <c r="W333" s="102" t="str">
        <f>VLOOKUP(TRIM(X333),X10:Y101,2,FALSE)</f>
        <v>Georg</v>
      </c>
      <c r="X333" s="89" t="str">
        <f t="shared" si="9"/>
        <v>17.1</v>
      </c>
      <c r="Y333" s="74"/>
    </row>
    <row r="334" spans="1:25" ht="37.5" customHeight="1" x14ac:dyDescent="0.2">
      <c r="A334" s="158" t="s">
        <v>170</v>
      </c>
      <c r="B334" s="226" t="s">
        <v>57</v>
      </c>
      <c r="C334" s="38" t="s">
        <v>11</v>
      </c>
      <c r="D334" s="75" t="s">
        <v>646</v>
      </c>
      <c r="E334" s="72" t="s">
        <v>3759</v>
      </c>
      <c r="F334" s="235" t="s">
        <v>162</v>
      </c>
      <c r="G334" s="39" t="s">
        <v>53</v>
      </c>
      <c r="H334" s="39" t="s">
        <v>4208</v>
      </c>
      <c r="I334" s="169" t="s">
        <v>130</v>
      </c>
      <c r="J334" s="42"/>
      <c r="K334" s="190"/>
      <c r="L334" s="42"/>
      <c r="M334" s="190"/>
      <c r="N334" s="42"/>
      <c r="O334" s="179" t="s">
        <v>360</v>
      </c>
      <c r="P334" s="42"/>
      <c r="Q334" s="45" t="s">
        <v>4356</v>
      </c>
      <c r="R334" s="45" t="s">
        <v>4627</v>
      </c>
      <c r="S334" s="43" t="s">
        <v>205</v>
      </c>
      <c r="T334" s="159" t="s">
        <v>152</v>
      </c>
      <c r="U334" s="170"/>
      <c r="V334" s="170"/>
      <c r="W334" s="102" t="str">
        <f>VLOOKUP(TRIM(X334),X10:Y101,2,FALSE)</f>
        <v>Georg</v>
      </c>
      <c r="X334" s="89" t="str">
        <f t="shared" si="9"/>
        <v>18.1</v>
      </c>
      <c r="Y334" s="74"/>
    </row>
    <row r="335" spans="1:25" ht="37.5" customHeight="1" x14ac:dyDescent="0.2">
      <c r="A335" s="158" t="s">
        <v>170</v>
      </c>
      <c r="B335" s="226" t="s">
        <v>57</v>
      </c>
      <c r="C335" s="38" t="s">
        <v>11</v>
      </c>
      <c r="D335" s="75" t="s">
        <v>322</v>
      </c>
      <c r="E335" s="72" t="s">
        <v>3760</v>
      </c>
      <c r="F335" s="235" t="s">
        <v>163</v>
      </c>
      <c r="G335" s="39" t="s">
        <v>53</v>
      </c>
      <c r="H335" s="39" t="s">
        <v>4209</v>
      </c>
      <c r="I335" s="169" t="s">
        <v>130</v>
      </c>
      <c r="J335" s="51" t="s">
        <v>4210</v>
      </c>
      <c r="K335" s="41"/>
      <c r="L335" s="51"/>
      <c r="M335" s="41"/>
      <c r="N335" s="202" t="s">
        <v>158</v>
      </c>
      <c r="O335" s="179" t="s">
        <v>360</v>
      </c>
      <c r="P335" s="51" t="s">
        <v>4211</v>
      </c>
      <c r="Q335" s="45" t="s">
        <v>4513</v>
      </c>
      <c r="R335" s="45" t="s">
        <v>3435</v>
      </c>
      <c r="S335" s="43" t="s">
        <v>8</v>
      </c>
      <c r="T335" s="159" t="s">
        <v>152</v>
      </c>
      <c r="U335" s="170"/>
      <c r="V335" s="170" t="s">
        <v>4630</v>
      </c>
      <c r="W335" s="102" t="str">
        <f>VLOOKUP(TRIM(X335),X10:Y101,2,FALSE)</f>
        <v>Georg</v>
      </c>
      <c r="X335" s="89" t="str">
        <f t="shared" si="9"/>
        <v>6.10</v>
      </c>
      <c r="Y335" s="74"/>
    </row>
    <row r="336" spans="1:25" ht="37.5" customHeight="1" x14ac:dyDescent="0.2">
      <c r="A336" s="158" t="s">
        <v>170</v>
      </c>
      <c r="B336" s="226" t="s">
        <v>57</v>
      </c>
      <c r="C336" s="38" t="s">
        <v>11</v>
      </c>
      <c r="D336" s="75" t="s">
        <v>322</v>
      </c>
      <c r="E336" s="72" t="s">
        <v>3761</v>
      </c>
      <c r="F336" s="235" t="s">
        <v>163</v>
      </c>
      <c r="G336" s="39" t="s">
        <v>53</v>
      </c>
      <c r="H336" s="39" t="s">
        <v>4212</v>
      </c>
      <c r="I336" s="169" t="s">
        <v>130</v>
      </c>
      <c r="J336" s="51" t="s">
        <v>4213</v>
      </c>
      <c r="K336" s="41"/>
      <c r="L336" s="51"/>
      <c r="M336" s="41"/>
      <c r="N336" s="202" t="s">
        <v>158</v>
      </c>
      <c r="O336" s="179" t="s">
        <v>360</v>
      </c>
      <c r="P336" s="51" t="s">
        <v>4214</v>
      </c>
      <c r="Q336" s="45" t="s">
        <v>4514</v>
      </c>
      <c r="R336" s="45" t="s">
        <v>3435</v>
      </c>
      <c r="S336" s="43" t="s">
        <v>8</v>
      </c>
      <c r="T336" s="159" t="s">
        <v>152</v>
      </c>
      <c r="U336" s="170"/>
      <c r="V336" s="170" t="s">
        <v>4630</v>
      </c>
      <c r="W336" s="102" t="str">
        <f>VLOOKUP(TRIM(X336),X10:Y101,2,FALSE)</f>
        <v>Georg</v>
      </c>
      <c r="X336" s="89" t="str">
        <f t="shared" si="9"/>
        <v>6.10</v>
      </c>
      <c r="Y336" s="74"/>
    </row>
    <row r="337" spans="1:25" ht="37.5" customHeight="1" x14ac:dyDescent="0.2">
      <c r="A337" s="158" t="s">
        <v>170</v>
      </c>
      <c r="B337" s="226" t="s">
        <v>57</v>
      </c>
      <c r="C337" s="38" t="s">
        <v>11</v>
      </c>
      <c r="D337" s="75" t="s">
        <v>322</v>
      </c>
      <c r="E337" s="72" t="s">
        <v>3762</v>
      </c>
      <c r="F337" s="235" t="s">
        <v>163</v>
      </c>
      <c r="G337" s="39" t="s">
        <v>53</v>
      </c>
      <c r="H337" s="39" t="s">
        <v>4215</v>
      </c>
      <c r="I337" s="169" t="s">
        <v>130</v>
      </c>
      <c r="J337" s="51" t="s">
        <v>3123</v>
      </c>
      <c r="K337" s="41"/>
      <c r="L337" s="51"/>
      <c r="M337" s="41"/>
      <c r="N337" s="202" t="s">
        <v>159</v>
      </c>
      <c r="O337" s="179" t="s">
        <v>360</v>
      </c>
      <c r="P337" s="51" t="s">
        <v>3124</v>
      </c>
      <c r="Q337" s="45" t="s">
        <v>4515</v>
      </c>
      <c r="R337" s="45" t="s">
        <v>3435</v>
      </c>
      <c r="S337" s="43" t="s">
        <v>8</v>
      </c>
      <c r="T337" s="159" t="s">
        <v>152</v>
      </c>
      <c r="U337" s="170"/>
      <c r="V337" s="170" t="s">
        <v>4630</v>
      </c>
      <c r="W337" s="102" t="str">
        <f>VLOOKUP(TRIM(X337),X10:Y101,2,FALSE)</f>
        <v>Georg</v>
      </c>
      <c r="X337" s="89" t="str">
        <f t="shared" si="9"/>
        <v>6.10</v>
      </c>
      <c r="Y337" s="74"/>
    </row>
    <row r="338" spans="1:25" ht="37.5" customHeight="1" x14ac:dyDescent="0.2">
      <c r="A338" s="158" t="s">
        <v>170</v>
      </c>
      <c r="B338" s="226" t="s">
        <v>57</v>
      </c>
      <c r="C338" s="38" t="s">
        <v>11</v>
      </c>
      <c r="D338" s="75" t="s">
        <v>147</v>
      </c>
      <c r="E338" s="72" t="s">
        <v>3763</v>
      </c>
      <c r="F338" s="235" t="s">
        <v>162</v>
      </c>
      <c r="G338" s="39" t="s">
        <v>53</v>
      </c>
      <c r="H338" s="39" t="s">
        <v>4216</v>
      </c>
      <c r="I338" s="169" t="s">
        <v>130</v>
      </c>
      <c r="J338" s="51"/>
      <c r="K338" s="41"/>
      <c r="L338" s="51"/>
      <c r="M338" s="41"/>
      <c r="N338" s="202"/>
      <c r="O338" s="179"/>
      <c r="P338" s="51"/>
      <c r="Q338" s="45" t="s">
        <v>4357</v>
      </c>
      <c r="R338" s="45" t="s">
        <v>3435</v>
      </c>
      <c r="S338" s="43" t="s">
        <v>8</v>
      </c>
      <c r="T338" s="159" t="s">
        <v>152</v>
      </c>
      <c r="U338" s="170"/>
      <c r="V338" s="170" t="s">
        <v>4631</v>
      </c>
      <c r="W338" s="102" t="str">
        <f>VLOOKUP(TRIM(X338),X10:Y101,2,FALSE)</f>
        <v>Georg</v>
      </c>
      <c r="X338" s="89" t="str">
        <f t="shared" si="9"/>
        <v>19</v>
      </c>
      <c r="Y338" s="74"/>
    </row>
    <row r="339" spans="1:25" ht="37.5" customHeight="1" x14ac:dyDescent="0.2">
      <c r="A339" s="158" t="s">
        <v>170</v>
      </c>
      <c r="B339" s="226" t="s">
        <v>57</v>
      </c>
      <c r="C339" s="38" t="s">
        <v>11</v>
      </c>
      <c r="D339" s="75" t="s">
        <v>147</v>
      </c>
      <c r="E339" s="72" t="s">
        <v>3764</v>
      </c>
      <c r="F339" s="235" t="s">
        <v>162</v>
      </c>
      <c r="G339" s="39" t="s">
        <v>53</v>
      </c>
      <c r="H339" s="39" t="s">
        <v>4217</v>
      </c>
      <c r="I339" s="169" t="s">
        <v>130</v>
      </c>
      <c r="J339" s="51"/>
      <c r="K339" s="41"/>
      <c r="L339" s="51"/>
      <c r="M339" s="41"/>
      <c r="N339" s="202"/>
      <c r="O339" s="179"/>
      <c r="P339" s="51"/>
      <c r="Q339" s="45" t="s">
        <v>4358</v>
      </c>
      <c r="R339" s="45" t="s">
        <v>3435</v>
      </c>
      <c r="S339" s="43" t="s">
        <v>8</v>
      </c>
      <c r="T339" s="159" t="s">
        <v>152</v>
      </c>
      <c r="U339" s="170"/>
      <c r="V339" s="170" t="s">
        <v>4631</v>
      </c>
      <c r="W339" s="102" t="str">
        <f>VLOOKUP(TRIM(X339),X10:Y101,2,FALSE)</f>
        <v>Georg</v>
      </c>
      <c r="X339" s="89" t="str">
        <f t="shared" si="9"/>
        <v>19</v>
      </c>
      <c r="Y339" s="74"/>
    </row>
    <row r="340" spans="1:25" ht="37.5" customHeight="1" x14ac:dyDescent="0.2">
      <c r="A340" s="158" t="s">
        <v>170</v>
      </c>
      <c r="B340" s="226" t="s">
        <v>57</v>
      </c>
      <c r="C340" s="38" t="s">
        <v>11</v>
      </c>
      <c r="D340" s="75" t="s">
        <v>322</v>
      </c>
      <c r="E340" s="72" t="s">
        <v>3765</v>
      </c>
      <c r="F340" s="235" t="s">
        <v>163</v>
      </c>
      <c r="G340" s="39" t="s">
        <v>53</v>
      </c>
      <c r="H340" s="39" t="s">
        <v>4218</v>
      </c>
      <c r="I340" s="169" t="s">
        <v>130</v>
      </c>
      <c r="J340" s="51" t="s">
        <v>3134</v>
      </c>
      <c r="K340" s="41"/>
      <c r="L340" s="51"/>
      <c r="M340" s="41"/>
      <c r="N340" s="202" t="s">
        <v>159</v>
      </c>
      <c r="O340" s="179" t="s">
        <v>360</v>
      </c>
      <c r="P340" s="51" t="s">
        <v>3135</v>
      </c>
      <c r="Q340" s="45" t="s">
        <v>4516</v>
      </c>
      <c r="R340" s="45" t="s">
        <v>3435</v>
      </c>
      <c r="S340" s="43" t="s">
        <v>8</v>
      </c>
      <c r="T340" s="159" t="s">
        <v>152</v>
      </c>
      <c r="U340" s="170"/>
      <c r="V340" s="170" t="s">
        <v>4630</v>
      </c>
      <c r="W340" s="102" t="str">
        <f>VLOOKUP(TRIM(X340),X10:Y101,2,FALSE)</f>
        <v>Georg</v>
      </c>
      <c r="X340" s="89" t="str">
        <f t="shared" si="9"/>
        <v>6.10</v>
      </c>
      <c r="Y340" s="74"/>
    </row>
    <row r="341" spans="1:25" ht="37.5" customHeight="1" x14ac:dyDescent="0.2">
      <c r="A341" s="158" t="s">
        <v>170</v>
      </c>
      <c r="B341" s="226" t="s">
        <v>57</v>
      </c>
      <c r="C341" s="38" t="s">
        <v>11</v>
      </c>
      <c r="D341" s="75" t="s">
        <v>322</v>
      </c>
      <c r="E341" s="72" t="s">
        <v>3766</v>
      </c>
      <c r="F341" s="235" t="s">
        <v>163</v>
      </c>
      <c r="G341" s="39" t="s">
        <v>53</v>
      </c>
      <c r="H341" s="39" t="s">
        <v>4219</v>
      </c>
      <c r="I341" s="169" t="s">
        <v>130</v>
      </c>
      <c r="J341" s="51" t="s">
        <v>3137</v>
      </c>
      <c r="K341" s="41"/>
      <c r="L341" s="51"/>
      <c r="M341" s="41"/>
      <c r="N341" s="202" t="s">
        <v>159</v>
      </c>
      <c r="O341" s="179" t="s">
        <v>360</v>
      </c>
      <c r="P341" s="51" t="s">
        <v>3138</v>
      </c>
      <c r="Q341" s="45" t="s">
        <v>4517</v>
      </c>
      <c r="R341" s="45" t="s">
        <v>3435</v>
      </c>
      <c r="S341" s="43" t="s">
        <v>8</v>
      </c>
      <c r="T341" s="159" t="s">
        <v>152</v>
      </c>
      <c r="U341" s="170"/>
      <c r="V341" s="170" t="s">
        <v>4630</v>
      </c>
      <c r="W341" s="102" t="str">
        <f>VLOOKUP(TRIM(X341),X10:Y101,2,FALSE)</f>
        <v>Georg</v>
      </c>
      <c r="X341" s="89" t="str">
        <f t="shared" si="9"/>
        <v>6.10</v>
      </c>
      <c r="Y341" s="74"/>
    </row>
    <row r="342" spans="1:25" ht="37.5" customHeight="1" x14ac:dyDescent="0.2">
      <c r="A342" s="158" t="s">
        <v>170</v>
      </c>
      <c r="B342" s="226" t="s">
        <v>57</v>
      </c>
      <c r="C342" s="38" t="s">
        <v>11</v>
      </c>
      <c r="D342" s="75" t="s">
        <v>322</v>
      </c>
      <c r="E342" s="72" t="s">
        <v>3767</v>
      </c>
      <c r="F342" s="235" t="s">
        <v>163</v>
      </c>
      <c r="G342" s="39" t="s">
        <v>53</v>
      </c>
      <c r="H342" s="39" t="s">
        <v>4220</v>
      </c>
      <c r="I342" s="169" t="s">
        <v>130</v>
      </c>
      <c r="J342" s="51" t="s">
        <v>3140</v>
      </c>
      <c r="K342" s="41"/>
      <c r="L342" s="51"/>
      <c r="M342" s="41"/>
      <c r="N342" s="202" t="s">
        <v>159</v>
      </c>
      <c r="O342" s="179" t="s">
        <v>360</v>
      </c>
      <c r="P342" s="51" t="s">
        <v>3141</v>
      </c>
      <c r="Q342" s="45" t="s">
        <v>4518</v>
      </c>
      <c r="R342" s="45" t="s">
        <v>3435</v>
      </c>
      <c r="S342" s="43" t="s">
        <v>8</v>
      </c>
      <c r="T342" s="159" t="s">
        <v>152</v>
      </c>
      <c r="U342" s="170"/>
      <c r="V342" s="170" t="s">
        <v>4630</v>
      </c>
      <c r="W342" s="102" t="str">
        <f>VLOOKUP(TRIM(X342),X10:Y101,2,FALSE)</f>
        <v>Georg</v>
      </c>
      <c r="X342" s="89" t="str">
        <f t="shared" si="9"/>
        <v>6.10</v>
      </c>
      <c r="Y342" s="74"/>
    </row>
    <row r="343" spans="1:25" ht="37.5" customHeight="1" x14ac:dyDescent="0.2">
      <c r="A343" s="158" t="s">
        <v>170</v>
      </c>
      <c r="B343" s="226" t="s">
        <v>57</v>
      </c>
      <c r="C343" s="38" t="s">
        <v>11</v>
      </c>
      <c r="D343" s="75" t="s">
        <v>322</v>
      </c>
      <c r="E343" s="72" t="s">
        <v>3768</v>
      </c>
      <c r="F343" s="235" t="s">
        <v>163</v>
      </c>
      <c r="G343" s="39" t="s">
        <v>53</v>
      </c>
      <c r="H343" s="39" t="s">
        <v>4221</v>
      </c>
      <c r="I343" s="169" t="s">
        <v>130</v>
      </c>
      <c r="J343" s="51" t="s">
        <v>3143</v>
      </c>
      <c r="K343" s="41"/>
      <c r="L343" s="51"/>
      <c r="M343" s="41"/>
      <c r="N343" s="202" t="s">
        <v>159</v>
      </c>
      <c r="O343" s="179" t="s">
        <v>360</v>
      </c>
      <c r="P343" s="51" t="s">
        <v>3144</v>
      </c>
      <c r="Q343" s="45" t="s">
        <v>4519</v>
      </c>
      <c r="R343" s="45" t="s">
        <v>3435</v>
      </c>
      <c r="S343" s="43" t="s">
        <v>8</v>
      </c>
      <c r="T343" s="159" t="s">
        <v>152</v>
      </c>
      <c r="U343" s="170"/>
      <c r="V343" s="170" t="s">
        <v>4630</v>
      </c>
      <c r="W343" s="102" t="str">
        <f>VLOOKUP(TRIM(X343),X10:Y101,2,FALSE)</f>
        <v>Georg</v>
      </c>
      <c r="X343" s="89" t="str">
        <f t="shared" si="9"/>
        <v>6.10</v>
      </c>
      <c r="Y343" s="74"/>
    </row>
    <row r="344" spans="1:25" ht="37.5" customHeight="1" x14ac:dyDescent="0.2">
      <c r="A344" s="158" t="s">
        <v>170</v>
      </c>
      <c r="B344" s="226" t="s">
        <v>57</v>
      </c>
      <c r="C344" s="38" t="s">
        <v>11</v>
      </c>
      <c r="D344" s="75" t="s">
        <v>322</v>
      </c>
      <c r="E344" s="72" t="s">
        <v>3769</v>
      </c>
      <c r="F344" s="235" t="s">
        <v>163</v>
      </c>
      <c r="G344" s="39" t="s">
        <v>53</v>
      </c>
      <c r="H344" s="39" t="s">
        <v>4222</v>
      </c>
      <c r="I344" s="169" t="s">
        <v>130</v>
      </c>
      <c r="J344" s="51" t="s">
        <v>4223</v>
      </c>
      <c r="K344" s="41"/>
      <c r="L344" s="51"/>
      <c r="M344" s="41"/>
      <c r="N344" s="202" t="s">
        <v>158</v>
      </c>
      <c r="O344" s="179" t="s">
        <v>360</v>
      </c>
      <c r="P344" s="51" t="s">
        <v>4224</v>
      </c>
      <c r="Q344" s="45" t="s">
        <v>4520</v>
      </c>
      <c r="R344" s="45" t="s">
        <v>3435</v>
      </c>
      <c r="S344" s="43" t="s">
        <v>8</v>
      </c>
      <c r="T344" s="159" t="s">
        <v>152</v>
      </c>
      <c r="U344" s="170"/>
      <c r="V344" s="170" t="s">
        <v>4630</v>
      </c>
      <c r="W344" s="102" t="str">
        <f>VLOOKUP(TRIM(X344),X10:Y101,2,FALSE)</f>
        <v>Georg</v>
      </c>
      <c r="X344" s="89" t="str">
        <f t="shared" si="9"/>
        <v>6.10</v>
      </c>
      <c r="Y344" s="74"/>
    </row>
    <row r="345" spans="1:25" ht="37.5" customHeight="1" x14ac:dyDescent="0.2">
      <c r="A345" s="158" t="s">
        <v>170</v>
      </c>
      <c r="B345" s="226" t="s">
        <v>57</v>
      </c>
      <c r="C345" s="38" t="s">
        <v>11</v>
      </c>
      <c r="D345" s="75" t="s">
        <v>321</v>
      </c>
      <c r="E345" s="72" t="s">
        <v>3770</v>
      </c>
      <c r="F345" s="235" t="s">
        <v>163</v>
      </c>
      <c r="G345" s="39" t="s">
        <v>25</v>
      </c>
      <c r="H345" s="39" t="s">
        <v>4225</v>
      </c>
      <c r="I345" s="169" t="s">
        <v>130</v>
      </c>
      <c r="J345" s="51" t="s">
        <v>4226</v>
      </c>
      <c r="K345" s="41"/>
      <c r="L345" s="51"/>
      <c r="M345" s="41"/>
      <c r="N345" s="202" t="s">
        <v>158</v>
      </c>
      <c r="O345" s="179" t="s">
        <v>360</v>
      </c>
      <c r="P345" s="51" t="s">
        <v>4227</v>
      </c>
      <c r="Q345" s="45" t="s">
        <v>4521</v>
      </c>
      <c r="R345" s="45" t="s">
        <v>4666</v>
      </c>
      <c r="S345" s="43" t="s">
        <v>29</v>
      </c>
      <c r="T345" s="159" t="s">
        <v>152</v>
      </c>
      <c r="U345" s="170"/>
      <c r="V345" s="170" t="s">
        <v>4630</v>
      </c>
      <c r="W345" s="102" t="str">
        <f>VLOOKUP(TRIM(X345),X10:Y101,2,FALSE)</f>
        <v>Georg</v>
      </c>
      <c r="X345" s="89" t="str">
        <f t="shared" si="9"/>
        <v>6.9</v>
      </c>
      <c r="Y345" s="74"/>
    </row>
    <row r="346" spans="1:25" ht="37.5" customHeight="1" x14ac:dyDescent="0.2">
      <c r="A346" s="158" t="s">
        <v>170</v>
      </c>
      <c r="B346" s="226" t="s">
        <v>57</v>
      </c>
      <c r="C346" s="38" t="s">
        <v>11</v>
      </c>
      <c r="D346" s="75" t="s">
        <v>646</v>
      </c>
      <c r="E346" s="72" t="s">
        <v>3771</v>
      </c>
      <c r="F346" s="235" t="s">
        <v>162</v>
      </c>
      <c r="G346" s="39" t="s">
        <v>53</v>
      </c>
      <c r="H346" s="39" t="s">
        <v>4228</v>
      </c>
      <c r="I346" s="169" t="s">
        <v>130</v>
      </c>
      <c r="J346" s="42"/>
      <c r="K346" s="190"/>
      <c r="L346" s="42"/>
      <c r="M346" s="190"/>
      <c r="N346" s="202"/>
      <c r="O346" s="179" t="s">
        <v>360</v>
      </c>
      <c r="P346" s="51"/>
      <c r="Q346" s="45" t="s">
        <v>4359</v>
      </c>
      <c r="R346" s="45" t="s">
        <v>3435</v>
      </c>
      <c r="S346" s="43" t="s">
        <v>8</v>
      </c>
      <c r="T346" s="159" t="s">
        <v>152</v>
      </c>
      <c r="U346" s="170"/>
      <c r="V346" s="170" t="s">
        <v>4631</v>
      </c>
      <c r="W346" s="102" t="str">
        <f>VLOOKUP(TRIM(X346),X10:Y101,2,FALSE)</f>
        <v>Georg</v>
      </c>
      <c r="X346" s="89" t="str">
        <f t="shared" si="9"/>
        <v>18.1</v>
      </c>
      <c r="Y346" s="74"/>
    </row>
    <row r="347" spans="1:25" ht="37.5" customHeight="1" x14ac:dyDescent="0.2">
      <c r="A347" s="158" t="s">
        <v>170</v>
      </c>
      <c r="B347" s="226" t="s">
        <v>57</v>
      </c>
      <c r="C347" s="38" t="s">
        <v>11</v>
      </c>
      <c r="D347" s="75" t="s">
        <v>646</v>
      </c>
      <c r="E347" s="72" t="s">
        <v>3772</v>
      </c>
      <c r="F347" s="235" t="s">
        <v>162</v>
      </c>
      <c r="G347" s="39" t="s">
        <v>53</v>
      </c>
      <c r="H347" s="39" t="s">
        <v>4229</v>
      </c>
      <c r="I347" s="169" t="s">
        <v>130</v>
      </c>
      <c r="J347" s="51"/>
      <c r="K347" s="41"/>
      <c r="L347" s="51"/>
      <c r="M347" s="41"/>
      <c r="N347" s="202"/>
      <c r="O347" s="179" t="s">
        <v>360</v>
      </c>
      <c r="P347" s="51"/>
      <c r="Q347" s="45" t="s">
        <v>4360</v>
      </c>
      <c r="R347" s="45" t="s">
        <v>3435</v>
      </c>
      <c r="S347" s="43" t="s">
        <v>8</v>
      </c>
      <c r="T347" s="159" t="s">
        <v>152</v>
      </c>
      <c r="U347" s="170"/>
      <c r="V347" s="170" t="s">
        <v>4631</v>
      </c>
      <c r="W347" s="102" t="str">
        <f>VLOOKUP(TRIM(X347),X10:Y101,2,FALSE)</f>
        <v>Georg</v>
      </c>
      <c r="X347" s="89" t="str">
        <f t="shared" si="9"/>
        <v>18.1</v>
      </c>
      <c r="Y347" s="74"/>
    </row>
    <row r="348" spans="1:25" ht="37.5" customHeight="1" x14ac:dyDescent="0.2">
      <c r="A348" s="158" t="s">
        <v>170</v>
      </c>
      <c r="B348" s="226" t="s">
        <v>57</v>
      </c>
      <c r="C348" s="38" t="s">
        <v>11</v>
      </c>
      <c r="D348" s="75" t="s">
        <v>646</v>
      </c>
      <c r="E348" s="72" t="s">
        <v>3773</v>
      </c>
      <c r="F348" s="235" t="s">
        <v>162</v>
      </c>
      <c r="G348" s="39" t="s">
        <v>53</v>
      </c>
      <c r="H348" s="39" t="s">
        <v>4230</v>
      </c>
      <c r="I348" s="169" t="s">
        <v>130</v>
      </c>
      <c r="J348" s="51"/>
      <c r="K348" s="41"/>
      <c r="L348" s="51"/>
      <c r="M348" s="41"/>
      <c r="N348" s="202"/>
      <c r="O348" s="179" t="s">
        <v>360</v>
      </c>
      <c r="P348" s="51"/>
      <c r="Q348" s="45" t="s">
        <v>4361</v>
      </c>
      <c r="R348" s="45" t="s">
        <v>3435</v>
      </c>
      <c r="S348" s="43" t="s">
        <v>8</v>
      </c>
      <c r="T348" s="159" t="s">
        <v>152</v>
      </c>
      <c r="U348" s="170"/>
      <c r="V348" s="170" t="s">
        <v>4631</v>
      </c>
      <c r="W348" s="102" t="str">
        <f>VLOOKUP(TRIM(X348),X10:Y101,2,FALSE)</f>
        <v>Georg</v>
      </c>
      <c r="X348" s="89" t="str">
        <f t="shared" si="9"/>
        <v>18.1</v>
      </c>
      <c r="Y348" s="74"/>
    </row>
    <row r="349" spans="1:25" ht="37.5" customHeight="1" x14ac:dyDescent="0.2">
      <c r="A349" s="158" t="s">
        <v>170</v>
      </c>
      <c r="B349" s="226" t="s">
        <v>57</v>
      </c>
      <c r="C349" s="38" t="s">
        <v>11</v>
      </c>
      <c r="D349" s="75" t="s">
        <v>252</v>
      </c>
      <c r="E349" s="72" t="s">
        <v>3774</v>
      </c>
      <c r="F349" s="235" t="s">
        <v>160</v>
      </c>
      <c r="G349" s="39" t="s">
        <v>53</v>
      </c>
      <c r="H349" s="39" t="s">
        <v>4231</v>
      </c>
      <c r="I349" s="169" t="s">
        <v>130</v>
      </c>
      <c r="J349" s="51"/>
      <c r="K349" s="41"/>
      <c r="L349" s="51"/>
      <c r="M349" s="41"/>
      <c r="N349" s="202"/>
      <c r="O349" s="179"/>
      <c r="P349" s="51"/>
      <c r="Q349" s="45" t="s">
        <v>4522</v>
      </c>
      <c r="R349" s="45" t="s">
        <v>3435</v>
      </c>
      <c r="S349" s="43" t="s">
        <v>8</v>
      </c>
      <c r="T349" s="159" t="s">
        <v>152</v>
      </c>
      <c r="U349" s="170"/>
      <c r="V349" s="170" t="s">
        <v>4630</v>
      </c>
      <c r="W349" s="102" t="str">
        <f>VLOOKUP(TRIM(X349),X10:Y101,2,FALSE)</f>
        <v>Georg</v>
      </c>
      <c r="X349" s="89" t="str">
        <f t="shared" si="9"/>
        <v>6.7</v>
      </c>
      <c r="Y349" s="74"/>
    </row>
    <row r="350" spans="1:25" ht="37.5" customHeight="1" x14ac:dyDescent="0.2">
      <c r="A350" s="158" t="s">
        <v>170</v>
      </c>
      <c r="B350" s="226" t="s">
        <v>57</v>
      </c>
      <c r="C350" s="38" t="s">
        <v>11</v>
      </c>
      <c r="D350" s="75" t="s">
        <v>252</v>
      </c>
      <c r="E350" s="72" t="s">
        <v>3775</v>
      </c>
      <c r="F350" s="235" t="s">
        <v>160</v>
      </c>
      <c r="G350" s="39" t="s">
        <v>53</v>
      </c>
      <c r="H350" s="39" t="s">
        <v>4232</v>
      </c>
      <c r="I350" s="169" t="s">
        <v>130</v>
      </c>
      <c r="J350" s="51"/>
      <c r="K350" s="41"/>
      <c r="L350" s="51"/>
      <c r="M350" s="41"/>
      <c r="N350" s="202"/>
      <c r="O350" s="179" t="s">
        <v>360</v>
      </c>
      <c r="P350" s="51"/>
      <c r="Q350" s="45" t="s">
        <v>4523</v>
      </c>
      <c r="R350" s="45" t="s">
        <v>4744</v>
      </c>
      <c r="S350" s="43" t="s">
        <v>205</v>
      </c>
      <c r="T350" s="159" t="s">
        <v>152</v>
      </c>
      <c r="U350" s="170"/>
      <c r="V350" s="170" t="s">
        <v>4630</v>
      </c>
      <c r="W350" s="102" t="str">
        <f>VLOOKUP(TRIM(X350),X10:Y101,2,FALSE)</f>
        <v>Georg</v>
      </c>
      <c r="X350" s="89" t="str">
        <f t="shared" si="9"/>
        <v>6.7</v>
      </c>
      <c r="Y350" s="74"/>
    </row>
    <row r="351" spans="1:25" ht="37.5" customHeight="1" x14ac:dyDescent="0.2">
      <c r="A351" s="158" t="s">
        <v>170</v>
      </c>
      <c r="B351" s="226" t="s">
        <v>57</v>
      </c>
      <c r="C351" s="38" t="s">
        <v>11</v>
      </c>
      <c r="D351" s="75" t="s">
        <v>657</v>
      </c>
      <c r="E351" s="72" t="s">
        <v>3776</v>
      </c>
      <c r="F351" s="235" t="s">
        <v>24</v>
      </c>
      <c r="G351" s="39" t="s">
        <v>182</v>
      </c>
      <c r="H351" s="39" t="s">
        <v>4233</v>
      </c>
      <c r="I351" s="169" t="s">
        <v>4635</v>
      </c>
      <c r="J351" s="42"/>
      <c r="K351" s="190"/>
      <c r="L351" s="42"/>
      <c r="M351" s="190"/>
      <c r="N351" s="202"/>
      <c r="O351" s="179"/>
      <c r="P351" s="51"/>
      <c r="Q351" s="45" t="s">
        <v>4234</v>
      </c>
      <c r="R351" s="45" t="s">
        <v>70</v>
      </c>
      <c r="S351" s="43" t="s">
        <v>70</v>
      </c>
      <c r="T351" s="159" t="s">
        <v>4235</v>
      </c>
      <c r="U351" s="170"/>
      <c r="V351" s="170"/>
      <c r="W351" s="102" t="str">
        <f>VLOOKUP(TRIM(X351),X10:Y101,2,FALSE)</f>
        <v>Georg</v>
      </c>
      <c r="X351" s="89" t="str">
        <f t="shared" si="9"/>
        <v>20.6</v>
      </c>
      <c r="Y351" s="74"/>
    </row>
    <row r="352" spans="1:25" ht="37.5" customHeight="1" x14ac:dyDescent="0.2">
      <c r="A352" s="158" t="s">
        <v>170</v>
      </c>
      <c r="B352" s="226" t="s">
        <v>57</v>
      </c>
      <c r="C352" s="38" t="s">
        <v>11</v>
      </c>
      <c r="D352" s="75" t="s">
        <v>252</v>
      </c>
      <c r="E352" s="72" t="s">
        <v>3777</v>
      </c>
      <c r="F352" s="235" t="s">
        <v>160</v>
      </c>
      <c r="G352" s="39" t="s">
        <v>53</v>
      </c>
      <c r="H352" s="39" t="s">
        <v>4236</v>
      </c>
      <c r="I352" s="169" t="s">
        <v>130</v>
      </c>
      <c r="J352" s="42"/>
      <c r="K352" s="190"/>
      <c r="L352" s="42"/>
      <c r="M352" s="190"/>
      <c r="N352" s="202"/>
      <c r="O352" s="179" t="s">
        <v>360</v>
      </c>
      <c r="P352" s="51"/>
      <c r="Q352" s="45" t="s">
        <v>4524</v>
      </c>
      <c r="R352" s="45" t="s">
        <v>4745</v>
      </c>
      <c r="S352" s="43" t="s">
        <v>205</v>
      </c>
      <c r="T352" s="159" t="s">
        <v>152</v>
      </c>
      <c r="U352" s="170"/>
      <c r="V352" s="170" t="s">
        <v>4630</v>
      </c>
      <c r="W352" s="102" t="str">
        <f>VLOOKUP(TRIM(X352),X10:Y101,2,FALSE)</f>
        <v>Georg</v>
      </c>
      <c r="X352" s="89" t="str">
        <f t="shared" si="9"/>
        <v>6.7</v>
      </c>
      <c r="Y352" s="74"/>
    </row>
    <row r="353" spans="1:25" ht="37.5" customHeight="1" x14ac:dyDescent="0.2">
      <c r="A353" s="158" t="s">
        <v>170</v>
      </c>
      <c r="B353" s="226" t="s">
        <v>57</v>
      </c>
      <c r="C353" s="38" t="s">
        <v>11</v>
      </c>
      <c r="D353" s="75" t="s">
        <v>252</v>
      </c>
      <c r="E353" s="72" t="s">
        <v>3778</v>
      </c>
      <c r="F353" s="235" t="s">
        <v>160</v>
      </c>
      <c r="G353" s="39" t="s">
        <v>53</v>
      </c>
      <c r="H353" s="39" t="s">
        <v>4237</v>
      </c>
      <c r="I353" s="169" t="s">
        <v>130</v>
      </c>
      <c r="J353" s="51"/>
      <c r="K353" s="41"/>
      <c r="L353" s="51"/>
      <c r="M353" s="41"/>
      <c r="N353" s="202"/>
      <c r="O353" s="179"/>
      <c r="P353" s="51"/>
      <c r="Q353" s="45" t="s">
        <v>4525</v>
      </c>
      <c r="R353" s="45" t="s">
        <v>3435</v>
      </c>
      <c r="S353" s="43" t="s">
        <v>8</v>
      </c>
      <c r="T353" s="159" t="s">
        <v>152</v>
      </c>
      <c r="U353" s="170"/>
      <c r="V353" s="170" t="s">
        <v>4630</v>
      </c>
      <c r="W353" s="102" t="str">
        <f>VLOOKUP(TRIM(X353),X10:Y101,2,FALSE)</f>
        <v>Georg</v>
      </c>
      <c r="X353" s="89" t="str">
        <f t="shared" si="9"/>
        <v>6.7</v>
      </c>
      <c r="Y353" s="74"/>
    </row>
    <row r="354" spans="1:25" ht="37.5" customHeight="1" x14ac:dyDescent="0.2">
      <c r="A354" s="158" t="s">
        <v>170</v>
      </c>
      <c r="B354" s="226" t="s">
        <v>57</v>
      </c>
      <c r="C354" s="38" t="s">
        <v>11</v>
      </c>
      <c r="D354" s="75" t="s">
        <v>646</v>
      </c>
      <c r="E354" s="72" t="s">
        <v>3779</v>
      </c>
      <c r="F354" s="39" t="s">
        <v>162</v>
      </c>
      <c r="G354" s="39" t="s">
        <v>53</v>
      </c>
      <c r="H354" s="39" t="s">
        <v>4238</v>
      </c>
      <c r="I354" s="169" t="s">
        <v>130</v>
      </c>
      <c r="J354" s="51"/>
      <c r="K354" s="41"/>
      <c r="L354" s="51"/>
      <c r="M354" s="41"/>
      <c r="N354" s="202"/>
      <c r="O354" s="179" t="s">
        <v>360</v>
      </c>
      <c r="P354" s="51"/>
      <c r="Q354" s="45" t="s">
        <v>4362</v>
      </c>
      <c r="R354" s="45" t="s">
        <v>4677</v>
      </c>
      <c r="S354" s="43" t="s">
        <v>206</v>
      </c>
      <c r="T354" s="159" t="s">
        <v>152</v>
      </c>
      <c r="U354" s="170"/>
      <c r="V354" s="170"/>
      <c r="W354" s="102" t="str">
        <f>VLOOKUP(TRIM(X354),X10:Y101,2,FALSE)</f>
        <v>Georg</v>
      </c>
      <c r="X354" s="89" t="str">
        <f t="shared" si="9"/>
        <v>18.1</v>
      </c>
      <c r="Y354" s="74"/>
    </row>
    <row r="355" spans="1:25" ht="37.5" customHeight="1" x14ac:dyDescent="0.2">
      <c r="A355" s="158" t="s">
        <v>170</v>
      </c>
      <c r="B355" s="226" t="s">
        <v>57</v>
      </c>
      <c r="C355" s="38" t="s">
        <v>11</v>
      </c>
      <c r="D355" s="75" t="s">
        <v>252</v>
      </c>
      <c r="E355" s="72" t="s">
        <v>3780</v>
      </c>
      <c r="F355" s="235" t="s">
        <v>160</v>
      </c>
      <c r="G355" s="39" t="s">
        <v>53</v>
      </c>
      <c r="H355" s="39" t="s">
        <v>4239</v>
      </c>
      <c r="I355" s="169" t="s">
        <v>130</v>
      </c>
      <c r="J355" s="51"/>
      <c r="K355" s="41"/>
      <c r="L355" s="51"/>
      <c r="M355" s="41"/>
      <c r="N355" s="202"/>
      <c r="O355" s="179" t="s">
        <v>360</v>
      </c>
      <c r="P355" s="51"/>
      <c r="Q355" s="45" t="s">
        <v>4526</v>
      </c>
      <c r="R355" s="45" t="s">
        <v>3435</v>
      </c>
      <c r="S355" s="43" t="s">
        <v>8</v>
      </c>
      <c r="T355" s="159" t="s">
        <v>152</v>
      </c>
      <c r="U355" s="170"/>
      <c r="V355" s="170" t="s">
        <v>4630</v>
      </c>
      <c r="W355" s="102" t="str">
        <f>VLOOKUP(TRIM(X355),X10:Y101,2,FALSE)</f>
        <v>Georg</v>
      </c>
      <c r="X355" s="89" t="str">
        <f t="shared" si="9"/>
        <v>6.7</v>
      </c>
      <c r="Y355" s="74"/>
    </row>
    <row r="356" spans="1:25" ht="37.5" customHeight="1" x14ac:dyDescent="0.2">
      <c r="A356" s="158" t="s">
        <v>170</v>
      </c>
      <c r="B356" s="226" t="s">
        <v>57</v>
      </c>
      <c r="C356" s="38" t="s">
        <v>52</v>
      </c>
      <c r="D356" s="75" t="s">
        <v>646</v>
      </c>
      <c r="E356" s="72" t="s">
        <v>3781</v>
      </c>
      <c r="F356" s="235" t="s">
        <v>162</v>
      </c>
      <c r="G356" s="67" t="s">
        <v>53</v>
      </c>
      <c r="H356" s="67" t="s">
        <v>4240</v>
      </c>
      <c r="I356" s="68" t="s">
        <v>130</v>
      </c>
      <c r="J356" s="69"/>
      <c r="K356" s="143"/>
      <c r="L356" s="69"/>
      <c r="M356" s="143"/>
      <c r="N356" s="69"/>
      <c r="O356" s="182" t="s">
        <v>360</v>
      </c>
      <c r="P356" s="69"/>
      <c r="Q356" s="61" t="s">
        <v>4746</v>
      </c>
      <c r="R356" s="61" t="s">
        <v>3</v>
      </c>
      <c r="S356" s="66"/>
      <c r="T356" s="159" t="s">
        <v>152</v>
      </c>
      <c r="U356" s="170"/>
      <c r="V356" s="170"/>
      <c r="W356" s="102" t="str">
        <f>VLOOKUP(TRIM(X356),X10:Y101,2,FALSE)</f>
        <v>Georg</v>
      </c>
      <c r="X356" s="89" t="str">
        <f t="shared" si="9"/>
        <v>18.1</v>
      </c>
      <c r="Y356" s="74"/>
    </row>
    <row r="357" spans="1:25" ht="37.5" customHeight="1" x14ac:dyDescent="0.2">
      <c r="A357" s="158" t="s">
        <v>170</v>
      </c>
      <c r="B357" s="226" t="s">
        <v>57</v>
      </c>
      <c r="C357" s="38" t="s">
        <v>11</v>
      </c>
      <c r="D357" s="75" t="s">
        <v>252</v>
      </c>
      <c r="E357" s="72" t="s">
        <v>3782</v>
      </c>
      <c r="F357" s="235" t="s">
        <v>160</v>
      </c>
      <c r="G357" s="39" t="s">
        <v>53</v>
      </c>
      <c r="H357" s="39" t="s">
        <v>4241</v>
      </c>
      <c r="I357" s="169" t="s">
        <v>130</v>
      </c>
      <c r="J357" s="51"/>
      <c r="K357" s="41"/>
      <c r="L357" s="51"/>
      <c r="M357" s="41"/>
      <c r="N357" s="202"/>
      <c r="O357" s="179" t="s">
        <v>360</v>
      </c>
      <c r="P357" s="51"/>
      <c r="Q357" s="45" t="s">
        <v>4527</v>
      </c>
      <c r="R357" s="45" t="s">
        <v>3452</v>
      </c>
      <c r="S357" s="43" t="s">
        <v>8</v>
      </c>
      <c r="T357" s="159" t="s">
        <v>152</v>
      </c>
      <c r="U357" s="170"/>
      <c r="V357" s="170"/>
      <c r="W357" s="102" t="str">
        <f>VLOOKUP(TRIM(X357),X10:Y101,2,FALSE)</f>
        <v>Georg</v>
      </c>
      <c r="X357" s="89" t="str">
        <f t="shared" si="9"/>
        <v>6.7</v>
      </c>
      <c r="Y357" s="74"/>
    </row>
    <row r="358" spans="1:25" ht="37.5" customHeight="1" x14ac:dyDescent="0.2">
      <c r="A358" s="158" t="s">
        <v>170</v>
      </c>
      <c r="B358" s="226" t="s">
        <v>57</v>
      </c>
      <c r="C358" s="38" t="s">
        <v>11</v>
      </c>
      <c r="D358" s="75" t="s">
        <v>252</v>
      </c>
      <c r="E358" s="72" t="s">
        <v>3783</v>
      </c>
      <c r="F358" s="39" t="s">
        <v>160</v>
      </c>
      <c r="G358" s="39" t="s">
        <v>53</v>
      </c>
      <c r="H358" s="39" t="s">
        <v>4242</v>
      </c>
      <c r="I358" s="169" t="s">
        <v>130</v>
      </c>
      <c r="J358" s="51"/>
      <c r="K358" s="41"/>
      <c r="L358" s="51"/>
      <c r="M358" s="41"/>
      <c r="N358" s="202"/>
      <c r="O358" s="179" t="s">
        <v>360</v>
      </c>
      <c r="P358" s="51"/>
      <c r="Q358" s="45" t="s">
        <v>4528</v>
      </c>
      <c r="R358" s="45" t="s">
        <v>3435</v>
      </c>
      <c r="S358" s="43" t="s">
        <v>8</v>
      </c>
      <c r="T358" s="159" t="s">
        <v>152</v>
      </c>
      <c r="U358" s="170"/>
      <c r="V358" s="170" t="s">
        <v>4630</v>
      </c>
      <c r="W358" s="102" t="str">
        <f>VLOOKUP(TRIM(X358),X10:Y101,2,FALSE)</f>
        <v>Georg</v>
      </c>
      <c r="X358" s="89" t="str">
        <f t="shared" si="9"/>
        <v>6.7</v>
      </c>
      <c r="Y358" s="74"/>
    </row>
    <row r="359" spans="1:25" ht="37.5" customHeight="1" x14ac:dyDescent="0.2">
      <c r="A359" s="158" t="s">
        <v>170</v>
      </c>
      <c r="B359" s="226" t="s">
        <v>57</v>
      </c>
      <c r="C359" s="38" t="s">
        <v>11</v>
      </c>
      <c r="D359" s="75" t="s">
        <v>646</v>
      </c>
      <c r="E359" s="72" t="s">
        <v>3784</v>
      </c>
      <c r="F359" s="39" t="s">
        <v>162</v>
      </c>
      <c r="G359" s="39" t="s">
        <v>53</v>
      </c>
      <c r="H359" s="39" t="s">
        <v>4243</v>
      </c>
      <c r="I359" s="169" t="s">
        <v>130</v>
      </c>
      <c r="J359" s="51"/>
      <c r="K359" s="41"/>
      <c r="L359" s="51"/>
      <c r="M359" s="41"/>
      <c r="N359" s="202"/>
      <c r="O359" s="179" t="s">
        <v>360</v>
      </c>
      <c r="P359" s="51"/>
      <c r="Q359" s="45" t="s">
        <v>4363</v>
      </c>
      <c r="R359" s="45" t="s">
        <v>3435</v>
      </c>
      <c r="S359" s="43" t="s">
        <v>8</v>
      </c>
      <c r="T359" s="159" t="s">
        <v>152</v>
      </c>
      <c r="U359" s="170"/>
      <c r="V359" s="170" t="s">
        <v>4631</v>
      </c>
      <c r="W359" s="102" t="str">
        <f>VLOOKUP(TRIM(X359),X10:Y101,2,FALSE)</f>
        <v>Georg</v>
      </c>
      <c r="X359" s="89" t="str">
        <f t="shared" si="9"/>
        <v>18.1</v>
      </c>
      <c r="Y359" s="74"/>
    </row>
    <row r="360" spans="1:25" ht="37.5" customHeight="1" x14ac:dyDescent="0.2">
      <c r="A360" s="158" t="s">
        <v>170</v>
      </c>
      <c r="B360" s="226" t="s">
        <v>57</v>
      </c>
      <c r="C360" s="38" t="s">
        <v>11</v>
      </c>
      <c r="D360" s="75" t="s">
        <v>256</v>
      </c>
      <c r="E360" s="72" t="s">
        <v>3785</v>
      </c>
      <c r="F360" s="39" t="s">
        <v>162</v>
      </c>
      <c r="G360" s="39" t="s">
        <v>53</v>
      </c>
      <c r="H360" s="39" t="s">
        <v>4244</v>
      </c>
      <c r="I360" s="169" t="s">
        <v>131</v>
      </c>
      <c r="J360" s="51" t="s">
        <v>179</v>
      </c>
      <c r="K360" s="41"/>
      <c r="L360" s="51"/>
      <c r="M360" s="41"/>
      <c r="N360" s="202"/>
      <c r="O360" s="179"/>
      <c r="P360" s="51" t="s">
        <v>4245</v>
      </c>
      <c r="Q360" s="45" t="s">
        <v>4554</v>
      </c>
      <c r="R360" s="45" t="s">
        <v>3435</v>
      </c>
      <c r="S360" s="43" t="s">
        <v>8</v>
      </c>
      <c r="T360" s="159" t="s">
        <v>398</v>
      </c>
      <c r="U360" s="170"/>
      <c r="V360" s="170" t="s">
        <v>4631</v>
      </c>
      <c r="W360" s="102" t="str">
        <f>VLOOKUP(TRIM(X360),X10:Y101,2,FALSE)</f>
        <v>Georg</v>
      </c>
      <c r="X360" s="89" t="str">
        <f t="shared" si="9"/>
        <v>16.4</v>
      </c>
      <c r="Y360" s="74"/>
    </row>
    <row r="361" spans="1:25" ht="37.5" customHeight="1" x14ac:dyDescent="0.2">
      <c r="A361" s="158" t="s">
        <v>170</v>
      </c>
      <c r="B361" s="226" t="s">
        <v>57</v>
      </c>
      <c r="C361" s="38" t="s">
        <v>11</v>
      </c>
      <c r="D361" s="75" t="s">
        <v>262</v>
      </c>
      <c r="E361" s="72" t="s">
        <v>3786</v>
      </c>
      <c r="F361" s="39" t="s">
        <v>162</v>
      </c>
      <c r="G361" s="39" t="s">
        <v>53</v>
      </c>
      <c r="H361" s="39" t="s">
        <v>4246</v>
      </c>
      <c r="I361" s="169" t="s">
        <v>131</v>
      </c>
      <c r="J361" s="51" t="s">
        <v>179</v>
      </c>
      <c r="K361" s="41"/>
      <c r="L361" s="51"/>
      <c r="M361" s="41"/>
      <c r="N361" s="202"/>
      <c r="O361" s="179"/>
      <c r="P361" s="51" t="s">
        <v>4247</v>
      </c>
      <c r="Q361" s="45" t="s">
        <v>4555</v>
      </c>
      <c r="R361" s="45" t="s">
        <v>3435</v>
      </c>
      <c r="S361" s="43" t="s">
        <v>8</v>
      </c>
      <c r="T361" s="159" t="s">
        <v>398</v>
      </c>
      <c r="U361" s="170"/>
      <c r="V361" s="170" t="s">
        <v>4631</v>
      </c>
      <c r="W361" s="102" t="str">
        <f>VLOOKUP(TRIM(X361),X10:Y101,2,FALSE)</f>
        <v>Georg</v>
      </c>
      <c r="X361" s="89" t="str">
        <f t="shared" si="9"/>
        <v>17.4</v>
      </c>
      <c r="Y361" s="74"/>
    </row>
    <row r="362" spans="1:25" ht="37.5" customHeight="1" x14ac:dyDescent="0.2">
      <c r="A362" s="158" t="s">
        <v>170</v>
      </c>
      <c r="B362" s="226" t="s">
        <v>57</v>
      </c>
      <c r="C362" s="38" t="s">
        <v>11</v>
      </c>
      <c r="D362" s="75" t="s">
        <v>256</v>
      </c>
      <c r="E362" s="72" t="s">
        <v>3787</v>
      </c>
      <c r="F362" s="235" t="s">
        <v>162</v>
      </c>
      <c r="G362" s="39" t="s">
        <v>53</v>
      </c>
      <c r="H362" s="39" t="s">
        <v>4248</v>
      </c>
      <c r="I362" s="169" t="s">
        <v>131</v>
      </c>
      <c r="J362" s="51" t="s">
        <v>399</v>
      </c>
      <c r="K362" s="41"/>
      <c r="L362" s="51"/>
      <c r="M362" s="41"/>
      <c r="N362" s="202"/>
      <c r="O362" s="179"/>
      <c r="P362" s="51" t="s">
        <v>204</v>
      </c>
      <c r="Q362" s="45" t="s">
        <v>4556</v>
      </c>
      <c r="R362" s="45" t="s">
        <v>3435</v>
      </c>
      <c r="S362" s="43" t="s">
        <v>8</v>
      </c>
      <c r="T362" s="159" t="s">
        <v>398</v>
      </c>
      <c r="U362" s="170"/>
      <c r="V362" s="170" t="s">
        <v>4631</v>
      </c>
      <c r="W362" s="102" t="str">
        <f>VLOOKUP(TRIM(X362),X10:Y101,2,FALSE)</f>
        <v>Georg</v>
      </c>
      <c r="X362" s="89" t="str">
        <f t="shared" si="9"/>
        <v>16.4</v>
      </c>
      <c r="Y362" s="74"/>
    </row>
    <row r="363" spans="1:25" ht="37.5" customHeight="1" x14ac:dyDescent="0.2">
      <c r="A363" s="158" t="s">
        <v>170</v>
      </c>
      <c r="B363" s="226" t="s">
        <v>57</v>
      </c>
      <c r="C363" s="38" t="s">
        <v>11</v>
      </c>
      <c r="D363" s="75" t="s">
        <v>262</v>
      </c>
      <c r="E363" s="72" t="s">
        <v>3788</v>
      </c>
      <c r="F363" s="235" t="s">
        <v>162</v>
      </c>
      <c r="G363" s="39" t="s">
        <v>53</v>
      </c>
      <c r="H363" s="39" t="s">
        <v>4249</v>
      </c>
      <c r="I363" s="169" t="s">
        <v>131</v>
      </c>
      <c r="J363" s="51" t="s">
        <v>399</v>
      </c>
      <c r="K363" s="41"/>
      <c r="L363" s="51"/>
      <c r="M363" s="41"/>
      <c r="N363" s="202"/>
      <c r="O363" s="179"/>
      <c r="P363" s="51" t="s">
        <v>468</v>
      </c>
      <c r="Q363" s="45" t="s">
        <v>4557</v>
      </c>
      <c r="R363" s="45" t="s">
        <v>3435</v>
      </c>
      <c r="S363" s="43" t="s">
        <v>8</v>
      </c>
      <c r="T363" s="159" t="s">
        <v>398</v>
      </c>
      <c r="U363" s="170"/>
      <c r="V363" s="170" t="s">
        <v>4631</v>
      </c>
      <c r="W363" s="102" t="str">
        <f>VLOOKUP(TRIM(X363),X10:Y101,2,FALSE)</f>
        <v>Georg</v>
      </c>
      <c r="X363" s="89" t="str">
        <f t="shared" si="9"/>
        <v>17.4</v>
      </c>
      <c r="Y363" s="74"/>
    </row>
    <row r="364" spans="1:25" ht="37.5" customHeight="1" x14ac:dyDescent="0.2">
      <c r="A364" s="158" t="s">
        <v>170</v>
      </c>
      <c r="B364" s="226" t="s">
        <v>57</v>
      </c>
      <c r="C364" s="38" t="s">
        <v>11</v>
      </c>
      <c r="D364" s="75" t="s">
        <v>262</v>
      </c>
      <c r="E364" s="72" t="s">
        <v>3789</v>
      </c>
      <c r="F364" s="235" t="s">
        <v>162</v>
      </c>
      <c r="G364" s="39" t="s">
        <v>53</v>
      </c>
      <c r="H364" s="39" t="s">
        <v>4250</v>
      </c>
      <c r="I364" s="169" t="s">
        <v>131</v>
      </c>
      <c r="J364" s="51" t="s">
        <v>399</v>
      </c>
      <c r="K364" s="41"/>
      <c r="L364" s="51"/>
      <c r="M364" s="41"/>
      <c r="N364" s="202"/>
      <c r="O364" s="179"/>
      <c r="P364" s="51" t="s">
        <v>1899</v>
      </c>
      <c r="Q364" s="45" t="s">
        <v>4558</v>
      </c>
      <c r="R364" s="45" t="s">
        <v>3435</v>
      </c>
      <c r="S364" s="43" t="s">
        <v>8</v>
      </c>
      <c r="T364" s="159" t="s">
        <v>398</v>
      </c>
      <c r="U364" s="170"/>
      <c r="V364" s="170" t="s">
        <v>4631</v>
      </c>
      <c r="W364" s="102" t="str">
        <f>VLOOKUP(TRIM(X364),X10:Y101,2,FALSE)</f>
        <v>Georg</v>
      </c>
      <c r="X364" s="89" t="str">
        <f t="shared" si="9"/>
        <v>17.4</v>
      </c>
      <c r="Y364" s="74"/>
    </row>
    <row r="365" spans="1:25" ht="37.5" customHeight="1" x14ac:dyDescent="0.2">
      <c r="A365" s="158" t="s">
        <v>170</v>
      </c>
      <c r="B365" s="226" t="s">
        <v>57</v>
      </c>
      <c r="C365" s="38" t="s">
        <v>11</v>
      </c>
      <c r="D365" s="75" t="s">
        <v>256</v>
      </c>
      <c r="E365" s="72" t="s">
        <v>3790</v>
      </c>
      <c r="F365" s="235" t="s">
        <v>162</v>
      </c>
      <c r="G365" s="39" t="s">
        <v>53</v>
      </c>
      <c r="H365" s="39" t="s">
        <v>4251</v>
      </c>
      <c r="I365" s="169" t="s">
        <v>131</v>
      </c>
      <c r="J365" s="51" t="s">
        <v>217</v>
      </c>
      <c r="K365" s="41"/>
      <c r="L365" s="51"/>
      <c r="M365" s="41"/>
      <c r="N365" s="202"/>
      <c r="O365" s="179"/>
      <c r="P365" s="51" t="s">
        <v>356</v>
      </c>
      <c r="Q365" s="45" t="s">
        <v>4559</v>
      </c>
      <c r="R365" s="45" t="s">
        <v>4678</v>
      </c>
      <c r="S365" s="43" t="s">
        <v>205</v>
      </c>
      <c r="T365" s="159" t="s">
        <v>398</v>
      </c>
      <c r="U365" s="170"/>
      <c r="V365" s="170"/>
      <c r="W365" s="102" t="str">
        <f>VLOOKUP(TRIM(X365),X10:Y101,2,FALSE)</f>
        <v>Georg</v>
      </c>
      <c r="X365" s="89" t="str">
        <f t="shared" si="9"/>
        <v>16.4</v>
      </c>
      <c r="Y365" s="74"/>
    </row>
    <row r="366" spans="1:25" ht="37.5" customHeight="1" x14ac:dyDescent="0.2">
      <c r="A366" s="158" t="s">
        <v>170</v>
      </c>
      <c r="B366" s="226" t="s">
        <v>57</v>
      </c>
      <c r="C366" s="38" t="s">
        <v>11</v>
      </c>
      <c r="D366" s="75" t="s">
        <v>143</v>
      </c>
      <c r="E366" s="72" t="s">
        <v>3791</v>
      </c>
      <c r="F366" s="235" t="s">
        <v>162</v>
      </c>
      <c r="G366" s="39" t="s">
        <v>53</v>
      </c>
      <c r="H366" s="39" t="s">
        <v>4252</v>
      </c>
      <c r="I366" s="169" t="s">
        <v>131</v>
      </c>
      <c r="J366" s="51" t="s">
        <v>669</v>
      </c>
      <c r="K366" s="41"/>
      <c r="L366" s="51"/>
      <c r="M366" s="41"/>
      <c r="N366" s="202"/>
      <c r="O366" s="179"/>
      <c r="P366" s="51" t="s">
        <v>1896</v>
      </c>
      <c r="Q366" s="45" t="s">
        <v>4560</v>
      </c>
      <c r="R366" s="45" t="s">
        <v>3438</v>
      </c>
      <c r="S366" s="43" t="s">
        <v>8</v>
      </c>
      <c r="T366" s="159" t="s">
        <v>398</v>
      </c>
      <c r="U366" s="170"/>
      <c r="V366" s="170"/>
      <c r="W366" s="102" t="str">
        <f>VLOOKUP(TRIM(X366),X10:Y101,2,FALSE)</f>
        <v>Georg</v>
      </c>
      <c r="X366" s="89" t="str">
        <f t="shared" si="9"/>
        <v>13</v>
      </c>
      <c r="Y366" s="74"/>
    </row>
    <row r="367" spans="1:25" ht="37.5" customHeight="1" x14ac:dyDescent="0.2">
      <c r="A367" s="158" t="s">
        <v>170</v>
      </c>
      <c r="B367" s="226" t="s">
        <v>57</v>
      </c>
      <c r="C367" s="38" t="s">
        <v>11</v>
      </c>
      <c r="D367" s="75" t="s">
        <v>262</v>
      </c>
      <c r="E367" s="72" t="s">
        <v>3792</v>
      </c>
      <c r="F367" s="235" t="s">
        <v>162</v>
      </c>
      <c r="G367" s="39" t="s">
        <v>53</v>
      </c>
      <c r="H367" s="39" t="s">
        <v>4253</v>
      </c>
      <c r="I367" s="169" t="s">
        <v>131</v>
      </c>
      <c r="J367" s="51"/>
      <c r="K367" s="41"/>
      <c r="L367" s="51"/>
      <c r="M367" s="41"/>
      <c r="N367" s="202"/>
      <c r="O367" s="179"/>
      <c r="P367" s="51" t="s">
        <v>1902</v>
      </c>
      <c r="Q367" s="45" t="s">
        <v>4561</v>
      </c>
      <c r="R367" s="45" t="s">
        <v>3435</v>
      </c>
      <c r="S367" s="43" t="s">
        <v>8</v>
      </c>
      <c r="T367" s="159" t="s">
        <v>398</v>
      </c>
      <c r="U367" s="170"/>
      <c r="V367" s="170" t="s">
        <v>4631</v>
      </c>
      <c r="W367" s="102" t="str">
        <f>VLOOKUP(TRIM(X367),X10:Y101,2,FALSE)</f>
        <v>Georg</v>
      </c>
      <c r="X367" s="89" t="str">
        <f t="shared" si="9"/>
        <v>17.4</v>
      </c>
      <c r="Y367" s="74"/>
    </row>
    <row r="368" spans="1:25" ht="37.5" customHeight="1" x14ac:dyDescent="0.2">
      <c r="A368" s="158" t="s">
        <v>170</v>
      </c>
      <c r="B368" s="226" t="s">
        <v>4443</v>
      </c>
      <c r="C368" s="38" t="s">
        <v>11</v>
      </c>
      <c r="D368" s="75" t="s">
        <v>260</v>
      </c>
      <c r="E368" s="72" t="s">
        <v>3793</v>
      </c>
      <c r="F368" s="235" t="s">
        <v>54</v>
      </c>
      <c r="G368" s="39" t="s">
        <v>53</v>
      </c>
      <c r="H368" s="39" t="s">
        <v>4364</v>
      </c>
      <c r="I368" s="169" t="s">
        <v>4365</v>
      </c>
      <c r="J368" s="51" t="s">
        <v>223</v>
      </c>
      <c r="K368" s="41">
        <v>2626</v>
      </c>
      <c r="L368" s="51" t="s">
        <v>17</v>
      </c>
      <c r="M368" s="41" t="s">
        <v>401</v>
      </c>
      <c r="N368" s="202" t="s">
        <v>723</v>
      </c>
      <c r="O368" s="179" t="s">
        <v>212</v>
      </c>
      <c r="P368" s="51" t="s">
        <v>1971</v>
      </c>
      <c r="Q368" s="45" t="s">
        <v>4366</v>
      </c>
      <c r="R368" s="45" t="s">
        <v>4679</v>
      </c>
      <c r="S368" s="43" t="s">
        <v>8</v>
      </c>
      <c r="T368" s="159" t="s">
        <v>4367</v>
      </c>
      <c r="U368" s="170"/>
      <c r="V368" s="170"/>
      <c r="W368" s="102" t="str">
        <f>VLOOKUP(TRIM(X368),X10:Y101,2,FALSE)</f>
        <v>Georg</v>
      </c>
      <c r="X368" s="89" t="str">
        <f t="shared" si="9"/>
        <v>17.2</v>
      </c>
      <c r="Y368" s="74"/>
    </row>
    <row r="369" spans="1:25" ht="37.5" customHeight="1" x14ac:dyDescent="0.2">
      <c r="A369" s="158" t="s">
        <v>170</v>
      </c>
      <c r="B369" s="226" t="s">
        <v>57</v>
      </c>
      <c r="C369" s="38" t="s">
        <v>11</v>
      </c>
      <c r="D369" s="75" t="s">
        <v>250</v>
      </c>
      <c r="E369" s="72" t="s">
        <v>3794</v>
      </c>
      <c r="F369" s="235" t="s">
        <v>3946</v>
      </c>
      <c r="G369" s="39" t="s">
        <v>25</v>
      </c>
      <c r="H369" s="39" t="s">
        <v>3949</v>
      </c>
      <c r="I369" s="169" t="s">
        <v>214</v>
      </c>
      <c r="J369" s="51"/>
      <c r="K369" s="41"/>
      <c r="L369" s="51"/>
      <c r="M369" s="41"/>
      <c r="N369" s="202"/>
      <c r="O369" s="179" t="s">
        <v>212</v>
      </c>
      <c r="P369" s="51" t="s">
        <v>1970</v>
      </c>
      <c r="Q369" s="45" t="s">
        <v>4368</v>
      </c>
      <c r="R369" s="45" t="s">
        <v>4680</v>
      </c>
      <c r="S369" s="43" t="s">
        <v>8</v>
      </c>
      <c r="T369" s="159" t="s">
        <v>4367</v>
      </c>
      <c r="U369" s="170"/>
      <c r="V369" s="170"/>
      <c r="W369" s="102" t="str">
        <f>VLOOKUP(TRIM(X369),X10:Y101,2,FALSE)</f>
        <v>Georg</v>
      </c>
      <c r="X369" s="89" t="str">
        <f t="shared" si="9"/>
        <v>6.5</v>
      </c>
      <c r="Y369" s="74"/>
    </row>
    <row r="370" spans="1:25" ht="37.5" customHeight="1" x14ac:dyDescent="0.2">
      <c r="A370" s="158" t="s">
        <v>170</v>
      </c>
      <c r="B370" s="226" t="s">
        <v>57</v>
      </c>
      <c r="C370" s="38" t="s">
        <v>11</v>
      </c>
      <c r="D370" s="75" t="s">
        <v>232</v>
      </c>
      <c r="E370" s="72" t="s">
        <v>3795</v>
      </c>
      <c r="F370" s="235" t="s">
        <v>24</v>
      </c>
      <c r="G370" s="39" t="s">
        <v>33</v>
      </c>
      <c r="H370" s="39" t="s">
        <v>4369</v>
      </c>
      <c r="I370" s="169" t="s">
        <v>4370</v>
      </c>
      <c r="J370" s="51"/>
      <c r="K370" s="41"/>
      <c r="L370" s="51"/>
      <c r="M370" s="41"/>
      <c r="N370" s="202"/>
      <c r="O370" s="179" t="s">
        <v>212</v>
      </c>
      <c r="P370" s="51" t="s">
        <v>3934</v>
      </c>
      <c r="Q370" s="45" t="s">
        <v>4371</v>
      </c>
      <c r="R370" s="45" t="s">
        <v>29</v>
      </c>
      <c r="S370" s="43" t="s">
        <v>29</v>
      </c>
      <c r="T370" s="159" t="s">
        <v>3935</v>
      </c>
      <c r="U370" s="170"/>
      <c r="V370" s="170"/>
      <c r="W370" s="102" t="str">
        <f>VLOOKUP(TRIM(X370),X10:Y101,2,FALSE)</f>
        <v>Georg</v>
      </c>
      <c r="X370" s="89" t="str">
        <f t="shared" si="9"/>
        <v>2.2</v>
      </c>
      <c r="Y370" s="74"/>
    </row>
    <row r="371" spans="1:25" ht="37.5" customHeight="1" x14ac:dyDescent="0.2">
      <c r="A371" s="158" t="s">
        <v>170</v>
      </c>
      <c r="B371" s="226" t="s">
        <v>57</v>
      </c>
      <c r="C371" s="38" t="s">
        <v>11</v>
      </c>
      <c r="D371" s="75" t="s">
        <v>250</v>
      </c>
      <c r="E371" s="72" t="s">
        <v>3796</v>
      </c>
      <c r="F371" s="235" t="s">
        <v>160</v>
      </c>
      <c r="G371" s="39" t="s">
        <v>53</v>
      </c>
      <c r="H371" s="39" t="s">
        <v>4372</v>
      </c>
      <c r="I371" s="169" t="s">
        <v>4373</v>
      </c>
      <c r="J371" s="51"/>
      <c r="K371" s="41"/>
      <c r="L371" s="51"/>
      <c r="M371" s="41"/>
      <c r="N371" s="202"/>
      <c r="O371" s="179" t="s">
        <v>212</v>
      </c>
      <c r="P371" s="51"/>
      <c r="Q371" s="45" t="s">
        <v>4374</v>
      </c>
      <c r="R371" s="45" t="s">
        <v>4747</v>
      </c>
      <c r="S371" s="43" t="s">
        <v>205</v>
      </c>
      <c r="T371" s="159" t="s">
        <v>3935</v>
      </c>
      <c r="U371" s="170"/>
      <c r="V371" s="170"/>
      <c r="W371" s="102" t="str">
        <f>VLOOKUP(TRIM(X371),X10:Y101,2,FALSE)</f>
        <v>Georg</v>
      </c>
      <c r="X371" s="89" t="str">
        <f t="shared" si="9"/>
        <v>6.5</v>
      </c>
      <c r="Y371" s="74"/>
    </row>
    <row r="372" spans="1:25" ht="37.5" customHeight="1" x14ac:dyDescent="0.2">
      <c r="A372" s="158" t="s">
        <v>170</v>
      </c>
      <c r="B372" s="226" t="s">
        <v>57</v>
      </c>
      <c r="C372" s="38" t="s">
        <v>52</v>
      </c>
      <c r="D372" s="75" t="s">
        <v>250</v>
      </c>
      <c r="E372" s="72" t="s">
        <v>3797</v>
      </c>
      <c r="F372" s="235" t="s">
        <v>3946</v>
      </c>
      <c r="G372" s="67" t="s">
        <v>53</v>
      </c>
      <c r="H372" s="67" t="s">
        <v>4375</v>
      </c>
      <c r="I372" s="68" t="s">
        <v>2413</v>
      </c>
      <c r="J372" s="69"/>
      <c r="K372" s="143"/>
      <c r="L372" s="69"/>
      <c r="M372" s="143"/>
      <c r="N372" s="69"/>
      <c r="O372" s="182" t="s">
        <v>212</v>
      </c>
      <c r="P372" s="69" t="s">
        <v>3934</v>
      </c>
      <c r="Q372" s="61" t="s">
        <v>4768</v>
      </c>
      <c r="R372" s="61" t="s">
        <v>4748</v>
      </c>
      <c r="S372" s="66"/>
      <c r="T372" s="159" t="s">
        <v>3935</v>
      </c>
      <c r="U372" s="170"/>
      <c r="V372" s="170"/>
      <c r="W372" s="102" t="str">
        <f>VLOOKUP(TRIM(X372),X10:Y101,2,FALSE)</f>
        <v>Georg</v>
      </c>
      <c r="X372" s="89" t="str">
        <f t="shared" si="9"/>
        <v>6.5</v>
      </c>
      <c r="Y372" s="74"/>
    </row>
    <row r="373" spans="1:25" ht="37.5" customHeight="1" x14ac:dyDescent="0.2">
      <c r="A373" s="158" t="s">
        <v>170</v>
      </c>
      <c r="B373" s="226" t="s">
        <v>4379</v>
      </c>
      <c r="C373" s="38" t="s">
        <v>11</v>
      </c>
      <c r="D373" s="75" t="s">
        <v>232</v>
      </c>
      <c r="E373" s="72" t="s">
        <v>3798</v>
      </c>
      <c r="F373" s="235" t="s">
        <v>21</v>
      </c>
      <c r="G373" s="39" t="s">
        <v>53</v>
      </c>
      <c r="H373" s="39" t="s">
        <v>4376</v>
      </c>
      <c r="I373" s="169" t="s">
        <v>4377</v>
      </c>
      <c r="J373" s="51"/>
      <c r="K373" s="41"/>
      <c r="L373" s="51"/>
      <c r="M373" s="41"/>
      <c r="N373" s="202"/>
      <c r="O373" s="179" t="s">
        <v>212</v>
      </c>
      <c r="P373" s="51" t="s">
        <v>3934</v>
      </c>
      <c r="Q373" s="45" t="s">
        <v>4378</v>
      </c>
      <c r="R373" s="45" t="s">
        <v>4749</v>
      </c>
      <c r="S373" s="43" t="s">
        <v>205</v>
      </c>
      <c r="T373" s="159" t="s">
        <v>3935</v>
      </c>
      <c r="U373" s="170"/>
      <c r="V373" s="170"/>
      <c r="W373" s="102" t="str">
        <f>VLOOKUP(TRIM(X373),X10:Y101,2,FALSE)</f>
        <v>Georg</v>
      </c>
      <c r="X373" s="89" t="str">
        <f t="shared" si="9"/>
        <v>2.2</v>
      </c>
      <c r="Y373" s="74"/>
    </row>
    <row r="374" spans="1:25" ht="37.5" customHeight="1" x14ac:dyDescent="0.2">
      <c r="A374" s="158" t="s">
        <v>170</v>
      </c>
      <c r="B374" s="226" t="s">
        <v>4440</v>
      </c>
      <c r="C374" s="38" t="s">
        <v>11</v>
      </c>
      <c r="D374" s="75" t="s">
        <v>260</v>
      </c>
      <c r="E374" s="72" t="s">
        <v>3799</v>
      </c>
      <c r="F374" s="235" t="s">
        <v>54</v>
      </c>
      <c r="G374" s="39" t="s">
        <v>53</v>
      </c>
      <c r="H374" s="39" t="s">
        <v>4433</v>
      </c>
      <c r="I374" s="169" t="s">
        <v>4434</v>
      </c>
      <c r="J374" s="51" t="s">
        <v>223</v>
      </c>
      <c r="K374" s="41">
        <v>2738</v>
      </c>
      <c r="L374" s="51" t="s">
        <v>4</v>
      </c>
      <c r="M374" s="41" t="s">
        <v>5</v>
      </c>
      <c r="N374" s="202" t="s">
        <v>723</v>
      </c>
      <c r="O374" s="179" t="s">
        <v>212</v>
      </c>
      <c r="P374" s="51" t="s">
        <v>4435</v>
      </c>
      <c r="Q374" s="45" t="s">
        <v>4436</v>
      </c>
      <c r="R374" s="45" t="s">
        <v>4681</v>
      </c>
      <c r="S374" s="43" t="s">
        <v>8</v>
      </c>
      <c r="T374" s="159" t="s">
        <v>4437</v>
      </c>
      <c r="U374" s="170"/>
      <c r="V374" s="170"/>
      <c r="W374" s="102" t="str">
        <f>VLOOKUP(TRIM(X374),X10:Y101,2,FALSE)</f>
        <v>Georg</v>
      </c>
      <c r="X374" s="89" t="str">
        <f t="shared" si="9"/>
        <v>17.2</v>
      </c>
      <c r="Y374" s="74"/>
    </row>
    <row r="375" spans="1:25" ht="37.5" customHeight="1" x14ac:dyDescent="0.2">
      <c r="A375" s="158" t="s">
        <v>170</v>
      </c>
      <c r="B375" s="226" t="s">
        <v>4441</v>
      </c>
      <c r="C375" s="38" t="s">
        <v>11</v>
      </c>
      <c r="D375" s="75" t="s">
        <v>260</v>
      </c>
      <c r="E375" s="72" t="s">
        <v>4380</v>
      </c>
      <c r="F375" s="235" t="s">
        <v>54</v>
      </c>
      <c r="G375" s="39" t="s">
        <v>53</v>
      </c>
      <c r="H375" s="39" t="s">
        <v>4438</v>
      </c>
      <c r="I375" s="169" t="s">
        <v>4434</v>
      </c>
      <c r="J375" s="51" t="s">
        <v>186</v>
      </c>
      <c r="K375" s="41">
        <v>2923</v>
      </c>
      <c r="L375" s="51" t="s">
        <v>4</v>
      </c>
      <c r="M375" s="41" t="s">
        <v>5</v>
      </c>
      <c r="N375" s="202" t="s">
        <v>723</v>
      </c>
      <c r="O375" s="179" t="s">
        <v>212</v>
      </c>
      <c r="P375" s="51" t="s">
        <v>4435</v>
      </c>
      <c r="Q375" s="45" t="s">
        <v>4439</v>
      </c>
      <c r="R375" s="45" t="s">
        <v>4682</v>
      </c>
      <c r="S375" s="43" t="s">
        <v>8</v>
      </c>
      <c r="T375" s="159" t="s">
        <v>4437</v>
      </c>
      <c r="U375" s="170"/>
      <c r="V375" s="170"/>
      <c r="W375" s="102" t="str">
        <f>VLOOKUP(TRIM(X375),X10:Y101,2,FALSE)</f>
        <v>Georg</v>
      </c>
      <c r="X375" s="89" t="str">
        <f t="shared" si="9"/>
        <v>17.2</v>
      </c>
      <c r="Y375" s="74"/>
    </row>
    <row r="376" spans="1:25" ht="37.5" customHeight="1" x14ac:dyDescent="0.2">
      <c r="A376" s="158" t="s">
        <v>170</v>
      </c>
      <c r="B376" s="226" t="s">
        <v>4442</v>
      </c>
      <c r="C376" s="38" t="s">
        <v>11</v>
      </c>
      <c r="D376" s="75" t="s">
        <v>260</v>
      </c>
      <c r="E376" s="72" t="s">
        <v>4381</v>
      </c>
      <c r="F376" s="235" t="s">
        <v>54</v>
      </c>
      <c r="G376" s="39" t="s">
        <v>53</v>
      </c>
      <c r="H376" s="39" t="s">
        <v>4438</v>
      </c>
      <c r="I376" s="169" t="s">
        <v>4434</v>
      </c>
      <c r="J376" s="51" t="s">
        <v>223</v>
      </c>
      <c r="K376" s="41">
        <v>2807</v>
      </c>
      <c r="L376" s="51" t="s">
        <v>4</v>
      </c>
      <c r="M376" s="41" t="s">
        <v>5</v>
      </c>
      <c r="N376" s="202" t="s">
        <v>723</v>
      </c>
      <c r="O376" s="179" t="s">
        <v>212</v>
      </c>
      <c r="P376" s="51" t="s">
        <v>4435</v>
      </c>
      <c r="Q376" s="45" t="s">
        <v>4439</v>
      </c>
      <c r="R376" s="45" t="s">
        <v>4683</v>
      </c>
      <c r="S376" s="43" t="s">
        <v>8</v>
      </c>
      <c r="T376" s="159" t="s">
        <v>4437</v>
      </c>
      <c r="U376" s="170"/>
      <c r="V376" s="170"/>
      <c r="W376" s="102" t="str">
        <f>VLOOKUP(TRIM(X376),X10:Y101,2,FALSE)</f>
        <v>Georg</v>
      </c>
      <c r="X376" s="89" t="str">
        <f t="shared" si="9"/>
        <v>17.2</v>
      </c>
      <c r="Y376" s="74"/>
    </row>
    <row r="377" spans="1:25" ht="37.5" customHeight="1" x14ac:dyDescent="0.2">
      <c r="A377" s="158" t="s">
        <v>170</v>
      </c>
      <c r="B377" s="226" t="s">
        <v>4506</v>
      </c>
      <c r="C377" s="38" t="s">
        <v>11</v>
      </c>
      <c r="D377" s="75" t="s">
        <v>646</v>
      </c>
      <c r="E377" s="72" t="s">
        <v>4382</v>
      </c>
      <c r="F377" s="235" t="s">
        <v>54</v>
      </c>
      <c r="G377" s="39" t="s">
        <v>2002</v>
      </c>
      <c r="H377" s="39" t="s">
        <v>4489</v>
      </c>
      <c r="I377" s="169" t="s">
        <v>432</v>
      </c>
      <c r="J377" s="51" t="s">
        <v>711</v>
      </c>
      <c r="K377" s="41">
        <v>526</v>
      </c>
      <c r="L377" s="51" t="s">
        <v>6</v>
      </c>
      <c r="M377" s="41" t="s">
        <v>712</v>
      </c>
      <c r="N377" s="202" t="s">
        <v>4490</v>
      </c>
      <c r="O377" s="179" t="s">
        <v>360</v>
      </c>
      <c r="P377" s="51" t="s">
        <v>4491</v>
      </c>
      <c r="Q377" s="45" t="s">
        <v>4529</v>
      </c>
      <c r="R377" s="45" t="s">
        <v>4684</v>
      </c>
      <c r="S377" s="43" t="s">
        <v>8</v>
      </c>
      <c r="T377" s="159" t="s">
        <v>949</v>
      </c>
      <c r="U377" s="170"/>
      <c r="V377" s="170"/>
      <c r="W377" s="102" t="str">
        <f>VLOOKUP(TRIM(X377),X10:Y101,2,FALSE)</f>
        <v>Georg</v>
      </c>
      <c r="X377" s="89" t="str">
        <f t="shared" si="9"/>
        <v>18.1</v>
      </c>
      <c r="Y377" s="74"/>
    </row>
    <row r="378" spans="1:25" ht="37.5" customHeight="1" x14ac:dyDescent="0.2">
      <c r="A378" s="158" t="s">
        <v>170</v>
      </c>
      <c r="B378" s="226" t="s">
        <v>57</v>
      </c>
      <c r="C378" s="38" t="s">
        <v>11</v>
      </c>
      <c r="D378" s="75" t="s">
        <v>233</v>
      </c>
      <c r="E378" s="72" t="s">
        <v>4383</v>
      </c>
      <c r="F378" s="235" t="s">
        <v>169</v>
      </c>
      <c r="G378" s="39" t="s">
        <v>25</v>
      </c>
      <c r="H378" s="39" t="s">
        <v>4492</v>
      </c>
      <c r="I378" s="169" t="s">
        <v>3100</v>
      </c>
      <c r="J378" s="51"/>
      <c r="K378" s="41"/>
      <c r="L378" s="51"/>
      <c r="M378" s="41"/>
      <c r="N378" s="202"/>
      <c r="O378" s="179"/>
      <c r="P378" s="51"/>
      <c r="Q378" s="45" t="s">
        <v>4493</v>
      </c>
      <c r="R378" s="45" t="s">
        <v>29</v>
      </c>
      <c r="S378" s="43" t="s">
        <v>29</v>
      </c>
      <c r="T378" s="159" t="s">
        <v>114</v>
      </c>
      <c r="U378" s="170"/>
      <c r="V378" s="170"/>
      <c r="W378" s="102" t="str">
        <f>VLOOKUP(TRIM(X378),X10:Y101,2,FALSE)</f>
        <v>Georg</v>
      </c>
      <c r="X378" s="89" t="str">
        <f t="shared" si="9"/>
        <v>3.1</v>
      </c>
      <c r="Y378" s="74"/>
    </row>
    <row r="379" spans="1:25" ht="37.5" customHeight="1" x14ac:dyDescent="0.2">
      <c r="A379" s="158" t="s">
        <v>170</v>
      </c>
      <c r="B379" s="226" t="s">
        <v>4505</v>
      </c>
      <c r="C379" s="38" t="s">
        <v>11</v>
      </c>
      <c r="D379" s="75" t="s">
        <v>260</v>
      </c>
      <c r="E379" s="72" t="s">
        <v>4384</v>
      </c>
      <c r="F379" s="235" t="s">
        <v>54</v>
      </c>
      <c r="G379" s="39" t="s">
        <v>53</v>
      </c>
      <c r="H379" s="39" t="s">
        <v>4494</v>
      </c>
      <c r="I379" s="169" t="s">
        <v>2193</v>
      </c>
      <c r="J379" s="51" t="s">
        <v>223</v>
      </c>
      <c r="K379" s="41">
        <v>2636</v>
      </c>
      <c r="L379" s="51" t="s">
        <v>4</v>
      </c>
      <c r="M379" s="41" t="s">
        <v>5</v>
      </c>
      <c r="N379" s="202" t="s">
        <v>723</v>
      </c>
      <c r="O379" s="179" t="s">
        <v>212</v>
      </c>
      <c r="P379" s="51" t="s">
        <v>3958</v>
      </c>
      <c r="Q379" s="45" t="s">
        <v>4495</v>
      </c>
      <c r="R379" s="45" t="s">
        <v>4685</v>
      </c>
      <c r="S379" s="43" t="s">
        <v>8</v>
      </c>
      <c r="T379" s="159" t="s">
        <v>4496</v>
      </c>
      <c r="U379" s="170"/>
      <c r="V379" s="170"/>
      <c r="W379" s="102" t="str">
        <f>VLOOKUP(TRIM(X379),X10:Y101,2,FALSE)</f>
        <v>Georg</v>
      </c>
      <c r="X379" s="89" t="str">
        <f t="shared" si="9"/>
        <v>17.2</v>
      </c>
      <c r="Y379" s="74"/>
    </row>
    <row r="380" spans="1:25" ht="37.5" customHeight="1" x14ac:dyDescent="0.2">
      <c r="A380" s="158" t="s">
        <v>170</v>
      </c>
      <c r="B380" s="226" t="s">
        <v>57</v>
      </c>
      <c r="C380" s="38" t="s">
        <v>11</v>
      </c>
      <c r="D380" s="75" t="s">
        <v>140</v>
      </c>
      <c r="E380" s="72" t="s">
        <v>4385</v>
      </c>
      <c r="F380" s="235" t="s">
        <v>24</v>
      </c>
      <c r="G380" s="39" t="s">
        <v>182</v>
      </c>
      <c r="H380" s="39" t="s">
        <v>4497</v>
      </c>
      <c r="I380" s="169" t="s">
        <v>4498</v>
      </c>
      <c r="J380" s="51"/>
      <c r="K380" s="41"/>
      <c r="L380" s="51"/>
      <c r="M380" s="41"/>
      <c r="N380" s="202"/>
      <c r="O380" s="179" t="s">
        <v>360</v>
      </c>
      <c r="P380" s="51"/>
      <c r="Q380" s="45" t="s">
        <v>4499</v>
      </c>
      <c r="R380" s="45" t="s">
        <v>29</v>
      </c>
      <c r="S380" s="43" t="s">
        <v>29</v>
      </c>
      <c r="T380" s="159" t="s">
        <v>687</v>
      </c>
      <c r="U380" s="170"/>
      <c r="V380" s="170"/>
      <c r="W380" s="102" t="str">
        <f>VLOOKUP(TRIM(X380),X10:Y101,2,FALSE)</f>
        <v>Georg</v>
      </c>
      <c r="X380" s="89" t="str">
        <f t="shared" si="9"/>
        <v>7.4</v>
      </c>
      <c r="Y380" s="74"/>
    </row>
    <row r="381" spans="1:25" ht="37.5" customHeight="1" x14ac:dyDescent="0.2">
      <c r="A381" s="158" t="s">
        <v>170</v>
      </c>
      <c r="B381" s="226" t="s">
        <v>4504</v>
      </c>
      <c r="C381" s="38" t="s">
        <v>11</v>
      </c>
      <c r="D381" s="75" t="s">
        <v>232</v>
      </c>
      <c r="E381" s="72" t="s">
        <v>4386</v>
      </c>
      <c r="F381" s="235" t="s">
        <v>21</v>
      </c>
      <c r="G381" s="39" t="s">
        <v>53</v>
      </c>
      <c r="H381" s="39" t="s">
        <v>4500</v>
      </c>
      <c r="I381" s="169" t="s">
        <v>4501</v>
      </c>
      <c r="J381" s="51"/>
      <c r="K381" s="41"/>
      <c r="L381" s="51"/>
      <c r="M381" s="41"/>
      <c r="N381" s="202"/>
      <c r="O381" s="179" t="s">
        <v>212</v>
      </c>
      <c r="P381" s="51"/>
      <c r="Q381" s="45" t="s">
        <v>4502</v>
      </c>
      <c r="R381" s="45" t="s">
        <v>4750</v>
      </c>
      <c r="S381" s="43" t="s">
        <v>205</v>
      </c>
      <c r="T381" s="159" t="s">
        <v>410</v>
      </c>
      <c r="U381" s="170"/>
      <c r="V381" s="170"/>
      <c r="W381" s="102" t="str">
        <f>VLOOKUP(TRIM(X381),X10:Y101,2,FALSE)</f>
        <v>Georg</v>
      </c>
      <c r="X381" s="89" t="str">
        <f t="shared" si="9"/>
        <v>2.2</v>
      </c>
      <c r="Y381" s="74"/>
    </row>
    <row r="382" spans="1:25" ht="37.5" customHeight="1" x14ac:dyDescent="0.2">
      <c r="A382" s="158" t="s">
        <v>170</v>
      </c>
      <c r="B382" s="226" t="s">
        <v>4451</v>
      </c>
      <c r="C382" s="38" t="s">
        <v>11</v>
      </c>
      <c r="D382" s="75" t="s">
        <v>260</v>
      </c>
      <c r="E382" s="72" t="s">
        <v>4387</v>
      </c>
      <c r="F382" s="235" t="s">
        <v>54</v>
      </c>
      <c r="G382" s="39" t="s">
        <v>53</v>
      </c>
      <c r="H382" s="39" t="s">
        <v>4015</v>
      </c>
      <c r="I382" s="169" t="s">
        <v>3111</v>
      </c>
      <c r="J382" s="51" t="s">
        <v>223</v>
      </c>
      <c r="K382" s="41">
        <v>2762</v>
      </c>
      <c r="L382" s="51" t="s">
        <v>17</v>
      </c>
      <c r="M382" s="41" t="s">
        <v>401</v>
      </c>
      <c r="N382" s="202" t="s">
        <v>723</v>
      </c>
      <c r="O382" s="179" t="s">
        <v>212</v>
      </c>
      <c r="P382" s="51" t="s">
        <v>4016</v>
      </c>
      <c r="Q382" s="45" t="s">
        <v>4633</v>
      </c>
      <c r="R382" s="45" t="s">
        <v>4686</v>
      </c>
      <c r="S382" s="43" t="s">
        <v>4661</v>
      </c>
      <c r="T382" s="159" t="s">
        <v>4503</v>
      </c>
      <c r="U382" s="170"/>
      <c r="V382" s="170"/>
      <c r="W382" s="102" t="str">
        <f>VLOOKUP(TRIM(X382),X10:Y101,2,FALSE)</f>
        <v>Georg</v>
      </c>
      <c r="X382" s="89" t="str">
        <f t="shared" si="9"/>
        <v>17.2</v>
      </c>
      <c r="Y382" s="74"/>
    </row>
    <row r="383" spans="1:25" ht="37.5" customHeight="1" x14ac:dyDescent="0.2">
      <c r="A383" s="158" t="s">
        <v>170</v>
      </c>
      <c r="B383" s="226" t="s">
        <v>57</v>
      </c>
      <c r="C383" s="38" t="s">
        <v>11</v>
      </c>
      <c r="D383" s="75" t="s">
        <v>657</v>
      </c>
      <c r="E383" s="72" t="s">
        <v>4388</v>
      </c>
      <c r="F383" s="235" t="s">
        <v>24</v>
      </c>
      <c r="G383" s="39" t="s">
        <v>182</v>
      </c>
      <c r="H383" s="39" t="s">
        <v>4530</v>
      </c>
      <c r="I383" s="169" t="s">
        <v>931</v>
      </c>
      <c r="J383" s="51"/>
      <c r="K383" s="41"/>
      <c r="L383" s="51"/>
      <c r="M383" s="41"/>
      <c r="N383" s="202"/>
      <c r="O383" s="179" t="s">
        <v>212</v>
      </c>
      <c r="P383" s="51"/>
      <c r="Q383" s="45" t="s">
        <v>4531</v>
      </c>
      <c r="R383" s="45" t="s">
        <v>4699</v>
      </c>
      <c r="S383" s="43" t="s">
        <v>29</v>
      </c>
      <c r="T383" s="159" t="s">
        <v>410</v>
      </c>
      <c r="U383" s="170"/>
      <c r="V383" s="170"/>
      <c r="W383" s="102" t="str">
        <f>VLOOKUP(TRIM(X383),X10:Y101,2,FALSE)</f>
        <v>Georg</v>
      </c>
      <c r="X383" s="89" t="str">
        <f t="shared" si="9"/>
        <v>20.6</v>
      </c>
      <c r="Y383" s="74"/>
    </row>
    <row r="384" spans="1:25" ht="37.5" customHeight="1" x14ac:dyDescent="0.2">
      <c r="A384" s="158" t="s">
        <v>170</v>
      </c>
      <c r="B384" s="226" t="s">
        <v>4552</v>
      </c>
      <c r="C384" s="38" t="s">
        <v>11</v>
      </c>
      <c r="D384" s="75" t="s">
        <v>657</v>
      </c>
      <c r="E384" s="72" t="s">
        <v>4389</v>
      </c>
      <c r="F384" s="235" t="s">
        <v>54</v>
      </c>
      <c r="G384" s="39" t="s">
        <v>53</v>
      </c>
      <c r="H384" s="39" t="s">
        <v>4530</v>
      </c>
      <c r="I384" s="169" t="s">
        <v>931</v>
      </c>
      <c r="J384" s="51" t="s">
        <v>1030</v>
      </c>
      <c r="K384" s="41">
        <v>59</v>
      </c>
      <c r="L384" s="51"/>
      <c r="M384" s="41" t="s">
        <v>401</v>
      </c>
      <c r="N384" s="202" t="s">
        <v>3938</v>
      </c>
      <c r="O384" s="179" t="s">
        <v>212</v>
      </c>
      <c r="P384" s="51" t="s">
        <v>468</v>
      </c>
      <c r="Q384" s="45" t="s">
        <v>4551</v>
      </c>
      <c r="R384" s="45" t="s">
        <v>29</v>
      </c>
      <c r="S384" s="43" t="s">
        <v>29</v>
      </c>
      <c r="T384" s="159" t="s">
        <v>410</v>
      </c>
      <c r="U384" s="170"/>
      <c r="V384" s="170"/>
      <c r="W384" s="102" t="str">
        <f>VLOOKUP(TRIM(X384),X10:Y101,2,FALSE)</f>
        <v>Georg</v>
      </c>
      <c r="X384" s="89" t="str">
        <f t="shared" si="9"/>
        <v>20.6</v>
      </c>
      <c r="Y384" s="74"/>
    </row>
    <row r="385" spans="1:25" ht="37.5" customHeight="1" x14ac:dyDescent="0.2">
      <c r="A385" s="158" t="s">
        <v>170</v>
      </c>
      <c r="B385" s="226" t="s">
        <v>472</v>
      </c>
      <c r="C385" s="38" t="s">
        <v>11</v>
      </c>
      <c r="D385" s="75" t="s">
        <v>235</v>
      </c>
      <c r="E385" s="72" t="s">
        <v>4390</v>
      </c>
      <c r="F385" s="235" t="s">
        <v>24</v>
      </c>
      <c r="G385" s="39" t="s">
        <v>182</v>
      </c>
      <c r="H385" s="39" t="s">
        <v>4532</v>
      </c>
      <c r="I385" s="169" t="s">
        <v>2225</v>
      </c>
      <c r="J385" s="51"/>
      <c r="K385" s="41"/>
      <c r="L385" s="51"/>
      <c r="M385" s="41"/>
      <c r="N385" s="202"/>
      <c r="O385" s="179"/>
      <c r="P385" s="51"/>
      <c r="Q385" s="45" t="s">
        <v>4576</v>
      </c>
      <c r="R385" s="45" t="s">
        <v>4708</v>
      </c>
      <c r="S385" s="43" t="s">
        <v>29</v>
      </c>
      <c r="T385" s="159" t="s">
        <v>949</v>
      </c>
      <c r="U385" s="170"/>
      <c r="V385" s="170"/>
      <c r="W385" s="102" t="str">
        <f>VLOOKUP(TRIM(X385),X10:Y101,2,FALSE)</f>
        <v>Georg</v>
      </c>
      <c r="X385" s="89" t="str">
        <f t="shared" si="9"/>
        <v>3.3</v>
      </c>
      <c r="Y385" s="74"/>
    </row>
    <row r="386" spans="1:25" ht="37.5" customHeight="1" x14ac:dyDescent="0.2">
      <c r="A386" s="158" t="s">
        <v>170</v>
      </c>
      <c r="B386" s="226" t="s">
        <v>4577</v>
      </c>
      <c r="C386" s="38" t="s">
        <v>11</v>
      </c>
      <c r="D386" s="75" t="s">
        <v>232</v>
      </c>
      <c r="E386" s="72" t="s">
        <v>4391</v>
      </c>
      <c r="F386" s="235" t="s">
        <v>21</v>
      </c>
      <c r="G386" s="39" t="s">
        <v>53</v>
      </c>
      <c r="H386" s="39" t="s">
        <v>4533</v>
      </c>
      <c r="I386" s="169" t="s">
        <v>4501</v>
      </c>
      <c r="J386" s="51"/>
      <c r="K386" s="41"/>
      <c r="L386" s="51"/>
      <c r="M386" s="41"/>
      <c r="N386" s="202"/>
      <c r="O386" s="179" t="s">
        <v>212</v>
      </c>
      <c r="P386" s="51"/>
      <c r="Q386" s="45" t="s">
        <v>4577</v>
      </c>
      <c r="R386" s="45" t="s">
        <v>4709</v>
      </c>
      <c r="S386" s="43" t="s">
        <v>69</v>
      </c>
      <c r="T386" s="159" t="s">
        <v>410</v>
      </c>
      <c r="U386" s="170"/>
      <c r="V386" s="170"/>
      <c r="W386" s="102" t="str">
        <f>VLOOKUP(TRIM(X386),X10:Y101,2,FALSE)</f>
        <v>Georg</v>
      </c>
      <c r="X386" s="89" t="str">
        <f t="shared" si="9"/>
        <v>2.2</v>
      </c>
      <c r="Y386" s="74"/>
    </row>
    <row r="387" spans="1:25" ht="37.5" customHeight="1" x14ac:dyDescent="0.2">
      <c r="A387" s="158" t="s">
        <v>170</v>
      </c>
      <c r="B387" s="226" t="s">
        <v>57</v>
      </c>
      <c r="C387" s="38" t="s">
        <v>11</v>
      </c>
      <c r="D387" s="75" t="s">
        <v>237</v>
      </c>
      <c r="E387" s="72" t="s">
        <v>4392</v>
      </c>
      <c r="F387" s="235" t="s">
        <v>24</v>
      </c>
      <c r="G387" s="39" t="s">
        <v>182</v>
      </c>
      <c r="H387" s="39" t="s">
        <v>4534</v>
      </c>
      <c r="I387" s="169" t="s">
        <v>4535</v>
      </c>
      <c r="J387" s="51"/>
      <c r="K387" s="41"/>
      <c r="L387" s="51"/>
      <c r="M387" s="41"/>
      <c r="N387" s="202"/>
      <c r="O387" s="179" t="s">
        <v>212</v>
      </c>
      <c r="P387" s="51"/>
      <c r="Q387" s="45" t="s">
        <v>4536</v>
      </c>
      <c r="R387" s="45" t="s">
        <v>4687</v>
      </c>
      <c r="S387" s="43" t="s">
        <v>70</v>
      </c>
      <c r="T387" s="159" t="s">
        <v>3278</v>
      </c>
      <c r="U387" s="170"/>
      <c r="V387" s="170"/>
      <c r="W387" s="102" t="str">
        <f>VLOOKUP(TRIM(X387),X10:Y101,2,FALSE)</f>
        <v>Georg</v>
      </c>
      <c r="X387" s="89" t="str">
        <f t="shared" si="9"/>
        <v>3.5</v>
      </c>
      <c r="Y387" s="74"/>
    </row>
    <row r="388" spans="1:25" ht="37.5" customHeight="1" x14ac:dyDescent="0.2">
      <c r="A388" s="158" t="s">
        <v>170</v>
      </c>
      <c r="B388" s="226" t="s">
        <v>4545</v>
      </c>
      <c r="C388" s="38" t="s">
        <v>11</v>
      </c>
      <c r="D388" s="75" t="s">
        <v>231</v>
      </c>
      <c r="E388" s="72" t="s">
        <v>4393</v>
      </c>
      <c r="F388" s="235" t="s">
        <v>22</v>
      </c>
      <c r="G388" s="39" t="s">
        <v>25</v>
      </c>
      <c r="H388" s="39" t="s">
        <v>4537</v>
      </c>
      <c r="I388" s="169" t="s">
        <v>4580</v>
      </c>
      <c r="J388" s="51"/>
      <c r="K388" s="41"/>
      <c r="L388" s="51"/>
      <c r="M388" s="41"/>
      <c r="N388" s="202"/>
      <c r="O388" s="179" t="s">
        <v>360</v>
      </c>
      <c r="P388" s="51"/>
      <c r="Q388" s="45" t="s">
        <v>4562</v>
      </c>
      <c r="R388" s="45" t="s">
        <v>4666</v>
      </c>
      <c r="S388" s="43" t="s">
        <v>29</v>
      </c>
      <c r="T388" s="159" t="s">
        <v>4563</v>
      </c>
      <c r="U388" s="170"/>
      <c r="V388" s="170" t="s">
        <v>4629</v>
      </c>
      <c r="W388" s="102" t="str">
        <f>VLOOKUP(TRIM(X388),X10:Y101,2,FALSE)</f>
        <v>Georg</v>
      </c>
      <c r="X388" s="89" t="str">
        <f t="shared" si="9"/>
        <v>2.1</v>
      </c>
      <c r="Y388" s="74"/>
    </row>
    <row r="389" spans="1:25" ht="37.5" customHeight="1" x14ac:dyDescent="0.2">
      <c r="A389" s="158" t="s">
        <v>170</v>
      </c>
      <c r="B389" s="226" t="s">
        <v>4550</v>
      </c>
      <c r="C389" s="38" t="s">
        <v>11</v>
      </c>
      <c r="D389" s="75" t="s">
        <v>657</v>
      </c>
      <c r="E389" s="72" t="s">
        <v>4394</v>
      </c>
      <c r="F389" s="235" t="s">
        <v>54</v>
      </c>
      <c r="G389" s="39" t="s">
        <v>53</v>
      </c>
      <c r="H389" s="39" t="s">
        <v>4538</v>
      </c>
      <c r="I389" s="169" t="s">
        <v>957</v>
      </c>
      <c r="J389" s="51" t="s">
        <v>1916</v>
      </c>
      <c r="K389" s="41">
        <v>70</v>
      </c>
      <c r="L389" s="51"/>
      <c r="M389" s="41" t="s">
        <v>7</v>
      </c>
      <c r="N389" s="202" t="s">
        <v>723</v>
      </c>
      <c r="O389" s="179" t="s">
        <v>212</v>
      </c>
      <c r="P389" s="51" t="s">
        <v>468</v>
      </c>
      <c r="Q389" s="45" t="s">
        <v>4549</v>
      </c>
      <c r="R389" s="45" t="s">
        <v>29</v>
      </c>
      <c r="S389" s="43" t="s">
        <v>29</v>
      </c>
      <c r="T389" s="159" t="s">
        <v>305</v>
      </c>
      <c r="U389" s="170"/>
      <c r="V389" s="170"/>
      <c r="W389" s="102" t="str">
        <f>VLOOKUP(TRIM(X389),X10:Y101,2,FALSE)</f>
        <v>Georg</v>
      </c>
      <c r="X389" s="89" t="str">
        <f t="shared" si="9"/>
        <v>20.6</v>
      </c>
      <c r="Y389" s="74"/>
    </row>
    <row r="390" spans="1:25" ht="37.5" customHeight="1" x14ac:dyDescent="0.2">
      <c r="A390" s="158" t="s">
        <v>170</v>
      </c>
      <c r="B390" s="226" t="s">
        <v>4546</v>
      </c>
      <c r="C390" s="38" t="s">
        <v>11</v>
      </c>
      <c r="D390" s="75" t="s">
        <v>232</v>
      </c>
      <c r="E390" s="72" t="s">
        <v>4395</v>
      </c>
      <c r="F390" s="235" t="s">
        <v>22</v>
      </c>
      <c r="G390" s="39" t="s">
        <v>23</v>
      </c>
      <c r="H390" s="39" t="s">
        <v>4539</v>
      </c>
      <c r="I390" s="169" t="s">
        <v>4579</v>
      </c>
      <c r="J390" s="51"/>
      <c r="K390" s="41"/>
      <c r="L390" s="51"/>
      <c r="M390" s="41"/>
      <c r="N390" s="202"/>
      <c r="O390" s="179" t="s">
        <v>212</v>
      </c>
      <c r="P390" s="51"/>
      <c r="Q390" s="45" t="s">
        <v>4578</v>
      </c>
      <c r="R390" s="45" t="s">
        <v>4719</v>
      </c>
      <c r="S390" s="43" t="s">
        <v>69</v>
      </c>
      <c r="T390" s="159" t="s">
        <v>4564</v>
      </c>
      <c r="U390" s="170"/>
      <c r="V390" s="170"/>
      <c r="W390" s="102" t="str">
        <f>VLOOKUP(TRIM(X390),X10:Y101,2,FALSE)</f>
        <v>Georg</v>
      </c>
      <c r="X390" s="89" t="str">
        <f t="shared" si="9"/>
        <v>2.2</v>
      </c>
      <c r="Y390" s="74"/>
    </row>
    <row r="391" spans="1:25" ht="37.5" customHeight="1" x14ac:dyDescent="0.2">
      <c r="A391" s="158" t="s">
        <v>170</v>
      </c>
      <c r="B391" s="226" t="s">
        <v>57</v>
      </c>
      <c r="C391" s="38" t="s">
        <v>11</v>
      </c>
      <c r="D391" s="75" t="s">
        <v>656</v>
      </c>
      <c r="E391" s="72" t="s">
        <v>4396</v>
      </c>
      <c r="F391" s="235" t="s">
        <v>181</v>
      </c>
      <c r="G391" s="39" t="s">
        <v>182</v>
      </c>
      <c r="H391" s="39" t="s">
        <v>4540</v>
      </c>
      <c r="I391" s="169" t="s">
        <v>2013</v>
      </c>
      <c r="J391" s="51"/>
      <c r="K391" s="41"/>
      <c r="L391" s="51"/>
      <c r="M391" s="41"/>
      <c r="N391" s="202"/>
      <c r="O391" s="179" t="s">
        <v>212</v>
      </c>
      <c r="P391" s="51" t="s">
        <v>1899</v>
      </c>
      <c r="Q391" s="45" t="s">
        <v>4548</v>
      </c>
      <c r="R391" s="45" t="s">
        <v>4710</v>
      </c>
      <c r="S391" s="43" t="s">
        <v>70</v>
      </c>
      <c r="T391" s="159" t="s">
        <v>1881</v>
      </c>
      <c r="U391" s="170"/>
      <c r="V391" s="170"/>
      <c r="W391" s="102" t="str">
        <f>VLOOKUP(TRIM(X391),X10:Y101,2,FALSE)</f>
        <v>Georg</v>
      </c>
      <c r="X391" s="89" t="str">
        <f t="shared" si="9"/>
        <v>20.5</v>
      </c>
      <c r="Y391" s="74"/>
    </row>
    <row r="392" spans="1:25" ht="37.5" customHeight="1" x14ac:dyDescent="0.2">
      <c r="A392" s="158" t="s">
        <v>170</v>
      </c>
      <c r="B392" s="226" t="s">
        <v>4547</v>
      </c>
      <c r="C392" s="38" t="s">
        <v>11</v>
      </c>
      <c r="D392" s="75" t="s">
        <v>232</v>
      </c>
      <c r="E392" s="72" t="s">
        <v>4397</v>
      </c>
      <c r="F392" s="235" t="s">
        <v>21</v>
      </c>
      <c r="G392" s="39" t="s">
        <v>53</v>
      </c>
      <c r="H392" s="39" t="s">
        <v>4541</v>
      </c>
      <c r="I392" s="169" t="s">
        <v>392</v>
      </c>
      <c r="J392" s="51"/>
      <c r="K392" s="41"/>
      <c r="L392" s="51"/>
      <c r="M392" s="41"/>
      <c r="N392" s="202"/>
      <c r="O392" s="179" t="s">
        <v>212</v>
      </c>
      <c r="P392" s="51"/>
      <c r="Q392" s="45" t="s">
        <v>4553</v>
      </c>
      <c r="R392" s="45" t="s">
        <v>4542</v>
      </c>
      <c r="S392" s="43" t="s">
        <v>205</v>
      </c>
      <c r="T392" s="159" t="s">
        <v>4543</v>
      </c>
      <c r="U392" s="170"/>
      <c r="V392" s="170"/>
      <c r="W392" s="102" t="str">
        <f>VLOOKUP(TRIM(X392),X10:Y101,2,FALSE)</f>
        <v>Georg</v>
      </c>
      <c r="X392" s="89" t="str">
        <f t="shared" si="9"/>
        <v>2.2</v>
      </c>
      <c r="Y392" s="74"/>
    </row>
    <row r="393" spans="1:25" ht="37.5" customHeight="1" x14ac:dyDescent="0.2">
      <c r="A393" s="158" t="s">
        <v>170</v>
      </c>
      <c r="B393" s="226" t="s">
        <v>4547</v>
      </c>
      <c r="C393" s="38" t="s">
        <v>11</v>
      </c>
      <c r="D393" s="75" t="s">
        <v>232</v>
      </c>
      <c r="E393" s="72" t="s">
        <v>4398</v>
      </c>
      <c r="F393" s="235" t="s">
        <v>21</v>
      </c>
      <c r="G393" s="39" t="s">
        <v>53</v>
      </c>
      <c r="H393" s="39" t="s">
        <v>4541</v>
      </c>
      <c r="I393" s="169" t="s">
        <v>4544</v>
      </c>
      <c r="J393" s="51"/>
      <c r="K393" s="41"/>
      <c r="L393" s="51"/>
      <c r="M393" s="41"/>
      <c r="N393" s="202"/>
      <c r="O393" s="179" t="s">
        <v>212</v>
      </c>
      <c r="P393" s="51"/>
      <c r="Q393" s="45" t="s">
        <v>4553</v>
      </c>
      <c r="R393" s="45" t="s">
        <v>4688</v>
      </c>
      <c r="S393" s="43" t="s">
        <v>4661</v>
      </c>
      <c r="T393" s="159" t="s">
        <v>4543</v>
      </c>
      <c r="U393" s="170"/>
      <c r="V393" s="170"/>
      <c r="W393" s="102" t="str">
        <f>VLOOKUP(TRIM(X393),X10:Y101,2,FALSE)</f>
        <v>Georg</v>
      </c>
      <c r="X393" s="89" t="str">
        <f t="shared" si="9"/>
        <v>2.2</v>
      </c>
      <c r="Y393" s="74"/>
    </row>
    <row r="394" spans="1:25" ht="37.5" customHeight="1" x14ac:dyDescent="0.2">
      <c r="A394" s="158" t="s">
        <v>170</v>
      </c>
      <c r="B394" s="226" t="s">
        <v>57</v>
      </c>
      <c r="C394" s="38" t="s">
        <v>11</v>
      </c>
      <c r="D394" s="75" t="s">
        <v>259</v>
      </c>
      <c r="E394" s="72" t="s">
        <v>4399</v>
      </c>
      <c r="F394" s="235" t="s">
        <v>162</v>
      </c>
      <c r="G394" s="39" t="s">
        <v>53</v>
      </c>
      <c r="H394" s="39" t="s">
        <v>4207</v>
      </c>
      <c r="I394" s="169" t="s">
        <v>130</v>
      </c>
      <c r="J394" s="51"/>
      <c r="K394" s="41"/>
      <c r="L394" s="51"/>
      <c r="M394" s="41"/>
      <c r="N394" s="202"/>
      <c r="O394" s="179"/>
      <c r="P394" s="51"/>
      <c r="Q394" s="45" t="s">
        <v>4355</v>
      </c>
      <c r="R394" s="45" t="s">
        <v>4711</v>
      </c>
      <c r="S394" s="43" t="s">
        <v>8</v>
      </c>
      <c r="T394" s="159" t="s">
        <v>152</v>
      </c>
      <c r="U394" s="170"/>
      <c r="V394" s="170" t="s">
        <v>4631</v>
      </c>
      <c r="W394" s="102" t="str">
        <f>VLOOKUP(TRIM(X394),X10:Y101,2,FALSE)</f>
        <v>Georg</v>
      </c>
      <c r="X394" s="89" t="str">
        <f t="shared" si="9"/>
        <v>17.1</v>
      </c>
      <c r="Y394" s="74"/>
    </row>
    <row r="395" spans="1:25" ht="37.5" customHeight="1" x14ac:dyDescent="0.2">
      <c r="A395" s="158" t="s">
        <v>170</v>
      </c>
      <c r="B395" s="226" t="s">
        <v>57</v>
      </c>
      <c r="C395" s="38" t="s">
        <v>11</v>
      </c>
      <c r="D395" s="75" t="s">
        <v>646</v>
      </c>
      <c r="E395" s="72" t="s">
        <v>4400</v>
      </c>
      <c r="F395" s="235" t="s">
        <v>162</v>
      </c>
      <c r="G395" s="39" t="s">
        <v>53</v>
      </c>
      <c r="H395" s="39" t="s">
        <v>4208</v>
      </c>
      <c r="I395" s="169" t="s">
        <v>130</v>
      </c>
      <c r="J395" s="51"/>
      <c r="K395" s="41"/>
      <c r="L395" s="51"/>
      <c r="M395" s="41"/>
      <c r="N395" s="202"/>
      <c r="O395" s="179"/>
      <c r="P395" s="51"/>
      <c r="Q395" s="45" t="s">
        <v>4356</v>
      </c>
      <c r="R395" s="45" t="s">
        <v>4712</v>
      </c>
      <c r="S395" s="43" t="s">
        <v>8</v>
      </c>
      <c r="T395" s="159" t="s">
        <v>152</v>
      </c>
      <c r="U395" s="170"/>
      <c r="V395" s="170" t="s">
        <v>4631</v>
      </c>
      <c r="W395" s="102" t="str">
        <f>VLOOKUP(TRIM(X395),X10:Y101,2,FALSE)</f>
        <v>Georg</v>
      </c>
      <c r="X395" s="89" t="str">
        <f t="shared" si="9"/>
        <v>18.1</v>
      </c>
      <c r="Y395" s="74"/>
    </row>
    <row r="396" spans="1:25" ht="37.5" customHeight="1" x14ac:dyDescent="0.2">
      <c r="A396" s="158" t="s">
        <v>170</v>
      </c>
      <c r="B396" s="226" t="s">
        <v>57</v>
      </c>
      <c r="C396" s="38" t="s">
        <v>11</v>
      </c>
      <c r="D396" s="75" t="s">
        <v>256</v>
      </c>
      <c r="E396" s="72" t="s">
        <v>4401</v>
      </c>
      <c r="F396" s="235" t="s">
        <v>162</v>
      </c>
      <c r="G396" s="39" t="s">
        <v>53</v>
      </c>
      <c r="H396" s="39" t="s">
        <v>4251</v>
      </c>
      <c r="I396" s="169" t="s">
        <v>131</v>
      </c>
      <c r="J396" s="51" t="s">
        <v>217</v>
      </c>
      <c r="K396" s="41"/>
      <c r="L396" s="51"/>
      <c r="M396" s="41"/>
      <c r="N396" s="202"/>
      <c r="O396" s="179"/>
      <c r="P396" s="51" t="s">
        <v>356</v>
      </c>
      <c r="Q396" s="45" t="s">
        <v>4559</v>
      </c>
      <c r="R396" s="45" t="s">
        <v>4713</v>
      </c>
      <c r="S396" s="43" t="s">
        <v>8</v>
      </c>
      <c r="T396" s="159" t="s">
        <v>398</v>
      </c>
      <c r="U396" s="170"/>
      <c r="V396" s="170" t="s">
        <v>4631</v>
      </c>
      <c r="W396" s="102" t="str">
        <f>VLOOKUP(TRIM(X396),X10:Y101,2,FALSE)</f>
        <v>Georg</v>
      </c>
      <c r="X396" s="89" t="str">
        <f t="shared" ref="X396:X427" si="10">IF(ISNONTEXT(D396),"" &amp; D396 &amp;"",T(D396))</f>
        <v>16.4</v>
      </c>
      <c r="Y396" s="74"/>
    </row>
    <row r="397" spans="1:25" ht="37.5" customHeight="1" x14ac:dyDescent="0.2">
      <c r="A397" s="158" t="s">
        <v>170</v>
      </c>
      <c r="B397" s="226" t="s">
        <v>57</v>
      </c>
      <c r="C397" s="38" t="s">
        <v>11</v>
      </c>
      <c r="D397" s="75" t="s">
        <v>264</v>
      </c>
      <c r="E397" s="72" t="s">
        <v>4402</v>
      </c>
      <c r="F397" s="235" t="s">
        <v>162</v>
      </c>
      <c r="G397" s="39" t="s">
        <v>53</v>
      </c>
      <c r="H397" s="39" t="s">
        <v>4186</v>
      </c>
      <c r="I397" s="169" t="s">
        <v>132</v>
      </c>
      <c r="J397" s="51"/>
      <c r="K397" s="41"/>
      <c r="L397" s="51"/>
      <c r="M397" s="41"/>
      <c r="N397" s="202"/>
      <c r="O397" s="179"/>
      <c r="P397" s="51" t="s">
        <v>693</v>
      </c>
      <c r="Q397" s="45" t="s">
        <v>4634</v>
      </c>
      <c r="R397" s="45" t="s">
        <v>3435</v>
      </c>
      <c r="S397" s="43" t="s">
        <v>8</v>
      </c>
      <c r="T397" s="159" t="s">
        <v>151</v>
      </c>
      <c r="U397" s="170"/>
      <c r="V397" s="170" t="s">
        <v>4631</v>
      </c>
      <c r="W397" s="102" t="str">
        <f>VLOOKUP(TRIM(X397),X10:Y101,2,FALSE)</f>
        <v>Georg</v>
      </c>
      <c r="X397" s="89" t="str">
        <f t="shared" si="10"/>
        <v>17.6</v>
      </c>
      <c r="Y397" s="74"/>
    </row>
    <row r="398" spans="1:25" ht="37.5" customHeight="1" x14ac:dyDescent="0.2">
      <c r="A398" s="158" t="s">
        <v>170</v>
      </c>
      <c r="B398" s="226" t="s">
        <v>57</v>
      </c>
      <c r="C398" s="38" t="s">
        <v>11</v>
      </c>
      <c r="D398" s="75" t="s">
        <v>242</v>
      </c>
      <c r="E398" s="72" t="s">
        <v>4403</v>
      </c>
      <c r="F398" s="235" t="s">
        <v>35</v>
      </c>
      <c r="G398" s="39" t="s">
        <v>116</v>
      </c>
      <c r="H398" s="39" t="s">
        <v>4165</v>
      </c>
      <c r="I398" s="169" t="s">
        <v>931</v>
      </c>
      <c r="J398" s="51"/>
      <c r="K398" s="41"/>
      <c r="L398" s="51"/>
      <c r="M398" s="41"/>
      <c r="N398" s="202"/>
      <c r="O398" s="179"/>
      <c r="P398" s="51"/>
      <c r="Q398" s="45" t="s">
        <v>4165</v>
      </c>
      <c r="R398" s="45" t="s">
        <v>4723</v>
      </c>
      <c r="S398" s="43" t="s">
        <v>29</v>
      </c>
      <c r="T398" s="159" t="s">
        <v>410</v>
      </c>
      <c r="U398" s="170"/>
      <c r="V398" s="170" t="s">
        <v>4632</v>
      </c>
      <c r="W398" s="102" t="str">
        <f>VLOOKUP(TRIM(X398),X10:Y101,2,FALSE)</f>
        <v>Georg</v>
      </c>
      <c r="X398" s="89" t="str">
        <f t="shared" si="10"/>
        <v>4.6</v>
      </c>
      <c r="Y398" s="74"/>
    </row>
    <row r="399" spans="1:25" ht="37.5" customHeight="1" x14ac:dyDescent="0.2">
      <c r="A399" s="158" t="s">
        <v>170</v>
      </c>
      <c r="B399" s="226" t="s">
        <v>4637</v>
      </c>
      <c r="C399" s="38" t="s">
        <v>11</v>
      </c>
      <c r="D399" s="75" t="s">
        <v>231</v>
      </c>
      <c r="E399" s="72" t="s">
        <v>4404</v>
      </c>
      <c r="F399" s="235" t="s">
        <v>22</v>
      </c>
      <c r="G399" s="39" t="s">
        <v>25</v>
      </c>
      <c r="H399" s="39" t="s">
        <v>4636</v>
      </c>
      <c r="I399" s="169" t="s">
        <v>4651</v>
      </c>
      <c r="J399" s="51"/>
      <c r="K399" s="41"/>
      <c r="L399" s="51"/>
      <c r="M399" s="41"/>
      <c r="N399" s="202"/>
      <c r="O399" s="179"/>
      <c r="P399" s="51"/>
      <c r="Q399" s="45" t="s">
        <v>4639</v>
      </c>
      <c r="R399" s="45" t="s">
        <v>4666</v>
      </c>
      <c r="S399" s="43" t="s">
        <v>29</v>
      </c>
      <c r="T399" s="159" t="s">
        <v>4638</v>
      </c>
      <c r="U399" s="170"/>
      <c r="V399" s="170" t="s">
        <v>4629</v>
      </c>
      <c r="W399" s="102" t="str">
        <f>VLOOKUP(TRIM(X399),X10:Y101,2,FALSE)</f>
        <v>Georg</v>
      </c>
      <c r="X399" s="89" t="str">
        <f t="shared" si="10"/>
        <v>2.1</v>
      </c>
      <c r="Y399" s="74"/>
    </row>
    <row r="400" spans="1:25" ht="37.5" customHeight="1" x14ac:dyDescent="0.2">
      <c r="A400" s="158" t="s">
        <v>170</v>
      </c>
      <c r="B400" s="226" t="s">
        <v>57</v>
      </c>
      <c r="C400" s="38" t="s">
        <v>11</v>
      </c>
      <c r="D400" s="75" t="s">
        <v>228</v>
      </c>
      <c r="E400" s="72" t="s">
        <v>4405</v>
      </c>
      <c r="F400" s="235" t="s">
        <v>188</v>
      </c>
      <c r="G400" s="39" t="s">
        <v>25</v>
      </c>
      <c r="H400" s="39" t="s">
        <v>4649</v>
      </c>
      <c r="I400" s="169" t="s">
        <v>927</v>
      </c>
      <c r="J400" s="51"/>
      <c r="K400" s="41"/>
      <c r="L400" s="51"/>
      <c r="M400" s="41"/>
      <c r="N400" s="202"/>
      <c r="O400" s="179"/>
      <c r="P400" s="51"/>
      <c r="Q400" s="45" t="s">
        <v>4650</v>
      </c>
      <c r="R400" s="45" t="s">
        <v>4781</v>
      </c>
      <c r="S400" s="43" t="s">
        <v>29</v>
      </c>
      <c r="T400" s="159" t="s">
        <v>155</v>
      </c>
      <c r="U400" s="170"/>
      <c r="V400" s="170"/>
      <c r="W400" s="102" t="str">
        <f>VLOOKUP(TRIM(X400),X10:Y101,2,FALSE)</f>
        <v>Georg</v>
      </c>
      <c r="X400" s="89" t="str">
        <f t="shared" si="10"/>
        <v>1.4</v>
      </c>
      <c r="Y400" s="74"/>
    </row>
    <row r="401" spans="1:25" ht="37.5" customHeight="1" x14ac:dyDescent="0.2">
      <c r="A401" s="158" t="s">
        <v>170</v>
      </c>
      <c r="B401" s="226" t="s">
        <v>695</v>
      </c>
      <c r="C401" s="38" t="s">
        <v>11</v>
      </c>
      <c r="D401" s="75" t="s">
        <v>231</v>
      </c>
      <c r="E401" s="72" t="s">
        <v>4406</v>
      </c>
      <c r="F401" s="235" t="s">
        <v>22</v>
      </c>
      <c r="G401" s="39" t="s">
        <v>25</v>
      </c>
      <c r="H401" s="39" t="s">
        <v>4653</v>
      </c>
      <c r="I401" s="169" t="s">
        <v>4654</v>
      </c>
      <c r="J401" s="51"/>
      <c r="K401" s="41"/>
      <c r="L401" s="51"/>
      <c r="M401" s="41"/>
      <c r="N401" s="202"/>
      <c r="O401" s="179"/>
      <c r="P401" s="51"/>
      <c r="Q401" s="45" t="s">
        <v>4652</v>
      </c>
      <c r="R401" s="45" t="s">
        <v>4666</v>
      </c>
      <c r="S401" s="43" t="s">
        <v>29</v>
      </c>
      <c r="T401" s="159" t="s">
        <v>4655</v>
      </c>
      <c r="U401" s="170"/>
      <c r="V401" s="170"/>
      <c r="W401" s="102" t="str">
        <f>VLOOKUP(TRIM(X401),X10:Y101,2,FALSE)</f>
        <v>Georg</v>
      </c>
      <c r="X401" s="89" t="str">
        <f t="shared" si="10"/>
        <v>2.1</v>
      </c>
      <c r="Y401" s="74"/>
    </row>
    <row r="402" spans="1:25" ht="37.5" customHeight="1" x14ac:dyDescent="0.2">
      <c r="A402" s="158" t="s">
        <v>170</v>
      </c>
      <c r="B402" s="226" t="s">
        <v>4770</v>
      </c>
      <c r="C402" s="38" t="s">
        <v>11</v>
      </c>
      <c r="D402" s="75" t="s">
        <v>260</v>
      </c>
      <c r="E402" s="72" t="s">
        <v>4407</v>
      </c>
      <c r="F402" s="235" t="s">
        <v>54</v>
      </c>
      <c r="G402" s="39" t="s">
        <v>53</v>
      </c>
      <c r="H402" s="39" t="s">
        <v>4656</v>
      </c>
      <c r="I402" s="169" t="s">
        <v>4690</v>
      </c>
      <c r="J402" s="51" t="s">
        <v>186</v>
      </c>
      <c r="K402" s="41">
        <v>2714</v>
      </c>
      <c r="L402" s="51" t="s">
        <v>26</v>
      </c>
      <c r="M402" s="41" t="s">
        <v>401</v>
      </c>
      <c r="N402" s="202" t="s">
        <v>723</v>
      </c>
      <c r="O402" s="179" t="s">
        <v>212</v>
      </c>
      <c r="P402" s="51" t="s">
        <v>1970</v>
      </c>
      <c r="Q402" s="45" t="s">
        <v>4657</v>
      </c>
      <c r="R402" s="45" t="s">
        <v>4714</v>
      </c>
      <c r="S402" s="43" t="s">
        <v>8</v>
      </c>
      <c r="T402" s="159" t="s">
        <v>114</v>
      </c>
      <c r="U402" s="170"/>
      <c r="V402" s="170"/>
      <c r="W402" s="102" t="str">
        <f>VLOOKUP(TRIM(X402),X10:Y101,2,FALSE)</f>
        <v>Georg</v>
      </c>
      <c r="X402" s="89" t="str">
        <f t="shared" si="10"/>
        <v>17.2</v>
      </c>
      <c r="Y402" s="74"/>
    </row>
    <row r="403" spans="1:25" ht="37.5" customHeight="1" x14ac:dyDescent="0.2">
      <c r="A403" s="158" t="s">
        <v>170</v>
      </c>
      <c r="B403" s="226" t="s">
        <v>4771</v>
      </c>
      <c r="C403" s="38" t="s">
        <v>11</v>
      </c>
      <c r="D403" s="75" t="s">
        <v>260</v>
      </c>
      <c r="E403" s="72" t="s">
        <v>4408</v>
      </c>
      <c r="F403" s="235" t="s">
        <v>54</v>
      </c>
      <c r="G403" s="39" t="s">
        <v>53</v>
      </c>
      <c r="H403" s="39" t="s">
        <v>4658</v>
      </c>
      <c r="I403" s="169" t="s">
        <v>4659</v>
      </c>
      <c r="J403" s="51" t="s">
        <v>303</v>
      </c>
      <c r="K403" s="41">
        <v>308</v>
      </c>
      <c r="L403" s="51" t="s">
        <v>26</v>
      </c>
      <c r="M403" s="41" t="s">
        <v>401</v>
      </c>
      <c r="N403" s="202" t="s">
        <v>723</v>
      </c>
      <c r="O403" s="179" t="s">
        <v>212</v>
      </c>
      <c r="P403" s="51" t="s">
        <v>3958</v>
      </c>
      <c r="Q403" s="45" t="s">
        <v>4660</v>
      </c>
      <c r="R403" s="45" t="s">
        <v>4715</v>
      </c>
      <c r="S403" s="43" t="s">
        <v>8</v>
      </c>
      <c r="T403" s="159" t="s">
        <v>114</v>
      </c>
      <c r="U403" s="170"/>
      <c r="V403" s="170"/>
      <c r="W403" s="102" t="str">
        <f>VLOOKUP(TRIM(X403),X10:Y101,2,FALSE)</f>
        <v>Georg</v>
      </c>
      <c r="X403" s="89" t="str">
        <f t="shared" si="10"/>
        <v>17.2</v>
      </c>
      <c r="Y403" s="74"/>
    </row>
    <row r="404" spans="1:25" ht="37.5" customHeight="1" x14ac:dyDescent="0.2">
      <c r="A404" s="158" t="s">
        <v>170</v>
      </c>
      <c r="B404" s="226" t="s">
        <v>4692</v>
      </c>
      <c r="C404" s="38" t="s">
        <v>11</v>
      </c>
      <c r="D404" s="75" t="s">
        <v>232</v>
      </c>
      <c r="E404" s="72" t="s">
        <v>4409</v>
      </c>
      <c r="F404" s="235" t="s">
        <v>22</v>
      </c>
      <c r="G404" s="39" t="s">
        <v>25</v>
      </c>
      <c r="H404" s="39" t="s">
        <v>4693</v>
      </c>
      <c r="I404" s="169" t="s">
        <v>4694</v>
      </c>
      <c r="J404" s="51"/>
      <c r="K404" s="41"/>
      <c r="L404" s="51"/>
      <c r="M404" s="41"/>
      <c r="N404" s="202"/>
      <c r="O404" s="179" t="s">
        <v>166</v>
      </c>
      <c r="P404" s="51" t="s">
        <v>469</v>
      </c>
      <c r="Q404" s="45" t="s">
        <v>4691</v>
      </c>
      <c r="R404" s="45" t="s">
        <v>4716</v>
      </c>
      <c r="S404" s="43" t="s">
        <v>29</v>
      </c>
      <c r="T404" s="159" t="s">
        <v>4695</v>
      </c>
      <c r="U404" s="170"/>
      <c r="V404" s="170"/>
      <c r="W404" s="102" t="str">
        <f>VLOOKUP(TRIM(X404),X10:Y101,2,FALSE)</f>
        <v>Georg</v>
      </c>
      <c r="X404" s="89" t="str">
        <f t="shared" si="10"/>
        <v>2.2</v>
      </c>
      <c r="Y404" s="74"/>
    </row>
    <row r="405" spans="1:25" ht="37.5" customHeight="1" x14ac:dyDescent="0.2">
      <c r="A405" s="158" t="s">
        <v>170</v>
      </c>
      <c r="B405" s="226" t="s">
        <v>57</v>
      </c>
      <c r="C405" s="38" t="s">
        <v>11</v>
      </c>
      <c r="D405" s="75" t="s">
        <v>244</v>
      </c>
      <c r="E405" s="72" t="s">
        <v>4410</v>
      </c>
      <c r="F405" s="39" t="s">
        <v>35</v>
      </c>
      <c r="G405" s="39" t="s">
        <v>116</v>
      </c>
      <c r="H405" s="39" t="s">
        <v>125</v>
      </c>
      <c r="I405" s="169" t="s">
        <v>1357</v>
      </c>
      <c r="J405" s="51"/>
      <c r="K405" s="41"/>
      <c r="L405" s="51"/>
      <c r="M405" s="41"/>
      <c r="N405" s="202"/>
      <c r="O405" s="179"/>
      <c r="P405" s="51"/>
      <c r="Q405" s="45" t="s">
        <v>125</v>
      </c>
      <c r="R405" s="45" t="s">
        <v>29</v>
      </c>
      <c r="S405" s="43" t="s">
        <v>29</v>
      </c>
      <c r="T405" s="159" t="s">
        <v>189</v>
      </c>
      <c r="U405" s="170"/>
      <c r="V405" s="170"/>
      <c r="W405" s="102" t="str">
        <f>VLOOKUP(TRIM(X405),X10:Y101,2,FALSE)</f>
        <v>Georg</v>
      </c>
      <c r="X405" s="89" t="str">
        <f t="shared" si="10"/>
        <v>4.8</v>
      </c>
      <c r="Y405" s="74"/>
    </row>
    <row r="406" spans="1:25" ht="37.5" customHeight="1" x14ac:dyDescent="0.2">
      <c r="A406" s="158" t="s">
        <v>170</v>
      </c>
      <c r="B406" s="226" t="s">
        <v>57</v>
      </c>
      <c r="C406" s="38" t="s">
        <v>11</v>
      </c>
      <c r="D406" s="75" t="s">
        <v>244</v>
      </c>
      <c r="E406" s="72" t="s">
        <v>4411</v>
      </c>
      <c r="F406" s="39" t="s">
        <v>35</v>
      </c>
      <c r="G406" s="39" t="s">
        <v>25</v>
      </c>
      <c r="H406" s="39" t="s">
        <v>4696</v>
      </c>
      <c r="I406" s="169" t="s">
        <v>3417</v>
      </c>
      <c r="J406" s="51"/>
      <c r="K406" s="41"/>
      <c r="L406" s="51"/>
      <c r="M406" s="41"/>
      <c r="N406" s="202"/>
      <c r="O406" s="179"/>
      <c r="P406" s="51"/>
      <c r="Q406" s="45" t="s">
        <v>4696</v>
      </c>
      <c r="R406" s="45" t="s">
        <v>29</v>
      </c>
      <c r="S406" s="43" t="s">
        <v>29</v>
      </c>
      <c r="T406" s="159" t="s">
        <v>156</v>
      </c>
      <c r="U406" s="170"/>
      <c r="V406" s="170"/>
      <c r="W406" s="102" t="str">
        <f>VLOOKUP(TRIM(X406),X10:Y101,2,FALSE)</f>
        <v>Georg</v>
      </c>
      <c r="X406" s="89" t="str">
        <f t="shared" si="10"/>
        <v>4.8</v>
      </c>
      <c r="Y406" s="74"/>
    </row>
    <row r="407" spans="1:25" ht="37.5" customHeight="1" x14ac:dyDescent="0.2">
      <c r="A407" s="158" t="s">
        <v>170</v>
      </c>
      <c r="B407" s="226" t="s">
        <v>57</v>
      </c>
      <c r="C407" s="38" t="s">
        <v>11</v>
      </c>
      <c r="D407" s="75" t="s">
        <v>244</v>
      </c>
      <c r="E407" s="72" t="s">
        <v>4412</v>
      </c>
      <c r="F407" s="39" t="s">
        <v>35</v>
      </c>
      <c r="G407" s="39" t="s">
        <v>116</v>
      </c>
      <c r="H407" s="39" t="s">
        <v>4697</v>
      </c>
      <c r="I407" s="169" t="s">
        <v>1357</v>
      </c>
      <c r="J407" s="51"/>
      <c r="K407" s="41"/>
      <c r="L407" s="51"/>
      <c r="M407" s="41"/>
      <c r="N407" s="202"/>
      <c r="O407" s="179"/>
      <c r="P407" s="51"/>
      <c r="Q407" s="45" t="s">
        <v>4697</v>
      </c>
      <c r="R407" s="45" t="s">
        <v>4782</v>
      </c>
      <c r="S407" s="43" t="s">
        <v>205</v>
      </c>
      <c r="T407" s="159" t="s">
        <v>189</v>
      </c>
      <c r="U407" s="170"/>
      <c r="V407" s="170"/>
      <c r="W407" s="102" t="str">
        <f>VLOOKUP(TRIM(X407),X10:Y101,2,FALSE)</f>
        <v>Georg</v>
      </c>
      <c r="X407" s="89" t="str">
        <f t="shared" si="10"/>
        <v>4.8</v>
      </c>
      <c r="Y407" s="74"/>
    </row>
    <row r="408" spans="1:25" ht="37.5" customHeight="1" x14ac:dyDescent="0.2">
      <c r="A408" s="158" t="s">
        <v>170</v>
      </c>
      <c r="B408" s="226" t="s">
        <v>57</v>
      </c>
      <c r="C408" s="38" t="s">
        <v>11</v>
      </c>
      <c r="D408" s="75" t="s">
        <v>263</v>
      </c>
      <c r="E408" s="72" t="s">
        <v>4413</v>
      </c>
      <c r="F408" s="235" t="s">
        <v>162</v>
      </c>
      <c r="G408" s="39" t="s">
        <v>53</v>
      </c>
      <c r="H408" s="39" t="s">
        <v>1055</v>
      </c>
      <c r="I408" s="169" t="s">
        <v>133</v>
      </c>
      <c r="J408" s="51"/>
      <c r="K408" s="41"/>
      <c r="L408" s="51"/>
      <c r="M408" s="41"/>
      <c r="N408" s="202"/>
      <c r="O408" s="179"/>
      <c r="P408" s="51" t="s">
        <v>1056</v>
      </c>
      <c r="Q408" s="45" t="s">
        <v>4311</v>
      </c>
      <c r="R408" s="45" t="s">
        <v>4717</v>
      </c>
      <c r="S408" s="43" t="s">
        <v>8</v>
      </c>
      <c r="T408" s="159" t="s">
        <v>153</v>
      </c>
      <c r="U408" s="170"/>
      <c r="V408" s="170" t="s">
        <v>4631</v>
      </c>
      <c r="W408" s="102" t="str">
        <f>VLOOKUP(TRIM(X408),X10:Y101,2,FALSE)</f>
        <v>Georg</v>
      </c>
      <c r="X408" s="89" t="str">
        <f t="shared" si="10"/>
        <v>17.5</v>
      </c>
      <c r="Y408" s="74"/>
    </row>
    <row r="409" spans="1:25" ht="37.5" customHeight="1" x14ac:dyDescent="0.2">
      <c r="A409" s="158" t="s">
        <v>170</v>
      </c>
      <c r="B409" s="226" t="s">
        <v>4724</v>
      </c>
      <c r="C409" s="38" t="s">
        <v>11</v>
      </c>
      <c r="D409" s="75" t="s">
        <v>242</v>
      </c>
      <c r="E409" s="72" t="s">
        <v>4414</v>
      </c>
      <c r="F409" s="235" t="s">
        <v>21</v>
      </c>
      <c r="G409" s="39" t="s">
        <v>53</v>
      </c>
      <c r="H409" s="39" t="s">
        <v>4725</v>
      </c>
      <c r="I409" s="169" t="s">
        <v>124</v>
      </c>
      <c r="J409" s="51"/>
      <c r="K409" s="41"/>
      <c r="L409" s="51"/>
      <c r="M409" s="41"/>
      <c r="N409" s="202"/>
      <c r="O409" s="179" t="s">
        <v>212</v>
      </c>
      <c r="P409" s="51"/>
      <c r="Q409" s="45" t="s">
        <v>4726</v>
      </c>
      <c r="R409" s="45" t="s">
        <v>4727</v>
      </c>
      <c r="S409" s="43" t="s">
        <v>8</v>
      </c>
      <c r="T409" s="159" t="s">
        <v>410</v>
      </c>
      <c r="U409" s="170"/>
      <c r="V409" s="170"/>
      <c r="W409" s="102" t="str">
        <f>VLOOKUP(TRIM(X409),X10:Y101,2,FALSE)</f>
        <v>Georg</v>
      </c>
      <c r="X409" s="89" t="str">
        <f t="shared" si="10"/>
        <v>4.6</v>
      </c>
      <c r="Y409" s="74"/>
    </row>
    <row r="410" spans="1:25" ht="37.5" customHeight="1" x14ac:dyDescent="0.2">
      <c r="A410" s="158" t="s">
        <v>170</v>
      </c>
      <c r="B410" s="226" t="s">
        <v>57</v>
      </c>
      <c r="C410" s="38" t="s">
        <v>11</v>
      </c>
      <c r="D410" s="75" t="s">
        <v>322</v>
      </c>
      <c r="E410" s="72" t="s">
        <v>4415</v>
      </c>
      <c r="F410" s="235" t="s">
        <v>4722</v>
      </c>
      <c r="G410" s="39" t="s">
        <v>53</v>
      </c>
      <c r="H410" s="39" t="s">
        <v>4721</v>
      </c>
      <c r="I410" s="169" t="s">
        <v>132</v>
      </c>
      <c r="J410" s="51" t="s">
        <v>2056</v>
      </c>
      <c r="K410" s="41"/>
      <c r="L410" s="51"/>
      <c r="M410" s="41"/>
      <c r="N410" s="202"/>
      <c r="O410" s="179" t="s">
        <v>212</v>
      </c>
      <c r="P410" s="51" t="s">
        <v>411</v>
      </c>
      <c r="Q410" s="45" t="s">
        <v>4729</v>
      </c>
      <c r="R410" s="45" t="s">
        <v>4728</v>
      </c>
      <c r="S410" s="43" t="s">
        <v>8</v>
      </c>
      <c r="T410" s="159" t="s">
        <v>151</v>
      </c>
      <c r="U410" s="170"/>
      <c r="V410" s="170"/>
      <c r="W410" s="102" t="str">
        <f>VLOOKUP(TRIM(X410),X10:Y101,2,FALSE)</f>
        <v>Georg</v>
      </c>
      <c r="X410" s="89" t="str">
        <f t="shared" si="10"/>
        <v>6.10</v>
      </c>
      <c r="Y410" s="74"/>
    </row>
    <row r="411" spans="1:25" ht="37.5" customHeight="1" x14ac:dyDescent="0.2">
      <c r="A411" s="158" t="s">
        <v>170</v>
      </c>
      <c r="B411" s="226" t="s">
        <v>4730</v>
      </c>
      <c r="C411" s="38" t="s">
        <v>11</v>
      </c>
      <c r="D411" s="75" t="s">
        <v>232</v>
      </c>
      <c r="E411" s="72" t="s">
        <v>4416</v>
      </c>
      <c r="F411" s="235" t="s">
        <v>21</v>
      </c>
      <c r="G411" s="39" t="s">
        <v>53</v>
      </c>
      <c r="H411" s="39" t="s">
        <v>4751</v>
      </c>
      <c r="I411" s="169" t="s">
        <v>124</v>
      </c>
      <c r="J411" s="51"/>
      <c r="K411" s="41"/>
      <c r="L411" s="51"/>
      <c r="M411" s="41"/>
      <c r="N411" s="202"/>
      <c r="O411" s="179" t="s">
        <v>212</v>
      </c>
      <c r="P411" s="51" t="s">
        <v>3934</v>
      </c>
      <c r="Q411" s="45" t="s">
        <v>4730</v>
      </c>
      <c r="R411" s="45" t="s">
        <v>4767</v>
      </c>
      <c r="S411" s="43" t="s">
        <v>8</v>
      </c>
      <c r="T411" s="159" t="s">
        <v>3935</v>
      </c>
      <c r="U411" s="170"/>
      <c r="V411" s="170"/>
      <c r="W411" s="102" t="str">
        <f>VLOOKUP(TRIM(X411),X10:Y101,2,FALSE)</f>
        <v>Georg</v>
      </c>
      <c r="X411" s="89" t="str">
        <f t="shared" si="10"/>
        <v>2.2</v>
      </c>
      <c r="Y411" s="74"/>
    </row>
    <row r="412" spans="1:25" ht="37.5" customHeight="1" x14ac:dyDescent="0.2">
      <c r="A412" s="158" t="s">
        <v>170</v>
      </c>
      <c r="B412" s="226" t="s">
        <v>57</v>
      </c>
      <c r="C412" s="38" t="s">
        <v>11</v>
      </c>
      <c r="D412" s="75" t="s">
        <v>250</v>
      </c>
      <c r="E412" s="72" t="s">
        <v>4417</v>
      </c>
      <c r="F412" s="235" t="s">
        <v>160</v>
      </c>
      <c r="G412" s="39" t="s">
        <v>53</v>
      </c>
      <c r="H412" s="39" t="s">
        <v>4372</v>
      </c>
      <c r="I412" s="169" t="s">
        <v>4373</v>
      </c>
      <c r="J412" s="51"/>
      <c r="K412" s="41"/>
      <c r="L412" s="51"/>
      <c r="M412" s="41"/>
      <c r="N412" s="202"/>
      <c r="O412" s="179" t="s">
        <v>212</v>
      </c>
      <c r="P412" s="51"/>
      <c r="Q412" s="45" t="s">
        <v>4374</v>
      </c>
      <c r="R412" s="45" t="s">
        <v>4752</v>
      </c>
      <c r="S412" s="43" t="s">
        <v>8</v>
      </c>
      <c r="T412" s="159" t="s">
        <v>3935</v>
      </c>
      <c r="U412" s="170"/>
      <c r="V412" s="170"/>
      <c r="W412" s="102" t="str">
        <f>VLOOKUP(TRIM(X412),X10:Y101,2,FALSE)</f>
        <v>Georg</v>
      </c>
      <c r="X412" s="89" t="str">
        <f t="shared" si="10"/>
        <v>6.5</v>
      </c>
      <c r="Y412" s="74"/>
    </row>
    <row r="413" spans="1:25" ht="37.5" customHeight="1" x14ac:dyDescent="0.2">
      <c r="A413" s="158" t="s">
        <v>170</v>
      </c>
      <c r="B413" s="226" t="s">
        <v>4504</v>
      </c>
      <c r="C413" s="38" t="s">
        <v>11</v>
      </c>
      <c r="D413" s="75" t="s">
        <v>232</v>
      </c>
      <c r="E413" s="72" t="s">
        <v>4418</v>
      </c>
      <c r="F413" s="235" t="s">
        <v>21</v>
      </c>
      <c r="G413" s="39" t="s">
        <v>53</v>
      </c>
      <c r="H413" s="39" t="s">
        <v>4753</v>
      </c>
      <c r="I413" s="169" t="s">
        <v>124</v>
      </c>
      <c r="J413" s="51"/>
      <c r="K413" s="41"/>
      <c r="L413" s="51"/>
      <c r="M413" s="41"/>
      <c r="N413" s="202"/>
      <c r="O413" s="179" t="s">
        <v>212</v>
      </c>
      <c r="P413" s="51"/>
      <c r="Q413" s="45" t="s">
        <v>4504</v>
      </c>
      <c r="R413" s="45" t="s">
        <v>4754</v>
      </c>
      <c r="S413" s="43" t="s">
        <v>8</v>
      </c>
      <c r="T413" s="159" t="s">
        <v>410</v>
      </c>
      <c r="U413" s="170"/>
      <c r="V413" s="170"/>
      <c r="W413" s="102" t="str">
        <f>VLOOKUP(TRIM(X413),X10:Y101,2,FALSE)</f>
        <v>Georg</v>
      </c>
      <c r="X413" s="89" t="str">
        <f t="shared" si="10"/>
        <v>2.2</v>
      </c>
      <c r="Y413" s="74"/>
    </row>
    <row r="414" spans="1:25" ht="37.5" customHeight="1" x14ac:dyDescent="0.2">
      <c r="A414" s="158" t="s">
        <v>170</v>
      </c>
      <c r="B414" s="226" t="s">
        <v>4733</v>
      </c>
      <c r="C414" s="38" t="s">
        <v>11</v>
      </c>
      <c r="D414" s="75" t="s">
        <v>232</v>
      </c>
      <c r="E414" s="72" t="s">
        <v>4419</v>
      </c>
      <c r="F414" s="235" t="s">
        <v>21</v>
      </c>
      <c r="G414" s="39" t="s">
        <v>53</v>
      </c>
      <c r="H414" s="39" t="s">
        <v>4755</v>
      </c>
      <c r="I414" s="169" t="s">
        <v>124</v>
      </c>
      <c r="J414" s="51"/>
      <c r="K414" s="41"/>
      <c r="L414" s="51"/>
      <c r="M414" s="41"/>
      <c r="N414" s="202"/>
      <c r="O414" s="179" t="s">
        <v>212</v>
      </c>
      <c r="P414" s="51"/>
      <c r="Q414" s="45" t="s">
        <v>4733</v>
      </c>
      <c r="R414" s="45" t="s">
        <v>4756</v>
      </c>
      <c r="S414" s="43" t="s">
        <v>8</v>
      </c>
      <c r="T414" s="159" t="s">
        <v>317</v>
      </c>
      <c r="U414" s="170"/>
      <c r="V414" s="170"/>
      <c r="W414" s="102" t="str">
        <f>VLOOKUP(TRIM(X414),X10:Y101,2,FALSE)</f>
        <v>Georg</v>
      </c>
      <c r="X414" s="89" t="str">
        <f t="shared" si="10"/>
        <v>2.2</v>
      </c>
      <c r="Y414" s="74"/>
    </row>
    <row r="415" spans="1:25" ht="37.5" customHeight="1" x14ac:dyDescent="0.2">
      <c r="A415" s="158" t="s">
        <v>170</v>
      </c>
      <c r="B415" s="226" t="s">
        <v>57</v>
      </c>
      <c r="C415" s="38" t="s">
        <v>11</v>
      </c>
      <c r="D415" s="75" t="s">
        <v>250</v>
      </c>
      <c r="E415" s="72" t="s">
        <v>4420</v>
      </c>
      <c r="F415" s="235" t="s">
        <v>160</v>
      </c>
      <c r="G415" s="39" t="s">
        <v>53</v>
      </c>
      <c r="H415" s="39" t="s">
        <v>4036</v>
      </c>
      <c r="I415" s="169" t="s">
        <v>2007</v>
      </c>
      <c r="J415" s="51"/>
      <c r="K415" s="41"/>
      <c r="L415" s="51"/>
      <c r="M415" s="41"/>
      <c r="N415" s="202"/>
      <c r="O415" s="179" t="s">
        <v>212</v>
      </c>
      <c r="P415" s="51"/>
      <c r="Q415" s="45" t="s">
        <v>3346</v>
      </c>
      <c r="R415" s="45" t="s">
        <v>4757</v>
      </c>
      <c r="S415" s="43" t="s">
        <v>8</v>
      </c>
      <c r="T415" s="159" t="s">
        <v>317</v>
      </c>
      <c r="U415" s="170"/>
      <c r="V415" s="170"/>
      <c r="W415" s="102" t="str">
        <f>VLOOKUP(TRIM(X415),X10:Y101,2,FALSE)</f>
        <v>Georg</v>
      </c>
      <c r="X415" s="89" t="str">
        <f t="shared" si="10"/>
        <v>6.5</v>
      </c>
      <c r="Y415" s="74"/>
    </row>
    <row r="416" spans="1:25" ht="37.5" customHeight="1" x14ac:dyDescent="0.2">
      <c r="A416" s="158" t="s">
        <v>170</v>
      </c>
      <c r="B416" s="226" t="s">
        <v>3380</v>
      </c>
      <c r="C416" s="38" t="s">
        <v>11</v>
      </c>
      <c r="D416" s="75" t="s">
        <v>250</v>
      </c>
      <c r="E416" s="72" t="s">
        <v>4421</v>
      </c>
      <c r="F416" s="235" t="s">
        <v>54</v>
      </c>
      <c r="G416" s="39" t="s">
        <v>53</v>
      </c>
      <c r="H416" s="39" t="s">
        <v>4037</v>
      </c>
      <c r="I416" s="169" t="s">
        <v>4758</v>
      </c>
      <c r="J416" s="51" t="s">
        <v>711</v>
      </c>
      <c r="K416" s="41">
        <v>532</v>
      </c>
      <c r="L416" s="51" t="s">
        <v>6</v>
      </c>
      <c r="M416" s="41" t="s">
        <v>401</v>
      </c>
      <c r="N416" s="202" t="s">
        <v>4038</v>
      </c>
      <c r="O416" s="179" t="s">
        <v>212</v>
      </c>
      <c r="P416" s="51" t="s">
        <v>368</v>
      </c>
      <c r="Q416" s="45" t="s">
        <v>3347</v>
      </c>
      <c r="R416" s="45" t="s">
        <v>4759</v>
      </c>
      <c r="S416" s="43" t="s">
        <v>8</v>
      </c>
      <c r="T416" s="159" t="s">
        <v>317</v>
      </c>
      <c r="U416" s="170"/>
      <c r="V416" s="170"/>
      <c r="W416" s="102" t="str">
        <f>VLOOKUP(TRIM(X416),X10:Y101,2,FALSE)</f>
        <v>Georg</v>
      </c>
      <c r="X416" s="89" t="str">
        <f t="shared" si="10"/>
        <v>6.5</v>
      </c>
      <c r="Y416" s="74"/>
    </row>
    <row r="417" spans="1:25" ht="37.5" customHeight="1" x14ac:dyDescent="0.2">
      <c r="A417" s="158" t="s">
        <v>170</v>
      </c>
      <c r="B417" s="226" t="s">
        <v>57</v>
      </c>
      <c r="C417" s="38" t="s">
        <v>11</v>
      </c>
      <c r="D417" s="75" t="s">
        <v>252</v>
      </c>
      <c r="E417" s="72" t="s">
        <v>4422</v>
      </c>
      <c r="F417" s="235" t="s">
        <v>160</v>
      </c>
      <c r="G417" s="39" t="s">
        <v>53</v>
      </c>
      <c r="H417" s="39" t="s">
        <v>4232</v>
      </c>
      <c r="I417" s="169" t="s">
        <v>130</v>
      </c>
      <c r="J417" s="51"/>
      <c r="K417" s="41"/>
      <c r="L417" s="51"/>
      <c r="M417" s="41"/>
      <c r="N417" s="202"/>
      <c r="O417" s="179" t="s">
        <v>360</v>
      </c>
      <c r="P417" s="51"/>
      <c r="Q417" s="45" t="s">
        <v>4523</v>
      </c>
      <c r="R417" s="45" t="s">
        <v>4760</v>
      </c>
      <c r="S417" s="43" t="s">
        <v>8</v>
      </c>
      <c r="T417" s="159" t="s">
        <v>152</v>
      </c>
      <c r="U417" s="170"/>
      <c r="V417" s="170"/>
      <c r="W417" s="102" t="str">
        <f>VLOOKUP(TRIM(X417),X10:Y101,2,FALSE)</f>
        <v>Georg</v>
      </c>
      <c r="X417" s="89" t="str">
        <f t="shared" si="10"/>
        <v>6.7</v>
      </c>
      <c r="Y417" s="74"/>
    </row>
    <row r="418" spans="1:25" ht="37.5" customHeight="1" x14ac:dyDescent="0.2">
      <c r="A418" s="158" t="s">
        <v>170</v>
      </c>
      <c r="B418" s="226" t="s">
        <v>57</v>
      </c>
      <c r="C418" s="38" t="s">
        <v>11</v>
      </c>
      <c r="D418" s="75" t="s">
        <v>252</v>
      </c>
      <c r="E418" s="72" t="s">
        <v>4423</v>
      </c>
      <c r="F418" s="235" t="s">
        <v>160</v>
      </c>
      <c r="G418" s="39" t="s">
        <v>53</v>
      </c>
      <c r="H418" s="39" t="s">
        <v>4236</v>
      </c>
      <c r="I418" s="169" t="s">
        <v>130</v>
      </c>
      <c r="J418" s="51"/>
      <c r="K418" s="41"/>
      <c r="L418" s="51"/>
      <c r="M418" s="41"/>
      <c r="N418" s="202"/>
      <c r="O418" s="179" t="s">
        <v>360</v>
      </c>
      <c r="P418" s="51"/>
      <c r="Q418" s="45" t="s">
        <v>4524</v>
      </c>
      <c r="R418" s="45" t="s">
        <v>4761</v>
      </c>
      <c r="S418" s="43" t="s">
        <v>8</v>
      </c>
      <c r="T418" s="159" t="s">
        <v>152</v>
      </c>
      <c r="U418" s="170"/>
      <c r="V418" s="170"/>
      <c r="W418" s="102" t="str">
        <f>VLOOKUP(TRIM(X418),X10:Y101,2,FALSE)</f>
        <v>Georg</v>
      </c>
      <c r="X418" s="89" t="str">
        <f t="shared" si="10"/>
        <v>6.7</v>
      </c>
      <c r="Y418" s="74"/>
    </row>
    <row r="419" spans="1:25" ht="37.5" customHeight="1" x14ac:dyDescent="0.2">
      <c r="A419" s="158" t="s">
        <v>170</v>
      </c>
      <c r="B419" s="226" t="s">
        <v>4444</v>
      </c>
      <c r="C419" s="38" t="s">
        <v>11</v>
      </c>
      <c r="D419" s="75" t="s">
        <v>254</v>
      </c>
      <c r="E419" s="72" t="s">
        <v>4424</v>
      </c>
      <c r="F419" s="235" t="s">
        <v>54</v>
      </c>
      <c r="G419" s="39" t="s">
        <v>53</v>
      </c>
      <c r="H419" s="39" t="s">
        <v>4197</v>
      </c>
      <c r="I419" s="169" t="s">
        <v>4198</v>
      </c>
      <c r="J419" s="51" t="s">
        <v>223</v>
      </c>
      <c r="K419" s="41">
        <v>2881</v>
      </c>
      <c r="L419" s="51" t="s">
        <v>6</v>
      </c>
      <c r="M419" s="41" t="s">
        <v>51</v>
      </c>
      <c r="N419" s="202" t="s">
        <v>723</v>
      </c>
      <c r="O419" s="179" t="s">
        <v>212</v>
      </c>
      <c r="P419" s="51" t="s">
        <v>4199</v>
      </c>
      <c r="Q419" s="45" t="s">
        <v>4200</v>
      </c>
      <c r="R419" s="45" t="s">
        <v>4762</v>
      </c>
      <c r="S419" s="43" t="s">
        <v>8</v>
      </c>
      <c r="T419" s="159" t="s">
        <v>389</v>
      </c>
      <c r="U419" s="170"/>
      <c r="V419" s="170"/>
      <c r="W419" s="102" t="str">
        <f>VLOOKUP(TRIM(X419),X10:Y101,2,FALSE)</f>
        <v>Georg</v>
      </c>
      <c r="X419" s="89" t="str">
        <f t="shared" si="10"/>
        <v>16.2</v>
      </c>
      <c r="Y419" s="74"/>
    </row>
    <row r="420" spans="1:25" ht="37.5" customHeight="1" x14ac:dyDescent="0.2">
      <c r="A420" s="158" t="s">
        <v>170</v>
      </c>
      <c r="B420" s="226" t="s">
        <v>4446</v>
      </c>
      <c r="C420" s="38" t="s">
        <v>11</v>
      </c>
      <c r="D420" s="75" t="s">
        <v>257</v>
      </c>
      <c r="E420" s="72" t="s">
        <v>4425</v>
      </c>
      <c r="F420" s="235" t="s">
        <v>54</v>
      </c>
      <c r="G420" s="39" t="s">
        <v>53</v>
      </c>
      <c r="H420" s="39" t="s">
        <v>4189</v>
      </c>
      <c r="I420" s="169" t="s">
        <v>2173</v>
      </c>
      <c r="J420" s="51" t="s">
        <v>3940</v>
      </c>
      <c r="K420" s="41">
        <v>516</v>
      </c>
      <c r="L420" s="51" t="s">
        <v>6</v>
      </c>
      <c r="M420" s="41" t="s">
        <v>5</v>
      </c>
      <c r="N420" s="202" t="s">
        <v>4190</v>
      </c>
      <c r="O420" s="179" t="s">
        <v>187</v>
      </c>
      <c r="P420" s="51" t="s">
        <v>204</v>
      </c>
      <c r="Q420" s="45" t="s">
        <v>4445</v>
      </c>
      <c r="R420" s="45" t="s">
        <v>4763</v>
      </c>
      <c r="S420" s="43" t="s">
        <v>8</v>
      </c>
      <c r="T420" s="159" t="s">
        <v>1333</v>
      </c>
      <c r="U420" s="170"/>
      <c r="V420" s="170"/>
      <c r="W420" s="102" t="str">
        <f>VLOOKUP(TRIM(X420),X10:Y101,2,FALSE)</f>
        <v>Georg</v>
      </c>
      <c r="X420" s="89" t="str">
        <f t="shared" si="10"/>
        <v>16.5</v>
      </c>
      <c r="Y420" s="74"/>
    </row>
    <row r="421" spans="1:25" ht="37.5" customHeight="1" x14ac:dyDescent="0.2">
      <c r="A421" s="158" t="s">
        <v>170</v>
      </c>
      <c r="B421" s="226" t="s">
        <v>4451</v>
      </c>
      <c r="C421" s="38" t="s">
        <v>11</v>
      </c>
      <c r="D421" s="75" t="s">
        <v>260</v>
      </c>
      <c r="E421" s="72" t="s">
        <v>4426</v>
      </c>
      <c r="F421" s="235" t="s">
        <v>54</v>
      </c>
      <c r="G421" s="39" t="s">
        <v>53</v>
      </c>
      <c r="H421" s="39" t="s">
        <v>4015</v>
      </c>
      <c r="I421" s="169" t="s">
        <v>2013</v>
      </c>
      <c r="J421" s="51" t="s">
        <v>223</v>
      </c>
      <c r="K421" s="41">
        <v>2762</v>
      </c>
      <c r="L421" s="51" t="s">
        <v>26</v>
      </c>
      <c r="M421" s="41" t="s">
        <v>401</v>
      </c>
      <c r="N421" s="202" t="s">
        <v>723</v>
      </c>
      <c r="O421" s="179" t="s">
        <v>212</v>
      </c>
      <c r="P421" s="51" t="s">
        <v>4016</v>
      </c>
      <c r="Q421" s="45" t="s">
        <v>4017</v>
      </c>
      <c r="R421" s="45" t="s">
        <v>4764</v>
      </c>
      <c r="S421" s="43" t="s">
        <v>8</v>
      </c>
      <c r="T421" s="159" t="s">
        <v>4018</v>
      </c>
      <c r="U421" s="170"/>
      <c r="V421" s="170"/>
      <c r="W421" s="102" t="str">
        <f>VLOOKUP(TRIM(X421),X10:Y101,2,FALSE)</f>
        <v>Georg</v>
      </c>
      <c r="X421" s="89" t="str">
        <f t="shared" si="10"/>
        <v>17.2</v>
      </c>
      <c r="Y421" s="74"/>
    </row>
    <row r="422" spans="1:25" ht="37.5" customHeight="1" x14ac:dyDescent="0.2">
      <c r="A422" s="158" t="s">
        <v>170</v>
      </c>
      <c r="B422" s="226" t="s">
        <v>57</v>
      </c>
      <c r="C422" s="38" t="s">
        <v>11</v>
      </c>
      <c r="D422" s="75" t="s">
        <v>657</v>
      </c>
      <c r="E422" s="72" t="s">
        <v>4427</v>
      </c>
      <c r="F422" s="235" t="s">
        <v>169</v>
      </c>
      <c r="G422" s="39" t="s">
        <v>53</v>
      </c>
      <c r="H422" s="39" t="s">
        <v>4193</v>
      </c>
      <c r="I422" s="169" t="s">
        <v>4194</v>
      </c>
      <c r="J422" s="51"/>
      <c r="K422" s="41"/>
      <c r="L422" s="51"/>
      <c r="M422" s="41"/>
      <c r="N422" s="202"/>
      <c r="O422" s="179"/>
      <c r="P422" s="51"/>
      <c r="Q422" s="45" t="s">
        <v>4193</v>
      </c>
      <c r="R422" s="45" t="s">
        <v>4765</v>
      </c>
      <c r="S422" s="43" t="s">
        <v>8</v>
      </c>
      <c r="T422" s="159" t="s">
        <v>152</v>
      </c>
      <c r="U422" s="170"/>
      <c r="V422" s="170"/>
      <c r="W422" s="102" t="str">
        <f>VLOOKUP(TRIM(X422),X10:Y101,2,FALSE)</f>
        <v>Georg</v>
      </c>
      <c r="X422" s="89" t="str">
        <f t="shared" si="10"/>
        <v>20.6</v>
      </c>
      <c r="Y422" s="74"/>
    </row>
    <row r="423" spans="1:25" ht="37.5" customHeight="1" x14ac:dyDescent="0.2">
      <c r="A423" s="158" t="s">
        <v>170</v>
      </c>
      <c r="B423" s="226" t="s">
        <v>57</v>
      </c>
      <c r="C423" s="38" t="s">
        <v>11</v>
      </c>
      <c r="D423" s="75" t="s">
        <v>657</v>
      </c>
      <c r="E423" s="72" t="s">
        <v>4428</v>
      </c>
      <c r="F423" s="235" t="s">
        <v>169</v>
      </c>
      <c r="G423" s="39" t="s">
        <v>53</v>
      </c>
      <c r="H423" s="39" t="s">
        <v>4192</v>
      </c>
      <c r="I423" s="169" t="s">
        <v>3100</v>
      </c>
      <c r="J423" s="51"/>
      <c r="K423" s="41"/>
      <c r="L423" s="51"/>
      <c r="M423" s="41"/>
      <c r="N423" s="202"/>
      <c r="O423" s="179"/>
      <c r="P423" s="51"/>
      <c r="Q423" s="45" t="s">
        <v>4192</v>
      </c>
      <c r="R423" s="45" t="s">
        <v>4766</v>
      </c>
      <c r="S423" s="43" t="s">
        <v>8</v>
      </c>
      <c r="T423" s="159" t="s">
        <v>152</v>
      </c>
      <c r="U423" s="170"/>
      <c r="V423" s="170"/>
      <c r="W423" s="102" t="str">
        <f>VLOOKUP(TRIM(X423),X10:Y101,2,FALSE)</f>
        <v>Georg</v>
      </c>
      <c r="X423" s="89" t="str">
        <f t="shared" si="10"/>
        <v>20.6</v>
      </c>
      <c r="Y423" s="74"/>
    </row>
    <row r="424" spans="1:25" ht="37.5" customHeight="1" x14ac:dyDescent="0.2">
      <c r="A424" s="158" t="s">
        <v>170</v>
      </c>
      <c r="B424" s="226" t="s">
        <v>4773</v>
      </c>
      <c r="C424" s="38" t="s">
        <v>11</v>
      </c>
      <c r="D424" s="75" t="s">
        <v>243</v>
      </c>
      <c r="E424" s="72" t="s">
        <v>4429</v>
      </c>
      <c r="F424" s="235" t="s">
        <v>22</v>
      </c>
      <c r="G424" s="39" t="s">
        <v>23</v>
      </c>
      <c r="H424" s="39" t="s">
        <v>4774</v>
      </c>
      <c r="I424" s="169" t="s">
        <v>4775</v>
      </c>
      <c r="J424" s="51"/>
      <c r="K424" s="41"/>
      <c r="L424" s="51"/>
      <c r="M424" s="41"/>
      <c r="N424" s="202"/>
      <c r="O424" s="179" t="s">
        <v>212</v>
      </c>
      <c r="P424" s="51" t="s">
        <v>468</v>
      </c>
      <c r="Q424" s="45" t="s">
        <v>4772</v>
      </c>
      <c r="R424" s="45" t="s">
        <v>4780</v>
      </c>
      <c r="S424" s="43" t="s">
        <v>69</v>
      </c>
      <c r="T424" s="159" t="s">
        <v>4776</v>
      </c>
      <c r="U424" s="170"/>
      <c r="V424" s="170"/>
      <c r="W424" s="102" t="str">
        <f>VLOOKUP(TRIM(X424),X10:Y101,2,FALSE)</f>
        <v>Georg</v>
      </c>
      <c r="X424" s="89" t="str">
        <f t="shared" si="10"/>
        <v>4.7</v>
      </c>
      <c r="Y424" s="74"/>
    </row>
    <row r="425" spans="1:25" ht="37.5" customHeight="1" x14ac:dyDescent="0.2">
      <c r="A425" s="158" t="s">
        <v>170</v>
      </c>
      <c r="B425" s="226" t="s">
        <v>57</v>
      </c>
      <c r="C425" s="38" t="s">
        <v>11</v>
      </c>
      <c r="D425" s="75" t="s">
        <v>243</v>
      </c>
      <c r="E425" s="72" t="s">
        <v>4430</v>
      </c>
      <c r="F425" s="39" t="s">
        <v>35</v>
      </c>
      <c r="G425" s="39" t="s">
        <v>116</v>
      </c>
      <c r="H425" s="39" t="s">
        <v>4777</v>
      </c>
      <c r="I425" s="169" t="s">
        <v>3420</v>
      </c>
      <c r="J425" s="51"/>
      <c r="K425" s="41"/>
      <c r="L425" s="51"/>
      <c r="M425" s="41"/>
      <c r="N425" s="202"/>
      <c r="O425" s="179"/>
      <c r="P425" s="51"/>
      <c r="Q425" s="45" t="s">
        <v>4778</v>
      </c>
      <c r="R425" s="45" t="s">
        <v>3523</v>
      </c>
      <c r="S425" s="43" t="s">
        <v>29</v>
      </c>
      <c r="T425" s="159" t="s">
        <v>4779</v>
      </c>
      <c r="U425" s="170"/>
      <c r="V425" s="170"/>
      <c r="W425" s="102" t="str">
        <f>VLOOKUP(TRIM(X425),X10:Y101,2,FALSE)</f>
        <v>Georg</v>
      </c>
      <c r="X425" s="89" t="str">
        <f t="shared" si="10"/>
        <v>4.7</v>
      </c>
      <c r="Y425" s="74"/>
    </row>
    <row r="426" spans="1:25" ht="37.5" customHeight="1" x14ac:dyDescent="0.2">
      <c r="A426" s="158" t="s">
        <v>170</v>
      </c>
      <c r="B426" s="226" t="s">
        <v>57</v>
      </c>
      <c r="C426" s="38" t="s">
        <v>11</v>
      </c>
      <c r="D426" s="75" t="s">
        <v>244</v>
      </c>
      <c r="E426" s="72" t="s">
        <v>4431</v>
      </c>
      <c r="F426" s="235" t="s">
        <v>35</v>
      </c>
      <c r="G426" s="39" t="s">
        <v>116</v>
      </c>
      <c r="H426" s="39" t="s">
        <v>4697</v>
      </c>
      <c r="I426" s="169" t="s">
        <v>1357</v>
      </c>
      <c r="J426" s="51"/>
      <c r="K426" s="41"/>
      <c r="L426" s="51"/>
      <c r="M426" s="41"/>
      <c r="N426" s="202"/>
      <c r="O426" s="179"/>
      <c r="P426" s="51"/>
      <c r="Q426" s="45" t="s">
        <v>4697</v>
      </c>
      <c r="R426" s="45" t="s">
        <v>4784</v>
      </c>
      <c r="S426" s="43" t="s">
        <v>29</v>
      </c>
      <c r="T426" s="159" t="s">
        <v>189</v>
      </c>
      <c r="U426" s="170"/>
      <c r="V426" s="170"/>
      <c r="W426" s="102" t="str">
        <f>VLOOKUP(TRIM(X426),X10:Y101,2,FALSE)</f>
        <v>Georg</v>
      </c>
      <c r="X426" s="89" t="str">
        <f t="shared" si="10"/>
        <v>4.8</v>
      </c>
      <c r="Y426" s="74"/>
    </row>
    <row r="427" spans="1:25" ht="37.5" customHeight="1" x14ac:dyDescent="0.2">
      <c r="A427" s="158" t="s">
        <v>170</v>
      </c>
      <c r="B427" s="226" t="s">
        <v>57</v>
      </c>
      <c r="C427" s="38" t="s">
        <v>11</v>
      </c>
      <c r="D427" s="75" t="s">
        <v>1768</v>
      </c>
      <c r="E427" s="72" t="s">
        <v>4432</v>
      </c>
      <c r="F427" s="235" t="s">
        <v>35</v>
      </c>
      <c r="G427" s="39" t="s">
        <v>116</v>
      </c>
      <c r="H427" s="39" t="s">
        <v>4160</v>
      </c>
      <c r="I427" s="169" t="s">
        <v>4161</v>
      </c>
      <c r="J427" s="51"/>
      <c r="K427" s="41"/>
      <c r="L427" s="51"/>
      <c r="M427" s="41"/>
      <c r="N427" s="202"/>
      <c r="O427" s="179"/>
      <c r="P427" s="51"/>
      <c r="Q427" s="45" t="s">
        <v>4160</v>
      </c>
      <c r="R427" s="45" t="s">
        <v>4785</v>
      </c>
      <c r="S427" s="43" t="s">
        <v>29</v>
      </c>
      <c r="T427" s="159" t="s">
        <v>686</v>
      </c>
      <c r="U427" s="170"/>
      <c r="V427" s="170"/>
      <c r="W427" s="102" t="str">
        <f>VLOOKUP(TRIM(X427),X10:Y101,2,FALSE)</f>
        <v>Georg</v>
      </c>
      <c r="X427" s="89" t="str">
        <f t="shared" si="10"/>
        <v>20.7</v>
      </c>
      <c r="Y427" s="74"/>
    </row>
    <row r="428" spans="1:25" x14ac:dyDescent="0.2">
      <c r="Y428" s="234"/>
    </row>
    <row r="429" spans="1:25" x14ac:dyDescent="0.2">
      <c r="Y429" s="234"/>
    </row>
    <row r="430" spans="1:25" x14ac:dyDescent="0.2">
      <c r="Y430" s="234"/>
    </row>
    <row r="431" spans="1:25" x14ac:dyDescent="0.2">
      <c r="Y431" s="234"/>
    </row>
    <row r="432" spans="1:25" x14ac:dyDescent="0.2">
      <c r="Y432" s="234"/>
    </row>
    <row r="433" spans="25:25" x14ac:dyDescent="0.2">
      <c r="Y433" s="234"/>
    </row>
    <row r="434" spans="25:25" x14ac:dyDescent="0.2">
      <c r="Y434" s="234"/>
    </row>
    <row r="435" spans="25:25" x14ac:dyDescent="0.2">
      <c r="Y435" s="234"/>
    </row>
    <row r="436" spans="25:25" x14ac:dyDescent="0.2">
      <c r="Y436" s="234"/>
    </row>
    <row r="437" spans="25:25" x14ac:dyDescent="0.2">
      <c r="Y437" s="234"/>
    </row>
    <row r="438" spans="25:25" x14ac:dyDescent="0.2">
      <c r="Y438" s="234"/>
    </row>
    <row r="439" spans="25:25" x14ac:dyDescent="0.2">
      <c r="Y439" s="234"/>
    </row>
    <row r="440" spans="25:25" x14ac:dyDescent="0.2">
      <c r="Y440" s="234"/>
    </row>
    <row r="441" spans="25:25" x14ac:dyDescent="0.2">
      <c r="Y441" s="234"/>
    </row>
    <row r="442" spans="25:25" x14ac:dyDescent="0.2">
      <c r="Y442" s="234"/>
    </row>
    <row r="443" spans="25:25" x14ac:dyDescent="0.2">
      <c r="Y443" s="234"/>
    </row>
    <row r="444" spans="25:25" x14ac:dyDescent="0.2">
      <c r="Y444" s="234"/>
    </row>
    <row r="445" spans="25:25" x14ac:dyDescent="0.2">
      <c r="Y445" s="234"/>
    </row>
    <row r="446" spans="25:25" x14ac:dyDescent="0.2">
      <c r="Y446" s="234"/>
    </row>
    <row r="447" spans="25:25" x14ac:dyDescent="0.2">
      <c r="Y447" s="234"/>
    </row>
    <row r="448" spans="25:25" x14ac:dyDescent="0.2">
      <c r="Y448" s="234"/>
    </row>
    <row r="449" spans="25:25" x14ac:dyDescent="0.2">
      <c r="Y449" s="234"/>
    </row>
    <row r="450" spans="25:25" x14ac:dyDescent="0.2">
      <c r="Y450" s="234"/>
    </row>
    <row r="451" spans="25:25" x14ac:dyDescent="0.2">
      <c r="Y451" s="234"/>
    </row>
    <row r="452" spans="25:25" x14ac:dyDescent="0.2">
      <c r="Y452" s="234"/>
    </row>
    <row r="453" spans="25:25" x14ac:dyDescent="0.2">
      <c r="Y453" s="234"/>
    </row>
    <row r="454" spans="25:25" x14ac:dyDescent="0.2">
      <c r="Y454" s="234"/>
    </row>
    <row r="455" spans="25:25" x14ac:dyDescent="0.2">
      <c r="Y455" s="234"/>
    </row>
    <row r="456" spans="25:25" x14ac:dyDescent="0.2">
      <c r="Y456" s="234"/>
    </row>
    <row r="457" spans="25:25" x14ac:dyDescent="0.2">
      <c r="Y457" s="234"/>
    </row>
    <row r="458" spans="25:25" x14ac:dyDescent="0.2">
      <c r="Y458" s="234"/>
    </row>
    <row r="459" spans="25:25" x14ac:dyDescent="0.2">
      <c r="Y459" s="234"/>
    </row>
    <row r="460" spans="25:25" x14ac:dyDescent="0.2">
      <c r="Y460" s="234"/>
    </row>
    <row r="461" spans="25:25" x14ac:dyDescent="0.2">
      <c r="Y461" s="234"/>
    </row>
    <row r="462" spans="25:25" x14ac:dyDescent="0.2">
      <c r="Y462" s="234"/>
    </row>
    <row r="463" spans="25:25" x14ac:dyDescent="0.2">
      <c r="Y463" s="234"/>
    </row>
    <row r="464" spans="25:25" x14ac:dyDescent="0.2">
      <c r="Y464" s="234"/>
    </row>
    <row r="465" spans="25:25" x14ac:dyDescent="0.2">
      <c r="Y465" s="234"/>
    </row>
    <row r="466" spans="25:25" x14ac:dyDescent="0.2">
      <c r="Y466" s="234"/>
    </row>
    <row r="467" spans="25:25" x14ac:dyDescent="0.2">
      <c r="Y467" s="234"/>
    </row>
    <row r="468" spans="25:25" x14ac:dyDescent="0.2">
      <c r="Y468" s="234"/>
    </row>
    <row r="469" spans="25:25" x14ac:dyDescent="0.2">
      <c r="Y469" s="234"/>
    </row>
    <row r="470" spans="25:25" x14ac:dyDescent="0.2">
      <c r="Y470" s="234"/>
    </row>
    <row r="471" spans="25:25" x14ac:dyDescent="0.2">
      <c r="Y471" s="234"/>
    </row>
    <row r="472" spans="25:25" x14ac:dyDescent="0.2">
      <c r="Y472" s="234"/>
    </row>
    <row r="473" spans="25:25" x14ac:dyDescent="0.2">
      <c r="Y473" s="234"/>
    </row>
    <row r="474" spans="25:25" x14ac:dyDescent="0.2">
      <c r="Y474" s="234"/>
    </row>
    <row r="475" spans="25:25" x14ac:dyDescent="0.2">
      <c r="Y475" s="234"/>
    </row>
    <row r="476" spans="25:25" x14ac:dyDescent="0.2">
      <c r="Y476" s="234"/>
    </row>
    <row r="477" spans="25:25" x14ac:dyDescent="0.2">
      <c r="Y477" s="234"/>
    </row>
    <row r="478" spans="25:25" x14ac:dyDescent="0.2">
      <c r="Y478" s="234"/>
    </row>
    <row r="479" spans="25:25" x14ac:dyDescent="0.2">
      <c r="Y479" s="234"/>
    </row>
    <row r="480" spans="25:25" x14ac:dyDescent="0.2">
      <c r="Y480" s="234"/>
    </row>
    <row r="481" spans="25:25" x14ac:dyDescent="0.2">
      <c r="Y481" s="234"/>
    </row>
    <row r="482" spans="25:25" x14ac:dyDescent="0.2">
      <c r="Y482" s="234"/>
    </row>
    <row r="483" spans="25:25" x14ac:dyDescent="0.2">
      <c r="Y483" s="234"/>
    </row>
    <row r="484" spans="25:25" x14ac:dyDescent="0.2">
      <c r="Y484" s="234"/>
    </row>
    <row r="485" spans="25:25" x14ac:dyDescent="0.2">
      <c r="Y485" s="234"/>
    </row>
    <row r="486" spans="25:25" x14ac:dyDescent="0.2">
      <c r="Y486" s="234"/>
    </row>
    <row r="487" spans="25:25" x14ac:dyDescent="0.2">
      <c r="Y487" s="234"/>
    </row>
    <row r="488" spans="25:25" x14ac:dyDescent="0.2">
      <c r="Y488" s="234"/>
    </row>
    <row r="489" spans="25:25" x14ac:dyDescent="0.2">
      <c r="Y489" s="234"/>
    </row>
    <row r="490" spans="25:25" x14ac:dyDescent="0.2">
      <c r="Y490" s="234"/>
    </row>
    <row r="491" spans="25:25" x14ac:dyDescent="0.2">
      <c r="Y491" s="234"/>
    </row>
    <row r="492" spans="25:25" x14ac:dyDescent="0.2">
      <c r="Y492" s="234"/>
    </row>
    <row r="493" spans="25:25" x14ac:dyDescent="0.2">
      <c r="Y493" s="234"/>
    </row>
    <row r="494" spans="25:25" x14ac:dyDescent="0.2">
      <c r="Y494" s="234"/>
    </row>
    <row r="495" spans="25:25" x14ac:dyDescent="0.2">
      <c r="Y495" s="234"/>
    </row>
    <row r="496" spans="25:25" x14ac:dyDescent="0.2">
      <c r="Y496" s="234"/>
    </row>
    <row r="497" spans="25:25" x14ac:dyDescent="0.2">
      <c r="Y497" s="234"/>
    </row>
    <row r="498" spans="25:25" x14ac:dyDescent="0.2">
      <c r="Y498" s="234"/>
    </row>
    <row r="499" spans="25:25" x14ac:dyDescent="0.2">
      <c r="Y499" s="234"/>
    </row>
    <row r="500" spans="25:25" x14ac:dyDescent="0.2">
      <c r="Y500" s="234"/>
    </row>
    <row r="501" spans="25:25" x14ac:dyDescent="0.2">
      <c r="Y501" s="234"/>
    </row>
    <row r="502" spans="25:25" x14ac:dyDescent="0.2">
      <c r="Y502" s="234"/>
    </row>
    <row r="503" spans="25:25" x14ac:dyDescent="0.2">
      <c r="Y503" s="234"/>
    </row>
    <row r="504" spans="25:25" x14ac:dyDescent="0.2">
      <c r="Y504" s="234"/>
    </row>
    <row r="505" spans="25:25" x14ac:dyDescent="0.2">
      <c r="Y505" s="234"/>
    </row>
    <row r="506" spans="25:25" x14ac:dyDescent="0.2">
      <c r="Y506" s="234"/>
    </row>
    <row r="507" spans="25:25" x14ac:dyDescent="0.2">
      <c r="Y507" s="234"/>
    </row>
    <row r="508" spans="25:25" x14ac:dyDescent="0.2">
      <c r="Y508" s="234"/>
    </row>
    <row r="509" spans="25:25" x14ac:dyDescent="0.2">
      <c r="Y509" s="234"/>
    </row>
    <row r="510" spans="25:25" x14ac:dyDescent="0.2">
      <c r="Y510" s="234"/>
    </row>
    <row r="511" spans="25:25" x14ac:dyDescent="0.2">
      <c r="Y511" s="234"/>
    </row>
    <row r="512" spans="25:25" x14ac:dyDescent="0.2">
      <c r="Y512" s="234"/>
    </row>
    <row r="513" spans="25:25" x14ac:dyDescent="0.2">
      <c r="Y513" s="234"/>
    </row>
    <row r="514" spans="25:25" x14ac:dyDescent="0.2">
      <c r="Y514" s="234"/>
    </row>
    <row r="515" spans="25:25" x14ac:dyDescent="0.2">
      <c r="Y515" s="234"/>
    </row>
    <row r="516" spans="25:25" x14ac:dyDescent="0.2">
      <c r="Y516" s="234"/>
    </row>
    <row r="517" spans="25:25" x14ac:dyDescent="0.2">
      <c r="Y517" s="234"/>
    </row>
    <row r="518" spans="25:25" x14ac:dyDescent="0.2">
      <c r="Y518" s="234"/>
    </row>
    <row r="519" spans="25:25" x14ac:dyDescent="0.2">
      <c r="Y519" s="234"/>
    </row>
    <row r="520" spans="25:25" x14ac:dyDescent="0.2">
      <c r="Y520" s="234"/>
    </row>
    <row r="521" spans="25:25" x14ac:dyDescent="0.2">
      <c r="Y521" s="234"/>
    </row>
    <row r="522" spans="25:25" x14ac:dyDescent="0.2">
      <c r="Y522" s="234"/>
    </row>
    <row r="523" spans="25:25" x14ac:dyDescent="0.2">
      <c r="Y523" s="234"/>
    </row>
    <row r="524" spans="25:25" x14ac:dyDescent="0.2">
      <c r="Y524" s="234"/>
    </row>
    <row r="525" spans="25:25" x14ac:dyDescent="0.2">
      <c r="Y525" s="234"/>
    </row>
    <row r="526" spans="25:25" x14ac:dyDescent="0.2">
      <c r="Y526" s="234"/>
    </row>
    <row r="527" spans="25:25" x14ac:dyDescent="0.2">
      <c r="Y527" s="234"/>
    </row>
    <row r="528" spans="25:25" x14ac:dyDescent="0.2">
      <c r="Y528" s="234"/>
    </row>
    <row r="529" spans="25:25" x14ac:dyDescent="0.2">
      <c r="Y529" s="234"/>
    </row>
    <row r="530" spans="25:25" x14ac:dyDescent="0.2">
      <c r="Y530" s="234"/>
    </row>
    <row r="531" spans="25:25" x14ac:dyDescent="0.2">
      <c r="Y531" s="234"/>
    </row>
  </sheetData>
  <autoFilter ref="B1:W521" xr:uid="{00000000-0009-0000-0000-000003000000}"/>
  <mergeCells count="2">
    <mergeCell ref="A2:D2"/>
    <mergeCell ref="Q13:R13"/>
  </mergeCells>
  <conditionalFormatting sqref="K3">
    <cfRule type="cellIs" dxfId="3792" priority="1145" stopIfTrue="1" operator="equal">
      <formula>"LS In"</formula>
    </cfRule>
    <cfRule type="cellIs" dxfId="3791" priority="1146" stopIfTrue="1" operator="equal">
      <formula>"LS Out"</formula>
    </cfRule>
  </conditionalFormatting>
  <conditionalFormatting sqref="B81 B83 B85 B87 B89 B91 B93 B95 B97 B100">
    <cfRule type="cellIs" dxfId="3790" priority="1144" stopIfTrue="1" operator="equal">
      <formula>""</formula>
    </cfRule>
  </conditionalFormatting>
  <conditionalFormatting sqref="J81:N81">
    <cfRule type="cellIs" dxfId="3789" priority="1143" stopIfTrue="1" operator="equal">
      <formula>""</formula>
    </cfRule>
  </conditionalFormatting>
  <conditionalFormatting sqref="C346:C349 C316:C321 C331:C333 C335:C337 C351 C356 C365:C368 C323:C328 C370 C7:C98 C100:C128 C130:C314 C428:C65342">
    <cfRule type="cellIs" dxfId="3788" priority="1140" stopIfTrue="1" operator="equal">
      <formula>"Y"</formula>
    </cfRule>
    <cfRule type="cellIs" dxfId="3787" priority="1141" stopIfTrue="1" operator="equal">
      <formula>""</formula>
    </cfRule>
    <cfRule type="cellIs" dxfId="3786" priority="1142" stopIfTrue="1" operator="equal">
      <formula>"W"</formula>
    </cfRule>
  </conditionalFormatting>
  <conditionalFormatting sqref="Q1:Q8 Q13 P1 Q428:Q65342">
    <cfRule type="cellIs" dxfId="3785" priority="1138" stopIfTrue="1" operator="equal">
      <formula>""</formula>
    </cfRule>
    <cfRule type="cellIs" dxfId="3784" priority="1139" stopIfTrue="1" operator="equal">
      <formula>"-"</formula>
    </cfRule>
  </conditionalFormatting>
  <conditionalFormatting sqref="W1:W81 W103:W128 W130:W65342">
    <cfRule type="cellIs" dxfId="3783" priority="1135" stopIfTrue="1" operator="equal">
      <formula>"Frank"</formula>
    </cfRule>
    <cfRule type="cellIs" dxfId="3782" priority="1136" stopIfTrue="1" operator="equal">
      <formula>"Ivano"</formula>
    </cfRule>
    <cfRule type="cellIs" dxfId="3781" priority="1137" stopIfTrue="1" operator="equal">
      <formula>"Erik"</formula>
    </cfRule>
  </conditionalFormatting>
  <conditionalFormatting sqref="T4 U1:U81 U428:U65342">
    <cfRule type="cellIs" dxfId="3780" priority="1129" stopIfTrue="1" operator="equal">
      <formula>"REPLY OPEN"</formula>
    </cfRule>
    <cfRule type="cellIs" dxfId="3779" priority="1134" stopIfTrue="1" operator="equal">
      <formula>"OPEN"</formula>
    </cfRule>
  </conditionalFormatting>
  <conditionalFormatting sqref="A102:A128 A130:A427">
    <cfRule type="cellIs" dxfId="3778" priority="1132" stopIfTrue="1" operator="equal">
      <formula>"Withdrawn"</formula>
    </cfRule>
    <cfRule type="cellIs" dxfId="3777" priority="1133" stopIfTrue="1" operator="equal">
      <formula>"Available"</formula>
    </cfRule>
  </conditionalFormatting>
  <conditionalFormatting sqref="H4:H5">
    <cfRule type="cellIs" dxfId="3776" priority="1130" stopIfTrue="1" operator="equal">
      <formula>""</formula>
    </cfRule>
    <cfRule type="cellIs" dxfId="3775" priority="1131" stopIfTrue="1" operator="equal">
      <formula>"-"</formula>
    </cfRule>
  </conditionalFormatting>
  <conditionalFormatting sqref="B102:B104 B107:B128 B130:B321">
    <cfRule type="cellIs" dxfId="3774" priority="1128" stopIfTrue="1" operator="equal">
      <formula>""</formula>
    </cfRule>
  </conditionalFormatting>
  <conditionalFormatting sqref="C295">
    <cfRule type="cellIs" dxfId="3773" priority="1125" stopIfTrue="1" operator="equal">
      <formula>"Y"</formula>
    </cfRule>
    <cfRule type="cellIs" dxfId="3772" priority="1126" stopIfTrue="1" operator="equal">
      <formula>""</formula>
    </cfRule>
    <cfRule type="cellIs" dxfId="3771" priority="1127" stopIfTrue="1" operator="equal">
      <formula>"W"</formula>
    </cfRule>
  </conditionalFormatting>
  <conditionalFormatting sqref="C296">
    <cfRule type="cellIs" dxfId="3770" priority="1122" stopIfTrue="1" operator="equal">
      <formula>"Y"</formula>
    </cfRule>
    <cfRule type="cellIs" dxfId="3769" priority="1123" stopIfTrue="1" operator="equal">
      <formula>""</formula>
    </cfRule>
    <cfRule type="cellIs" dxfId="3768" priority="1124" stopIfTrue="1" operator="equal">
      <formula>"W"</formula>
    </cfRule>
  </conditionalFormatting>
  <conditionalFormatting sqref="C297">
    <cfRule type="cellIs" dxfId="3767" priority="1119" stopIfTrue="1" operator="equal">
      <formula>"Y"</formula>
    </cfRule>
    <cfRule type="cellIs" dxfId="3766" priority="1120" stopIfTrue="1" operator="equal">
      <formula>""</formula>
    </cfRule>
    <cfRule type="cellIs" dxfId="3765" priority="1121" stopIfTrue="1" operator="equal">
      <formula>"W"</formula>
    </cfRule>
  </conditionalFormatting>
  <conditionalFormatting sqref="C310">
    <cfRule type="cellIs" dxfId="3764" priority="1116" stopIfTrue="1" operator="equal">
      <formula>"Y"</formula>
    </cfRule>
    <cfRule type="cellIs" dxfId="3763" priority="1117" stopIfTrue="1" operator="equal">
      <formula>""</formula>
    </cfRule>
    <cfRule type="cellIs" dxfId="3762" priority="1118" stopIfTrue="1" operator="equal">
      <formula>"W"</formula>
    </cfRule>
  </conditionalFormatting>
  <conditionalFormatting sqref="C311">
    <cfRule type="cellIs" dxfId="3761" priority="1113" stopIfTrue="1" operator="equal">
      <formula>"Y"</formula>
    </cfRule>
    <cfRule type="cellIs" dxfId="3760" priority="1114" stopIfTrue="1" operator="equal">
      <formula>""</formula>
    </cfRule>
    <cfRule type="cellIs" dxfId="3759" priority="1115" stopIfTrue="1" operator="equal">
      <formula>"W"</formula>
    </cfRule>
  </conditionalFormatting>
  <conditionalFormatting sqref="C315">
    <cfRule type="cellIs" dxfId="3758" priority="1110" stopIfTrue="1" operator="equal">
      <formula>"Y"</formula>
    </cfRule>
    <cfRule type="cellIs" dxfId="3757" priority="1111" stopIfTrue="1" operator="equal">
      <formula>""</formula>
    </cfRule>
    <cfRule type="cellIs" dxfId="3756" priority="1112" stopIfTrue="1" operator="equal">
      <formula>"W"</formula>
    </cfRule>
  </conditionalFormatting>
  <conditionalFormatting sqref="C318">
    <cfRule type="cellIs" dxfId="3755" priority="1107" stopIfTrue="1" operator="equal">
      <formula>"Y"</formula>
    </cfRule>
    <cfRule type="cellIs" dxfId="3754" priority="1108" stopIfTrue="1" operator="equal">
      <formula>""</formula>
    </cfRule>
    <cfRule type="cellIs" dxfId="3753" priority="1109" stopIfTrue="1" operator="equal">
      <formula>"W"</formula>
    </cfRule>
  </conditionalFormatting>
  <conditionalFormatting sqref="C319">
    <cfRule type="cellIs" dxfId="3752" priority="1104" stopIfTrue="1" operator="equal">
      <formula>"Y"</formula>
    </cfRule>
    <cfRule type="cellIs" dxfId="3751" priority="1105" stopIfTrue="1" operator="equal">
      <formula>""</formula>
    </cfRule>
    <cfRule type="cellIs" dxfId="3750" priority="1106" stopIfTrue="1" operator="equal">
      <formula>"W"</formula>
    </cfRule>
  </conditionalFormatting>
  <conditionalFormatting sqref="C320">
    <cfRule type="cellIs" dxfId="3749" priority="1101" stopIfTrue="1" operator="equal">
      <formula>"Y"</formula>
    </cfRule>
    <cfRule type="cellIs" dxfId="3748" priority="1102" stopIfTrue="1" operator="equal">
      <formula>""</formula>
    </cfRule>
    <cfRule type="cellIs" dxfId="3747" priority="1103" stopIfTrue="1" operator="equal">
      <formula>"W"</formula>
    </cfRule>
  </conditionalFormatting>
  <conditionalFormatting sqref="C321">
    <cfRule type="cellIs" dxfId="3746" priority="1098" stopIfTrue="1" operator="equal">
      <formula>"Y"</formula>
    </cfRule>
    <cfRule type="cellIs" dxfId="3745" priority="1099" stopIfTrue="1" operator="equal">
      <formula>""</formula>
    </cfRule>
    <cfRule type="cellIs" dxfId="3744" priority="1100" stopIfTrue="1" operator="equal">
      <formula>"W"</formula>
    </cfRule>
  </conditionalFormatting>
  <conditionalFormatting sqref="C322">
    <cfRule type="cellIs" dxfId="3743" priority="1095" stopIfTrue="1" operator="equal">
      <formula>"Y"</formula>
    </cfRule>
    <cfRule type="cellIs" dxfId="3742" priority="1096" stopIfTrue="1" operator="equal">
      <formula>""</formula>
    </cfRule>
    <cfRule type="cellIs" dxfId="3741" priority="1097" stopIfTrue="1" operator="equal">
      <formula>"W"</formula>
    </cfRule>
  </conditionalFormatting>
  <conditionalFormatting sqref="C323">
    <cfRule type="cellIs" dxfId="3740" priority="1092" stopIfTrue="1" operator="equal">
      <formula>"Y"</formula>
    </cfRule>
    <cfRule type="cellIs" dxfId="3739" priority="1093" stopIfTrue="1" operator="equal">
      <formula>""</formula>
    </cfRule>
    <cfRule type="cellIs" dxfId="3738" priority="1094" stopIfTrue="1" operator="equal">
      <formula>"W"</formula>
    </cfRule>
  </conditionalFormatting>
  <conditionalFormatting sqref="C324">
    <cfRule type="cellIs" dxfId="3737" priority="1089" stopIfTrue="1" operator="equal">
      <formula>"Y"</formula>
    </cfRule>
    <cfRule type="cellIs" dxfId="3736" priority="1090" stopIfTrue="1" operator="equal">
      <formula>""</formula>
    </cfRule>
    <cfRule type="cellIs" dxfId="3735" priority="1091" stopIfTrue="1" operator="equal">
      <formula>"W"</formula>
    </cfRule>
  </conditionalFormatting>
  <conditionalFormatting sqref="C325">
    <cfRule type="cellIs" dxfId="3734" priority="1086" stopIfTrue="1" operator="equal">
      <formula>"Y"</formula>
    </cfRule>
    <cfRule type="cellIs" dxfId="3733" priority="1087" stopIfTrue="1" operator="equal">
      <formula>""</formula>
    </cfRule>
    <cfRule type="cellIs" dxfId="3732" priority="1088" stopIfTrue="1" operator="equal">
      <formula>"W"</formula>
    </cfRule>
  </conditionalFormatting>
  <conditionalFormatting sqref="C326">
    <cfRule type="cellIs" dxfId="3731" priority="1083" stopIfTrue="1" operator="equal">
      <formula>"Y"</formula>
    </cfRule>
    <cfRule type="cellIs" dxfId="3730" priority="1084" stopIfTrue="1" operator="equal">
      <formula>""</formula>
    </cfRule>
    <cfRule type="cellIs" dxfId="3729" priority="1085" stopIfTrue="1" operator="equal">
      <formula>"W"</formula>
    </cfRule>
  </conditionalFormatting>
  <conditionalFormatting sqref="C327">
    <cfRule type="cellIs" dxfId="3728" priority="1080" stopIfTrue="1" operator="equal">
      <formula>"Y"</formula>
    </cfRule>
    <cfRule type="cellIs" dxfId="3727" priority="1081" stopIfTrue="1" operator="equal">
      <formula>""</formula>
    </cfRule>
    <cfRule type="cellIs" dxfId="3726" priority="1082" stopIfTrue="1" operator="equal">
      <formula>"W"</formula>
    </cfRule>
  </conditionalFormatting>
  <conditionalFormatting sqref="C328">
    <cfRule type="cellIs" dxfId="3725" priority="1077" stopIfTrue="1" operator="equal">
      <formula>"Y"</formula>
    </cfRule>
    <cfRule type="cellIs" dxfId="3724" priority="1078" stopIfTrue="1" operator="equal">
      <formula>""</formula>
    </cfRule>
    <cfRule type="cellIs" dxfId="3723" priority="1079" stopIfTrue="1" operator="equal">
      <formula>"W"</formula>
    </cfRule>
  </conditionalFormatting>
  <conditionalFormatting sqref="C331">
    <cfRule type="cellIs" dxfId="3722" priority="1074" stopIfTrue="1" operator="equal">
      <formula>"Y"</formula>
    </cfRule>
    <cfRule type="cellIs" dxfId="3721" priority="1075" stopIfTrue="1" operator="equal">
      <formula>""</formula>
    </cfRule>
    <cfRule type="cellIs" dxfId="3720" priority="1076" stopIfTrue="1" operator="equal">
      <formula>"W"</formula>
    </cfRule>
  </conditionalFormatting>
  <conditionalFormatting sqref="C333">
    <cfRule type="cellIs" dxfId="3719" priority="1071" stopIfTrue="1" operator="equal">
      <formula>"Y"</formula>
    </cfRule>
    <cfRule type="cellIs" dxfId="3718" priority="1072" stopIfTrue="1" operator="equal">
      <formula>""</formula>
    </cfRule>
    <cfRule type="cellIs" dxfId="3717" priority="1073" stopIfTrue="1" operator="equal">
      <formula>"W"</formula>
    </cfRule>
  </conditionalFormatting>
  <conditionalFormatting sqref="C334">
    <cfRule type="cellIs" dxfId="3716" priority="1068" stopIfTrue="1" operator="equal">
      <formula>"Y"</formula>
    </cfRule>
    <cfRule type="cellIs" dxfId="3715" priority="1069" stopIfTrue="1" operator="equal">
      <formula>""</formula>
    </cfRule>
    <cfRule type="cellIs" dxfId="3714" priority="1070" stopIfTrue="1" operator="equal">
      <formula>"W"</formula>
    </cfRule>
  </conditionalFormatting>
  <conditionalFormatting sqref="C335">
    <cfRule type="cellIs" dxfId="3713" priority="1065" stopIfTrue="1" operator="equal">
      <formula>"Y"</formula>
    </cfRule>
    <cfRule type="cellIs" dxfId="3712" priority="1066" stopIfTrue="1" operator="equal">
      <formula>""</formula>
    </cfRule>
    <cfRule type="cellIs" dxfId="3711" priority="1067" stopIfTrue="1" operator="equal">
      <formula>"W"</formula>
    </cfRule>
  </conditionalFormatting>
  <conditionalFormatting sqref="C336">
    <cfRule type="cellIs" dxfId="3710" priority="1062" stopIfTrue="1" operator="equal">
      <formula>"Y"</formula>
    </cfRule>
    <cfRule type="cellIs" dxfId="3709" priority="1063" stopIfTrue="1" operator="equal">
      <formula>""</formula>
    </cfRule>
    <cfRule type="cellIs" dxfId="3708" priority="1064" stopIfTrue="1" operator="equal">
      <formula>"W"</formula>
    </cfRule>
  </conditionalFormatting>
  <conditionalFormatting sqref="C341">
    <cfRule type="cellIs" dxfId="3707" priority="1059" stopIfTrue="1" operator="equal">
      <formula>"Y"</formula>
    </cfRule>
    <cfRule type="cellIs" dxfId="3706" priority="1060" stopIfTrue="1" operator="equal">
      <formula>""</formula>
    </cfRule>
    <cfRule type="cellIs" dxfId="3705" priority="1061" stopIfTrue="1" operator="equal">
      <formula>"W"</formula>
    </cfRule>
  </conditionalFormatting>
  <conditionalFormatting sqref="C342">
    <cfRule type="cellIs" dxfId="3704" priority="1056" stopIfTrue="1" operator="equal">
      <formula>"Y"</formula>
    </cfRule>
    <cfRule type="cellIs" dxfId="3703" priority="1057" stopIfTrue="1" operator="equal">
      <formula>""</formula>
    </cfRule>
    <cfRule type="cellIs" dxfId="3702" priority="1058" stopIfTrue="1" operator="equal">
      <formula>"W"</formula>
    </cfRule>
  </conditionalFormatting>
  <conditionalFormatting sqref="C303">
    <cfRule type="cellIs" dxfId="3701" priority="1053" stopIfTrue="1" operator="equal">
      <formula>"Y"</formula>
    </cfRule>
    <cfRule type="cellIs" dxfId="3700" priority="1054" stopIfTrue="1" operator="equal">
      <formula>""</formula>
    </cfRule>
    <cfRule type="cellIs" dxfId="3699" priority="1055" stopIfTrue="1" operator="equal">
      <formula>"W"</formula>
    </cfRule>
  </conditionalFormatting>
  <conditionalFormatting sqref="B303">
    <cfRule type="cellIs" dxfId="3698" priority="1052" stopIfTrue="1" operator="equal">
      <formula>""</formula>
    </cfRule>
  </conditionalFormatting>
  <conditionalFormatting sqref="C329">
    <cfRule type="cellIs" dxfId="3697" priority="1049" stopIfTrue="1" operator="equal">
      <formula>"Y"</formula>
    </cfRule>
    <cfRule type="cellIs" dxfId="3696" priority="1050" stopIfTrue="1" operator="equal">
      <formula>""</formula>
    </cfRule>
    <cfRule type="cellIs" dxfId="3695" priority="1051" stopIfTrue="1" operator="equal">
      <formula>"W"</formula>
    </cfRule>
  </conditionalFormatting>
  <conditionalFormatting sqref="C330">
    <cfRule type="cellIs" dxfId="3694" priority="1046" stopIfTrue="1" operator="equal">
      <formula>"Y"</formula>
    </cfRule>
    <cfRule type="cellIs" dxfId="3693" priority="1047" stopIfTrue="1" operator="equal">
      <formula>""</formula>
    </cfRule>
    <cfRule type="cellIs" dxfId="3692" priority="1048" stopIfTrue="1" operator="equal">
      <formula>"W"</formula>
    </cfRule>
  </conditionalFormatting>
  <conditionalFormatting sqref="C338">
    <cfRule type="cellIs" dxfId="3691" priority="1043" stopIfTrue="1" operator="equal">
      <formula>"Y"</formula>
    </cfRule>
    <cfRule type="cellIs" dxfId="3690" priority="1044" stopIfTrue="1" operator="equal">
      <formula>""</formula>
    </cfRule>
    <cfRule type="cellIs" dxfId="3689" priority="1045" stopIfTrue="1" operator="equal">
      <formula>"W"</formula>
    </cfRule>
  </conditionalFormatting>
  <conditionalFormatting sqref="C339">
    <cfRule type="cellIs" dxfId="3688" priority="1040" stopIfTrue="1" operator="equal">
      <formula>"Y"</formula>
    </cfRule>
    <cfRule type="cellIs" dxfId="3687" priority="1041" stopIfTrue="1" operator="equal">
      <formula>""</formula>
    </cfRule>
    <cfRule type="cellIs" dxfId="3686" priority="1042" stopIfTrue="1" operator="equal">
      <formula>"W"</formula>
    </cfRule>
  </conditionalFormatting>
  <conditionalFormatting sqref="C340">
    <cfRule type="cellIs" dxfId="3685" priority="1037" stopIfTrue="1" operator="equal">
      <formula>"Y"</formula>
    </cfRule>
    <cfRule type="cellIs" dxfId="3684" priority="1038" stopIfTrue="1" operator="equal">
      <formula>""</formula>
    </cfRule>
    <cfRule type="cellIs" dxfId="3683" priority="1039" stopIfTrue="1" operator="equal">
      <formula>"W"</formula>
    </cfRule>
  </conditionalFormatting>
  <conditionalFormatting sqref="C343">
    <cfRule type="cellIs" dxfId="3682" priority="1034" stopIfTrue="1" operator="equal">
      <formula>"Y"</formula>
    </cfRule>
    <cfRule type="cellIs" dxfId="3681" priority="1035" stopIfTrue="1" operator="equal">
      <formula>""</formula>
    </cfRule>
    <cfRule type="cellIs" dxfId="3680" priority="1036" stopIfTrue="1" operator="equal">
      <formula>"W"</formula>
    </cfRule>
  </conditionalFormatting>
  <conditionalFormatting sqref="C344">
    <cfRule type="cellIs" dxfId="3679" priority="1031" stopIfTrue="1" operator="equal">
      <formula>"Y"</formula>
    </cfRule>
    <cfRule type="cellIs" dxfId="3678" priority="1032" stopIfTrue="1" operator="equal">
      <formula>""</formula>
    </cfRule>
    <cfRule type="cellIs" dxfId="3677" priority="1033" stopIfTrue="1" operator="equal">
      <formula>"W"</formula>
    </cfRule>
  </conditionalFormatting>
  <conditionalFormatting sqref="C345">
    <cfRule type="cellIs" dxfId="3676" priority="1028" stopIfTrue="1" operator="equal">
      <formula>"Y"</formula>
    </cfRule>
    <cfRule type="cellIs" dxfId="3675" priority="1029" stopIfTrue="1" operator="equal">
      <formula>""</formula>
    </cfRule>
    <cfRule type="cellIs" dxfId="3674" priority="1030" stopIfTrue="1" operator="equal">
      <formula>"W"</formula>
    </cfRule>
  </conditionalFormatting>
  <conditionalFormatting sqref="C350">
    <cfRule type="cellIs" dxfId="3673" priority="1025" stopIfTrue="1" operator="equal">
      <formula>"Y"</formula>
    </cfRule>
    <cfRule type="cellIs" dxfId="3672" priority="1026" stopIfTrue="1" operator="equal">
      <formula>""</formula>
    </cfRule>
    <cfRule type="cellIs" dxfId="3671" priority="1027" stopIfTrue="1" operator="equal">
      <formula>"W"</formula>
    </cfRule>
  </conditionalFormatting>
  <conditionalFormatting sqref="W356:W427">
    <cfRule type="cellIs" dxfId="3670" priority="1022" stopIfTrue="1" operator="equal">
      <formula>"Frank"</formula>
    </cfRule>
    <cfRule type="cellIs" dxfId="3669" priority="1023" stopIfTrue="1" operator="equal">
      <formula>"Ivano"</formula>
    </cfRule>
    <cfRule type="cellIs" dxfId="3668" priority="1024" stopIfTrue="1" operator="equal">
      <formula>"Erik"</formula>
    </cfRule>
  </conditionalFormatting>
  <conditionalFormatting sqref="S102:S128 S211:S214 S216:S246 S248:S255 S130:S154 S257:S305 S156:S209 S310:S2102">
    <cfRule type="cellIs" dxfId="3667" priority="1021" stopIfTrue="1" operator="notEqual">
      <formula>""</formula>
    </cfRule>
  </conditionalFormatting>
  <conditionalFormatting sqref="A356:A427">
    <cfRule type="cellIs" dxfId="3666" priority="1019" stopIfTrue="1" operator="equal">
      <formula>"Withdrawn"</formula>
    </cfRule>
    <cfRule type="cellIs" dxfId="3665" priority="1020" stopIfTrue="1" operator="equal">
      <formula>"Available"</formula>
    </cfRule>
  </conditionalFormatting>
  <conditionalFormatting sqref="C352">
    <cfRule type="cellIs" dxfId="3664" priority="1016" stopIfTrue="1" operator="equal">
      <formula>"Y"</formula>
    </cfRule>
    <cfRule type="cellIs" dxfId="3663" priority="1017" stopIfTrue="1" operator="equal">
      <formula>""</formula>
    </cfRule>
    <cfRule type="cellIs" dxfId="3662" priority="1018" stopIfTrue="1" operator="equal">
      <formula>"W"</formula>
    </cfRule>
  </conditionalFormatting>
  <conditionalFormatting sqref="C353">
    <cfRule type="cellIs" dxfId="3661" priority="1013" stopIfTrue="1" operator="equal">
      <formula>"Y"</formula>
    </cfRule>
    <cfRule type="cellIs" dxfId="3660" priority="1014" stopIfTrue="1" operator="equal">
      <formula>""</formula>
    </cfRule>
    <cfRule type="cellIs" dxfId="3659" priority="1015" stopIfTrue="1" operator="equal">
      <formula>"W"</formula>
    </cfRule>
  </conditionalFormatting>
  <conditionalFormatting sqref="C354">
    <cfRule type="cellIs" dxfId="3658" priority="1010" stopIfTrue="1" operator="equal">
      <formula>"Y"</formula>
    </cfRule>
    <cfRule type="cellIs" dxfId="3657" priority="1011" stopIfTrue="1" operator="equal">
      <formula>""</formula>
    </cfRule>
    <cfRule type="cellIs" dxfId="3656" priority="1012" stopIfTrue="1" operator="equal">
      <formula>"W"</formula>
    </cfRule>
  </conditionalFormatting>
  <conditionalFormatting sqref="C355">
    <cfRule type="cellIs" dxfId="3655" priority="1007" stopIfTrue="1" operator="equal">
      <formula>"Y"</formula>
    </cfRule>
    <cfRule type="cellIs" dxfId="3654" priority="1008" stopIfTrue="1" operator="equal">
      <formula>""</formula>
    </cfRule>
    <cfRule type="cellIs" dxfId="3653" priority="1009" stopIfTrue="1" operator="equal">
      <formula>"W"</formula>
    </cfRule>
  </conditionalFormatting>
  <conditionalFormatting sqref="C356">
    <cfRule type="cellIs" dxfId="3652" priority="1004" stopIfTrue="1" operator="equal">
      <formula>"Y"</formula>
    </cfRule>
    <cfRule type="cellIs" dxfId="3651" priority="1005" stopIfTrue="1" operator="equal">
      <formula>""</formula>
    </cfRule>
    <cfRule type="cellIs" dxfId="3650" priority="1006" stopIfTrue="1" operator="equal">
      <formula>"W"</formula>
    </cfRule>
  </conditionalFormatting>
  <conditionalFormatting sqref="C357">
    <cfRule type="cellIs" dxfId="3649" priority="1001" stopIfTrue="1" operator="equal">
      <formula>"Y"</formula>
    </cfRule>
    <cfRule type="cellIs" dxfId="3648" priority="1002" stopIfTrue="1" operator="equal">
      <formula>""</formula>
    </cfRule>
    <cfRule type="cellIs" dxfId="3647" priority="1003" stopIfTrue="1" operator="equal">
      <formula>"W"</formula>
    </cfRule>
  </conditionalFormatting>
  <conditionalFormatting sqref="C358">
    <cfRule type="cellIs" dxfId="3646" priority="998" stopIfTrue="1" operator="equal">
      <formula>"Y"</formula>
    </cfRule>
    <cfRule type="cellIs" dxfId="3645" priority="999" stopIfTrue="1" operator="equal">
      <formula>""</formula>
    </cfRule>
    <cfRule type="cellIs" dxfId="3644" priority="1000" stopIfTrue="1" operator="equal">
      <formula>"W"</formula>
    </cfRule>
  </conditionalFormatting>
  <conditionalFormatting sqref="C359">
    <cfRule type="cellIs" dxfId="3643" priority="995" stopIfTrue="1" operator="equal">
      <formula>"Y"</formula>
    </cfRule>
    <cfRule type="cellIs" dxfId="3642" priority="996" stopIfTrue="1" operator="equal">
      <formula>""</formula>
    </cfRule>
    <cfRule type="cellIs" dxfId="3641" priority="997" stopIfTrue="1" operator="equal">
      <formula>"W"</formula>
    </cfRule>
  </conditionalFormatting>
  <conditionalFormatting sqref="C360">
    <cfRule type="cellIs" dxfId="3640" priority="992" stopIfTrue="1" operator="equal">
      <formula>"Y"</formula>
    </cfRule>
    <cfRule type="cellIs" dxfId="3639" priority="993" stopIfTrue="1" operator="equal">
      <formula>""</formula>
    </cfRule>
    <cfRule type="cellIs" dxfId="3638" priority="994" stopIfTrue="1" operator="equal">
      <formula>"W"</formula>
    </cfRule>
  </conditionalFormatting>
  <conditionalFormatting sqref="C361">
    <cfRule type="cellIs" dxfId="3637" priority="989" stopIfTrue="1" operator="equal">
      <formula>"Y"</formula>
    </cfRule>
    <cfRule type="cellIs" dxfId="3636" priority="990" stopIfTrue="1" operator="equal">
      <formula>""</formula>
    </cfRule>
    <cfRule type="cellIs" dxfId="3635" priority="991" stopIfTrue="1" operator="equal">
      <formula>"W"</formula>
    </cfRule>
  </conditionalFormatting>
  <conditionalFormatting sqref="C362">
    <cfRule type="cellIs" dxfId="3634" priority="986" stopIfTrue="1" operator="equal">
      <formula>"Y"</formula>
    </cfRule>
    <cfRule type="cellIs" dxfId="3633" priority="987" stopIfTrue="1" operator="equal">
      <formula>""</formula>
    </cfRule>
    <cfRule type="cellIs" dxfId="3632" priority="988" stopIfTrue="1" operator="equal">
      <formula>"W"</formula>
    </cfRule>
  </conditionalFormatting>
  <conditionalFormatting sqref="C363">
    <cfRule type="cellIs" dxfId="3631" priority="983" stopIfTrue="1" operator="equal">
      <formula>"Y"</formula>
    </cfRule>
    <cfRule type="cellIs" dxfId="3630" priority="984" stopIfTrue="1" operator="equal">
      <formula>""</formula>
    </cfRule>
    <cfRule type="cellIs" dxfId="3629" priority="985" stopIfTrue="1" operator="equal">
      <formula>"W"</formula>
    </cfRule>
  </conditionalFormatting>
  <conditionalFormatting sqref="C364">
    <cfRule type="cellIs" dxfId="3628" priority="980" stopIfTrue="1" operator="equal">
      <formula>"Y"</formula>
    </cfRule>
    <cfRule type="cellIs" dxfId="3627" priority="981" stopIfTrue="1" operator="equal">
      <formula>""</formula>
    </cfRule>
    <cfRule type="cellIs" dxfId="3626" priority="982" stopIfTrue="1" operator="equal">
      <formula>"W"</formula>
    </cfRule>
  </conditionalFormatting>
  <conditionalFormatting sqref="B322:B373">
    <cfRule type="cellIs" dxfId="3625" priority="979" stopIfTrue="1" operator="equal">
      <formula>""</formula>
    </cfRule>
  </conditionalFormatting>
  <conditionalFormatting sqref="C365">
    <cfRule type="cellIs" dxfId="3624" priority="976" stopIfTrue="1" operator="equal">
      <formula>"Y"</formula>
    </cfRule>
    <cfRule type="cellIs" dxfId="3623" priority="977" stopIfTrue="1" operator="equal">
      <formula>""</formula>
    </cfRule>
    <cfRule type="cellIs" dxfId="3622" priority="978" stopIfTrue="1" operator="equal">
      <formula>"W"</formula>
    </cfRule>
  </conditionalFormatting>
  <conditionalFormatting sqref="C366">
    <cfRule type="cellIs" dxfId="3621" priority="973" stopIfTrue="1" operator="equal">
      <formula>"Y"</formula>
    </cfRule>
    <cfRule type="cellIs" dxfId="3620" priority="974" stopIfTrue="1" operator="equal">
      <formula>""</formula>
    </cfRule>
    <cfRule type="cellIs" dxfId="3619" priority="975" stopIfTrue="1" operator="equal">
      <formula>"W"</formula>
    </cfRule>
  </conditionalFormatting>
  <conditionalFormatting sqref="C367">
    <cfRule type="cellIs" dxfId="3618" priority="970" stopIfTrue="1" operator="equal">
      <formula>"Y"</formula>
    </cfRule>
    <cfRule type="cellIs" dxfId="3617" priority="971" stopIfTrue="1" operator="equal">
      <formula>""</formula>
    </cfRule>
    <cfRule type="cellIs" dxfId="3616" priority="972" stopIfTrue="1" operator="equal">
      <formula>"W"</formula>
    </cfRule>
  </conditionalFormatting>
  <conditionalFormatting sqref="C368">
    <cfRule type="cellIs" dxfId="3615" priority="967" stopIfTrue="1" operator="equal">
      <formula>"Y"</formula>
    </cfRule>
    <cfRule type="cellIs" dxfId="3614" priority="968" stopIfTrue="1" operator="equal">
      <formula>""</formula>
    </cfRule>
    <cfRule type="cellIs" dxfId="3613" priority="969" stopIfTrue="1" operator="equal">
      <formula>"W"</formula>
    </cfRule>
  </conditionalFormatting>
  <conditionalFormatting sqref="C369">
    <cfRule type="cellIs" dxfId="3612" priority="964" stopIfTrue="1" operator="equal">
      <formula>"Y"</formula>
    </cfRule>
    <cfRule type="cellIs" dxfId="3611" priority="965" stopIfTrue="1" operator="equal">
      <formula>""</formula>
    </cfRule>
    <cfRule type="cellIs" dxfId="3610" priority="966" stopIfTrue="1" operator="equal">
      <formula>"W"</formula>
    </cfRule>
  </conditionalFormatting>
  <conditionalFormatting sqref="C370">
    <cfRule type="cellIs" dxfId="3609" priority="961" stopIfTrue="1" operator="equal">
      <formula>"Y"</formula>
    </cfRule>
    <cfRule type="cellIs" dxfId="3608" priority="962" stopIfTrue="1" operator="equal">
      <formula>""</formula>
    </cfRule>
    <cfRule type="cellIs" dxfId="3607" priority="963" stopIfTrue="1" operator="equal">
      <formula>"W"</formula>
    </cfRule>
  </conditionalFormatting>
  <conditionalFormatting sqref="C371">
    <cfRule type="cellIs" dxfId="3606" priority="958" stopIfTrue="1" operator="equal">
      <formula>"Y"</formula>
    </cfRule>
    <cfRule type="cellIs" dxfId="3605" priority="959" stopIfTrue="1" operator="equal">
      <formula>""</formula>
    </cfRule>
    <cfRule type="cellIs" dxfId="3604" priority="960" stopIfTrue="1" operator="equal">
      <formula>"W"</formula>
    </cfRule>
  </conditionalFormatting>
  <conditionalFormatting sqref="C372">
    <cfRule type="cellIs" dxfId="3603" priority="955" stopIfTrue="1" operator="equal">
      <formula>"Y"</formula>
    </cfRule>
    <cfRule type="cellIs" dxfId="3602" priority="956" stopIfTrue="1" operator="equal">
      <formula>""</formula>
    </cfRule>
    <cfRule type="cellIs" dxfId="3601" priority="957" stopIfTrue="1" operator="equal">
      <formula>"W"</formula>
    </cfRule>
  </conditionalFormatting>
  <conditionalFormatting sqref="C373">
    <cfRule type="cellIs" dxfId="3600" priority="952" stopIfTrue="1" operator="equal">
      <formula>"Y"</formula>
    </cfRule>
    <cfRule type="cellIs" dxfId="3599" priority="953" stopIfTrue="1" operator="equal">
      <formula>""</formula>
    </cfRule>
    <cfRule type="cellIs" dxfId="3598" priority="954" stopIfTrue="1" operator="equal">
      <formula>"W"</formula>
    </cfRule>
  </conditionalFormatting>
  <conditionalFormatting sqref="C374:C427">
    <cfRule type="cellIs" dxfId="3597" priority="949" stopIfTrue="1" operator="equal">
      <formula>"Y"</formula>
    </cfRule>
    <cfRule type="cellIs" dxfId="3596" priority="950" stopIfTrue="1" operator="equal">
      <formula>""</formula>
    </cfRule>
    <cfRule type="cellIs" dxfId="3595" priority="951" stopIfTrue="1" operator="equal">
      <formula>"W"</formula>
    </cfRule>
  </conditionalFormatting>
  <conditionalFormatting sqref="B374:B427">
    <cfRule type="cellIs" dxfId="3594" priority="948" stopIfTrue="1" operator="equal">
      <formula>""</formula>
    </cfRule>
  </conditionalFormatting>
  <conditionalFormatting sqref="U102:U427">
    <cfRule type="cellIs" dxfId="3593" priority="945" stopIfTrue="1" operator="equal">
      <formula>"REPLY OPEN"</formula>
    </cfRule>
    <cfRule type="cellIs" dxfId="3592" priority="946" stopIfTrue="1" operator="equal">
      <formula>"OPEN"</formula>
    </cfRule>
  </conditionalFormatting>
  <conditionalFormatting sqref="P102:P104 J102:N104 J191:N241 P191:P241 P246:P327 J246:N327 J107:N128 P107:P128 P332:P336 J332:N336 P340:P353 J340:N353 J355:N357 P356:P357 P132:P189 J132:N189 P362:P404 J362:N404 J408:N409 P408:P409 P411:P424 J411:N424 J426:N427 P426:P427">
    <cfRule type="cellIs" dxfId="3591" priority="944" stopIfTrue="1" operator="equal">
      <formula>""</formula>
    </cfRule>
  </conditionalFormatting>
  <conditionalFormatting sqref="D191:D244 D246:D336 D102:D128 D130:D189 D338:D427">
    <cfRule type="cellIs" dxfId="3590" priority="942" stopIfTrue="1" operator="equal">
      <formula>""</formula>
    </cfRule>
    <cfRule type="cellIs" dxfId="3589" priority="943" stopIfTrue="1" operator="between">
      <formula>"10.7.1"</formula>
      <formula>"10.7.5"</formula>
    </cfRule>
  </conditionalFormatting>
  <conditionalFormatting sqref="D191:D244 D246:D336 D102:D128 D130:D189 D338:D427">
    <cfRule type="cellIs" dxfId="3588" priority="940" stopIfTrue="1" operator="equal">
      <formula>""</formula>
    </cfRule>
    <cfRule type="cellIs" dxfId="3587" priority="941" stopIfTrue="1" operator="between">
      <formula>"10.7.1"</formula>
      <formula>"10.7.5"</formula>
    </cfRule>
  </conditionalFormatting>
  <conditionalFormatting sqref="P102:P104 J102:N104 J191:N241 P191:P241 P246:P327 J246:N327 J107:N128 P107:P128 P332:P336 J332:N336 P340:P353 J340:N353 J355:N357 P356:P357 P132:P189 J132:N189 P362:P404 J362:N404 J408:N409 P408:P409 P411:P424 J411:N424 J426:N427 P426:P427">
    <cfRule type="cellIs" dxfId="3586" priority="939" stopIfTrue="1" operator="equal">
      <formula>""</formula>
    </cfRule>
  </conditionalFormatting>
  <conditionalFormatting sqref="P102:P104 J102:N104 J191:N241 P191:P241 P246:P327 J246:N327 J107:N128 P107:P128 P332:P336 J332:N336 P340:P353 J340:N353 J355:N357 P356:P357 P132:P189 J132:N189 P362:P404 J362:N404 J408:N409 P408:P409 P411:P424 J411:N424 J426:N427 P426:P427">
    <cfRule type="cellIs" dxfId="3585" priority="938" stopIfTrue="1" operator="equal">
      <formula>""</formula>
    </cfRule>
  </conditionalFormatting>
  <conditionalFormatting sqref="P102:P104 J102:N104 J191:N241 P191:P241 P246:P327 J246:N327 J107:N128 P107:P128 P332:P336 J332:N336 P340:P353 J340:N353 J355:N357 P356:P357 P132:P189 J132:N189 P362:P404 J362:N404 J408:N409 P408:P409 P411:P424 J411:N424 J426:N427 P426:P427">
    <cfRule type="cellIs" dxfId="3584" priority="937" stopIfTrue="1" operator="equal">
      <formula>""</formula>
    </cfRule>
  </conditionalFormatting>
  <conditionalFormatting sqref="P102:P104 J102:N104 J191:N241 P191:P241 P246:P327 J246:N327 J107:N128 P107:P128 P332:P336 J332:N336 P340:P353 J340:N353 J355:N357 P356:P357 P132:P189 J132:N189 P362:P404 J362:N404 J408:N409 P408:P409 P411:P424 J411:N424 J426:N427 P426:P427">
    <cfRule type="cellIs" dxfId="3583" priority="936" stopIfTrue="1" operator="equal">
      <formula>""</formula>
    </cfRule>
  </conditionalFormatting>
  <conditionalFormatting sqref="P102:P104 J102:N104 J191:N241 P191:P241 P246:P327 J246:N327 J107:N128 P107:P128 P332:P336 J332:N336 P340:P353 J340:N353 J355:N357 P356:P357 P132:P189 J132:N189 P362:P404 J362:N404 J408:N409 P408:P409 P411:P424 J411:N424 J426:N427 P426:P427">
    <cfRule type="cellIs" dxfId="3582" priority="935" stopIfTrue="1" operator="equal">
      <formula>""</formula>
    </cfRule>
  </conditionalFormatting>
  <conditionalFormatting sqref="P102:P104 J102:N104 J191:N241 P191:P241 P246:P327 J246:N327 J107:N128 P107:P128 P332:P336 J332:N336 P340:P353 J340:N353 J355:N357 P356:P357 P132:P189 J132:N189 P362:P404 J362:N404 J408:N409 P408:P409 P411:P424 J411:N424 J426:N427 P426:P427">
    <cfRule type="cellIs" dxfId="3581" priority="934" stopIfTrue="1" operator="equal">
      <formula>""</formula>
    </cfRule>
  </conditionalFormatting>
  <conditionalFormatting sqref="P102:P104 J102:N104 J191:N241 P191:P241 P246:P327 J246:N327 J107:N128 P107:P128 P332:P336 J332:N336 P340:P353 J340:N353 J355:N357 P356:P357 P132:P189 J132:N189 P362:P404 J362:N404 J408:N409 P408:P409 P411:P424 J411:N424 J426:N427 P426:P427">
    <cfRule type="cellIs" dxfId="3580" priority="933" stopIfTrue="1" operator="equal">
      <formula>""</formula>
    </cfRule>
  </conditionalFormatting>
  <conditionalFormatting sqref="P102:P104 J102:N104 J191:N241 P191:P241 P246:P327 J246:N327 J107:N128 P107:P128 P332:P336 J332:N336 P340:P353 J340:N353 J355:N357 P356:P357 P132:P189 J132:N189 P362:P404 J362:N404 J408:N409 P408:P409 P411:P424 J411:N424 J426:N427 P426:P427">
    <cfRule type="cellIs" dxfId="3579" priority="932" stopIfTrue="1" operator="equal">
      <formula>""</formula>
    </cfRule>
  </conditionalFormatting>
  <conditionalFormatting sqref="Q102:Q104 Q191:Q241 Q107:Q128 Q250:Q327 Q246:Q248 Q332:Q336 Q340:Q353 Q355:Q357 Q132:Q189 Q362:Q404 Q408:Q409 Q411:Q424 Q426:Q427">
    <cfRule type="cellIs" dxfId="3578" priority="930" stopIfTrue="1" operator="equal">
      <formula>""</formula>
    </cfRule>
    <cfRule type="cellIs" dxfId="3577" priority="931" stopIfTrue="1" operator="equal">
      <formula>"-"</formula>
    </cfRule>
  </conditionalFormatting>
  <conditionalFormatting sqref="Q102:Q104 Q191:Q241 Q107:Q128 Q250:Q327 Q246:Q248 Q332:Q336 Q340:Q353 Q355:Q357 Q132:Q189 Q362:Q404 Q408:Q409 Q411:Q424 Q426:Q427">
    <cfRule type="cellIs" dxfId="3576" priority="928" stopIfTrue="1" operator="equal">
      <formula>""</formula>
    </cfRule>
    <cfRule type="cellIs" dxfId="3575" priority="929" stopIfTrue="1" operator="equal">
      <formula>"-"</formula>
    </cfRule>
  </conditionalFormatting>
  <conditionalFormatting sqref="P352 J352:N352">
    <cfRule type="cellIs" dxfId="3574" priority="927" stopIfTrue="1" operator="equal">
      <formula>""</formula>
    </cfRule>
  </conditionalFormatting>
  <conditionalFormatting sqref="P352 J352:N352">
    <cfRule type="cellIs" dxfId="3573" priority="926" stopIfTrue="1" operator="equal">
      <formula>""</formula>
    </cfRule>
  </conditionalFormatting>
  <conditionalFormatting sqref="P352 J352:N352">
    <cfRule type="cellIs" dxfId="3572" priority="925" stopIfTrue="1" operator="equal">
      <formula>""</formula>
    </cfRule>
  </conditionalFormatting>
  <conditionalFormatting sqref="P352 J352:N352">
    <cfRule type="cellIs" dxfId="3571" priority="924" stopIfTrue="1" operator="equal">
      <formula>""</formula>
    </cfRule>
  </conditionalFormatting>
  <conditionalFormatting sqref="P352 J352:N352">
    <cfRule type="cellIs" dxfId="3570" priority="923" stopIfTrue="1" operator="equal">
      <formula>""</formula>
    </cfRule>
  </conditionalFormatting>
  <conditionalFormatting sqref="P352 J352:N352">
    <cfRule type="cellIs" dxfId="3569" priority="922" stopIfTrue="1" operator="equal">
      <formula>""</formula>
    </cfRule>
  </conditionalFormatting>
  <conditionalFormatting sqref="P352 J352:N352">
    <cfRule type="cellIs" dxfId="3568" priority="921" stopIfTrue="1" operator="equal">
      <formula>""</formula>
    </cfRule>
  </conditionalFormatting>
  <conditionalFormatting sqref="P352 J352:N352">
    <cfRule type="cellIs" dxfId="3567" priority="920" stopIfTrue="1" operator="equal">
      <formula>""</formula>
    </cfRule>
  </conditionalFormatting>
  <conditionalFormatting sqref="P352 J352:N352">
    <cfRule type="cellIs" dxfId="3566" priority="919" stopIfTrue="1" operator="equal">
      <formula>""</formula>
    </cfRule>
  </conditionalFormatting>
  <conditionalFormatting sqref="Q352">
    <cfRule type="cellIs" dxfId="3565" priority="917" stopIfTrue="1" operator="equal">
      <formula>""</formula>
    </cfRule>
    <cfRule type="cellIs" dxfId="3564" priority="918" stopIfTrue="1" operator="equal">
      <formula>"-"</formula>
    </cfRule>
  </conditionalFormatting>
  <conditionalFormatting sqref="Q352">
    <cfRule type="cellIs" dxfId="3563" priority="915" stopIfTrue="1" operator="equal">
      <formula>""</formula>
    </cfRule>
    <cfRule type="cellIs" dxfId="3562" priority="916" stopIfTrue="1" operator="equal">
      <formula>"-"</formula>
    </cfRule>
  </conditionalFormatting>
  <conditionalFormatting sqref="V1:V81 V102:V128 V130:V1048576">
    <cfRule type="cellIs" dxfId="3561" priority="910" operator="equal">
      <formula>"Block6"</formula>
    </cfRule>
    <cfRule type="cellIs" dxfId="3560" priority="911" operator="equal">
      <formula>"Block4"</formula>
    </cfRule>
    <cfRule type="cellIs" dxfId="3559" priority="912" operator="equal">
      <formula>"Block3"</formula>
    </cfRule>
    <cfRule type="cellIs" dxfId="3558" priority="913" operator="equal">
      <formula>"Block2"</formula>
    </cfRule>
    <cfRule type="cellIs" dxfId="3557" priority="914" operator="equal">
      <formula>"Block1"</formula>
    </cfRule>
    <cfRule type="cellIs" dxfId="3556" priority="947" stopIfTrue="1" operator="equal">
      <formula>"B-A"</formula>
    </cfRule>
  </conditionalFormatting>
  <conditionalFormatting sqref="B102:C102 B103">
    <cfRule type="cellIs" dxfId="3555" priority="909" stopIfTrue="1" operator="equal">
      <formula>""</formula>
    </cfRule>
  </conditionalFormatting>
  <conditionalFormatting sqref="J102:N102 P102">
    <cfRule type="cellIs" dxfId="3554" priority="908" stopIfTrue="1" operator="equal">
      <formula>""</formula>
    </cfRule>
  </conditionalFormatting>
  <conditionalFormatting sqref="D102:D103">
    <cfRule type="cellIs" dxfId="3553" priority="906" stopIfTrue="1" operator="equal">
      <formula>""</formula>
    </cfRule>
    <cfRule type="cellIs" dxfId="3552" priority="907" stopIfTrue="1" operator="between">
      <formula>"10.7.1"</formula>
      <formula>"10.7.5"</formula>
    </cfRule>
  </conditionalFormatting>
  <conditionalFormatting sqref="Q102">
    <cfRule type="cellIs" dxfId="3551" priority="904" stopIfTrue="1" operator="equal">
      <formula>""</formula>
    </cfRule>
    <cfRule type="cellIs" dxfId="3550" priority="905" stopIfTrue="1" operator="equal">
      <formula>"-"</formula>
    </cfRule>
  </conditionalFormatting>
  <conditionalFormatting sqref="U102">
    <cfRule type="cellIs" dxfId="3549" priority="902" stopIfTrue="1" operator="equal">
      <formula>"REPLY OPEN"</formula>
    </cfRule>
    <cfRule type="cellIs" dxfId="3548" priority="903" stopIfTrue="1" operator="equal">
      <formula>"OPEN"</formula>
    </cfRule>
  </conditionalFormatting>
  <conditionalFormatting sqref="C104">
    <cfRule type="cellIs" dxfId="3547" priority="899" stopIfTrue="1" operator="equal">
      <formula>"Y"</formula>
    </cfRule>
    <cfRule type="cellIs" dxfId="3546" priority="900" stopIfTrue="1" operator="equal">
      <formula>""</formula>
    </cfRule>
    <cfRule type="cellIs" dxfId="3545" priority="901" stopIfTrue="1" operator="equal">
      <formula>"W"</formula>
    </cfRule>
  </conditionalFormatting>
  <conditionalFormatting sqref="W104">
    <cfRule type="cellIs" dxfId="3544" priority="896" stopIfTrue="1" operator="equal">
      <formula>"Frank"</formula>
    </cfRule>
    <cfRule type="cellIs" dxfId="3543" priority="897" stopIfTrue="1" operator="equal">
      <formula>"Ivano"</formula>
    </cfRule>
    <cfRule type="cellIs" dxfId="3542" priority="898" stopIfTrue="1" operator="equal">
      <formula>"Erik"</formula>
    </cfRule>
  </conditionalFormatting>
  <conditionalFormatting sqref="A104">
    <cfRule type="cellIs" dxfId="3541" priority="894" stopIfTrue="1" operator="equal">
      <formula>"Withdrawn"</formula>
    </cfRule>
    <cfRule type="cellIs" dxfId="3540" priority="895" stopIfTrue="1" operator="equal">
      <formula>"Available"</formula>
    </cfRule>
  </conditionalFormatting>
  <conditionalFormatting sqref="C314">
    <cfRule type="cellIs" dxfId="3539" priority="891" stopIfTrue="1" operator="equal">
      <formula>"Y"</formula>
    </cfRule>
    <cfRule type="cellIs" dxfId="3538" priority="892" stopIfTrue="1" operator="equal">
      <formula>""</formula>
    </cfRule>
    <cfRule type="cellIs" dxfId="3537" priority="893" stopIfTrue="1" operator="equal">
      <formula>"W"</formula>
    </cfRule>
  </conditionalFormatting>
  <conditionalFormatting sqref="C315">
    <cfRule type="cellIs" dxfId="3536" priority="888" stopIfTrue="1" operator="equal">
      <formula>"Y"</formula>
    </cfRule>
    <cfRule type="cellIs" dxfId="3535" priority="889" stopIfTrue="1" operator="equal">
      <formula>""</formula>
    </cfRule>
    <cfRule type="cellIs" dxfId="3534" priority="890" stopIfTrue="1" operator="equal">
      <formula>"W"</formula>
    </cfRule>
  </conditionalFormatting>
  <conditionalFormatting sqref="C316">
    <cfRule type="cellIs" dxfId="3533" priority="885" stopIfTrue="1" operator="equal">
      <formula>"Y"</formula>
    </cfRule>
    <cfRule type="cellIs" dxfId="3532" priority="886" stopIfTrue="1" operator="equal">
      <formula>""</formula>
    </cfRule>
    <cfRule type="cellIs" dxfId="3531" priority="887" stopIfTrue="1" operator="equal">
      <formula>"W"</formula>
    </cfRule>
  </conditionalFormatting>
  <conditionalFormatting sqref="C329">
    <cfRule type="cellIs" dxfId="3530" priority="882" stopIfTrue="1" operator="equal">
      <formula>"Y"</formula>
    </cfRule>
    <cfRule type="cellIs" dxfId="3529" priority="883" stopIfTrue="1" operator="equal">
      <formula>""</formula>
    </cfRule>
    <cfRule type="cellIs" dxfId="3528" priority="884" stopIfTrue="1" operator="equal">
      <formula>"W"</formula>
    </cfRule>
  </conditionalFormatting>
  <conditionalFormatting sqref="C330">
    <cfRule type="cellIs" dxfId="3527" priority="879" stopIfTrue="1" operator="equal">
      <formula>"Y"</formula>
    </cfRule>
    <cfRule type="cellIs" dxfId="3526" priority="880" stopIfTrue="1" operator="equal">
      <formula>""</formula>
    </cfRule>
    <cfRule type="cellIs" dxfId="3525" priority="881" stopIfTrue="1" operator="equal">
      <formula>"W"</formula>
    </cfRule>
  </conditionalFormatting>
  <conditionalFormatting sqref="C334">
    <cfRule type="cellIs" dxfId="3524" priority="876" stopIfTrue="1" operator="equal">
      <formula>"Y"</formula>
    </cfRule>
    <cfRule type="cellIs" dxfId="3523" priority="877" stopIfTrue="1" operator="equal">
      <formula>""</formula>
    </cfRule>
    <cfRule type="cellIs" dxfId="3522" priority="878" stopIfTrue="1" operator="equal">
      <formula>"W"</formula>
    </cfRule>
  </conditionalFormatting>
  <conditionalFormatting sqref="C337">
    <cfRule type="cellIs" dxfId="3521" priority="873" stopIfTrue="1" operator="equal">
      <formula>"Y"</formula>
    </cfRule>
    <cfRule type="cellIs" dxfId="3520" priority="874" stopIfTrue="1" operator="equal">
      <formula>""</formula>
    </cfRule>
    <cfRule type="cellIs" dxfId="3519" priority="875" stopIfTrue="1" operator="equal">
      <formula>"W"</formula>
    </cfRule>
  </conditionalFormatting>
  <conditionalFormatting sqref="C338">
    <cfRule type="cellIs" dxfId="3518" priority="870" stopIfTrue="1" operator="equal">
      <formula>"Y"</formula>
    </cfRule>
    <cfRule type="cellIs" dxfId="3517" priority="871" stopIfTrue="1" operator="equal">
      <formula>""</formula>
    </cfRule>
    <cfRule type="cellIs" dxfId="3516" priority="872" stopIfTrue="1" operator="equal">
      <formula>"W"</formula>
    </cfRule>
  </conditionalFormatting>
  <conditionalFormatting sqref="C339">
    <cfRule type="cellIs" dxfId="3515" priority="867" stopIfTrue="1" operator="equal">
      <formula>"Y"</formula>
    </cfRule>
    <cfRule type="cellIs" dxfId="3514" priority="868" stopIfTrue="1" operator="equal">
      <formula>""</formula>
    </cfRule>
    <cfRule type="cellIs" dxfId="3513" priority="869" stopIfTrue="1" operator="equal">
      <formula>"W"</formula>
    </cfRule>
  </conditionalFormatting>
  <conditionalFormatting sqref="C340">
    <cfRule type="cellIs" dxfId="3512" priority="864" stopIfTrue="1" operator="equal">
      <formula>"Y"</formula>
    </cfRule>
    <cfRule type="cellIs" dxfId="3511" priority="865" stopIfTrue="1" operator="equal">
      <formula>""</formula>
    </cfRule>
    <cfRule type="cellIs" dxfId="3510" priority="866" stopIfTrue="1" operator="equal">
      <formula>"W"</formula>
    </cfRule>
  </conditionalFormatting>
  <conditionalFormatting sqref="C341">
    <cfRule type="cellIs" dxfId="3509" priority="861" stopIfTrue="1" operator="equal">
      <formula>"Y"</formula>
    </cfRule>
    <cfRule type="cellIs" dxfId="3508" priority="862" stopIfTrue="1" operator="equal">
      <formula>""</formula>
    </cfRule>
    <cfRule type="cellIs" dxfId="3507" priority="863" stopIfTrue="1" operator="equal">
      <formula>"W"</formula>
    </cfRule>
  </conditionalFormatting>
  <conditionalFormatting sqref="C342">
    <cfRule type="cellIs" dxfId="3506" priority="858" stopIfTrue="1" operator="equal">
      <formula>"Y"</formula>
    </cfRule>
    <cfRule type="cellIs" dxfId="3505" priority="859" stopIfTrue="1" operator="equal">
      <formula>""</formula>
    </cfRule>
    <cfRule type="cellIs" dxfId="3504" priority="860" stopIfTrue="1" operator="equal">
      <formula>"W"</formula>
    </cfRule>
  </conditionalFormatting>
  <conditionalFormatting sqref="C343">
    <cfRule type="cellIs" dxfId="3503" priority="855" stopIfTrue="1" operator="equal">
      <formula>"Y"</formula>
    </cfRule>
    <cfRule type="cellIs" dxfId="3502" priority="856" stopIfTrue="1" operator="equal">
      <formula>""</formula>
    </cfRule>
    <cfRule type="cellIs" dxfId="3501" priority="857" stopIfTrue="1" operator="equal">
      <formula>"W"</formula>
    </cfRule>
  </conditionalFormatting>
  <conditionalFormatting sqref="C344">
    <cfRule type="cellIs" dxfId="3500" priority="852" stopIfTrue="1" operator="equal">
      <formula>"Y"</formula>
    </cfRule>
    <cfRule type="cellIs" dxfId="3499" priority="853" stopIfTrue="1" operator="equal">
      <formula>""</formula>
    </cfRule>
    <cfRule type="cellIs" dxfId="3498" priority="854" stopIfTrue="1" operator="equal">
      <formula>"W"</formula>
    </cfRule>
  </conditionalFormatting>
  <conditionalFormatting sqref="C345">
    <cfRule type="cellIs" dxfId="3497" priority="849" stopIfTrue="1" operator="equal">
      <formula>"Y"</formula>
    </cfRule>
    <cfRule type="cellIs" dxfId="3496" priority="850" stopIfTrue="1" operator="equal">
      <formula>""</formula>
    </cfRule>
    <cfRule type="cellIs" dxfId="3495" priority="851" stopIfTrue="1" operator="equal">
      <formula>"W"</formula>
    </cfRule>
  </conditionalFormatting>
  <conditionalFormatting sqref="C346">
    <cfRule type="cellIs" dxfId="3494" priority="846" stopIfTrue="1" operator="equal">
      <formula>"Y"</formula>
    </cfRule>
    <cfRule type="cellIs" dxfId="3493" priority="847" stopIfTrue="1" operator="equal">
      <formula>""</formula>
    </cfRule>
    <cfRule type="cellIs" dxfId="3492" priority="848" stopIfTrue="1" operator="equal">
      <formula>"W"</formula>
    </cfRule>
  </conditionalFormatting>
  <conditionalFormatting sqref="C347">
    <cfRule type="cellIs" dxfId="3491" priority="843" stopIfTrue="1" operator="equal">
      <formula>"Y"</formula>
    </cfRule>
    <cfRule type="cellIs" dxfId="3490" priority="844" stopIfTrue="1" operator="equal">
      <formula>""</formula>
    </cfRule>
    <cfRule type="cellIs" dxfId="3489" priority="845" stopIfTrue="1" operator="equal">
      <formula>"W"</formula>
    </cfRule>
  </conditionalFormatting>
  <conditionalFormatting sqref="C350">
    <cfRule type="cellIs" dxfId="3488" priority="840" stopIfTrue="1" operator="equal">
      <formula>"Y"</formula>
    </cfRule>
    <cfRule type="cellIs" dxfId="3487" priority="841" stopIfTrue="1" operator="equal">
      <formula>""</formula>
    </cfRule>
    <cfRule type="cellIs" dxfId="3486" priority="842" stopIfTrue="1" operator="equal">
      <formula>"W"</formula>
    </cfRule>
  </conditionalFormatting>
  <conditionalFormatting sqref="C352">
    <cfRule type="cellIs" dxfId="3485" priority="837" stopIfTrue="1" operator="equal">
      <formula>"Y"</formula>
    </cfRule>
    <cfRule type="cellIs" dxfId="3484" priority="838" stopIfTrue="1" operator="equal">
      <formula>""</formula>
    </cfRule>
    <cfRule type="cellIs" dxfId="3483" priority="839" stopIfTrue="1" operator="equal">
      <formula>"W"</formula>
    </cfRule>
  </conditionalFormatting>
  <conditionalFormatting sqref="C353">
    <cfRule type="cellIs" dxfId="3482" priority="834" stopIfTrue="1" operator="equal">
      <formula>"Y"</formula>
    </cfRule>
    <cfRule type="cellIs" dxfId="3481" priority="835" stopIfTrue="1" operator="equal">
      <formula>""</formula>
    </cfRule>
    <cfRule type="cellIs" dxfId="3480" priority="836" stopIfTrue="1" operator="equal">
      <formula>"W"</formula>
    </cfRule>
  </conditionalFormatting>
  <conditionalFormatting sqref="C354">
    <cfRule type="cellIs" dxfId="3479" priority="831" stopIfTrue="1" operator="equal">
      <formula>"Y"</formula>
    </cfRule>
    <cfRule type="cellIs" dxfId="3478" priority="832" stopIfTrue="1" operator="equal">
      <formula>""</formula>
    </cfRule>
    <cfRule type="cellIs" dxfId="3477" priority="833" stopIfTrue="1" operator="equal">
      <formula>"W"</formula>
    </cfRule>
  </conditionalFormatting>
  <conditionalFormatting sqref="C355">
    <cfRule type="cellIs" dxfId="3476" priority="828" stopIfTrue="1" operator="equal">
      <formula>"Y"</formula>
    </cfRule>
    <cfRule type="cellIs" dxfId="3475" priority="829" stopIfTrue="1" operator="equal">
      <formula>""</formula>
    </cfRule>
    <cfRule type="cellIs" dxfId="3474" priority="830" stopIfTrue="1" operator="equal">
      <formula>"W"</formula>
    </cfRule>
  </conditionalFormatting>
  <conditionalFormatting sqref="C360">
    <cfRule type="cellIs" dxfId="3473" priority="825" stopIfTrue="1" operator="equal">
      <formula>"Y"</formula>
    </cfRule>
    <cfRule type="cellIs" dxfId="3472" priority="826" stopIfTrue="1" operator="equal">
      <formula>""</formula>
    </cfRule>
    <cfRule type="cellIs" dxfId="3471" priority="827" stopIfTrue="1" operator="equal">
      <formula>"W"</formula>
    </cfRule>
  </conditionalFormatting>
  <conditionalFormatting sqref="C361">
    <cfRule type="cellIs" dxfId="3470" priority="822" stopIfTrue="1" operator="equal">
      <formula>"Y"</formula>
    </cfRule>
    <cfRule type="cellIs" dxfId="3469" priority="823" stopIfTrue="1" operator="equal">
      <formula>""</formula>
    </cfRule>
    <cfRule type="cellIs" dxfId="3468" priority="824" stopIfTrue="1" operator="equal">
      <formula>"W"</formula>
    </cfRule>
  </conditionalFormatting>
  <conditionalFormatting sqref="C322">
    <cfRule type="cellIs" dxfId="3467" priority="819" stopIfTrue="1" operator="equal">
      <formula>"Y"</formula>
    </cfRule>
    <cfRule type="cellIs" dxfId="3466" priority="820" stopIfTrue="1" operator="equal">
      <formula>""</formula>
    </cfRule>
    <cfRule type="cellIs" dxfId="3465" priority="821" stopIfTrue="1" operator="equal">
      <formula>"W"</formula>
    </cfRule>
  </conditionalFormatting>
  <conditionalFormatting sqref="C348">
    <cfRule type="cellIs" dxfId="3464" priority="816" stopIfTrue="1" operator="equal">
      <formula>"Y"</formula>
    </cfRule>
    <cfRule type="cellIs" dxfId="3463" priority="817" stopIfTrue="1" operator="equal">
      <formula>""</formula>
    </cfRule>
    <cfRule type="cellIs" dxfId="3462" priority="818" stopIfTrue="1" operator="equal">
      <formula>"W"</formula>
    </cfRule>
  </conditionalFormatting>
  <conditionalFormatting sqref="C349">
    <cfRule type="cellIs" dxfId="3461" priority="813" stopIfTrue="1" operator="equal">
      <formula>"Y"</formula>
    </cfRule>
    <cfRule type="cellIs" dxfId="3460" priority="814" stopIfTrue="1" operator="equal">
      <formula>""</formula>
    </cfRule>
    <cfRule type="cellIs" dxfId="3459" priority="815" stopIfTrue="1" operator="equal">
      <formula>"W"</formula>
    </cfRule>
  </conditionalFormatting>
  <conditionalFormatting sqref="C357">
    <cfRule type="cellIs" dxfId="3458" priority="810" stopIfTrue="1" operator="equal">
      <formula>"Y"</formula>
    </cfRule>
    <cfRule type="cellIs" dxfId="3457" priority="811" stopIfTrue="1" operator="equal">
      <formula>""</formula>
    </cfRule>
    <cfRule type="cellIs" dxfId="3456" priority="812" stopIfTrue="1" operator="equal">
      <formula>"W"</formula>
    </cfRule>
  </conditionalFormatting>
  <conditionalFormatting sqref="C358">
    <cfRule type="cellIs" dxfId="3455" priority="807" stopIfTrue="1" operator="equal">
      <formula>"Y"</formula>
    </cfRule>
    <cfRule type="cellIs" dxfId="3454" priority="808" stopIfTrue="1" operator="equal">
      <formula>""</formula>
    </cfRule>
    <cfRule type="cellIs" dxfId="3453" priority="809" stopIfTrue="1" operator="equal">
      <formula>"W"</formula>
    </cfRule>
  </conditionalFormatting>
  <conditionalFormatting sqref="C359">
    <cfRule type="cellIs" dxfId="3452" priority="804" stopIfTrue="1" operator="equal">
      <formula>"Y"</formula>
    </cfRule>
    <cfRule type="cellIs" dxfId="3451" priority="805" stopIfTrue="1" operator="equal">
      <formula>""</formula>
    </cfRule>
    <cfRule type="cellIs" dxfId="3450" priority="806" stopIfTrue="1" operator="equal">
      <formula>"W"</formula>
    </cfRule>
  </conditionalFormatting>
  <conditionalFormatting sqref="C362">
    <cfRule type="cellIs" dxfId="3449" priority="801" stopIfTrue="1" operator="equal">
      <formula>"Y"</formula>
    </cfRule>
    <cfRule type="cellIs" dxfId="3448" priority="802" stopIfTrue="1" operator="equal">
      <formula>""</formula>
    </cfRule>
    <cfRule type="cellIs" dxfId="3447" priority="803" stopIfTrue="1" operator="equal">
      <formula>"W"</formula>
    </cfRule>
  </conditionalFormatting>
  <conditionalFormatting sqref="C363">
    <cfRule type="cellIs" dxfId="3446" priority="798" stopIfTrue="1" operator="equal">
      <formula>"Y"</formula>
    </cfRule>
    <cfRule type="cellIs" dxfId="3445" priority="799" stopIfTrue="1" operator="equal">
      <formula>""</formula>
    </cfRule>
    <cfRule type="cellIs" dxfId="3444" priority="800" stopIfTrue="1" operator="equal">
      <formula>"W"</formula>
    </cfRule>
  </conditionalFormatting>
  <conditionalFormatting sqref="C364">
    <cfRule type="cellIs" dxfId="3443" priority="795" stopIfTrue="1" operator="equal">
      <formula>"Y"</formula>
    </cfRule>
    <cfRule type="cellIs" dxfId="3442" priority="796" stopIfTrue="1" operator="equal">
      <formula>""</formula>
    </cfRule>
    <cfRule type="cellIs" dxfId="3441" priority="797" stopIfTrue="1" operator="equal">
      <formula>"W"</formula>
    </cfRule>
  </conditionalFormatting>
  <conditionalFormatting sqref="B322:B373">
    <cfRule type="cellIs" dxfId="3440" priority="794" stopIfTrue="1" operator="equal">
      <formula>""</formula>
    </cfRule>
  </conditionalFormatting>
  <conditionalFormatting sqref="C369">
    <cfRule type="cellIs" dxfId="3439" priority="791" stopIfTrue="1" operator="equal">
      <formula>"Y"</formula>
    </cfRule>
    <cfRule type="cellIs" dxfId="3438" priority="792" stopIfTrue="1" operator="equal">
      <formula>""</formula>
    </cfRule>
    <cfRule type="cellIs" dxfId="3437" priority="793" stopIfTrue="1" operator="equal">
      <formula>"W"</formula>
    </cfRule>
  </conditionalFormatting>
  <conditionalFormatting sqref="C371">
    <cfRule type="cellIs" dxfId="3436" priority="788" stopIfTrue="1" operator="equal">
      <formula>"Y"</formula>
    </cfRule>
    <cfRule type="cellIs" dxfId="3435" priority="789" stopIfTrue="1" operator="equal">
      <formula>""</formula>
    </cfRule>
    <cfRule type="cellIs" dxfId="3434" priority="790" stopIfTrue="1" operator="equal">
      <formula>"W"</formula>
    </cfRule>
  </conditionalFormatting>
  <conditionalFormatting sqref="C372">
    <cfRule type="cellIs" dxfId="3433" priority="785" stopIfTrue="1" operator="equal">
      <formula>"Y"</formula>
    </cfRule>
    <cfRule type="cellIs" dxfId="3432" priority="786" stopIfTrue="1" operator="equal">
      <formula>""</formula>
    </cfRule>
    <cfRule type="cellIs" dxfId="3431" priority="787" stopIfTrue="1" operator="equal">
      <formula>"W"</formula>
    </cfRule>
  </conditionalFormatting>
  <conditionalFormatting sqref="C373">
    <cfRule type="cellIs" dxfId="3430" priority="782" stopIfTrue="1" operator="equal">
      <formula>"Y"</formula>
    </cfRule>
    <cfRule type="cellIs" dxfId="3429" priority="783" stopIfTrue="1" operator="equal">
      <formula>""</formula>
    </cfRule>
    <cfRule type="cellIs" dxfId="3428" priority="784" stopIfTrue="1" operator="equal">
      <formula>"W"</formula>
    </cfRule>
  </conditionalFormatting>
  <conditionalFormatting sqref="C374:C427">
    <cfRule type="cellIs" dxfId="3427" priority="779" stopIfTrue="1" operator="equal">
      <formula>"Y"</formula>
    </cfRule>
    <cfRule type="cellIs" dxfId="3426" priority="780" stopIfTrue="1" operator="equal">
      <formula>""</formula>
    </cfRule>
    <cfRule type="cellIs" dxfId="3425" priority="781" stopIfTrue="1" operator="equal">
      <formula>"W"</formula>
    </cfRule>
  </conditionalFormatting>
  <conditionalFormatting sqref="B374:B427">
    <cfRule type="cellIs" dxfId="3424" priority="778" stopIfTrue="1" operator="equal">
      <formula>""</formula>
    </cfRule>
  </conditionalFormatting>
  <conditionalFormatting sqref="J103:N103 P103">
    <cfRule type="cellIs" dxfId="3423" priority="777" stopIfTrue="1" operator="equal">
      <formula>""</formula>
    </cfRule>
  </conditionalFormatting>
  <conditionalFormatting sqref="Q103">
    <cfRule type="cellIs" dxfId="3422" priority="775" stopIfTrue="1" operator="equal">
      <formula>""</formula>
    </cfRule>
    <cfRule type="cellIs" dxfId="3421" priority="776" stopIfTrue="1" operator="equal">
      <formula>"-"</formula>
    </cfRule>
  </conditionalFormatting>
  <conditionalFormatting sqref="P371 J371:N371">
    <cfRule type="cellIs" dxfId="3420" priority="774" stopIfTrue="1" operator="equal">
      <formula>""</formula>
    </cfRule>
  </conditionalFormatting>
  <conditionalFormatting sqref="P371 J371:N371">
    <cfRule type="cellIs" dxfId="3419" priority="773" stopIfTrue="1" operator="equal">
      <formula>""</formula>
    </cfRule>
  </conditionalFormatting>
  <conditionalFormatting sqref="P371 J371:N371">
    <cfRule type="cellIs" dxfId="3418" priority="772" stopIfTrue="1" operator="equal">
      <formula>""</formula>
    </cfRule>
  </conditionalFormatting>
  <conditionalFormatting sqref="P371 J371:N371">
    <cfRule type="cellIs" dxfId="3417" priority="771" stopIfTrue="1" operator="equal">
      <formula>""</formula>
    </cfRule>
  </conditionalFormatting>
  <conditionalFormatting sqref="P371 J371:N371">
    <cfRule type="cellIs" dxfId="3416" priority="770" stopIfTrue="1" operator="equal">
      <formula>""</formula>
    </cfRule>
  </conditionalFormatting>
  <conditionalFormatting sqref="P371 J371:N371">
    <cfRule type="cellIs" dxfId="3415" priority="769" stopIfTrue="1" operator="equal">
      <formula>""</formula>
    </cfRule>
  </conditionalFormatting>
  <conditionalFormatting sqref="P371 J371:N371">
    <cfRule type="cellIs" dxfId="3414" priority="768" stopIfTrue="1" operator="equal">
      <formula>""</formula>
    </cfRule>
  </conditionalFormatting>
  <conditionalFormatting sqref="P371 J371:N371">
    <cfRule type="cellIs" dxfId="3413" priority="767" stopIfTrue="1" operator="equal">
      <formula>""</formula>
    </cfRule>
  </conditionalFormatting>
  <conditionalFormatting sqref="P371 J371:N371">
    <cfRule type="cellIs" dxfId="3412" priority="766" stopIfTrue="1" operator="equal">
      <formula>""</formula>
    </cfRule>
  </conditionalFormatting>
  <conditionalFormatting sqref="Q371">
    <cfRule type="cellIs" dxfId="3411" priority="764" stopIfTrue="1" operator="equal">
      <formula>""</formula>
    </cfRule>
    <cfRule type="cellIs" dxfId="3410" priority="765" stopIfTrue="1" operator="equal">
      <formula>"-"</formula>
    </cfRule>
  </conditionalFormatting>
  <conditionalFormatting sqref="Q371">
    <cfRule type="cellIs" dxfId="3409" priority="762" stopIfTrue="1" operator="equal">
      <formula>""</formula>
    </cfRule>
    <cfRule type="cellIs" dxfId="3408" priority="763" stopIfTrue="1" operator="equal">
      <formula>"-"</formula>
    </cfRule>
  </conditionalFormatting>
  <conditionalFormatting sqref="W82:W98 W100:W102">
    <cfRule type="cellIs" dxfId="3407" priority="759" stopIfTrue="1" operator="equal">
      <formula>"Frank"</formula>
    </cfRule>
    <cfRule type="cellIs" dxfId="3406" priority="760" stopIfTrue="1" operator="equal">
      <formula>"Ivano"</formula>
    </cfRule>
    <cfRule type="cellIs" dxfId="3405" priority="761" stopIfTrue="1" operator="equal">
      <formula>"Erik"</formula>
    </cfRule>
  </conditionalFormatting>
  <conditionalFormatting sqref="U82">
    <cfRule type="cellIs" dxfId="3404" priority="757" stopIfTrue="1" operator="equal">
      <formula>"REPLY OPEN"</formula>
    </cfRule>
    <cfRule type="cellIs" dxfId="3403" priority="758" stopIfTrue="1" operator="equal">
      <formula>"OPEN"</formula>
    </cfRule>
  </conditionalFormatting>
  <conditionalFormatting sqref="V82">
    <cfRule type="cellIs" dxfId="3402" priority="751" operator="equal">
      <formula>"Block6"</formula>
    </cfRule>
    <cfRule type="cellIs" dxfId="3401" priority="752" operator="equal">
      <formula>"Block4"</formula>
    </cfRule>
    <cfRule type="cellIs" dxfId="3400" priority="753" operator="equal">
      <formula>"Block3"</formula>
    </cfRule>
    <cfRule type="cellIs" dxfId="3399" priority="754" operator="equal">
      <formula>"Block2"</formula>
    </cfRule>
    <cfRule type="cellIs" dxfId="3398" priority="755" operator="equal">
      <formula>"Block1"</formula>
    </cfRule>
    <cfRule type="cellIs" dxfId="3397" priority="756" stopIfTrue="1" operator="equal">
      <formula>"B-A"</formula>
    </cfRule>
  </conditionalFormatting>
  <conditionalFormatting sqref="U83:U98 U100:U101">
    <cfRule type="cellIs" dxfId="3396" priority="749" stopIfTrue="1" operator="equal">
      <formula>"REPLY OPEN"</formula>
    </cfRule>
    <cfRule type="cellIs" dxfId="3395" priority="750" stopIfTrue="1" operator="equal">
      <formula>"OPEN"</formula>
    </cfRule>
  </conditionalFormatting>
  <conditionalFormatting sqref="V83:V98 V100:V101">
    <cfRule type="cellIs" dxfId="3394" priority="743" operator="equal">
      <formula>"Block6"</formula>
    </cfRule>
    <cfRule type="cellIs" dxfId="3393" priority="744" operator="equal">
      <formula>"Block4"</formula>
    </cfRule>
    <cfRule type="cellIs" dxfId="3392" priority="745" operator="equal">
      <formula>"Block3"</formula>
    </cfRule>
    <cfRule type="cellIs" dxfId="3391" priority="746" operator="equal">
      <formula>"Block2"</formula>
    </cfRule>
    <cfRule type="cellIs" dxfId="3390" priority="747" operator="equal">
      <formula>"Block1"</formula>
    </cfRule>
    <cfRule type="cellIs" dxfId="3389" priority="748" stopIfTrue="1" operator="equal">
      <formula>"B-A"</formula>
    </cfRule>
  </conditionalFormatting>
  <conditionalFormatting sqref="D101">
    <cfRule type="cellIs" dxfId="3388" priority="741" stopIfTrue="1" operator="equal">
      <formula>""</formula>
    </cfRule>
    <cfRule type="cellIs" dxfId="3387" priority="742" stopIfTrue="1" operator="between">
      <formula>"10.7.1"</formula>
      <formula>"10.7.5"</formula>
    </cfRule>
  </conditionalFormatting>
  <conditionalFormatting sqref="P190 J190:N190">
    <cfRule type="cellIs" dxfId="3386" priority="740" stopIfTrue="1" operator="equal">
      <formula>""</formula>
    </cfRule>
  </conditionalFormatting>
  <conditionalFormatting sqref="D190">
    <cfRule type="cellIs" dxfId="3385" priority="738" stopIfTrue="1" operator="equal">
      <formula>""</formula>
    </cfRule>
    <cfRule type="cellIs" dxfId="3384" priority="739" stopIfTrue="1" operator="between">
      <formula>"10.7.1"</formula>
      <formula>"10.7.5"</formula>
    </cfRule>
  </conditionalFormatting>
  <conditionalFormatting sqref="D190">
    <cfRule type="cellIs" dxfId="3383" priority="736" stopIfTrue="1" operator="equal">
      <formula>""</formula>
    </cfRule>
    <cfRule type="cellIs" dxfId="3382" priority="737" stopIfTrue="1" operator="between">
      <formula>"10.7.1"</formula>
      <formula>"10.7.5"</formula>
    </cfRule>
  </conditionalFormatting>
  <conditionalFormatting sqref="P190 J190:N190">
    <cfRule type="cellIs" dxfId="3381" priority="735" stopIfTrue="1" operator="equal">
      <formula>""</formula>
    </cfRule>
  </conditionalFormatting>
  <conditionalFormatting sqref="P190 J190:N190">
    <cfRule type="cellIs" dxfId="3380" priority="734" stopIfTrue="1" operator="equal">
      <formula>""</formula>
    </cfRule>
  </conditionalFormatting>
  <conditionalFormatting sqref="P190 J190:N190">
    <cfRule type="cellIs" dxfId="3379" priority="733" stopIfTrue="1" operator="equal">
      <formula>""</formula>
    </cfRule>
  </conditionalFormatting>
  <conditionalFormatting sqref="P190 J190:N190">
    <cfRule type="cellIs" dxfId="3378" priority="732" stopIfTrue="1" operator="equal">
      <formula>""</formula>
    </cfRule>
  </conditionalFormatting>
  <conditionalFormatting sqref="P190 J190:N190">
    <cfRule type="cellIs" dxfId="3377" priority="731" stopIfTrue="1" operator="equal">
      <formula>""</formula>
    </cfRule>
  </conditionalFormatting>
  <conditionalFormatting sqref="P190 J190:N190">
    <cfRule type="cellIs" dxfId="3376" priority="730" stopIfTrue="1" operator="equal">
      <formula>""</formula>
    </cfRule>
  </conditionalFormatting>
  <conditionalFormatting sqref="P190 J190:N190">
    <cfRule type="cellIs" dxfId="3375" priority="729" stopIfTrue="1" operator="equal">
      <formula>""</formula>
    </cfRule>
  </conditionalFormatting>
  <conditionalFormatting sqref="P190 J190:N190">
    <cfRule type="cellIs" dxfId="3374" priority="728" stopIfTrue="1" operator="equal">
      <formula>""</formula>
    </cfRule>
  </conditionalFormatting>
  <conditionalFormatting sqref="Q190">
    <cfRule type="cellIs" dxfId="3373" priority="726" stopIfTrue="1" operator="equal">
      <formula>""</formula>
    </cfRule>
    <cfRule type="cellIs" dxfId="3372" priority="727" stopIfTrue="1" operator="equal">
      <formula>"-"</formula>
    </cfRule>
  </conditionalFormatting>
  <conditionalFormatting sqref="Q190">
    <cfRule type="cellIs" dxfId="3371" priority="724" stopIfTrue="1" operator="equal">
      <formula>""</formula>
    </cfRule>
    <cfRule type="cellIs" dxfId="3370" priority="725" stopIfTrue="1" operator="equal">
      <formula>"-"</formula>
    </cfRule>
  </conditionalFormatting>
  <conditionalFormatting sqref="P329:P331 J329:N331">
    <cfRule type="cellIs" dxfId="3369" priority="723" stopIfTrue="1" operator="equal">
      <formula>""</formula>
    </cfRule>
  </conditionalFormatting>
  <conditionalFormatting sqref="P329:P331 J329:N331">
    <cfRule type="cellIs" dxfId="3368" priority="722" stopIfTrue="1" operator="equal">
      <formula>""</formula>
    </cfRule>
  </conditionalFormatting>
  <conditionalFormatting sqref="P329:P331 J329:N331">
    <cfRule type="cellIs" dxfId="3367" priority="721" stopIfTrue="1" operator="equal">
      <formula>""</formula>
    </cfRule>
  </conditionalFormatting>
  <conditionalFormatting sqref="P329:P331 J329:N331">
    <cfRule type="cellIs" dxfId="3366" priority="720" stopIfTrue="1" operator="equal">
      <formula>""</formula>
    </cfRule>
  </conditionalFormatting>
  <conditionalFormatting sqref="P329:P331 J329:N331">
    <cfRule type="cellIs" dxfId="3365" priority="719" stopIfTrue="1" operator="equal">
      <formula>""</formula>
    </cfRule>
  </conditionalFormatting>
  <conditionalFormatting sqref="P329:P331 J329:N331">
    <cfRule type="cellIs" dxfId="3364" priority="718" stopIfTrue="1" operator="equal">
      <formula>""</formula>
    </cfRule>
  </conditionalFormatting>
  <conditionalFormatting sqref="P329:P331 J329:N331">
    <cfRule type="cellIs" dxfId="3363" priority="717" stopIfTrue="1" operator="equal">
      <formula>""</formula>
    </cfRule>
  </conditionalFormatting>
  <conditionalFormatting sqref="P329:P331 J329:N331">
    <cfRule type="cellIs" dxfId="3362" priority="716" stopIfTrue="1" operator="equal">
      <formula>""</formula>
    </cfRule>
  </conditionalFormatting>
  <conditionalFormatting sqref="P329:P331 J329:N331">
    <cfRule type="cellIs" dxfId="3361" priority="715" stopIfTrue="1" operator="equal">
      <formula>""</formula>
    </cfRule>
  </conditionalFormatting>
  <conditionalFormatting sqref="Q329:Q331">
    <cfRule type="cellIs" dxfId="3360" priority="713" stopIfTrue="1" operator="equal">
      <formula>""</formula>
    </cfRule>
    <cfRule type="cellIs" dxfId="3359" priority="714" stopIfTrue="1" operator="equal">
      <formula>"-"</formula>
    </cfRule>
  </conditionalFormatting>
  <conditionalFormatting sqref="Q329:Q331">
    <cfRule type="cellIs" dxfId="3358" priority="711" stopIfTrue="1" operator="equal">
      <formula>""</formula>
    </cfRule>
    <cfRule type="cellIs" dxfId="3357" priority="712" stopIfTrue="1" operator="equal">
      <formula>"-"</formula>
    </cfRule>
  </conditionalFormatting>
  <conditionalFormatting sqref="J242:N244 P242:P244">
    <cfRule type="cellIs" dxfId="3356" priority="710" stopIfTrue="1" operator="equal">
      <formula>""</formula>
    </cfRule>
  </conditionalFormatting>
  <conditionalFormatting sqref="J242:N244 P242:P244">
    <cfRule type="cellIs" dxfId="3355" priority="709" stopIfTrue="1" operator="equal">
      <formula>""</formula>
    </cfRule>
  </conditionalFormatting>
  <conditionalFormatting sqref="J242:N244 P242:P244">
    <cfRule type="cellIs" dxfId="3354" priority="708" stopIfTrue="1" operator="equal">
      <formula>""</formula>
    </cfRule>
  </conditionalFormatting>
  <conditionalFormatting sqref="J242:N244 P242:P244">
    <cfRule type="cellIs" dxfId="3353" priority="707" stopIfTrue="1" operator="equal">
      <formula>""</formula>
    </cfRule>
  </conditionalFormatting>
  <conditionalFormatting sqref="J242:N244 P242:P244">
    <cfRule type="cellIs" dxfId="3352" priority="706" stopIfTrue="1" operator="equal">
      <formula>""</formula>
    </cfRule>
  </conditionalFormatting>
  <conditionalFormatting sqref="J242:N244 P242:P244">
    <cfRule type="cellIs" dxfId="3351" priority="705" stopIfTrue="1" operator="equal">
      <formula>""</formula>
    </cfRule>
  </conditionalFormatting>
  <conditionalFormatting sqref="J242:N244 P242:P244">
    <cfRule type="cellIs" dxfId="3350" priority="704" stopIfTrue="1" operator="equal">
      <formula>""</formula>
    </cfRule>
  </conditionalFormatting>
  <conditionalFormatting sqref="J242:N244 P242:P244">
    <cfRule type="cellIs" dxfId="3349" priority="703" stopIfTrue="1" operator="equal">
      <formula>""</formula>
    </cfRule>
  </conditionalFormatting>
  <conditionalFormatting sqref="J242:N244 P242:P244">
    <cfRule type="cellIs" dxfId="3348" priority="702" stopIfTrue="1" operator="equal">
      <formula>""</formula>
    </cfRule>
  </conditionalFormatting>
  <conditionalFormatting sqref="Q242:Q244 Q249">
    <cfRule type="cellIs" dxfId="3347" priority="700" stopIfTrue="1" operator="equal">
      <formula>""</formula>
    </cfRule>
    <cfRule type="cellIs" dxfId="3346" priority="701" stopIfTrue="1" operator="equal">
      <formula>"-"</formula>
    </cfRule>
  </conditionalFormatting>
  <conditionalFormatting sqref="Q242:Q244 Q249">
    <cfRule type="cellIs" dxfId="3345" priority="698" stopIfTrue="1" operator="equal">
      <formula>""</formula>
    </cfRule>
    <cfRule type="cellIs" dxfId="3344" priority="699" stopIfTrue="1" operator="equal">
      <formula>"-"</formula>
    </cfRule>
  </conditionalFormatting>
  <conditionalFormatting sqref="D245">
    <cfRule type="cellIs" dxfId="3343" priority="696" stopIfTrue="1" operator="equal">
      <formula>""</formula>
    </cfRule>
    <cfRule type="cellIs" dxfId="3342" priority="697" stopIfTrue="1" operator="between">
      <formula>"10.7.1"</formula>
      <formula>"10.7.5"</formula>
    </cfRule>
  </conditionalFormatting>
  <conditionalFormatting sqref="D245">
    <cfRule type="cellIs" dxfId="3341" priority="694" stopIfTrue="1" operator="equal">
      <formula>""</formula>
    </cfRule>
    <cfRule type="cellIs" dxfId="3340" priority="695" stopIfTrue="1" operator="between">
      <formula>"10.7.1"</formula>
      <formula>"10.7.5"</formula>
    </cfRule>
  </conditionalFormatting>
  <conditionalFormatting sqref="J245:N245 P245">
    <cfRule type="cellIs" dxfId="3339" priority="693" stopIfTrue="1" operator="equal">
      <formula>""</formula>
    </cfRule>
  </conditionalFormatting>
  <conditionalFormatting sqref="J245:N245 P245">
    <cfRule type="cellIs" dxfId="3338" priority="692" stopIfTrue="1" operator="equal">
      <formula>""</formula>
    </cfRule>
  </conditionalFormatting>
  <conditionalFormatting sqref="J245:N245 P245">
    <cfRule type="cellIs" dxfId="3337" priority="691" stopIfTrue="1" operator="equal">
      <formula>""</formula>
    </cfRule>
  </conditionalFormatting>
  <conditionalFormatting sqref="J245:N245 P245">
    <cfRule type="cellIs" dxfId="3336" priority="690" stopIfTrue="1" operator="equal">
      <formula>""</formula>
    </cfRule>
  </conditionalFormatting>
  <conditionalFormatting sqref="J245:N245 P245">
    <cfRule type="cellIs" dxfId="3335" priority="689" stopIfTrue="1" operator="equal">
      <formula>""</formula>
    </cfRule>
  </conditionalFormatting>
  <conditionalFormatting sqref="J245:N245 P245">
    <cfRule type="cellIs" dxfId="3334" priority="688" stopIfTrue="1" operator="equal">
      <formula>""</formula>
    </cfRule>
  </conditionalFormatting>
  <conditionalFormatting sqref="J245:N245 P245">
    <cfRule type="cellIs" dxfId="3333" priority="687" stopIfTrue="1" operator="equal">
      <formula>""</formula>
    </cfRule>
  </conditionalFormatting>
  <conditionalFormatting sqref="J245:N245 P245">
    <cfRule type="cellIs" dxfId="3332" priority="686" stopIfTrue="1" operator="equal">
      <formula>""</formula>
    </cfRule>
  </conditionalFormatting>
  <conditionalFormatting sqref="J245:N245 P245">
    <cfRule type="cellIs" dxfId="3331" priority="685" stopIfTrue="1" operator="equal">
      <formula>""</formula>
    </cfRule>
  </conditionalFormatting>
  <conditionalFormatting sqref="Q245">
    <cfRule type="cellIs" dxfId="3330" priority="683" stopIfTrue="1" operator="equal">
      <formula>""</formula>
    </cfRule>
    <cfRule type="cellIs" dxfId="3329" priority="684" stopIfTrue="1" operator="equal">
      <formula>"-"</formula>
    </cfRule>
  </conditionalFormatting>
  <conditionalFormatting sqref="Q245">
    <cfRule type="cellIs" dxfId="3328" priority="681" stopIfTrue="1" operator="equal">
      <formula>""</formula>
    </cfRule>
    <cfRule type="cellIs" dxfId="3327" priority="682" stopIfTrue="1" operator="equal">
      <formula>"-"</formula>
    </cfRule>
  </conditionalFormatting>
  <conditionalFormatting sqref="J328:N328 P328">
    <cfRule type="cellIs" dxfId="3326" priority="680" stopIfTrue="1" operator="equal">
      <formula>""</formula>
    </cfRule>
  </conditionalFormatting>
  <conditionalFormatting sqref="J328:N328 P328">
    <cfRule type="cellIs" dxfId="3325" priority="679" stopIfTrue="1" operator="equal">
      <formula>""</formula>
    </cfRule>
  </conditionalFormatting>
  <conditionalFormatting sqref="J328:N328 P328">
    <cfRule type="cellIs" dxfId="3324" priority="678" stopIfTrue="1" operator="equal">
      <formula>""</formula>
    </cfRule>
  </conditionalFormatting>
  <conditionalFormatting sqref="J328:N328 P328">
    <cfRule type="cellIs" dxfId="3323" priority="677" stopIfTrue="1" operator="equal">
      <formula>""</formula>
    </cfRule>
  </conditionalFormatting>
  <conditionalFormatting sqref="J328:N328 P328">
    <cfRule type="cellIs" dxfId="3322" priority="676" stopIfTrue="1" operator="equal">
      <formula>""</formula>
    </cfRule>
  </conditionalFormatting>
  <conditionalFormatting sqref="J328:N328 P328">
    <cfRule type="cellIs" dxfId="3321" priority="675" stopIfTrue="1" operator="equal">
      <formula>""</formula>
    </cfRule>
  </conditionalFormatting>
  <conditionalFormatting sqref="J328:N328 P328">
    <cfRule type="cellIs" dxfId="3320" priority="674" stopIfTrue="1" operator="equal">
      <formula>""</formula>
    </cfRule>
  </conditionalFormatting>
  <conditionalFormatting sqref="J328:N328 P328">
    <cfRule type="cellIs" dxfId="3319" priority="673" stopIfTrue="1" operator="equal">
      <formula>""</formula>
    </cfRule>
  </conditionalFormatting>
  <conditionalFormatting sqref="J328:N328 P328">
    <cfRule type="cellIs" dxfId="3318" priority="672" stopIfTrue="1" operator="equal">
      <formula>""</formula>
    </cfRule>
  </conditionalFormatting>
  <conditionalFormatting sqref="Q328">
    <cfRule type="cellIs" dxfId="3317" priority="670" stopIfTrue="1" operator="equal">
      <formula>""</formula>
    </cfRule>
    <cfRule type="cellIs" dxfId="3316" priority="671" stopIfTrue="1" operator="equal">
      <formula>"-"</formula>
    </cfRule>
  </conditionalFormatting>
  <conditionalFormatting sqref="Q328">
    <cfRule type="cellIs" dxfId="3315" priority="668" stopIfTrue="1" operator="equal">
      <formula>""</formula>
    </cfRule>
    <cfRule type="cellIs" dxfId="3314" priority="669" stopIfTrue="1" operator="equal">
      <formula>"-"</formula>
    </cfRule>
  </conditionalFormatting>
  <conditionalFormatting sqref="P337 J337:N337">
    <cfRule type="cellIs" dxfId="3313" priority="667" stopIfTrue="1" operator="equal">
      <formula>""</formula>
    </cfRule>
  </conditionalFormatting>
  <conditionalFormatting sqref="D337">
    <cfRule type="cellIs" dxfId="3312" priority="665" stopIfTrue="1" operator="equal">
      <formula>""</formula>
    </cfRule>
    <cfRule type="cellIs" dxfId="3311" priority="666" stopIfTrue="1" operator="between">
      <formula>"10.7.1"</formula>
      <formula>"10.7.5"</formula>
    </cfRule>
  </conditionalFormatting>
  <conditionalFormatting sqref="D337">
    <cfRule type="cellIs" dxfId="3310" priority="663" stopIfTrue="1" operator="equal">
      <formula>""</formula>
    </cfRule>
    <cfRule type="cellIs" dxfId="3309" priority="664" stopIfTrue="1" operator="between">
      <formula>"10.7.1"</formula>
      <formula>"10.7.5"</formula>
    </cfRule>
  </conditionalFormatting>
  <conditionalFormatting sqref="P337 J337:N337">
    <cfRule type="cellIs" dxfId="3308" priority="662" stopIfTrue="1" operator="equal">
      <formula>""</formula>
    </cfRule>
  </conditionalFormatting>
  <conditionalFormatting sqref="P337 J337:N337">
    <cfRule type="cellIs" dxfId="3307" priority="661" stopIfTrue="1" operator="equal">
      <formula>""</formula>
    </cfRule>
  </conditionalFormatting>
  <conditionalFormatting sqref="P337 J337:N337">
    <cfRule type="cellIs" dxfId="3306" priority="660" stopIfTrue="1" operator="equal">
      <formula>""</formula>
    </cfRule>
  </conditionalFormatting>
  <conditionalFormatting sqref="P337 J337:N337">
    <cfRule type="cellIs" dxfId="3305" priority="659" stopIfTrue="1" operator="equal">
      <formula>""</formula>
    </cfRule>
  </conditionalFormatting>
  <conditionalFormatting sqref="P337 J337:N337">
    <cfRule type="cellIs" dxfId="3304" priority="658" stopIfTrue="1" operator="equal">
      <formula>""</formula>
    </cfRule>
  </conditionalFormatting>
  <conditionalFormatting sqref="P337 J337:N337">
    <cfRule type="cellIs" dxfId="3303" priority="657" stopIfTrue="1" operator="equal">
      <formula>""</formula>
    </cfRule>
  </conditionalFormatting>
  <conditionalFormatting sqref="P337 J337:N337">
    <cfRule type="cellIs" dxfId="3302" priority="656" stopIfTrue="1" operator="equal">
      <formula>""</formula>
    </cfRule>
  </conditionalFormatting>
  <conditionalFormatting sqref="P337 J337:N337">
    <cfRule type="cellIs" dxfId="3301" priority="655" stopIfTrue="1" operator="equal">
      <formula>""</formula>
    </cfRule>
  </conditionalFormatting>
  <conditionalFormatting sqref="Q337">
    <cfRule type="cellIs" dxfId="3300" priority="653" stopIfTrue="1" operator="equal">
      <formula>""</formula>
    </cfRule>
    <cfRule type="cellIs" dxfId="3299" priority="654" stopIfTrue="1" operator="equal">
      <formula>"-"</formula>
    </cfRule>
  </conditionalFormatting>
  <conditionalFormatting sqref="Q337">
    <cfRule type="cellIs" dxfId="3298" priority="651" stopIfTrue="1" operator="equal">
      <formula>""</formula>
    </cfRule>
    <cfRule type="cellIs" dxfId="3297" priority="652" stopIfTrue="1" operator="equal">
      <formula>"-"</formula>
    </cfRule>
  </conditionalFormatting>
  <conditionalFormatting sqref="P339 J339:N339">
    <cfRule type="cellIs" dxfId="3296" priority="650" stopIfTrue="1" operator="equal">
      <formula>""</formula>
    </cfRule>
  </conditionalFormatting>
  <conditionalFormatting sqref="P339 J339:N339">
    <cfRule type="cellIs" dxfId="3295" priority="649" stopIfTrue="1" operator="equal">
      <formula>""</formula>
    </cfRule>
  </conditionalFormatting>
  <conditionalFormatting sqref="P339 J339:N339">
    <cfRule type="cellIs" dxfId="3294" priority="648" stopIfTrue="1" operator="equal">
      <formula>""</formula>
    </cfRule>
  </conditionalFormatting>
  <conditionalFormatting sqref="P339 J339:N339">
    <cfRule type="cellIs" dxfId="3293" priority="647" stopIfTrue="1" operator="equal">
      <formula>""</formula>
    </cfRule>
  </conditionalFormatting>
  <conditionalFormatting sqref="P339 J339:N339">
    <cfRule type="cellIs" dxfId="3292" priority="646" stopIfTrue="1" operator="equal">
      <formula>""</formula>
    </cfRule>
  </conditionalFormatting>
  <conditionalFormatting sqref="P339 J339:N339">
    <cfRule type="cellIs" dxfId="3291" priority="645" stopIfTrue="1" operator="equal">
      <formula>""</formula>
    </cfRule>
  </conditionalFormatting>
  <conditionalFormatting sqref="P339 J339:N339">
    <cfRule type="cellIs" dxfId="3290" priority="644" stopIfTrue="1" operator="equal">
      <formula>""</formula>
    </cfRule>
  </conditionalFormatting>
  <conditionalFormatting sqref="P339 J339:N339">
    <cfRule type="cellIs" dxfId="3289" priority="643" stopIfTrue="1" operator="equal">
      <formula>""</formula>
    </cfRule>
  </conditionalFormatting>
  <conditionalFormatting sqref="P339 J339:N339">
    <cfRule type="cellIs" dxfId="3288" priority="642" stopIfTrue="1" operator="equal">
      <formula>""</formula>
    </cfRule>
  </conditionalFormatting>
  <conditionalFormatting sqref="Q339">
    <cfRule type="cellIs" dxfId="3287" priority="640" stopIfTrue="1" operator="equal">
      <formula>""</formula>
    </cfRule>
    <cfRule type="cellIs" dxfId="3286" priority="641" stopIfTrue="1" operator="equal">
      <formula>"-"</formula>
    </cfRule>
  </conditionalFormatting>
  <conditionalFormatting sqref="Q339">
    <cfRule type="cellIs" dxfId="3285" priority="638" stopIfTrue="1" operator="equal">
      <formula>""</formula>
    </cfRule>
    <cfRule type="cellIs" dxfId="3284" priority="639" stopIfTrue="1" operator="equal">
      <formula>"-"</formula>
    </cfRule>
  </conditionalFormatting>
  <conditionalFormatting sqref="P338 J338:N338">
    <cfRule type="cellIs" dxfId="3283" priority="637" stopIfTrue="1" operator="equal">
      <formula>""</formula>
    </cfRule>
  </conditionalFormatting>
  <conditionalFormatting sqref="P338 J338:N338">
    <cfRule type="cellIs" dxfId="3282" priority="636" stopIfTrue="1" operator="equal">
      <formula>""</formula>
    </cfRule>
  </conditionalFormatting>
  <conditionalFormatting sqref="P338 J338:N338">
    <cfRule type="cellIs" dxfId="3281" priority="635" stopIfTrue="1" operator="equal">
      <formula>""</formula>
    </cfRule>
  </conditionalFormatting>
  <conditionalFormatting sqref="P338 J338:N338">
    <cfRule type="cellIs" dxfId="3280" priority="634" stopIfTrue="1" operator="equal">
      <formula>""</formula>
    </cfRule>
  </conditionalFormatting>
  <conditionalFormatting sqref="P338 J338:N338">
    <cfRule type="cellIs" dxfId="3279" priority="633" stopIfTrue="1" operator="equal">
      <formula>""</formula>
    </cfRule>
  </conditionalFormatting>
  <conditionalFormatting sqref="P338 J338:N338">
    <cfRule type="cellIs" dxfId="3278" priority="632" stopIfTrue="1" operator="equal">
      <formula>""</formula>
    </cfRule>
  </conditionalFormatting>
  <conditionalFormatting sqref="P338 J338:N338">
    <cfRule type="cellIs" dxfId="3277" priority="631" stopIfTrue="1" operator="equal">
      <formula>""</formula>
    </cfRule>
  </conditionalFormatting>
  <conditionalFormatting sqref="P338 J338:N338">
    <cfRule type="cellIs" dxfId="3276" priority="630" stopIfTrue="1" operator="equal">
      <formula>""</formula>
    </cfRule>
  </conditionalFormatting>
  <conditionalFormatting sqref="P338 J338:N338">
    <cfRule type="cellIs" dxfId="3275" priority="629" stopIfTrue="1" operator="equal">
      <formula>""</formula>
    </cfRule>
  </conditionalFormatting>
  <conditionalFormatting sqref="Q338">
    <cfRule type="cellIs" dxfId="3274" priority="627" stopIfTrue="1" operator="equal">
      <formula>""</formula>
    </cfRule>
    <cfRule type="cellIs" dxfId="3273" priority="628" stopIfTrue="1" operator="equal">
      <formula>"-"</formula>
    </cfRule>
  </conditionalFormatting>
  <conditionalFormatting sqref="Q338">
    <cfRule type="cellIs" dxfId="3272" priority="625" stopIfTrue="1" operator="equal">
      <formula>""</formula>
    </cfRule>
    <cfRule type="cellIs" dxfId="3271" priority="626" stopIfTrue="1" operator="equal">
      <formula>"-"</formula>
    </cfRule>
  </conditionalFormatting>
  <conditionalFormatting sqref="J338:N338 P338">
    <cfRule type="cellIs" dxfId="3270" priority="624" stopIfTrue="1" operator="equal">
      <formula>""</formula>
    </cfRule>
  </conditionalFormatting>
  <conditionalFormatting sqref="J338:N338 P338">
    <cfRule type="cellIs" dxfId="3269" priority="623" stopIfTrue="1" operator="equal">
      <formula>""</formula>
    </cfRule>
  </conditionalFormatting>
  <conditionalFormatting sqref="Q338">
    <cfRule type="cellIs" dxfId="3268" priority="621" stopIfTrue="1" operator="equal">
      <formula>""</formula>
    </cfRule>
    <cfRule type="cellIs" dxfId="3267" priority="622" stopIfTrue="1" operator="equal">
      <formula>"-"</formula>
    </cfRule>
  </conditionalFormatting>
  <conditionalFormatting sqref="Q338">
    <cfRule type="cellIs" dxfId="3266" priority="619" stopIfTrue="1" operator="equal">
      <formula>""</formula>
    </cfRule>
    <cfRule type="cellIs" dxfId="3265" priority="620" stopIfTrue="1" operator="equal">
      <formula>"-"</formula>
    </cfRule>
  </conditionalFormatting>
  <conditionalFormatting sqref="B99">
    <cfRule type="cellIs" dxfId="3264" priority="618" stopIfTrue="1" operator="equal">
      <formula>""</formula>
    </cfRule>
  </conditionalFormatting>
  <conditionalFormatting sqref="C99">
    <cfRule type="cellIs" dxfId="3263" priority="615" stopIfTrue="1" operator="equal">
      <formula>"Y"</formula>
    </cfRule>
    <cfRule type="cellIs" dxfId="3262" priority="616" stopIfTrue="1" operator="equal">
      <formula>""</formula>
    </cfRule>
    <cfRule type="cellIs" dxfId="3261" priority="617" stopIfTrue="1" operator="equal">
      <formula>"W"</formula>
    </cfRule>
  </conditionalFormatting>
  <conditionalFormatting sqref="W99">
    <cfRule type="cellIs" dxfId="3260" priority="612" stopIfTrue="1" operator="equal">
      <formula>"Frank"</formula>
    </cfRule>
    <cfRule type="cellIs" dxfId="3259" priority="613" stopIfTrue="1" operator="equal">
      <formula>"Ivano"</formula>
    </cfRule>
    <cfRule type="cellIs" dxfId="3258" priority="614" stopIfTrue="1" operator="equal">
      <formula>"Erik"</formula>
    </cfRule>
  </conditionalFormatting>
  <conditionalFormatting sqref="U99">
    <cfRule type="cellIs" dxfId="3257" priority="610" stopIfTrue="1" operator="equal">
      <formula>"REPLY OPEN"</formula>
    </cfRule>
    <cfRule type="cellIs" dxfId="3256" priority="611" stopIfTrue="1" operator="equal">
      <formula>"OPEN"</formula>
    </cfRule>
  </conditionalFormatting>
  <conditionalFormatting sqref="V99">
    <cfRule type="cellIs" dxfId="3255" priority="604" operator="equal">
      <formula>"Block6"</formula>
    </cfRule>
    <cfRule type="cellIs" dxfId="3254" priority="605" operator="equal">
      <formula>"Block4"</formula>
    </cfRule>
    <cfRule type="cellIs" dxfId="3253" priority="606" operator="equal">
      <formula>"Block3"</formula>
    </cfRule>
    <cfRule type="cellIs" dxfId="3252" priority="607" operator="equal">
      <formula>"Block2"</formula>
    </cfRule>
    <cfRule type="cellIs" dxfId="3251" priority="608" operator="equal">
      <formula>"Block1"</formula>
    </cfRule>
    <cfRule type="cellIs" dxfId="3250" priority="609" stopIfTrue="1" operator="equal">
      <formula>"B-A"</formula>
    </cfRule>
  </conditionalFormatting>
  <conditionalFormatting sqref="F1:F2 F5:F6 F9:F101 F103:F104 F355:F357 F107:F128 F130:F353 F362:F404 F408:F409 F411:F424 F426:F1048576">
    <cfRule type="cellIs" dxfId="3249" priority="595" stopIfTrue="1" operator="equal">
      <formula>"LS In"</formula>
    </cfRule>
    <cfRule type="cellIs" dxfId="3248" priority="596" stopIfTrue="1" operator="equal">
      <formula>"LS OUT"</formula>
    </cfRule>
    <cfRule type="cellIs" dxfId="3247" priority="597" stopIfTrue="1" operator="equal">
      <formula>"CR"</formula>
    </cfRule>
    <cfRule type="cellIs" dxfId="3246" priority="598" stopIfTrue="1" operator="equal">
      <formula>"P-CR"</formula>
    </cfRule>
    <cfRule type="cellIs" dxfId="3245" priority="599" stopIfTrue="1" operator="equal">
      <formula>"CR Pack"</formula>
    </cfRule>
    <cfRule type="cellIs" dxfId="3244" priority="600" stopIfTrue="1" operator="equal">
      <formula>"WID new"</formula>
    </cfRule>
    <cfRule type="cellIs" dxfId="3243" priority="601" stopIfTrue="1" operator="equal">
      <formula>"WID revised"</formula>
    </cfRule>
    <cfRule type="cellIs" dxfId="3242" priority="602" stopIfTrue="1" operator="equal">
      <formula>"SID new"</formula>
    </cfRule>
    <cfRule type="cellIs" dxfId="3241" priority="603" stopIfTrue="1" operator="equal">
      <formula>"SID revised"</formula>
    </cfRule>
  </conditionalFormatting>
  <conditionalFormatting sqref="E1:E101 E103:E128 E130:E1048576">
    <cfRule type="expression" dxfId="3240" priority="594">
      <formula>ISEVEN(ROW())</formula>
    </cfRule>
  </conditionalFormatting>
  <conditionalFormatting sqref="E102">
    <cfRule type="cellIs" dxfId="3239" priority="592" stopIfTrue="1" operator="equal">
      <formula>""</formula>
    </cfRule>
    <cfRule type="cellIs" dxfId="3238" priority="593" stopIfTrue="1" operator="between">
      <formula>"10.7.1"</formula>
      <formula>"10.7.5"</formula>
    </cfRule>
  </conditionalFormatting>
  <conditionalFormatting sqref="E102">
    <cfRule type="cellIs" dxfId="3237" priority="590" stopIfTrue="1" operator="equal">
      <formula>""</formula>
    </cfRule>
    <cfRule type="cellIs" dxfId="3236" priority="591" stopIfTrue="1" operator="between">
      <formula>"10.7.1"</formula>
      <formula>"10.7.5"</formula>
    </cfRule>
  </conditionalFormatting>
  <conditionalFormatting sqref="E102">
    <cfRule type="cellIs" dxfId="3235" priority="588" stopIfTrue="1" operator="equal">
      <formula>""</formula>
    </cfRule>
    <cfRule type="cellIs" dxfId="3234" priority="589" stopIfTrue="1" operator="between">
      <formula>"10.7.1"</formula>
      <formula>"10.7.5"</formula>
    </cfRule>
  </conditionalFormatting>
  <conditionalFormatting sqref="T103:T128 T130:T404 T408:T409 T411:T2000">
    <cfRule type="expression" dxfId="3233" priority="587">
      <formula>ISEVEN(ROW())</formula>
    </cfRule>
  </conditionalFormatting>
  <conditionalFormatting sqref="O355:O357 O132:O353 O107:O128 O1:O104 O362:O404 O408:O409 O411:O424 O426:O1048576">
    <cfRule type="cellIs" priority="582" stopIfTrue="1" operator="equal">
      <formula>""</formula>
    </cfRule>
    <cfRule type="cellIs" dxfId="3232" priority="583" operator="lessThanOrEqual">
      <formula>"Rel-15"</formula>
    </cfRule>
    <cfRule type="cellIs" dxfId="3231" priority="584" operator="equal">
      <formula>"Rel-16"</formula>
    </cfRule>
    <cfRule type="cellIs" dxfId="3230" priority="585" operator="equal">
      <formula>"Rel-17"</formula>
    </cfRule>
    <cfRule type="cellIs" dxfId="3229" priority="586" operator="equal">
      <formula>"Rel-18"</formula>
    </cfRule>
  </conditionalFormatting>
  <conditionalFormatting sqref="P354 J354:N354">
    <cfRule type="cellIs" dxfId="3228" priority="581" stopIfTrue="1" operator="equal">
      <formula>""</formula>
    </cfRule>
  </conditionalFormatting>
  <conditionalFormatting sqref="F354">
    <cfRule type="cellIs" dxfId="3227" priority="566" stopIfTrue="1" operator="equal">
      <formula>"DRAFTCR"</formula>
    </cfRule>
    <cfRule type="cellIs" dxfId="3226" priority="567" stopIfTrue="1" operator="equal">
      <formula>"TS OR TR COVER"</formula>
    </cfRule>
    <cfRule type="cellIs" dxfId="3225" priority="568" stopIfTrue="1" operator="equal">
      <formula>"DRAFT TR"</formula>
    </cfRule>
    <cfRule type="cellIs" dxfId="3224" priority="569" stopIfTrue="1" operator="equal">
      <formula>"DRAFT TS"</formula>
    </cfRule>
    <cfRule type="cellIs" dxfId="3223" priority="570" stopIfTrue="1" operator="equal">
      <formula>"SID revised"</formula>
    </cfRule>
    <cfRule type="cellIs" dxfId="3222" priority="571" stopIfTrue="1" operator="equal">
      <formula>"WID revised"</formula>
    </cfRule>
    <cfRule type="cellIs" dxfId="3221" priority="572" stopIfTrue="1" operator="equal">
      <formula>"CR pack"</formula>
    </cfRule>
    <cfRule type="cellIs" dxfId="3220" priority="573" stopIfTrue="1" operator="equal">
      <formula>"WI SUMMARY"</formula>
    </cfRule>
    <cfRule type="cellIs" dxfId="3219" priority="574" stopIfTrue="1" operator="equal">
      <formula>"pCR"</formula>
    </cfRule>
    <cfRule type="cellIs" dxfId="3218" priority="575" stopIfTrue="1" operator="equal">
      <formula>"P-CR"</formula>
    </cfRule>
    <cfRule type="cellIs" dxfId="3217" priority="576" stopIfTrue="1" operator="equal">
      <formula>"LS out"</formula>
    </cfRule>
    <cfRule type="cellIs" dxfId="3216" priority="577" stopIfTrue="1" operator="equal">
      <formula>"WID new"</formula>
    </cfRule>
    <cfRule type="cellIs" dxfId="3215" priority="578" stopIfTrue="1" operator="equal">
      <formula>"SID new"</formula>
    </cfRule>
    <cfRule type="cellIs" dxfId="3214" priority="579" stopIfTrue="1" operator="equal">
      <formula>"LS In"</formula>
    </cfRule>
    <cfRule type="cellIs" dxfId="3213" priority="580" stopIfTrue="1" operator="equal">
      <formula>"CR"</formula>
    </cfRule>
  </conditionalFormatting>
  <conditionalFormatting sqref="P354 J354:N354">
    <cfRule type="cellIs" dxfId="3212" priority="565" stopIfTrue="1" operator="equal">
      <formula>""</formula>
    </cfRule>
  </conditionalFormatting>
  <conditionalFormatting sqref="F354">
    <cfRule type="cellIs" dxfId="3211" priority="556" stopIfTrue="1" operator="equal">
      <formula>"LS In"</formula>
    </cfRule>
    <cfRule type="cellIs" dxfId="3210" priority="557" stopIfTrue="1" operator="equal">
      <formula>"LS OUT"</formula>
    </cfRule>
    <cfRule type="cellIs" dxfId="3209" priority="558" stopIfTrue="1" operator="equal">
      <formula>"CR"</formula>
    </cfRule>
    <cfRule type="cellIs" dxfId="3208" priority="559" stopIfTrue="1" operator="equal">
      <formula>"P-CR"</formula>
    </cfRule>
    <cfRule type="cellIs" dxfId="3207" priority="560" stopIfTrue="1" operator="equal">
      <formula>"CR Pack"</formula>
    </cfRule>
    <cfRule type="cellIs" dxfId="3206" priority="561" stopIfTrue="1" operator="equal">
      <formula>"WID new"</formula>
    </cfRule>
    <cfRule type="cellIs" dxfId="3205" priority="562" stopIfTrue="1" operator="equal">
      <formula>"WID revised"</formula>
    </cfRule>
    <cfRule type="cellIs" dxfId="3204" priority="563" stopIfTrue="1" operator="equal">
      <formula>"SID new"</formula>
    </cfRule>
    <cfRule type="cellIs" dxfId="3203" priority="564" stopIfTrue="1" operator="equal">
      <formula>"SID revised"</formula>
    </cfRule>
  </conditionalFormatting>
  <conditionalFormatting sqref="P354 J354:N354">
    <cfRule type="cellIs" dxfId="3202" priority="555" stopIfTrue="1" operator="equal">
      <formula>""</formula>
    </cfRule>
  </conditionalFormatting>
  <conditionalFormatting sqref="F354">
    <cfRule type="cellIs" dxfId="3201" priority="551" stopIfTrue="1" operator="equal">
      <formula>"LS In"</formula>
    </cfRule>
    <cfRule type="cellIs" dxfId="3200" priority="552" stopIfTrue="1" operator="equal">
      <formula>"LS OUT"</formula>
    </cfRule>
    <cfRule type="cellIs" dxfId="3199" priority="553" stopIfTrue="1" operator="equal">
      <formula>"CR"</formula>
    </cfRule>
    <cfRule type="cellIs" dxfId="3198" priority="554" stopIfTrue="1" operator="equal">
      <formula>"P-CR"</formula>
    </cfRule>
  </conditionalFormatting>
  <conditionalFormatting sqref="P354 J354:N354">
    <cfRule type="cellIs" dxfId="3197" priority="550" stopIfTrue="1" operator="equal">
      <formula>""</formula>
    </cfRule>
  </conditionalFormatting>
  <conditionalFormatting sqref="P354 J354:N354">
    <cfRule type="cellIs" dxfId="3196" priority="549" stopIfTrue="1" operator="equal">
      <formula>""</formula>
    </cfRule>
  </conditionalFormatting>
  <conditionalFormatting sqref="P354 J354:N354">
    <cfRule type="cellIs" dxfId="3195" priority="548" stopIfTrue="1" operator="equal">
      <formula>""</formula>
    </cfRule>
  </conditionalFormatting>
  <conditionalFormatting sqref="P354 J354:N354">
    <cfRule type="cellIs" dxfId="3194" priority="547" stopIfTrue="1" operator="equal">
      <formula>""</formula>
    </cfRule>
  </conditionalFormatting>
  <conditionalFormatting sqref="P354 J354:N354">
    <cfRule type="cellIs" dxfId="3193" priority="546" stopIfTrue="1" operator="equal">
      <formula>""</formula>
    </cfRule>
  </conditionalFormatting>
  <conditionalFormatting sqref="P354 J354:N354">
    <cfRule type="cellIs" dxfId="3192" priority="545" stopIfTrue="1" operator="equal">
      <formula>""</formula>
    </cfRule>
  </conditionalFormatting>
  <conditionalFormatting sqref="O354">
    <cfRule type="cellIs" dxfId="3191" priority="541" stopIfTrue="1" operator="equal">
      <formula>"Rel-14"</formula>
    </cfRule>
    <cfRule type="cellIs" dxfId="3190" priority="542" stopIfTrue="1" operator="equal">
      <formula>"Rel-15"</formula>
    </cfRule>
    <cfRule type="cellIs" dxfId="3189" priority="543" stopIfTrue="1" operator="equal">
      <formula>"Rel-16"</formula>
    </cfRule>
    <cfRule type="cellIs" dxfId="3188" priority="544" stopIfTrue="1" operator="equal">
      <formula>"Rel-17"</formula>
    </cfRule>
  </conditionalFormatting>
  <conditionalFormatting sqref="Q354">
    <cfRule type="cellIs" dxfId="3187" priority="539" stopIfTrue="1" operator="equal">
      <formula>""</formula>
    </cfRule>
    <cfRule type="cellIs" dxfId="3186" priority="540" stopIfTrue="1" operator="equal">
      <formula>"-"</formula>
    </cfRule>
  </conditionalFormatting>
  <conditionalFormatting sqref="Q354">
    <cfRule type="cellIs" dxfId="3185" priority="537" stopIfTrue="1" operator="equal">
      <formula>""</formula>
    </cfRule>
    <cfRule type="cellIs" dxfId="3184" priority="538" stopIfTrue="1" operator="equal">
      <formula>"-"</formula>
    </cfRule>
  </conditionalFormatting>
  <conditionalFormatting sqref="O354">
    <cfRule type="cellIs" dxfId="3183" priority="536" stopIfTrue="1" operator="equal">
      <formula>"Rel-18"</formula>
    </cfRule>
  </conditionalFormatting>
  <conditionalFormatting sqref="P355">
    <cfRule type="cellIs" dxfId="3182" priority="535" stopIfTrue="1" operator="equal">
      <formula>""</formula>
    </cfRule>
  </conditionalFormatting>
  <conditionalFormatting sqref="P355">
    <cfRule type="cellIs" dxfId="3181" priority="534" stopIfTrue="1" operator="equal">
      <formula>""</formula>
    </cfRule>
  </conditionalFormatting>
  <conditionalFormatting sqref="P355">
    <cfRule type="cellIs" dxfId="3180" priority="533" stopIfTrue="1" operator="equal">
      <formula>""</formula>
    </cfRule>
  </conditionalFormatting>
  <conditionalFormatting sqref="P355">
    <cfRule type="cellIs" dxfId="3179" priority="532" stopIfTrue="1" operator="equal">
      <formula>""</formula>
    </cfRule>
  </conditionalFormatting>
  <conditionalFormatting sqref="P355">
    <cfRule type="cellIs" dxfId="3178" priority="531" stopIfTrue="1" operator="equal">
      <formula>""</formula>
    </cfRule>
  </conditionalFormatting>
  <conditionalFormatting sqref="P355">
    <cfRule type="cellIs" dxfId="3177" priority="530" stopIfTrue="1" operator="equal">
      <formula>""</formula>
    </cfRule>
  </conditionalFormatting>
  <conditionalFormatting sqref="P355">
    <cfRule type="cellIs" dxfId="3176" priority="529" stopIfTrue="1" operator="equal">
      <formula>""</formula>
    </cfRule>
  </conditionalFormatting>
  <conditionalFormatting sqref="P355">
    <cfRule type="cellIs" dxfId="3175" priority="528" stopIfTrue="1" operator="equal">
      <formula>""</formula>
    </cfRule>
  </conditionalFormatting>
  <conditionalFormatting sqref="P355">
    <cfRule type="cellIs" dxfId="3174" priority="527" stopIfTrue="1" operator="equal">
      <formula>""</formula>
    </cfRule>
  </conditionalFormatting>
  <conditionalFormatting sqref="P358:P359 J358:N359">
    <cfRule type="cellIs" dxfId="3173" priority="526" stopIfTrue="1" operator="equal">
      <formula>""</formula>
    </cfRule>
  </conditionalFormatting>
  <conditionalFormatting sqref="F358:F359">
    <cfRule type="cellIs" dxfId="3172" priority="511" stopIfTrue="1" operator="equal">
      <formula>"DRAFTCR"</formula>
    </cfRule>
    <cfRule type="cellIs" dxfId="3171" priority="512" stopIfTrue="1" operator="equal">
      <formula>"TS OR TR COVER"</formula>
    </cfRule>
    <cfRule type="cellIs" dxfId="3170" priority="513" stopIfTrue="1" operator="equal">
      <formula>"DRAFT TR"</formula>
    </cfRule>
    <cfRule type="cellIs" dxfId="3169" priority="514" stopIfTrue="1" operator="equal">
      <formula>"DRAFT TS"</formula>
    </cfRule>
    <cfRule type="cellIs" dxfId="3168" priority="515" stopIfTrue="1" operator="equal">
      <formula>"SID revised"</formula>
    </cfRule>
    <cfRule type="cellIs" dxfId="3167" priority="516" stopIfTrue="1" operator="equal">
      <formula>"WID revised"</formula>
    </cfRule>
    <cfRule type="cellIs" dxfId="3166" priority="517" stopIfTrue="1" operator="equal">
      <formula>"CR pack"</formula>
    </cfRule>
    <cfRule type="cellIs" dxfId="3165" priority="518" stopIfTrue="1" operator="equal">
      <formula>"WI SUMMARY"</formula>
    </cfRule>
    <cfRule type="cellIs" dxfId="3164" priority="519" stopIfTrue="1" operator="equal">
      <formula>"pCR"</formula>
    </cfRule>
    <cfRule type="cellIs" dxfId="3163" priority="520" stopIfTrue="1" operator="equal">
      <formula>"P-CR"</formula>
    </cfRule>
    <cfRule type="cellIs" dxfId="3162" priority="521" stopIfTrue="1" operator="equal">
      <formula>"LS out"</formula>
    </cfRule>
    <cfRule type="cellIs" dxfId="3161" priority="522" stopIfTrue="1" operator="equal">
      <formula>"WID new"</formula>
    </cfRule>
    <cfRule type="cellIs" dxfId="3160" priority="523" stopIfTrue="1" operator="equal">
      <formula>"SID new"</formula>
    </cfRule>
    <cfRule type="cellIs" dxfId="3159" priority="524" stopIfTrue="1" operator="equal">
      <formula>"LS In"</formula>
    </cfRule>
    <cfRule type="cellIs" dxfId="3158" priority="525" stopIfTrue="1" operator="equal">
      <formula>"CR"</formula>
    </cfRule>
  </conditionalFormatting>
  <conditionalFormatting sqref="P358:P359 J358:N359">
    <cfRule type="cellIs" dxfId="3157" priority="510" stopIfTrue="1" operator="equal">
      <formula>""</formula>
    </cfRule>
  </conditionalFormatting>
  <conditionalFormatting sqref="F358:F359">
    <cfRule type="cellIs" dxfId="3156" priority="501" stopIfTrue="1" operator="equal">
      <formula>"LS In"</formula>
    </cfRule>
    <cfRule type="cellIs" dxfId="3155" priority="502" stopIfTrue="1" operator="equal">
      <formula>"LS OUT"</formula>
    </cfRule>
    <cfRule type="cellIs" dxfId="3154" priority="503" stopIfTrue="1" operator="equal">
      <formula>"CR"</formula>
    </cfRule>
    <cfRule type="cellIs" dxfId="3153" priority="504" stopIfTrue="1" operator="equal">
      <formula>"P-CR"</formula>
    </cfRule>
    <cfRule type="cellIs" dxfId="3152" priority="505" stopIfTrue="1" operator="equal">
      <formula>"CR Pack"</formula>
    </cfRule>
    <cfRule type="cellIs" dxfId="3151" priority="506" stopIfTrue="1" operator="equal">
      <formula>"WID new"</formula>
    </cfRule>
    <cfRule type="cellIs" dxfId="3150" priority="507" stopIfTrue="1" operator="equal">
      <formula>"WID revised"</formula>
    </cfRule>
    <cfRule type="cellIs" dxfId="3149" priority="508" stopIfTrue="1" operator="equal">
      <formula>"SID new"</formula>
    </cfRule>
    <cfRule type="cellIs" dxfId="3148" priority="509" stopIfTrue="1" operator="equal">
      <formula>"SID revised"</formula>
    </cfRule>
  </conditionalFormatting>
  <conditionalFormatting sqref="P358:P359 J358:N359">
    <cfRule type="cellIs" dxfId="3147" priority="500" stopIfTrue="1" operator="equal">
      <formula>""</formula>
    </cfRule>
  </conditionalFormatting>
  <conditionalFormatting sqref="F358:F359">
    <cfRule type="cellIs" dxfId="3146" priority="496" stopIfTrue="1" operator="equal">
      <formula>"LS In"</formula>
    </cfRule>
    <cfRule type="cellIs" dxfId="3145" priority="497" stopIfTrue="1" operator="equal">
      <formula>"LS OUT"</formula>
    </cfRule>
    <cfRule type="cellIs" dxfId="3144" priority="498" stopIfTrue="1" operator="equal">
      <formula>"CR"</formula>
    </cfRule>
    <cfRule type="cellIs" dxfId="3143" priority="499" stopIfTrue="1" operator="equal">
      <formula>"P-CR"</formula>
    </cfRule>
  </conditionalFormatting>
  <conditionalFormatting sqref="P358:P359 J358:N359">
    <cfRule type="cellIs" dxfId="3142" priority="495" stopIfTrue="1" operator="equal">
      <formula>""</formula>
    </cfRule>
  </conditionalFormatting>
  <conditionalFormatting sqref="P358:P359 J358:N359">
    <cfRule type="cellIs" dxfId="3141" priority="494" stopIfTrue="1" operator="equal">
      <formula>""</formula>
    </cfRule>
  </conditionalFormatting>
  <conditionalFormatting sqref="P358:P359 J358:N359">
    <cfRule type="cellIs" dxfId="3140" priority="493" stopIfTrue="1" operator="equal">
      <formula>""</formula>
    </cfRule>
  </conditionalFormatting>
  <conditionalFormatting sqref="P358:P359 J358:N359">
    <cfRule type="cellIs" dxfId="3139" priority="492" stopIfTrue="1" operator="equal">
      <formula>""</formula>
    </cfRule>
  </conditionalFormatting>
  <conditionalFormatting sqref="P358:P359 J358:N359">
    <cfRule type="cellIs" dxfId="3138" priority="491" stopIfTrue="1" operator="equal">
      <formula>""</formula>
    </cfRule>
  </conditionalFormatting>
  <conditionalFormatting sqref="P358:P359 J358:N359">
    <cfRule type="cellIs" dxfId="3137" priority="490" stopIfTrue="1" operator="equal">
      <formula>""</formula>
    </cfRule>
  </conditionalFormatting>
  <conditionalFormatting sqref="O358:O359">
    <cfRule type="cellIs" dxfId="3136" priority="486" stopIfTrue="1" operator="equal">
      <formula>"Rel-14"</formula>
    </cfRule>
    <cfRule type="cellIs" dxfId="3135" priority="487" stopIfTrue="1" operator="equal">
      <formula>"Rel-15"</formula>
    </cfRule>
    <cfRule type="cellIs" dxfId="3134" priority="488" stopIfTrue="1" operator="equal">
      <formula>"Rel-16"</formula>
    </cfRule>
    <cfRule type="cellIs" dxfId="3133" priority="489" stopIfTrue="1" operator="equal">
      <formula>"Rel-17"</formula>
    </cfRule>
  </conditionalFormatting>
  <conditionalFormatting sqref="Q358:Q359">
    <cfRule type="cellIs" dxfId="3132" priority="484" stopIfTrue="1" operator="equal">
      <formula>""</formula>
    </cfRule>
    <cfRule type="cellIs" dxfId="3131" priority="485" stopIfTrue="1" operator="equal">
      <formula>"-"</formula>
    </cfRule>
  </conditionalFormatting>
  <conditionalFormatting sqref="Q358:Q359">
    <cfRule type="cellIs" dxfId="3130" priority="482" stopIfTrue="1" operator="equal">
      <formula>""</formula>
    </cfRule>
    <cfRule type="cellIs" dxfId="3129" priority="483" stopIfTrue="1" operator="equal">
      <formula>"-"</formula>
    </cfRule>
  </conditionalFormatting>
  <conditionalFormatting sqref="F358:F359">
    <cfRule type="cellIs" dxfId="3128" priority="467" stopIfTrue="1" operator="equal">
      <formula>"DRAFTCR"</formula>
    </cfRule>
    <cfRule type="cellIs" dxfId="3127" priority="468" stopIfTrue="1" operator="equal">
      <formula>"TS OR TR COVER"</formula>
    </cfRule>
    <cfRule type="cellIs" dxfId="3126" priority="469" stopIfTrue="1" operator="equal">
      <formula>"DRAFT TR"</formula>
    </cfRule>
    <cfRule type="cellIs" dxfId="3125" priority="470" stopIfTrue="1" operator="equal">
      <formula>"DRAFT TS"</formula>
    </cfRule>
    <cfRule type="cellIs" dxfId="3124" priority="471" stopIfTrue="1" operator="equal">
      <formula>"SID revised"</formula>
    </cfRule>
    <cfRule type="cellIs" dxfId="3123" priority="472" stopIfTrue="1" operator="equal">
      <formula>"WID revised"</formula>
    </cfRule>
    <cfRule type="cellIs" dxfId="3122" priority="473" stopIfTrue="1" operator="equal">
      <formula>"CR pack"</formula>
    </cfRule>
    <cfRule type="cellIs" dxfId="3121" priority="474" stopIfTrue="1" operator="equal">
      <formula>"WI SUMMARY"</formula>
    </cfRule>
    <cfRule type="cellIs" dxfId="3120" priority="475" stopIfTrue="1" operator="equal">
      <formula>"pCR"</formula>
    </cfRule>
    <cfRule type="cellIs" dxfId="3119" priority="476" stopIfTrue="1" operator="equal">
      <formula>"P-CR"</formula>
    </cfRule>
    <cfRule type="cellIs" dxfId="3118" priority="477" stopIfTrue="1" operator="equal">
      <formula>"LS out"</formula>
    </cfRule>
    <cfRule type="cellIs" dxfId="3117" priority="478" stopIfTrue="1" operator="equal">
      <formula>"WID new"</formula>
    </cfRule>
    <cfRule type="cellIs" dxfId="3116" priority="479" stopIfTrue="1" operator="equal">
      <formula>"SID new"</formula>
    </cfRule>
    <cfRule type="cellIs" dxfId="3115" priority="480" stopIfTrue="1" operator="equal">
      <formula>"LS In"</formula>
    </cfRule>
    <cfRule type="cellIs" dxfId="3114" priority="481" stopIfTrue="1" operator="equal">
      <formula>"CR"</formula>
    </cfRule>
  </conditionalFormatting>
  <conditionalFormatting sqref="F358:F359">
    <cfRule type="cellIs" dxfId="3113" priority="458" stopIfTrue="1" operator="equal">
      <formula>"LS In"</formula>
    </cfRule>
    <cfRule type="cellIs" dxfId="3112" priority="459" stopIfTrue="1" operator="equal">
      <formula>"LS OUT"</formula>
    </cfRule>
    <cfRule type="cellIs" dxfId="3111" priority="460" stopIfTrue="1" operator="equal">
      <formula>"CR"</formula>
    </cfRule>
    <cfRule type="cellIs" dxfId="3110" priority="461" stopIfTrue="1" operator="equal">
      <formula>"P-CR"</formula>
    </cfRule>
    <cfRule type="cellIs" dxfId="3109" priority="462" stopIfTrue="1" operator="equal">
      <formula>"CR Pack"</formula>
    </cfRule>
    <cfRule type="cellIs" dxfId="3108" priority="463" stopIfTrue="1" operator="equal">
      <formula>"WID new"</formula>
    </cfRule>
    <cfRule type="cellIs" dxfId="3107" priority="464" stopIfTrue="1" operator="equal">
      <formula>"WID revised"</formula>
    </cfRule>
    <cfRule type="cellIs" dxfId="3106" priority="465" stopIfTrue="1" operator="equal">
      <formula>"SID new"</formula>
    </cfRule>
    <cfRule type="cellIs" dxfId="3105" priority="466" stopIfTrue="1" operator="equal">
      <formula>"SID revised"</formula>
    </cfRule>
  </conditionalFormatting>
  <conditionalFormatting sqref="F358:F359">
    <cfRule type="cellIs" dxfId="3104" priority="454" stopIfTrue="1" operator="equal">
      <formula>"LS In"</formula>
    </cfRule>
    <cfRule type="cellIs" dxfId="3103" priority="455" stopIfTrue="1" operator="equal">
      <formula>"LS OUT"</formula>
    </cfRule>
    <cfRule type="cellIs" dxfId="3102" priority="456" stopIfTrue="1" operator="equal">
      <formula>"CR"</formula>
    </cfRule>
    <cfRule type="cellIs" dxfId="3101" priority="457" stopIfTrue="1" operator="equal">
      <formula>"P-CR"</formula>
    </cfRule>
  </conditionalFormatting>
  <conditionalFormatting sqref="O358:O359">
    <cfRule type="cellIs" dxfId="3100" priority="453" stopIfTrue="1" operator="equal">
      <formula>"Rel-18"</formula>
    </cfRule>
  </conditionalFormatting>
  <conditionalFormatting sqref="P360 J360:N360">
    <cfRule type="cellIs" dxfId="3099" priority="452" stopIfTrue="1" operator="equal">
      <formula>""</formula>
    </cfRule>
  </conditionalFormatting>
  <conditionalFormatting sqref="F360:F361">
    <cfRule type="cellIs" dxfId="3098" priority="437" stopIfTrue="1" operator="equal">
      <formula>"DRAFTCR"</formula>
    </cfRule>
    <cfRule type="cellIs" dxfId="3097" priority="438" stopIfTrue="1" operator="equal">
      <formula>"TS OR TR COVER"</formula>
    </cfRule>
    <cfRule type="cellIs" dxfId="3096" priority="439" stopIfTrue="1" operator="equal">
      <formula>"DRAFT TR"</formula>
    </cfRule>
    <cfRule type="cellIs" dxfId="3095" priority="440" stopIfTrue="1" operator="equal">
      <formula>"DRAFT TS"</formula>
    </cfRule>
    <cfRule type="cellIs" dxfId="3094" priority="441" stopIfTrue="1" operator="equal">
      <formula>"SID revised"</formula>
    </cfRule>
    <cfRule type="cellIs" dxfId="3093" priority="442" stopIfTrue="1" operator="equal">
      <formula>"WID revised"</formula>
    </cfRule>
    <cfRule type="cellIs" dxfId="3092" priority="443" stopIfTrue="1" operator="equal">
      <formula>"CR pack"</formula>
    </cfRule>
    <cfRule type="cellIs" dxfId="3091" priority="444" stopIfTrue="1" operator="equal">
      <formula>"WI SUMMARY"</formula>
    </cfRule>
    <cfRule type="cellIs" dxfId="3090" priority="445" stopIfTrue="1" operator="equal">
      <formula>"pCR"</formula>
    </cfRule>
    <cfRule type="cellIs" dxfId="3089" priority="446" stopIfTrue="1" operator="equal">
      <formula>"P-CR"</formula>
    </cfRule>
    <cfRule type="cellIs" dxfId="3088" priority="447" stopIfTrue="1" operator="equal">
      <formula>"LS out"</formula>
    </cfRule>
    <cfRule type="cellIs" dxfId="3087" priority="448" stopIfTrue="1" operator="equal">
      <formula>"WID new"</formula>
    </cfRule>
    <cfRule type="cellIs" dxfId="3086" priority="449" stopIfTrue="1" operator="equal">
      <formula>"SID new"</formula>
    </cfRule>
    <cfRule type="cellIs" dxfId="3085" priority="450" stopIfTrue="1" operator="equal">
      <formula>"LS In"</formula>
    </cfRule>
    <cfRule type="cellIs" dxfId="3084" priority="451" stopIfTrue="1" operator="equal">
      <formula>"CR"</formula>
    </cfRule>
  </conditionalFormatting>
  <conditionalFormatting sqref="P360 J360:N360">
    <cfRule type="cellIs" dxfId="3083" priority="436" stopIfTrue="1" operator="equal">
      <formula>""</formula>
    </cfRule>
  </conditionalFormatting>
  <conditionalFormatting sqref="F360:F361">
    <cfRule type="cellIs" dxfId="3082" priority="427" stopIfTrue="1" operator="equal">
      <formula>"LS In"</formula>
    </cfRule>
    <cfRule type="cellIs" dxfId="3081" priority="428" stopIfTrue="1" operator="equal">
      <formula>"LS OUT"</formula>
    </cfRule>
    <cfRule type="cellIs" dxfId="3080" priority="429" stopIfTrue="1" operator="equal">
      <formula>"CR"</formula>
    </cfRule>
    <cfRule type="cellIs" dxfId="3079" priority="430" stopIfTrue="1" operator="equal">
      <formula>"P-CR"</formula>
    </cfRule>
    <cfRule type="cellIs" dxfId="3078" priority="431" stopIfTrue="1" operator="equal">
      <formula>"CR Pack"</formula>
    </cfRule>
    <cfRule type="cellIs" dxfId="3077" priority="432" stopIfTrue="1" operator="equal">
      <formula>"WID new"</formula>
    </cfRule>
    <cfRule type="cellIs" dxfId="3076" priority="433" stopIfTrue="1" operator="equal">
      <formula>"WID revised"</formula>
    </cfRule>
    <cfRule type="cellIs" dxfId="3075" priority="434" stopIfTrue="1" operator="equal">
      <formula>"SID new"</formula>
    </cfRule>
    <cfRule type="cellIs" dxfId="3074" priority="435" stopIfTrue="1" operator="equal">
      <formula>"SID revised"</formula>
    </cfRule>
  </conditionalFormatting>
  <conditionalFormatting sqref="P360 J360:N360">
    <cfRule type="cellIs" dxfId="3073" priority="426" stopIfTrue="1" operator="equal">
      <formula>""</formula>
    </cfRule>
  </conditionalFormatting>
  <conditionalFormatting sqref="F360:F361">
    <cfRule type="cellIs" dxfId="3072" priority="422" stopIfTrue="1" operator="equal">
      <formula>"LS In"</formula>
    </cfRule>
    <cfRule type="cellIs" dxfId="3071" priority="423" stopIfTrue="1" operator="equal">
      <formula>"LS OUT"</formula>
    </cfRule>
    <cfRule type="cellIs" dxfId="3070" priority="424" stopIfTrue="1" operator="equal">
      <formula>"CR"</formula>
    </cfRule>
    <cfRule type="cellIs" dxfId="3069" priority="425" stopIfTrue="1" operator="equal">
      <formula>"P-CR"</formula>
    </cfRule>
  </conditionalFormatting>
  <conditionalFormatting sqref="P360 J360:N360">
    <cfRule type="cellIs" dxfId="3068" priority="421" stopIfTrue="1" operator="equal">
      <formula>""</formula>
    </cfRule>
  </conditionalFormatting>
  <conditionalFormatting sqref="P360 J360:N360">
    <cfRule type="cellIs" dxfId="3067" priority="420" stopIfTrue="1" operator="equal">
      <formula>""</formula>
    </cfRule>
  </conditionalFormatting>
  <conditionalFormatting sqref="P360 J360:N360">
    <cfRule type="cellIs" dxfId="3066" priority="419" stopIfTrue="1" operator="equal">
      <formula>""</formula>
    </cfRule>
  </conditionalFormatting>
  <conditionalFormatting sqref="P360 J360:N360">
    <cfRule type="cellIs" dxfId="3065" priority="418" stopIfTrue="1" operator="equal">
      <formula>""</formula>
    </cfRule>
  </conditionalFormatting>
  <conditionalFormatting sqref="P360 J360:N360">
    <cfRule type="cellIs" dxfId="3064" priority="417" stopIfTrue="1" operator="equal">
      <formula>""</formula>
    </cfRule>
  </conditionalFormatting>
  <conditionalFormatting sqref="P360 J360:N360">
    <cfRule type="cellIs" dxfId="3063" priority="416" stopIfTrue="1" operator="equal">
      <formula>""</formula>
    </cfRule>
  </conditionalFormatting>
  <conditionalFormatting sqref="O360">
    <cfRule type="cellIs" dxfId="3062" priority="412" stopIfTrue="1" operator="equal">
      <formula>"Rel-14"</formula>
    </cfRule>
    <cfRule type="cellIs" dxfId="3061" priority="413" stopIfTrue="1" operator="equal">
      <formula>"Rel-15"</formula>
    </cfRule>
    <cfRule type="cellIs" dxfId="3060" priority="414" stopIfTrue="1" operator="equal">
      <formula>"Rel-16"</formula>
    </cfRule>
    <cfRule type="cellIs" dxfId="3059" priority="415" stopIfTrue="1" operator="equal">
      <formula>"Rel-17"</formula>
    </cfRule>
  </conditionalFormatting>
  <conditionalFormatting sqref="Q360">
    <cfRule type="cellIs" dxfId="3058" priority="410" stopIfTrue="1" operator="equal">
      <formula>""</formula>
    </cfRule>
    <cfRule type="cellIs" dxfId="3057" priority="411" stopIfTrue="1" operator="equal">
      <formula>"-"</formula>
    </cfRule>
  </conditionalFormatting>
  <conditionalFormatting sqref="Q360">
    <cfRule type="cellIs" dxfId="3056" priority="408" stopIfTrue="1" operator="equal">
      <formula>""</formula>
    </cfRule>
    <cfRule type="cellIs" dxfId="3055" priority="409" stopIfTrue="1" operator="equal">
      <formula>"-"</formula>
    </cfRule>
  </conditionalFormatting>
  <conditionalFormatting sqref="F360:F361">
    <cfRule type="cellIs" dxfId="3054" priority="393" stopIfTrue="1" operator="equal">
      <formula>"DRAFTCR"</formula>
    </cfRule>
    <cfRule type="cellIs" dxfId="3053" priority="394" stopIfTrue="1" operator="equal">
      <formula>"TS OR TR COVER"</formula>
    </cfRule>
    <cfRule type="cellIs" dxfId="3052" priority="395" stopIfTrue="1" operator="equal">
      <formula>"DRAFT TR"</formula>
    </cfRule>
    <cfRule type="cellIs" dxfId="3051" priority="396" stopIfTrue="1" operator="equal">
      <formula>"DRAFT TS"</formula>
    </cfRule>
    <cfRule type="cellIs" dxfId="3050" priority="397" stopIfTrue="1" operator="equal">
      <formula>"SID revised"</formula>
    </cfRule>
    <cfRule type="cellIs" dxfId="3049" priority="398" stopIfTrue="1" operator="equal">
      <formula>"WID revised"</formula>
    </cfRule>
    <cfRule type="cellIs" dxfId="3048" priority="399" stopIfTrue="1" operator="equal">
      <formula>"CR pack"</formula>
    </cfRule>
    <cfRule type="cellIs" dxfId="3047" priority="400" stopIfTrue="1" operator="equal">
      <formula>"WI SUMMARY"</formula>
    </cfRule>
    <cfRule type="cellIs" dxfId="3046" priority="401" stopIfTrue="1" operator="equal">
      <formula>"pCR"</formula>
    </cfRule>
    <cfRule type="cellIs" dxfId="3045" priority="402" stopIfTrue="1" operator="equal">
      <formula>"P-CR"</formula>
    </cfRule>
    <cfRule type="cellIs" dxfId="3044" priority="403" stopIfTrue="1" operator="equal">
      <formula>"LS out"</formula>
    </cfRule>
    <cfRule type="cellIs" dxfId="3043" priority="404" stopIfTrue="1" operator="equal">
      <formula>"WID new"</formula>
    </cfRule>
    <cfRule type="cellIs" dxfId="3042" priority="405" stopIfTrue="1" operator="equal">
      <formula>"SID new"</formula>
    </cfRule>
    <cfRule type="cellIs" dxfId="3041" priority="406" stopIfTrue="1" operator="equal">
      <formula>"LS In"</formula>
    </cfRule>
    <cfRule type="cellIs" dxfId="3040" priority="407" stopIfTrue="1" operator="equal">
      <formula>"CR"</formula>
    </cfRule>
  </conditionalFormatting>
  <conditionalFormatting sqref="F360:F361">
    <cfRule type="cellIs" dxfId="3039" priority="384" stopIfTrue="1" operator="equal">
      <formula>"LS In"</formula>
    </cfRule>
    <cfRule type="cellIs" dxfId="3038" priority="385" stopIfTrue="1" operator="equal">
      <formula>"LS OUT"</formula>
    </cfRule>
    <cfRule type="cellIs" dxfId="3037" priority="386" stopIfTrue="1" operator="equal">
      <formula>"CR"</formula>
    </cfRule>
    <cfRule type="cellIs" dxfId="3036" priority="387" stopIfTrue="1" operator="equal">
      <formula>"P-CR"</formula>
    </cfRule>
    <cfRule type="cellIs" dxfId="3035" priority="388" stopIfTrue="1" operator="equal">
      <formula>"CR Pack"</formula>
    </cfRule>
    <cfRule type="cellIs" dxfId="3034" priority="389" stopIfTrue="1" operator="equal">
      <formula>"WID new"</formula>
    </cfRule>
    <cfRule type="cellIs" dxfId="3033" priority="390" stopIfTrue="1" operator="equal">
      <formula>"WID revised"</formula>
    </cfRule>
    <cfRule type="cellIs" dxfId="3032" priority="391" stopIfTrue="1" operator="equal">
      <formula>"SID new"</formula>
    </cfRule>
    <cfRule type="cellIs" dxfId="3031" priority="392" stopIfTrue="1" operator="equal">
      <formula>"SID revised"</formula>
    </cfRule>
  </conditionalFormatting>
  <conditionalFormatting sqref="F360:F361">
    <cfRule type="cellIs" dxfId="3030" priority="380" stopIfTrue="1" operator="equal">
      <formula>"LS In"</formula>
    </cfRule>
    <cfRule type="cellIs" dxfId="3029" priority="381" stopIfTrue="1" operator="equal">
      <formula>"LS OUT"</formula>
    </cfRule>
    <cfRule type="cellIs" dxfId="3028" priority="382" stopIfTrue="1" operator="equal">
      <formula>"CR"</formula>
    </cfRule>
    <cfRule type="cellIs" dxfId="3027" priority="383" stopIfTrue="1" operator="equal">
      <formula>"P-CR"</formula>
    </cfRule>
  </conditionalFormatting>
  <conditionalFormatting sqref="O360">
    <cfRule type="cellIs" dxfId="3026" priority="379" stopIfTrue="1" operator="equal">
      <formula>"Rel-18"</formula>
    </cfRule>
  </conditionalFormatting>
  <conditionalFormatting sqref="P361 J361:N361">
    <cfRule type="cellIs" dxfId="3025" priority="378" stopIfTrue="1" operator="equal">
      <formula>""</formula>
    </cfRule>
  </conditionalFormatting>
  <conditionalFormatting sqref="P361 J361:N361">
    <cfRule type="cellIs" dxfId="3024" priority="377" stopIfTrue="1" operator="equal">
      <formula>""</formula>
    </cfRule>
  </conditionalFormatting>
  <conditionalFormatting sqref="P361 J361:N361">
    <cfRule type="cellIs" dxfId="3023" priority="376" stopIfTrue="1" operator="equal">
      <formula>""</formula>
    </cfRule>
  </conditionalFormatting>
  <conditionalFormatting sqref="P361 J361:N361">
    <cfRule type="cellIs" dxfId="3022" priority="375" stopIfTrue="1" operator="equal">
      <formula>""</formula>
    </cfRule>
  </conditionalFormatting>
  <conditionalFormatting sqref="P361 J361:N361">
    <cfRule type="cellIs" dxfId="3021" priority="374" stopIfTrue="1" operator="equal">
      <formula>""</formula>
    </cfRule>
  </conditionalFormatting>
  <conditionalFormatting sqref="P361 J361:N361">
    <cfRule type="cellIs" dxfId="3020" priority="373" stopIfTrue="1" operator="equal">
      <formula>""</formula>
    </cfRule>
  </conditionalFormatting>
  <conditionalFormatting sqref="P361 J361:N361">
    <cfRule type="cellIs" dxfId="3019" priority="372" stopIfTrue="1" operator="equal">
      <formula>""</formula>
    </cfRule>
  </conditionalFormatting>
  <conditionalFormatting sqref="P361 J361:N361">
    <cfRule type="cellIs" dxfId="3018" priority="371" stopIfTrue="1" operator="equal">
      <formula>""</formula>
    </cfRule>
  </conditionalFormatting>
  <conditionalFormatting sqref="P361 J361:N361">
    <cfRule type="cellIs" dxfId="3017" priority="370" stopIfTrue="1" operator="equal">
      <formula>""</formula>
    </cfRule>
  </conditionalFormatting>
  <conditionalFormatting sqref="O361">
    <cfRule type="cellIs" dxfId="3016" priority="366" stopIfTrue="1" operator="equal">
      <formula>"Rel-14"</formula>
    </cfRule>
    <cfRule type="cellIs" dxfId="3015" priority="367" stopIfTrue="1" operator="equal">
      <formula>"Rel-15"</formula>
    </cfRule>
    <cfRule type="cellIs" dxfId="3014" priority="368" stopIfTrue="1" operator="equal">
      <formula>"Rel-16"</formula>
    </cfRule>
    <cfRule type="cellIs" dxfId="3013" priority="369" stopIfTrue="1" operator="equal">
      <formula>"Rel-17"</formula>
    </cfRule>
  </conditionalFormatting>
  <conditionalFormatting sqref="Q361">
    <cfRule type="cellIs" dxfId="3012" priority="364" stopIfTrue="1" operator="equal">
      <formula>""</formula>
    </cfRule>
    <cfRule type="cellIs" dxfId="3011" priority="365" stopIfTrue="1" operator="equal">
      <formula>"-"</formula>
    </cfRule>
  </conditionalFormatting>
  <conditionalFormatting sqref="Q361">
    <cfRule type="cellIs" dxfId="3010" priority="362" stopIfTrue="1" operator="equal">
      <formula>""</formula>
    </cfRule>
    <cfRule type="cellIs" dxfId="3009" priority="363" stopIfTrue="1" operator="equal">
      <formula>"-"</formula>
    </cfRule>
  </conditionalFormatting>
  <conditionalFormatting sqref="J361:N361 P361">
    <cfRule type="cellIs" dxfId="3008" priority="361" stopIfTrue="1" operator="equal">
      <formula>""</formula>
    </cfRule>
  </conditionalFormatting>
  <conditionalFormatting sqref="J361:N361 P361">
    <cfRule type="cellIs" dxfId="3007" priority="360" stopIfTrue="1" operator="equal">
      <formula>""</formula>
    </cfRule>
  </conditionalFormatting>
  <conditionalFormatting sqref="O361">
    <cfRule type="cellIs" dxfId="3006" priority="356" stopIfTrue="1" operator="equal">
      <formula>"Rel-14"</formula>
    </cfRule>
    <cfRule type="cellIs" dxfId="3005" priority="357" stopIfTrue="1" operator="equal">
      <formula>"Rel-15"</formula>
    </cfRule>
    <cfRule type="cellIs" dxfId="3004" priority="358" stopIfTrue="1" operator="equal">
      <formula>"Rel-16"</formula>
    </cfRule>
    <cfRule type="cellIs" dxfId="3003" priority="359" stopIfTrue="1" operator="equal">
      <formula>"Rel-17"</formula>
    </cfRule>
  </conditionalFormatting>
  <conditionalFormatting sqref="Q361">
    <cfRule type="cellIs" dxfId="3002" priority="354" stopIfTrue="1" operator="equal">
      <formula>""</formula>
    </cfRule>
    <cfRule type="cellIs" dxfId="3001" priority="355" stopIfTrue="1" operator="equal">
      <formula>"-"</formula>
    </cfRule>
  </conditionalFormatting>
  <conditionalFormatting sqref="Q361">
    <cfRule type="cellIs" dxfId="3000" priority="352" stopIfTrue="1" operator="equal">
      <formula>""</formula>
    </cfRule>
    <cfRule type="cellIs" dxfId="2999" priority="353" stopIfTrue="1" operator="equal">
      <formula>"-"</formula>
    </cfRule>
  </conditionalFormatting>
  <conditionalFormatting sqref="O361">
    <cfRule type="cellIs" dxfId="2998" priority="351" stopIfTrue="1" operator="equal">
      <formula>"Rel-18"</formula>
    </cfRule>
  </conditionalFormatting>
  <conditionalFormatting sqref="J130:N131 P130:P131">
    <cfRule type="cellIs" dxfId="2997" priority="350" stopIfTrue="1" operator="equal">
      <formula>""</formula>
    </cfRule>
  </conditionalFormatting>
  <conditionalFormatting sqref="J130:N131 P130:P131">
    <cfRule type="cellIs" dxfId="2996" priority="349" stopIfTrue="1" operator="equal">
      <formula>""</formula>
    </cfRule>
  </conditionalFormatting>
  <conditionalFormatting sqref="J130:N131 P130:P131">
    <cfRule type="cellIs" dxfId="2995" priority="348" stopIfTrue="1" operator="equal">
      <formula>""</formula>
    </cfRule>
  </conditionalFormatting>
  <conditionalFormatting sqref="J130:N131 P130:P131">
    <cfRule type="cellIs" dxfId="2994" priority="347" stopIfTrue="1" operator="equal">
      <formula>""</formula>
    </cfRule>
  </conditionalFormatting>
  <conditionalFormatting sqref="J130:N131 P130:P131">
    <cfRule type="cellIs" dxfId="2993" priority="346" stopIfTrue="1" operator="equal">
      <formula>""</formula>
    </cfRule>
  </conditionalFormatting>
  <conditionalFormatting sqref="J130:N131 P130:P131">
    <cfRule type="cellIs" dxfId="2992" priority="345" stopIfTrue="1" operator="equal">
      <formula>""</formula>
    </cfRule>
  </conditionalFormatting>
  <conditionalFormatting sqref="J130:N131 P130:P131">
    <cfRule type="cellIs" dxfId="2991" priority="344" stopIfTrue="1" operator="equal">
      <formula>""</formula>
    </cfRule>
  </conditionalFormatting>
  <conditionalFormatting sqref="J130:N131 P130:P131">
    <cfRule type="cellIs" dxfId="2990" priority="343" stopIfTrue="1" operator="equal">
      <formula>""</formula>
    </cfRule>
  </conditionalFormatting>
  <conditionalFormatting sqref="J130:N131 P130:P131">
    <cfRule type="cellIs" dxfId="2989" priority="342" stopIfTrue="1" operator="equal">
      <formula>""</formula>
    </cfRule>
  </conditionalFormatting>
  <conditionalFormatting sqref="Q130:Q131">
    <cfRule type="cellIs" dxfId="2988" priority="340" stopIfTrue="1" operator="equal">
      <formula>""</formula>
    </cfRule>
    <cfRule type="cellIs" dxfId="2987" priority="341" stopIfTrue="1" operator="equal">
      <formula>"-"</formula>
    </cfRule>
  </conditionalFormatting>
  <conditionalFormatting sqref="Q130:Q131">
    <cfRule type="cellIs" dxfId="2986" priority="338" stopIfTrue="1" operator="equal">
      <formula>""</formula>
    </cfRule>
    <cfRule type="cellIs" dxfId="2985" priority="339" stopIfTrue="1" operator="equal">
      <formula>"-"</formula>
    </cfRule>
  </conditionalFormatting>
  <conditionalFormatting sqref="O130:O131">
    <cfRule type="cellIs" priority="333" stopIfTrue="1" operator="equal">
      <formula>""</formula>
    </cfRule>
    <cfRule type="cellIs" dxfId="2984" priority="334" operator="lessThanOrEqual">
      <formula>"Rel-15"</formula>
    </cfRule>
    <cfRule type="cellIs" dxfId="2983" priority="335" operator="equal">
      <formula>"Rel-16"</formula>
    </cfRule>
    <cfRule type="cellIs" dxfId="2982" priority="336" operator="equal">
      <formula>"Rel-17"</formula>
    </cfRule>
    <cfRule type="cellIs" dxfId="2981" priority="337" operator="equal">
      <formula>"Rel-18"</formula>
    </cfRule>
  </conditionalFormatting>
  <conditionalFormatting sqref="S210">
    <cfRule type="cellIs" dxfId="2980" priority="332" stopIfTrue="1" operator="notEqual">
      <formula>""</formula>
    </cfRule>
  </conditionalFormatting>
  <conditionalFormatting sqref="S155">
    <cfRule type="cellIs" dxfId="2979" priority="331" stopIfTrue="1" operator="notEqual">
      <formula>""</formula>
    </cfRule>
  </conditionalFormatting>
  <conditionalFormatting sqref="S215">
    <cfRule type="cellIs" dxfId="2978" priority="330" stopIfTrue="1" operator="notEqual">
      <formula>""</formula>
    </cfRule>
  </conditionalFormatting>
  <conditionalFormatting sqref="S247">
    <cfRule type="cellIs" dxfId="2977" priority="329" stopIfTrue="1" operator="notEqual">
      <formula>""</formula>
    </cfRule>
  </conditionalFormatting>
  <conditionalFormatting sqref="S256">
    <cfRule type="cellIs" dxfId="2976" priority="328" stopIfTrue="1" operator="notEqual">
      <formula>""</formula>
    </cfRule>
  </conditionalFormatting>
  <conditionalFormatting sqref="J105:N106 P105:P106">
    <cfRule type="cellIs" dxfId="2975" priority="327" stopIfTrue="1" operator="equal">
      <formula>""</formula>
    </cfRule>
  </conditionalFormatting>
  <conditionalFormatting sqref="J105:N106 P105:P106">
    <cfRule type="cellIs" dxfId="2974" priority="326" stopIfTrue="1" operator="equal">
      <formula>""</formula>
    </cfRule>
  </conditionalFormatting>
  <conditionalFormatting sqref="J105:N106 P105:P106">
    <cfRule type="cellIs" dxfId="2973" priority="325" stopIfTrue="1" operator="equal">
      <formula>""</formula>
    </cfRule>
  </conditionalFormatting>
  <conditionalFormatting sqref="J105:N106 P105:P106">
    <cfRule type="cellIs" dxfId="2972" priority="324" stopIfTrue="1" operator="equal">
      <formula>""</formula>
    </cfRule>
  </conditionalFormatting>
  <conditionalFormatting sqref="J105:N106 P105:P106">
    <cfRule type="cellIs" dxfId="2971" priority="323" stopIfTrue="1" operator="equal">
      <formula>""</formula>
    </cfRule>
  </conditionalFormatting>
  <conditionalFormatting sqref="J105:N106 P105:P106">
    <cfRule type="cellIs" dxfId="2970" priority="322" stopIfTrue="1" operator="equal">
      <formula>""</formula>
    </cfRule>
  </conditionalFormatting>
  <conditionalFormatting sqref="J105:N106 P105:P106">
    <cfRule type="cellIs" dxfId="2969" priority="321" stopIfTrue="1" operator="equal">
      <formula>""</formula>
    </cfRule>
  </conditionalFormatting>
  <conditionalFormatting sqref="J105:N106 P105:P106">
    <cfRule type="cellIs" dxfId="2968" priority="320" stopIfTrue="1" operator="equal">
      <formula>""</formula>
    </cfRule>
  </conditionalFormatting>
  <conditionalFormatting sqref="J105:N106 P105:P106">
    <cfRule type="cellIs" dxfId="2967" priority="319" stopIfTrue="1" operator="equal">
      <formula>""</formula>
    </cfRule>
  </conditionalFormatting>
  <conditionalFormatting sqref="Q105:Q106">
    <cfRule type="cellIs" dxfId="2966" priority="317" stopIfTrue="1" operator="equal">
      <formula>""</formula>
    </cfRule>
    <cfRule type="cellIs" dxfId="2965" priority="318" stopIfTrue="1" operator="equal">
      <formula>"-"</formula>
    </cfRule>
  </conditionalFormatting>
  <conditionalFormatting sqref="Q105:Q106">
    <cfRule type="cellIs" dxfId="2964" priority="315" stopIfTrue="1" operator="equal">
      <formula>""</formula>
    </cfRule>
    <cfRule type="cellIs" dxfId="2963" priority="316" stopIfTrue="1" operator="equal">
      <formula>"-"</formula>
    </cfRule>
  </conditionalFormatting>
  <conditionalFormatting sqref="F105:F106">
    <cfRule type="cellIs" dxfId="2962" priority="306" stopIfTrue="1" operator="equal">
      <formula>"LS In"</formula>
    </cfRule>
    <cfRule type="cellIs" dxfId="2961" priority="307" stopIfTrue="1" operator="equal">
      <formula>"LS OUT"</formula>
    </cfRule>
    <cfRule type="cellIs" dxfId="2960" priority="308" stopIfTrue="1" operator="equal">
      <formula>"CR"</formula>
    </cfRule>
    <cfRule type="cellIs" dxfId="2959" priority="309" stopIfTrue="1" operator="equal">
      <formula>"P-CR"</formula>
    </cfRule>
    <cfRule type="cellIs" dxfId="2958" priority="310" stopIfTrue="1" operator="equal">
      <formula>"CR Pack"</formula>
    </cfRule>
    <cfRule type="cellIs" dxfId="2957" priority="311" stopIfTrue="1" operator="equal">
      <formula>"WID new"</formula>
    </cfRule>
    <cfRule type="cellIs" dxfId="2956" priority="312" stopIfTrue="1" operator="equal">
      <formula>"WID revised"</formula>
    </cfRule>
    <cfRule type="cellIs" dxfId="2955" priority="313" stopIfTrue="1" operator="equal">
      <formula>"SID new"</formula>
    </cfRule>
    <cfRule type="cellIs" dxfId="2954" priority="314" stopIfTrue="1" operator="equal">
      <formula>"SID revised"</formula>
    </cfRule>
  </conditionalFormatting>
  <conditionalFormatting sqref="O105:O106">
    <cfRule type="cellIs" priority="301" stopIfTrue="1" operator="equal">
      <formula>""</formula>
    </cfRule>
    <cfRule type="cellIs" dxfId="2953" priority="302" operator="lessThanOrEqual">
      <formula>"Rel-15"</formula>
    </cfRule>
    <cfRule type="cellIs" dxfId="2952" priority="303" operator="equal">
      <formula>"Rel-16"</formula>
    </cfRule>
    <cfRule type="cellIs" dxfId="2951" priority="304" operator="equal">
      <formula>"Rel-17"</formula>
    </cfRule>
    <cfRule type="cellIs" dxfId="2950" priority="305" operator="equal">
      <formula>"Rel-18"</formula>
    </cfRule>
  </conditionalFormatting>
  <conditionalFormatting sqref="B105:B106">
    <cfRule type="cellIs" dxfId="2949" priority="300" stopIfTrue="1" operator="equal">
      <formula>""</formula>
    </cfRule>
  </conditionalFormatting>
  <conditionalFormatting sqref="J80:N80">
    <cfRule type="cellIs" dxfId="2948" priority="299" stopIfTrue="1" operator="equal">
      <formula>""</formula>
    </cfRule>
  </conditionalFormatting>
  <conditionalFormatting sqref="C129">
    <cfRule type="cellIs" dxfId="2947" priority="296" stopIfTrue="1" operator="equal">
      <formula>"Y"</formula>
    </cfRule>
    <cfRule type="cellIs" dxfId="2946" priority="297" stopIfTrue="1" operator="equal">
      <formula>""</formula>
    </cfRule>
    <cfRule type="cellIs" dxfId="2945" priority="298" stopIfTrue="1" operator="equal">
      <formula>"W"</formula>
    </cfRule>
  </conditionalFormatting>
  <conditionalFormatting sqref="W129">
    <cfRule type="cellIs" dxfId="2944" priority="293" stopIfTrue="1" operator="equal">
      <formula>"Frank"</formula>
    </cfRule>
    <cfRule type="cellIs" dxfId="2943" priority="294" stopIfTrue="1" operator="equal">
      <formula>"Ivano"</formula>
    </cfRule>
    <cfRule type="cellIs" dxfId="2942" priority="295" stopIfTrue="1" operator="equal">
      <formula>"Erik"</formula>
    </cfRule>
  </conditionalFormatting>
  <conditionalFormatting sqref="A129">
    <cfRule type="cellIs" dxfId="2941" priority="291" stopIfTrue="1" operator="equal">
      <formula>"Withdrawn"</formula>
    </cfRule>
    <cfRule type="cellIs" dxfId="2940" priority="292" stopIfTrue="1" operator="equal">
      <formula>"Available"</formula>
    </cfRule>
  </conditionalFormatting>
  <conditionalFormatting sqref="B129">
    <cfRule type="cellIs" dxfId="2939" priority="290" stopIfTrue="1" operator="equal">
      <formula>""</formula>
    </cfRule>
  </conditionalFormatting>
  <conditionalFormatting sqref="S129">
    <cfRule type="cellIs" dxfId="2938" priority="289" stopIfTrue="1" operator="notEqual">
      <formula>""</formula>
    </cfRule>
  </conditionalFormatting>
  <conditionalFormatting sqref="J129:N129 P129">
    <cfRule type="cellIs" dxfId="2937" priority="287" stopIfTrue="1" operator="equal">
      <formula>""</formula>
    </cfRule>
  </conditionalFormatting>
  <conditionalFormatting sqref="D129">
    <cfRule type="cellIs" dxfId="2936" priority="285" stopIfTrue="1" operator="equal">
      <formula>""</formula>
    </cfRule>
    <cfRule type="cellIs" dxfId="2935" priority="286" stopIfTrue="1" operator="between">
      <formula>"10.7.1"</formula>
      <formula>"10.7.5"</formula>
    </cfRule>
  </conditionalFormatting>
  <conditionalFormatting sqref="D129">
    <cfRule type="cellIs" dxfId="2934" priority="283" stopIfTrue="1" operator="equal">
      <formula>""</formula>
    </cfRule>
    <cfRule type="cellIs" dxfId="2933" priority="284" stopIfTrue="1" operator="between">
      <formula>"10.7.1"</formula>
      <formula>"10.7.5"</formula>
    </cfRule>
  </conditionalFormatting>
  <conditionalFormatting sqref="J129:N129 P129">
    <cfRule type="cellIs" dxfId="2932" priority="282" stopIfTrue="1" operator="equal">
      <formula>""</formula>
    </cfRule>
  </conditionalFormatting>
  <conditionalFormatting sqref="J129:N129 P129">
    <cfRule type="cellIs" dxfId="2931" priority="281" stopIfTrue="1" operator="equal">
      <formula>""</formula>
    </cfRule>
  </conditionalFormatting>
  <conditionalFormatting sqref="J129:N129 P129">
    <cfRule type="cellIs" dxfId="2930" priority="280" stopIfTrue="1" operator="equal">
      <formula>""</formula>
    </cfRule>
  </conditionalFormatting>
  <conditionalFormatting sqref="J129:N129 P129">
    <cfRule type="cellIs" dxfId="2929" priority="279" stopIfTrue="1" operator="equal">
      <formula>""</formula>
    </cfRule>
  </conditionalFormatting>
  <conditionalFormatting sqref="J129:N129 P129">
    <cfRule type="cellIs" dxfId="2928" priority="278" stopIfTrue="1" operator="equal">
      <formula>""</formula>
    </cfRule>
  </conditionalFormatting>
  <conditionalFormatting sqref="J129:N129 P129">
    <cfRule type="cellIs" dxfId="2927" priority="277" stopIfTrue="1" operator="equal">
      <formula>""</formula>
    </cfRule>
  </conditionalFormatting>
  <conditionalFormatting sqref="J129:N129 P129">
    <cfRule type="cellIs" dxfId="2926" priority="276" stopIfTrue="1" operator="equal">
      <formula>""</formula>
    </cfRule>
  </conditionalFormatting>
  <conditionalFormatting sqref="J129:N129 P129">
    <cfRule type="cellIs" dxfId="2925" priority="275" stopIfTrue="1" operator="equal">
      <formula>""</formula>
    </cfRule>
  </conditionalFormatting>
  <conditionalFormatting sqref="Q129">
    <cfRule type="cellIs" dxfId="2924" priority="273" stopIfTrue="1" operator="equal">
      <formula>""</formula>
    </cfRule>
    <cfRule type="cellIs" dxfId="2923" priority="274" stopIfTrue="1" operator="equal">
      <formula>"-"</formula>
    </cfRule>
  </conditionalFormatting>
  <conditionalFormatting sqref="Q129">
    <cfRule type="cellIs" dxfId="2922" priority="271" stopIfTrue="1" operator="equal">
      <formula>""</formula>
    </cfRule>
    <cfRule type="cellIs" dxfId="2921" priority="272" stopIfTrue="1" operator="equal">
      <formula>"-"</formula>
    </cfRule>
  </conditionalFormatting>
  <conditionalFormatting sqref="V129">
    <cfRule type="cellIs" dxfId="2920" priority="266" operator="equal">
      <formula>"Block6"</formula>
    </cfRule>
    <cfRule type="cellIs" dxfId="2919" priority="267" operator="equal">
      <formula>"Block4"</formula>
    </cfRule>
    <cfRule type="cellIs" dxfId="2918" priority="268" operator="equal">
      <formula>"Block3"</formula>
    </cfRule>
    <cfRule type="cellIs" dxfId="2917" priority="269" operator="equal">
      <formula>"Block2"</formula>
    </cfRule>
    <cfRule type="cellIs" dxfId="2916" priority="270" operator="equal">
      <formula>"Block1"</formula>
    </cfRule>
    <cfRule type="cellIs" dxfId="2915" priority="288" stopIfTrue="1" operator="equal">
      <formula>"B-A"</formula>
    </cfRule>
  </conditionalFormatting>
  <conditionalFormatting sqref="F129">
    <cfRule type="cellIs" dxfId="2914" priority="257" stopIfTrue="1" operator="equal">
      <formula>"LS In"</formula>
    </cfRule>
    <cfRule type="cellIs" dxfId="2913" priority="258" stopIfTrue="1" operator="equal">
      <formula>"LS OUT"</formula>
    </cfRule>
    <cfRule type="cellIs" dxfId="2912" priority="259" stopIfTrue="1" operator="equal">
      <formula>"CR"</formula>
    </cfRule>
    <cfRule type="cellIs" dxfId="2911" priority="260" stopIfTrue="1" operator="equal">
      <formula>"P-CR"</formula>
    </cfRule>
    <cfRule type="cellIs" dxfId="2910" priority="261" stopIfTrue="1" operator="equal">
      <formula>"CR Pack"</formula>
    </cfRule>
    <cfRule type="cellIs" dxfId="2909" priority="262" stopIfTrue="1" operator="equal">
      <formula>"WID new"</formula>
    </cfRule>
    <cfRule type="cellIs" dxfId="2908" priority="263" stopIfTrue="1" operator="equal">
      <formula>"WID revised"</formula>
    </cfRule>
    <cfRule type="cellIs" dxfId="2907" priority="264" stopIfTrue="1" operator="equal">
      <formula>"SID new"</formula>
    </cfRule>
    <cfRule type="cellIs" dxfId="2906" priority="265" stopIfTrue="1" operator="equal">
      <formula>"SID revised"</formula>
    </cfRule>
  </conditionalFormatting>
  <conditionalFormatting sqref="E129">
    <cfRule type="expression" dxfId="2905" priority="256">
      <formula>ISEVEN(ROW())</formula>
    </cfRule>
  </conditionalFormatting>
  <conditionalFormatting sqref="T129">
    <cfRule type="expression" dxfId="2904" priority="255">
      <formula>ISEVEN(ROW())</formula>
    </cfRule>
  </conditionalFormatting>
  <conditionalFormatting sqref="O129">
    <cfRule type="cellIs" priority="250" stopIfTrue="1" operator="equal">
      <formula>""</formula>
    </cfRule>
    <cfRule type="cellIs" dxfId="2903" priority="251" operator="lessThanOrEqual">
      <formula>"Rel-15"</formula>
    </cfRule>
    <cfRule type="cellIs" dxfId="2902" priority="252" operator="equal">
      <formula>"Rel-16"</formula>
    </cfRule>
    <cfRule type="cellIs" dxfId="2901" priority="253" operator="equal">
      <formula>"Rel-17"</formula>
    </cfRule>
    <cfRule type="cellIs" dxfId="2900" priority="254" operator="equal">
      <formula>"Rel-18"</formula>
    </cfRule>
  </conditionalFormatting>
  <conditionalFormatting sqref="P405:P406 J405:N406">
    <cfRule type="cellIs" dxfId="2899" priority="249" stopIfTrue="1" operator="equal">
      <formula>""</formula>
    </cfRule>
  </conditionalFormatting>
  <conditionalFormatting sqref="F405:F406">
    <cfRule type="cellIs" dxfId="2898" priority="234" stopIfTrue="1" operator="equal">
      <formula>"DRAFTCR"</formula>
    </cfRule>
    <cfRule type="cellIs" dxfId="2897" priority="235" stopIfTrue="1" operator="equal">
      <formula>"TS OR TR COVER"</formula>
    </cfRule>
    <cfRule type="cellIs" dxfId="2896" priority="236" stopIfTrue="1" operator="equal">
      <formula>"DRAFT TR"</formula>
    </cfRule>
    <cfRule type="cellIs" dxfId="2895" priority="237" stopIfTrue="1" operator="equal">
      <formula>"DRAFT TS"</formula>
    </cfRule>
    <cfRule type="cellIs" dxfId="2894" priority="238" stopIfTrue="1" operator="equal">
      <formula>"SID revised"</formula>
    </cfRule>
    <cfRule type="cellIs" dxfId="2893" priority="239" stopIfTrue="1" operator="equal">
      <formula>"WID revised"</formula>
    </cfRule>
    <cfRule type="cellIs" dxfId="2892" priority="240" stopIfTrue="1" operator="equal">
      <formula>"CR pack"</formula>
    </cfRule>
    <cfRule type="cellIs" dxfId="2891" priority="241" stopIfTrue="1" operator="equal">
      <formula>"WI SUMMARY"</formula>
    </cfRule>
    <cfRule type="cellIs" dxfId="2890" priority="242" stopIfTrue="1" operator="equal">
      <formula>"pCR"</formula>
    </cfRule>
    <cfRule type="cellIs" dxfId="2889" priority="243" stopIfTrue="1" operator="equal">
      <formula>"P-CR"</formula>
    </cfRule>
    <cfRule type="cellIs" dxfId="2888" priority="244" stopIfTrue="1" operator="equal">
      <formula>"LS out"</formula>
    </cfRule>
    <cfRule type="cellIs" dxfId="2887" priority="245" stopIfTrue="1" operator="equal">
      <formula>"WID new"</formula>
    </cfRule>
    <cfRule type="cellIs" dxfId="2886" priority="246" stopIfTrue="1" operator="equal">
      <formula>"SID new"</formula>
    </cfRule>
    <cfRule type="cellIs" dxfId="2885" priority="247" stopIfTrue="1" operator="equal">
      <formula>"LS In"</formula>
    </cfRule>
    <cfRule type="cellIs" dxfId="2884" priority="248" stopIfTrue="1" operator="equal">
      <formula>"CR"</formula>
    </cfRule>
  </conditionalFormatting>
  <conditionalFormatting sqref="P405:P406 J405:N406">
    <cfRule type="cellIs" dxfId="2883" priority="233" stopIfTrue="1" operator="equal">
      <formula>""</formula>
    </cfRule>
  </conditionalFormatting>
  <conditionalFormatting sqref="F405:F406">
    <cfRule type="cellIs" dxfId="2882" priority="224" stopIfTrue="1" operator="equal">
      <formula>"LS In"</formula>
    </cfRule>
    <cfRule type="cellIs" dxfId="2881" priority="225" stopIfTrue="1" operator="equal">
      <formula>"LS OUT"</formula>
    </cfRule>
    <cfRule type="cellIs" dxfId="2880" priority="226" stopIfTrue="1" operator="equal">
      <formula>"CR"</formula>
    </cfRule>
    <cfRule type="cellIs" dxfId="2879" priority="227" stopIfTrue="1" operator="equal">
      <formula>"P-CR"</formula>
    </cfRule>
    <cfRule type="cellIs" dxfId="2878" priority="228" stopIfTrue="1" operator="equal">
      <formula>"CR Pack"</formula>
    </cfRule>
    <cfRule type="cellIs" dxfId="2877" priority="229" stopIfTrue="1" operator="equal">
      <formula>"WID new"</formula>
    </cfRule>
    <cfRule type="cellIs" dxfId="2876" priority="230" stopIfTrue="1" operator="equal">
      <formula>"WID revised"</formula>
    </cfRule>
    <cfRule type="cellIs" dxfId="2875" priority="231" stopIfTrue="1" operator="equal">
      <formula>"SID new"</formula>
    </cfRule>
    <cfRule type="cellIs" dxfId="2874" priority="232" stopIfTrue="1" operator="equal">
      <formula>"SID revised"</formula>
    </cfRule>
  </conditionalFormatting>
  <conditionalFormatting sqref="P405:P406 J405:N406">
    <cfRule type="cellIs" dxfId="2873" priority="223" stopIfTrue="1" operator="equal">
      <formula>""</formula>
    </cfRule>
  </conditionalFormatting>
  <conditionalFormatting sqref="F405:F406">
    <cfRule type="cellIs" dxfId="2872" priority="219" stopIfTrue="1" operator="equal">
      <formula>"LS In"</formula>
    </cfRule>
    <cfRule type="cellIs" dxfId="2871" priority="220" stopIfTrue="1" operator="equal">
      <formula>"LS OUT"</formula>
    </cfRule>
    <cfRule type="cellIs" dxfId="2870" priority="221" stopIfTrue="1" operator="equal">
      <formula>"CR"</formula>
    </cfRule>
    <cfRule type="cellIs" dxfId="2869" priority="222" stopIfTrue="1" operator="equal">
      <formula>"P-CR"</formula>
    </cfRule>
  </conditionalFormatting>
  <conditionalFormatting sqref="P405:P406 J405:N406">
    <cfRule type="cellIs" dxfId="2868" priority="218" stopIfTrue="1" operator="equal">
      <formula>""</formula>
    </cfRule>
  </conditionalFormatting>
  <conditionalFormatting sqref="P405:P406 J405:N406">
    <cfRule type="cellIs" dxfId="2867" priority="217" stopIfTrue="1" operator="equal">
      <formula>""</formula>
    </cfRule>
  </conditionalFormatting>
  <conditionalFormatting sqref="P405:P406 J405:N406">
    <cfRule type="cellIs" dxfId="2866" priority="216" stopIfTrue="1" operator="equal">
      <formula>""</formula>
    </cfRule>
  </conditionalFormatting>
  <conditionalFormatting sqref="P405:P406 J405:N406">
    <cfRule type="cellIs" dxfId="2865" priority="215" stopIfTrue="1" operator="equal">
      <formula>""</formula>
    </cfRule>
  </conditionalFormatting>
  <conditionalFormatting sqref="P405:P406 J405:N406">
    <cfRule type="cellIs" dxfId="2864" priority="214" stopIfTrue="1" operator="equal">
      <formula>""</formula>
    </cfRule>
  </conditionalFormatting>
  <conditionalFormatting sqref="P405:P406 J405:N406">
    <cfRule type="cellIs" dxfId="2863" priority="213" stopIfTrue="1" operator="equal">
      <formula>""</formula>
    </cfRule>
  </conditionalFormatting>
  <conditionalFormatting sqref="O405:O406">
    <cfRule type="cellIs" dxfId="2862" priority="209" stopIfTrue="1" operator="equal">
      <formula>"Rel-14"</formula>
    </cfRule>
    <cfRule type="cellIs" dxfId="2861" priority="210" stopIfTrue="1" operator="equal">
      <formula>"Rel-15"</formula>
    </cfRule>
    <cfRule type="cellIs" dxfId="2860" priority="211" stopIfTrue="1" operator="equal">
      <formula>"Rel-16"</formula>
    </cfRule>
    <cfRule type="cellIs" dxfId="2859" priority="212" stopIfTrue="1" operator="equal">
      <formula>"Rel-17"</formula>
    </cfRule>
  </conditionalFormatting>
  <conditionalFormatting sqref="Q405:Q406">
    <cfRule type="cellIs" dxfId="2858" priority="207" stopIfTrue="1" operator="equal">
      <formula>""</formula>
    </cfRule>
    <cfRule type="cellIs" dxfId="2857" priority="208" stopIfTrue="1" operator="equal">
      <formula>"-"</formula>
    </cfRule>
  </conditionalFormatting>
  <conditionalFormatting sqref="Q405:Q406">
    <cfRule type="cellIs" dxfId="2856" priority="205" stopIfTrue="1" operator="equal">
      <formula>""</formula>
    </cfRule>
    <cfRule type="cellIs" dxfId="2855" priority="206" stopIfTrue="1" operator="equal">
      <formula>"-"</formula>
    </cfRule>
  </conditionalFormatting>
  <conditionalFormatting sqref="F405:F406">
    <cfRule type="cellIs" dxfId="2854" priority="190" stopIfTrue="1" operator="equal">
      <formula>"DRAFTCR"</formula>
    </cfRule>
    <cfRule type="cellIs" dxfId="2853" priority="191" stopIfTrue="1" operator="equal">
      <formula>"TS OR TR COVER"</formula>
    </cfRule>
    <cfRule type="cellIs" dxfId="2852" priority="192" stopIfTrue="1" operator="equal">
      <formula>"DRAFT TR"</formula>
    </cfRule>
    <cfRule type="cellIs" dxfId="2851" priority="193" stopIfTrue="1" operator="equal">
      <formula>"DRAFT TS"</formula>
    </cfRule>
    <cfRule type="cellIs" dxfId="2850" priority="194" stopIfTrue="1" operator="equal">
      <formula>"SID revised"</formula>
    </cfRule>
    <cfRule type="cellIs" dxfId="2849" priority="195" stopIfTrue="1" operator="equal">
      <formula>"WID revised"</formula>
    </cfRule>
    <cfRule type="cellIs" dxfId="2848" priority="196" stopIfTrue="1" operator="equal">
      <formula>"CR pack"</formula>
    </cfRule>
    <cfRule type="cellIs" dxfId="2847" priority="197" stopIfTrue="1" operator="equal">
      <formula>"WI SUMMARY"</formula>
    </cfRule>
    <cfRule type="cellIs" dxfId="2846" priority="198" stopIfTrue="1" operator="equal">
      <formula>"pCR"</formula>
    </cfRule>
    <cfRule type="cellIs" dxfId="2845" priority="199" stopIfTrue="1" operator="equal">
      <formula>"P-CR"</formula>
    </cfRule>
    <cfRule type="cellIs" dxfId="2844" priority="200" stopIfTrue="1" operator="equal">
      <formula>"LS out"</formula>
    </cfRule>
    <cfRule type="cellIs" dxfId="2843" priority="201" stopIfTrue="1" operator="equal">
      <formula>"WID new"</formula>
    </cfRule>
    <cfRule type="cellIs" dxfId="2842" priority="202" stopIfTrue="1" operator="equal">
      <formula>"SID new"</formula>
    </cfRule>
    <cfRule type="cellIs" dxfId="2841" priority="203" stopIfTrue="1" operator="equal">
      <formula>"LS In"</formula>
    </cfRule>
    <cfRule type="cellIs" dxfId="2840" priority="204" stopIfTrue="1" operator="equal">
      <formula>"CR"</formula>
    </cfRule>
  </conditionalFormatting>
  <conditionalFormatting sqref="F405:F406">
    <cfRule type="cellIs" dxfId="2839" priority="181" stopIfTrue="1" operator="equal">
      <formula>"LS In"</formula>
    </cfRule>
    <cfRule type="cellIs" dxfId="2838" priority="182" stopIfTrue="1" operator="equal">
      <formula>"LS OUT"</formula>
    </cfRule>
    <cfRule type="cellIs" dxfId="2837" priority="183" stopIfTrue="1" operator="equal">
      <formula>"CR"</formula>
    </cfRule>
    <cfRule type="cellIs" dxfId="2836" priority="184" stopIfTrue="1" operator="equal">
      <formula>"P-CR"</formula>
    </cfRule>
    <cfRule type="cellIs" dxfId="2835" priority="185" stopIfTrue="1" operator="equal">
      <formula>"CR Pack"</formula>
    </cfRule>
    <cfRule type="cellIs" dxfId="2834" priority="186" stopIfTrue="1" operator="equal">
      <formula>"WID new"</formula>
    </cfRule>
    <cfRule type="cellIs" dxfId="2833" priority="187" stopIfTrue="1" operator="equal">
      <formula>"WID revised"</formula>
    </cfRule>
    <cfRule type="cellIs" dxfId="2832" priority="188" stopIfTrue="1" operator="equal">
      <formula>"SID new"</formula>
    </cfRule>
    <cfRule type="cellIs" dxfId="2831" priority="189" stopIfTrue="1" operator="equal">
      <formula>"SID revised"</formula>
    </cfRule>
  </conditionalFormatting>
  <conditionalFormatting sqref="F405:F406">
    <cfRule type="cellIs" dxfId="2830" priority="177" stopIfTrue="1" operator="equal">
      <formula>"LS In"</formula>
    </cfRule>
    <cfRule type="cellIs" dxfId="2829" priority="178" stopIfTrue="1" operator="equal">
      <formula>"LS OUT"</formula>
    </cfRule>
    <cfRule type="cellIs" dxfId="2828" priority="179" stopIfTrue="1" operator="equal">
      <formula>"CR"</formula>
    </cfRule>
    <cfRule type="cellIs" dxfId="2827" priority="180" stopIfTrue="1" operator="equal">
      <formula>"P-CR"</formula>
    </cfRule>
  </conditionalFormatting>
  <conditionalFormatting sqref="O405:O406">
    <cfRule type="cellIs" dxfId="2826" priority="176" stopIfTrue="1" operator="equal">
      <formula>"Rel-18"</formula>
    </cfRule>
  </conditionalFormatting>
  <conditionalFormatting sqref="P407 J407:N407">
    <cfRule type="cellIs" dxfId="2825" priority="175" stopIfTrue="1" operator="equal">
      <formula>""</formula>
    </cfRule>
  </conditionalFormatting>
  <conditionalFormatting sqref="F407">
    <cfRule type="cellIs" dxfId="2824" priority="160" stopIfTrue="1" operator="equal">
      <formula>"DRAFTCR"</formula>
    </cfRule>
    <cfRule type="cellIs" dxfId="2823" priority="161" stopIfTrue="1" operator="equal">
      <formula>"TS OR TR COVER"</formula>
    </cfRule>
    <cfRule type="cellIs" dxfId="2822" priority="162" stopIfTrue="1" operator="equal">
      <formula>"DRAFT TR"</formula>
    </cfRule>
    <cfRule type="cellIs" dxfId="2821" priority="163" stopIfTrue="1" operator="equal">
      <formula>"DRAFT TS"</formula>
    </cfRule>
    <cfRule type="cellIs" dxfId="2820" priority="164" stopIfTrue="1" operator="equal">
      <formula>"SID revised"</formula>
    </cfRule>
    <cfRule type="cellIs" dxfId="2819" priority="165" stopIfTrue="1" operator="equal">
      <formula>"WID revised"</formula>
    </cfRule>
    <cfRule type="cellIs" dxfId="2818" priority="166" stopIfTrue="1" operator="equal">
      <formula>"CR pack"</formula>
    </cfRule>
    <cfRule type="cellIs" dxfId="2817" priority="167" stopIfTrue="1" operator="equal">
      <formula>"WI SUMMARY"</formula>
    </cfRule>
    <cfRule type="cellIs" dxfId="2816" priority="168" stopIfTrue="1" operator="equal">
      <formula>"pCR"</formula>
    </cfRule>
    <cfRule type="cellIs" dxfId="2815" priority="169" stopIfTrue="1" operator="equal">
      <formula>"P-CR"</formula>
    </cfRule>
    <cfRule type="cellIs" dxfId="2814" priority="170" stopIfTrue="1" operator="equal">
      <formula>"LS out"</formula>
    </cfRule>
    <cfRule type="cellIs" dxfId="2813" priority="171" stopIfTrue="1" operator="equal">
      <formula>"WID new"</formula>
    </cfRule>
    <cfRule type="cellIs" dxfId="2812" priority="172" stopIfTrue="1" operator="equal">
      <formula>"SID new"</formula>
    </cfRule>
    <cfRule type="cellIs" dxfId="2811" priority="173" stopIfTrue="1" operator="equal">
      <formula>"LS In"</formula>
    </cfRule>
    <cfRule type="cellIs" dxfId="2810" priority="174" stopIfTrue="1" operator="equal">
      <formula>"CR"</formula>
    </cfRule>
  </conditionalFormatting>
  <conditionalFormatting sqref="P407 J407:N407">
    <cfRule type="cellIs" dxfId="2809" priority="159" stopIfTrue="1" operator="equal">
      <formula>""</formula>
    </cfRule>
  </conditionalFormatting>
  <conditionalFormatting sqref="F407">
    <cfRule type="cellIs" dxfId="2808" priority="150" stopIfTrue="1" operator="equal">
      <formula>"LS In"</formula>
    </cfRule>
    <cfRule type="cellIs" dxfId="2807" priority="151" stopIfTrue="1" operator="equal">
      <formula>"LS OUT"</formula>
    </cfRule>
    <cfRule type="cellIs" dxfId="2806" priority="152" stopIfTrue="1" operator="equal">
      <formula>"CR"</formula>
    </cfRule>
    <cfRule type="cellIs" dxfId="2805" priority="153" stopIfTrue="1" operator="equal">
      <formula>"P-CR"</formula>
    </cfRule>
    <cfRule type="cellIs" dxfId="2804" priority="154" stopIfTrue="1" operator="equal">
      <formula>"CR Pack"</formula>
    </cfRule>
    <cfRule type="cellIs" dxfId="2803" priority="155" stopIfTrue="1" operator="equal">
      <formula>"WID new"</formula>
    </cfRule>
    <cfRule type="cellIs" dxfId="2802" priority="156" stopIfTrue="1" operator="equal">
      <formula>"WID revised"</formula>
    </cfRule>
    <cfRule type="cellIs" dxfId="2801" priority="157" stopIfTrue="1" operator="equal">
      <formula>"SID new"</formula>
    </cfRule>
    <cfRule type="cellIs" dxfId="2800" priority="158" stopIfTrue="1" operator="equal">
      <formula>"SID revised"</formula>
    </cfRule>
  </conditionalFormatting>
  <conditionalFormatting sqref="P407 J407:N407">
    <cfRule type="cellIs" dxfId="2799" priority="149" stopIfTrue="1" operator="equal">
      <formula>""</formula>
    </cfRule>
  </conditionalFormatting>
  <conditionalFormatting sqref="F407">
    <cfRule type="cellIs" dxfId="2798" priority="145" stopIfTrue="1" operator="equal">
      <formula>"LS In"</formula>
    </cfRule>
    <cfRule type="cellIs" dxfId="2797" priority="146" stopIfTrue="1" operator="equal">
      <formula>"LS OUT"</formula>
    </cfRule>
    <cfRule type="cellIs" dxfId="2796" priority="147" stopIfTrue="1" operator="equal">
      <formula>"CR"</formula>
    </cfRule>
    <cfRule type="cellIs" dxfId="2795" priority="148" stopIfTrue="1" operator="equal">
      <formula>"P-CR"</formula>
    </cfRule>
  </conditionalFormatting>
  <conditionalFormatting sqref="P407 J407:N407">
    <cfRule type="cellIs" dxfId="2794" priority="144" stopIfTrue="1" operator="equal">
      <formula>""</formula>
    </cfRule>
  </conditionalFormatting>
  <conditionalFormatting sqref="P407 J407:N407">
    <cfRule type="cellIs" dxfId="2793" priority="143" stopIfTrue="1" operator="equal">
      <formula>""</formula>
    </cfRule>
  </conditionalFormatting>
  <conditionalFormatting sqref="P407 J407:N407">
    <cfRule type="cellIs" dxfId="2792" priority="142" stopIfTrue="1" operator="equal">
      <formula>""</formula>
    </cfRule>
  </conditionalFormatting>
  <conditionalFormatting sqref="P407 J407:N407">
    <cfRule type="cellIs" dxfId="2791" priority="141" stopIfTrue="1" operator="equal">
      <formula>""</formula>
    </cfRule>
  </conditionalFormatting>
  <conditionalFormatting sqref="P407 J407:N407">
    <cfRule type="cellIs" dxfId="2790" priority="140" stopIfTrue="1" operator="equal">
      <formula>""</formula>
    </cfRule>
  </conditionalFormatting>
  <conditionalFormatting sqref="P407 J407:N407">
    <cfRule type="cellIs" dxfId="2789" priority="139" stopIfTrue="1" operator="equal">
      <formula>""</formula>
    </cfRule>
  </conditionalFormatting>
  <conditionalFormatting sqref="O407">
    <cfRule type="cellIs" dxfId="2788" priority="135" stopIfTrue="1" operator="equal">
      <formula>"Rel-14"</formula>
    </cfRule>
    <cfRule type="cellIs" dxfId="2787" priority="136" stopIfTrue="1" operator="equal">
      <formula>"Rel-15"</formula>
    </cfRule>
    <cfRule type="cellIs" dxfId="2786" priority="137" stopIfTrue="1" operator="equal">
      <formula>"Rel-16"</formula>
    </cfRule>
    <cfRule type="cellIs" dxfId="2785" priority="138" stopIfTrue="1" operator="equal">
      <formula>"Rel-17"</formula>
    </cfRule>
  </conditionalFormatting>
  <conditionalFormatting sqref="Q407">
    <cfRule type="cellIs" dxfId="2784" priority="133" stopIfTrue="1" operator="equal">
      <formula>""</formula>
    </cfRule>
    <cfRule type="cellIs" dxfId="2783" priority="134" stopIfTrue="1" operator="equal">
      <formula>"-"</formula>
    </cfRule>
  </conditionalFormatting>
  <conditionalFormatting sqref="Q407">
    <cfRule type="cellIs" dxfId="2782" priority="131" stopIfTrue="1" operator="equal">
      <formula>""</formula>
    </cfRule>
    <cfRule type="cellIs" dxfId="2781" priority="132" stopIfTrue="1" operator="equal">
      <formula>"-"</formula>
    </cfRule>
  </conditionalFormatting>
  <conditionalFormatting sqref="F407">
    <cfRule type="cellIs" dxfId="2780" priority="116" stopIfTrue="1" operator="equal">
      <formula>"DRAFTCR"</formula>
    </cfRule>
    <cfRule type="cellIs" dxfId="2779" priority="117" stopIfTrue="1" operator="equal">
      <formula>"TS OR TR COVER"</formula>
    </cfRule>
    <cfRule type="cellIs" dxfId="2778" priority="118" stopIfTrue="1" operator="equal">
      <formula>"DRAFT TR"</formula>
    </cfRule>
    <cfRule type="cellIs" dxfId="2777" priority="119" stopIfTrue="1" operator="equal">
      <formula>"DRAFT TS"</formula>
    </cfRule>
    <cfRule type="cellIs" dxfId="2776" priority="120" stopIfTrue="1" operator="equal">
      <formula>"SID revised"</formula>
    </cfRule>
    <cfRule type="cellIs" dxfId="2775" priority="121" stopIfTrue="1" operator="equal">
      <formula>"WID revised"</formula>
    </cfRule>
    <cfRule type="cellIs" dxfId="2774" priority="122" stopIfTrue="1" operator="equal">
      <formula>"CR pack"</formula>
    </cfRule>
    <cfRule type="cellIs" dxfId="2773" priority="123" stopIfTrue="1" operator="equal">
      <formula>"WI SUMMARY"</formula>
    </cfRule>
    <cfRule type="cellIs" dxfId="2772" priority="124" stopIfTrue="1" operator="equal">
      <formula>"pCR"</formula>
    </cfRule>
    <cfRule type="cellIs" dxfId="2771" priority="125" stopIfTrue="1" operator="equal">
      <formula>"P-CR"</formula>
    </cfRule>
    <cfRule type="cellIs" dxfId="2770" priority="126" stopIfTrue="1" operator="equal">
      <formula>"LS out"</formula>
    </cfRule>
    <cfRule type="cellIs" dxfId="2769" priority="127" stopIfTrue="1" operator="equal">
      <formula>"WID new"</formula>
    </cfRule>
    <cfRule type="cellIs" dxfId="2768" priority="128" stopIfTrue="1" operator="equal">
      <formula>"SID new"</formula>
    </cfRule>
    <cfRule type="cellIs" dxfId="2767" priority="129" stopIfTrue="1" operator="equal">
      <formula>"LS In"</formula>
    </cfRule>
    <cfRule type="cellIs" dxfId="2766" priority="130" stopIfTrue="1" operator="equal">
      <formula>"CR"</formula>
    </cfRule>
  </conditionalFormatting>
  <conditionalFormatting sqref="F407">
    <cfRule type="cellIs" dxfId="2765" priority="107" stopIfTrue="1" operator="equal">
      <formula>"LS In"</formula>
    </cfRule>
    <cfRule type="cellIs" dxfId="2764" priority="108" stopIfTrue="1" operator="equal">
      <formula>"LS OUT"</formula>
    </cfRule>
    <cfRule type="cellIs" dxfId="2763" priority="109" stopIfTrue="1" operator="equal">
      <formula>"CR"</formula>
    </cfRule>
    <cfRule type="cellIs" dxfId="2762" priority="110" stopIfTrue="1" operator="equal">
      <formula>"P-CR"</formula>
    </cfRule>
    <cfRule type="cellIs" dxfId="2761" priority="111" stopIfTrue="1" operator="equal">
      <formula>"CR Pack"</formula>
    </cfRule>
    <cfRule type="cellIs" dxfId="2760" priority="112" stopIfTrue="1" operator="equal">
      <formula>"WID new"</formula>
    </cfRule>
    <cfRule type="cellIs" dxfId="2759" priority="113" stopIfTrue="1" operator="equal">
      <formula>"WID revised"</formula>
    </cfRule>
    <cfRule type="cellIs" dxfId="2758" priority="114" stopIfTrue="1" operator="equal">
      <formula>"SID new"</formula>
    </cfRule>
    <cfRule type="cellIs" dxfId="2757" priority="115" stopIfTrue="1" operator="equal">
      <formula>"SID revised"</formula>
    </cfRule>
  </conditionalFormatting>
  <conditionalFormatting sqref="F407">
    <cfRule type="cellIs" dxfId="2756" priority="103" stopIfTrue="1" operator="equal">
      <formula>"LS In"</formula>
    </cfRule>
    <cfRule type="cellIs" dxfId="2755" priority="104" stopIfTrue="1" operator="equal">
      <formula>"LS OUT"</formula>
    </cfRule>
    <cfRule type="cellIs" dxfId="2754" priority="105" stopIfTrue="1" operator="equal">
      <formula>"CR"</formula>
    </cfRule>
    <cfRule type="cellIs" dxfId="2753" priority="106" stopIfTrue="1" operator="equal">
      <formula>"P-CR"</formula>
    </cfRule>
  </conditionalFormatting>
  <conditionalFormatting sqref="O407">
    <cfRule type="cellIs" dxfId="2752" priority="102" stopIfTrue="1" operator="equal">
      <formula>"Rel-18"</formula>
    </cfRule>
  </conditionalFormatting>
  <conditionalFormatting sqref="T405:T407">
    <cfRule type="expression" dxfId="2751" priority="101">
      <formula>ISEVEN(ROW())</formula>
    </cfRule>
  </conditionalFormatting>
  <conditionalFormatting sqref="S306:S309">
    <cfRule type="cellIs" dxfId="2750" priority="100" stopIfTrue="1" operator="notEqual">
      <formula>""</formula>
    </cfRule>
  </conditionalFormatting>
  <conditionalFormatting sqref="J410:N410 P410">
    <cfRule type="cellIs" dxfId="2749" priority="99" stopIfTrue="1" operator="equal">
      <formula>""</formula>
    </cfRule>
  </conditionalFormatting>
  <conditionalFormatting sqref="J410:N410 P410">
    <cfRule type="cellIs" dxfId="2748" priority="98" stopIfTrue="1" operator="equal">
      <formula>""</formula>
    </cfRule>
  </conditionalFormatting>
  <conditionalFormatting sqref="J410:N410 P410">
    <cfRule type="cellIs" dxfId="2747" priority="97" stopIfTrue="1" operator="equal">
      <formula>""</formula>
    </cfRule>
  </conditionalFormatting>
  <conditionalFormatting sqref="J410:N410 P410">
    <cfRule type="cellIs" dxfId="2746" priority="96" stopIfTrue="1" operator="equal">
      <formula>""</formula>
    </cfRule>
  </conditionalFormatting>
  <conditionalFormatting sqref="J410:N410 P410">
    <cfRule type="cellIs" dxfId="2745" priority="95" stopIfTrue="1" operator="equal">
      <formula>""</formula>
    </cfRule>
  </conditionalFormatting>
  <conditionalFormatting sqref="J410:N410 P410">
    <cfRule type="cellIs" dxfId="2744" priority="94" stopIfTrue="1" operator="equal">
      <formula>""</formula>
    </cfRule>
  </conditionalFormatting>
  <conditionalFormatting sqref="J410:N410 P410">
    <cfRule type="cellIs" dxfId="2743" priority="93" stopIfTrue="1" operator="equal">
      <formula>""</formula>
    </cfRule>
  </conditionalFormatting>
  <conditionalFormatting sqref="J410:N410 P410">
    <cfRule type="cellIs" dxfId="2742" priority="92" stopIfTrue="1" operator="equal">
      <formula>""</formula>
    </cfRule>
  </conditionalFormatting>
  <conditionalFormatting sqref="J410:N410 P410">
    <cfRule type="cellIs" dxfId="2741" priority="91" stopIfTrue="1" operator="equal">
      <formula>""</formula>
    </cfRule>
  </conditionalFormatting>
  <conditionalFormatting sqref="Q410">
    <cfRule type="cellIs" dxfId="2740" priority="89" stopIfTrue="1" operator="equal">
      <formula>""</formula>
    </cfRule>
    <cfRule type="cellIs" dxfId="2739" priority="90" stopIfTrue="1" operator="equal">
      <formula>"-"</formula>
    </cfRule>
  </conditionalFormatting>
  <conditionalFormatting sqref="Q410">
    <cfRule type="cellIs" dxfId="2738" priority="87" stopIfTrue="1" operator="equal">
      <formula>""</formula>
    </cfRule>
    <cfRule type="cellIs" dxfId="2737" priority="88" stopIfTrue="1" operator="equal">
      <formula>"-"</formula>
    </cfRule>
  </conditionalFormatting>
  <conditionalFormatting sqref="F410">
    <cfRule type="cellIs" dxfId="2736" priority="78" stopIfTrue="1" operator="equal">
      <formula>"LS In"</formula>
    </cfRule>
    <cfRule type="cellIs" dxfId="2735" priority="79" stopIfTrue="1" operator="equal">
      <formula>"LS OUT"</formula>
    </cfRule>
    <cfRule type="cellIs" dxfId="2734" priority="80" stopIfTrue="1" operator="equal">
      <formula>"CR"</formula>
    </cfRule>
    <cfRule type="cellIs" dxfId="2733" priority="81" stopIfTrue="1" operator="equal">
      <formula>"P-CR"</formula>
    </cfRule>
    <cfRule type="cellIs" dxfId="2732" priority="82" stopIfTrue="1" operator="equal">
      <formula>"CR Pack"</formula>
    </cfRule>
    <cfRule type="cellIs" dxfId="2731" priority="83" stopIfTrue="1" operator="equal">
      <formula>"WID new"</formula>
    </cfRule>
    <cfRule type="cellIs" dxfId="2730" priority="84" stopIfTrue="1" operator="equal">
      <formula>"WID revised"</formula>
    </cfRule>
    <cfRule type="cellIs" dxfId="2729" priority="85" stopIfTrue="1" operator="equal">
      <formula>"SID new"</formula>
    </cfRule>
    <cfRule type="cellIs" dxfId="2728" priority="86" stopIfTrue="1" operator="equal">
      <formula>"SID revised"</formula>
    </cfRule>
  </conditionalFormatting>
  <conditionalFormatting sqref="T410">
    <cfRule type="expression" dxfId="2727" priority="77">
      <formula>ISEVEN(ROW())</formula>
    </cfRule>
  </conditionalFormatting>
  <conditionalFormatting sqref="O410">
    <cfRule type="cellIs" priority="72" stopIfTrue="1" operator="equal">
      <formula>""</formula>
    </cfRule>
    <cfRule type="cellIs" dxfId="2726" priority="73" operator="lessThanOrEqual">
      <formula>"Rel-15"</formula>
    </cfRule>
    <cfRule type="cellIs" dxfId="2725" priority="74" operator="equal">
      <formula>"Rel-16"</formula>
    </cfRule>
    <cfRule type="cellIs" dxfId="2724" priority="75" operator="equal">
      <formula>"Rel-17"</formula>
    </cfRule>
    <cfRule type="cellIs" dxfId="2723" priority="76" operator="equal">
      <formula>"Rel-18"</formula>
    </cfRule>
  </conditionalFormatting>
  <conditionalFormatting sqref="P425 J425:N425">
    <cfRule type="cellIs" dxfId="2722" priority="71" stopIfTrue="1" operator="equal">
      <formula>""</formula>
    </cfRule>
  </conditionalFormatting>
  <conditionalFormatting sqref="F425">
    <cfRule type="cellIs" dxfId="2721" priority="56" stopIfTrue="1" operator="equal">
      <formula>"DRAFTCR"</formula>
    </cfRule>
    <cfRule type="cellIs" dxfId="2720" priority="57" stopIfTrue="1" operator="equal">
      <formula>"TS OR TR COVER"</formula>
    </cfRule>
    <cfRule type="cellIs" dxfId="2719" priority="58" stopIfTrue="1" operator="equal">
      <formula>"DRAFT TR"</formula>
    </cfRule>
    <cfRule type="cellIs" dxfId="2718" priority="59" stopIfTrue="1" operator="equal">
      <formula>"DRAFT TS"</formula>
    </cfRule>
    <cfRule type="cellIs" dxfId="2717" priority="60" stopIfTrue="1" operator="equal">
      <formula>"SID revised"</formula>
    </cfRule>
    <cfRule type="cellIs" dxfId="2716" priority="61" stopIfTrue="1" operator="equal">
      <formula>"WID revised"</formula>
    </cfRule>
    <cfRule type="cellIs" dxfId="2715" priority="62" stopIfTrue="1" operator="equal">
      <formula>"CR pack"</formula>
    </cfRule>
    <cfRule type="cellIs" dxfId="2714" priority="63" stopIfTrue="1" operator="equal">
      <formula>"WI SUMMARY"</formula>
    </cfRule>
    <cfRule type="cellIs" dxfId="2713" priority="64" stopIfTrue="1" operator="equal">
      <formula>"pCR"</formula>
    </cfRule>
    <cfRule type="cellIs" dxfId="2712" priority="65" stopIfTrue="1" operator="equal">
      <formula>"P-CR"</formula>
    </cfRule>
    <cfRule type="cellIs" dxfId="2711" priority="66" stopIfTrue="1" operator="equal">
      <formula>"LS out"</formula>
    </cfRule>
    <cfRule type="cellIs" dxfId="2710" priority="67" stopIfTrue="1" operator="equal">
      <formula>"WID new"</formula>
    </cfRule>
    <cfRule type="cellIs" dxfId="2709" priority="68" stopIfTrue="1" operator="equal">
      <formula>"SID new"</formula>
    </cfRule>
    <cfRule type="cellIs" dxfId="2708" priority="69" stopIfTrue="1" operator="equal">
      <formula>"LS In"</formula>
    </cfRule>
    <cfRule type="cellIs" dxfId="2707" priority="70" stopIfTrue="1" operator="equal">
      <formula>"CR"</formula>
    </cfRule>
  </conditionalFormatting>
  <conditionalFormatting sqref="P425 J425:N425">
    <cfRule type="cellIs" dxfId="2706" priority="55" stopIfTrue="1" operator="equal">
      <formula>""</formula>
    </cfRule>
  </conditionalFormatting>
  <conditionalFormatting sqref="F425">
    <cfRule type="cellIs" dxfId="2705" priority="46" stopIfTrue="1" operator="equal">
      <formula>"LS In"</formula>
    </cfRule>
    <cfRule type="cellIs" dxfId="2704" priority="47" stopIfTrue="1" operator="equal">
      <formula>"LS OUT"</formula>
    </cfRule>
    <cfRule type="cellIs" dxfId="2703" priority="48" stopIfTrue="1" operator="equal">
      <formula>"CR"</formula>
    </cfRule>
    <cfRule type="cellIs" dxfId="2702" priority="49" stopIfTrue="1" operator="equal">
      <formula>"P-CR"</formula>
    </cfRule>
    <cfRule type="cellIs" dxfId="2701" priority="50" stopIfTrue="1" operator="equal">
      <formula>"CR Pack"</formula>
    </cfRule>
    <cfRule type="cellIs" dxfId="2700" priority="51" stopIfTrue="1" operator="equal">
      <formula>"WID new"</formula>
    </cfRule>
    <cfRule type="cellIs" dxfId="2699" priority="52" stopIfTrue="1" operator="equal">
      <formula>"WID revised"</formula>
    </cfRule>
    <cfRule type="cellIs" dxfId="2698" priority="53" stopIfTrue="1" operator="equal">
      <formula>"SID new"</formula>
    </cfRule>
    <cfRule type="cellIs" dxfId="2697" priority="54" stopIfTrue="1" operator="equal">
      <formula>"SID revised"</formula>
    </cfRule>
  </conditionalFormatting>
  <conditionalFormatting sqref="P425 J425:N425">
    <cfRule type="cellIs" dxfId="2696" priority="45" stopIfTrue="1" operator="equal">
      <formula>""</formula>
    </cfRule>
  </conditionalFormatting>
  <conditionalFormatting sqref="F425">
    <cfRule type="cellIs" dxfId="2695" priority="41" stopIfTrue="1" operator="equal">
      <formula>"LS In"</formula>
    </cfRule>
    <cfRule type="cellIs" dxfId="2694" priority="42" stopIfTrue="1" operator="equal">
      <formula>"LS OUT"</formula>
    </cfRule>
    <cfRule type="cellIs" dxfId="2693" priority="43" stopIfTrue="1" operator="equal">
      <formula>"CR"</formula>
    </cfRule>
    <cfRule type="cellIs" dxfId="2692" priority="44" stopIfTrue="1" operator="equal">
      <formula>"P-CR"</formula>
    </cfRule>
  </conditionalFormatting>
  <conditionalFormatting sqref="P425 J425:N425">
    <cfRule type="cellIs" dxfId="2691" priority="40" stopIfTrue="1" operator="equal">
      <formula>""</formula>
    </cfRule>
  </conditionalFormatting>
  <conditionalFormatting sqref="P425 J425:N425">
    <cfRule type="cellIs" dxfId="2690" priority="39" stopIfTrue="1" operator="equal">
      <formula>""</formula>
    </cfRule>
  </conditionalFormatting>
  <conditionalFormatting sqref="P425 J425:N425">
    <cfRule type="cellIs" dxfId="2689" priority="38" stopIfTrue="1" operator="equal">
      <formula>""</formula>
    </cfRule>
  </conditionalFormatting>
  <conditionalFormatting sqref="P425 J425:N425">
    <cfRule type="cellIs" dxfId="2688" priority="37" stopIfTrue="1" operator="equal">
      <formula>""</formula>
    </cfRule>
  </conditionalFormatting>
  <conditionalFormatting sqref="P425 J425:N425">
    <cfRule type="cellIs" dxfId="2687" priority="36" stopIfTrue="1" operator="equal">
      <formula>""</formula>
    </cfRule>
  </conditionalFormatting>
  <conditionalFormatting sqref="P425 J425:N425">
    <cfRule type="cellIs" dxfId="2686" priority="35" stopIfTrue="1" operator="equal">
      <formula>""</formula>
    </cfRule>
  </conditionalFormatting>
  <conditionalFormatting sqref="O425">
    <cfRule type="cellIs" dxfId="2685" priority="31" stopIfTrue="1" operator="equal">
      <formula>"Rel-14"</formula>
    </cfRule>
    <cfRule type="cellIs" dxfId="2684" priority="32" stopIfTrue="1" operator="equal">
      <formula>"Rel-15"</formula>
    </cfRule>
    <cfRule type="cellIs" dxfId="2683" priority="33" stopIfTrue="1" operator="equal">
      <formula>"Rel-16"</formula>
    </cfRule>
    <cfRule type="cellIs" dxfId="2682" priority="34" stopIfTrue="1" operator="equal">
      <formula>"Rel-17"</formula>
    </cfRule>
  </conditionalFormatting>
  <conditionalFormatting sqref="Q425">
    <cfRule type="cellIs" dxfId="2681" priority="29" stopIfTrue="1" operator="equal">
      <formula>""</formula>
    </cfRule>
    <cfRule type="cellIs" dxfId="2680" priority="30" stopIfTrue="1" operator="equal">
      <formula>"-"</formula>
    </cfRule>
  </conditionalFormatting>
  <conditionalFormatting sqref="Q425">
    <cfRule type="cellIs" dxfId="2679" priority="27" stopIfTrue="1" operator="equal">
      <formula>""</formula>
    </cfRule>
    <cfRule type="cellIs" dxfId="2678" priority="28" stopIfTrue="1" operator="equal">
      <formula>"-"</formula>
    </cfRule>
  </conditionalFormatting>
  <conditionalFormatting sqref="J425:N425 P425">
    <cfRule type="cellIs" dxfId="2677" priority="26" stopIfTrue="1" operator="equal">
      <formula>""</formula>
    </cfRule>
  </conditionalFormatting>
  <conditionalFormatting sqref="J425:N425 P425">
    <cfRule type="cellIs" dxfId="2676" priority="25" stopIfTrue="1" operator="equal">
      <formula>""</formula>
    </cfRule>
  </conditionalFormatting>
  <conditionalFormatting sqref="F425">
    <cfRule type="cellIs" dxfId="2675" priority="10" stopIfTrue="1" operator="equal">
      <formula>"DRAFTCR"</formula>
    </cfRule>
    <cfRule type="cellIs" dxfId="2674" priority="11" stopIfTrue="1" operator="equal">
      <formula>"TS OR TR COVER"</formula>
    </cfRule>
    <cfRule type="cellIs" dxfId="2673" priority="12" stopIfTrue="1" operator="equal">
      <formula>"DRAFT TR"</formula>
    </cfRule>
    <cfRule type="cellIs" dxfId="2672" priority="13" stopIfTrue="1" operator="equal">
      <formula>"DRAFT TS"</formula>
    </cfRule>
    <cfRule type="cellIs" dxfId="2671" priority="14" stopIfTrue="1" operator="equal">
      <formula>"SID revised"</formula>
    </cfRule>
    <cfRule type="cellIs" dxfId="2670" priority="15" stopIfTrue="1" operator="equal">
      <formula>"WID revised"</formula>
    </cfRule>
    <cfRule type="cellIs" dxfId="2669" priority="16" stopIfTrue="1" operator="equal">
      <formula>"CR pack"</formula>
    </cfRule>
    <cfRule type="cellIs" dxfId="2668" priority="17" stopIfTrue="1" operator="equal">
      <formula>"WI SUMMARY"</formula>
    </cfRule>
    <cfRule type="cellIs" dxfId="2667" priority="18" stopIfTrue="1" operator="equal">
      <formula>"pCR"</formula>
    </cfRule>
    <cfRule type="cellIs" dxfId="2666" priority="19" stopIfTrue="1" operator="equal">
      <formula>"P-CR"</formula>
    </cfRule>
    <cfRule type="cellIs" dxfId="2665" priority="20" stopIfTrue="1" operator="equal">
      <formula>"LS out"</formula>
    </cfRule>
    <cfRule type="cellIs" dxfId="2664" priority="21" stopIfTrue="1" operator="equal">
      <formula>"WID new"</formula>
    </cfRule>
    <cfRule type="cellIs" dxfId="2663" priority="22" stopIfTrue="1" operator="equal">
      <formula>"SID new"</formula>
    </cfRule>
    <cfRule type="cellIs" dxfId="2662" priority="23" stopIfTrue="1" operator="equal">
      <formula>"LS In"</formula>
    </cfRule>
    <cfRule type="cellIs" dxfId="2661" priority="24" stopIfTrue="1" operator="equal">
      <formula>"CR"</formula>
    </cfRule>
  </conditionalFormatting>
  <conditionalFormatting sqref="O425">
    <cfRule type="cellIs" dxfId="2660" priority="6" stopIfTrue="1" operator="equal">
      <formula>"Rel-14"</formula>
    </cfRule>
    <cfRule type="cellIs" dxfId="2659" priority="7" stopIfTrue="1" operator="equal">
      <formula>"Rel-15"</formula>
    </cfRule>
    <cfRule type="cellIs" dxfId="2658" priority="8" stopIfTrue="1" operator="equal">
      <formula>"Rel-16"</formula>
    </cfRule>
    <cfRule type="cellIs" dxfId="2657" priority="9" stopIfTrue="1" operator="equal">
      <formula>"Rel-17"</formula>
    </cfRule>
  </conditionalFormatting>
  <conditionalFormatting sqref="Q425">
    <cfRule type="cellIs" dxfId="2656" priority="4" stopIfTrue="1" operator="equal">
      <formula>""</formula>
    </cfRule>
    <cfRule type="cellIs" dxfId="2655" priority="5" stopIfTrue="1" operator="equal">
      <formula>"-"</formula>
    </cfRule>
  </conditionalFormatting>
  <conditionalFormatting sqref="Q425">
    <cfRule type="cellIs" dxfId="2654" priority="2" stopIfTrue="1" operator="equal">
      <formula>""</formula>
    </cfRule>
    <cfRule type="cellIs" dxfId="2653" priority="3" stopIfTrue="1" operator="equal">
      <formula>"-"</formula>
    </cfRule>
  </conditionalFormatting>
  <conditionalFormatting sqref="O425">
    <cfRule type="cellIs" dxfId="2652" priority="1" stopIfTrue="1"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A47E8-ACB9-4958-9662-A1281F7B1C83}">
  <dimension ref="A1:HR531"/>
  <sheetViews>
    <sheetView zoomScale="80" zoomScaleNormal="80" workbookViewId="0">
      <pane ySplit="7" topLeftCell="A440" activePane="bottomLeft" state="frozenSplit"/>
      <selection pane="bottomLeft" activeCell="D447" sqref="D447"/>
    </sheetView>
  </sheetViews>
  <sheetFormatPr defaultRowHeight="12.75" x14ac:dyDescent="0.2"/>
  <cols>
    <col min="1" max="1" width="12.140625" style="5" customWidth="1"/>
    <col min="2" max="2" width="13.140625" style="21" customWidth="1"/>
    <col min="3" max="3" width="4.42578125" style="22" customWidth="1"/>
    <col min="4" max="4" width="8.85546875" style="21" customWidth="1"/>
    <col min="5" max="5" width="13.85546875" style="23" customWidth="1"/>
    <col min="6" max="6" width="12.140625" style="214" customWidth="1"/>
    <col min="7" max="7" width="12" style="6" customWidth="1"/>
    <col min="8" max="8" width="32.5703125" style="21" customWidth="1"/>
    <col min="9" max="9" width="16.85546875" style="21" customWidth="1"/>
    <col min="10" max="10" width="7.7109375" style="23" customWidth="1"/>
    <col min="11" max="11" width="6" style="6" customWidth="1"/>
    <col min="12" max="12" width="6.28515625" style="6" customWidth="1"/>
    <col min="13" max="13" width="3.85546875" style="6" customWidth="1"/>
    <col min="14" max="14" width="6.28515625" style="7" customWidth="1"/>
    <col min="15" max="15" width="7.7109375" style="197" customWidth="1"/>
    <col min="16" max="16" width="16.42578125" style="6" customWidth="1"/>
    <col min="17" max="17" width="27.140625" style="6" customWidth="1"/>
    <col min="18" max="18" width="50.28515625" style="5" customWidth="1"/>
    <col min="19" max="19" width="19.28515625" style="5" customWidth="1"/>
    <col min="20" max="20" width="11.28515625" style="99" customWidth="1"/>
    <col min="21" max="21" width="8.140625" style="5" customWidth="1"/>
    <col min="22" max="22" width="19.28515625" style="5" customWidth="1"/>
    <col min="23" max="23" width="11.140625" style="5" customWidth="1"/>
    <col min="24" max="24" width="9.5703125" style="89"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4" t="s">
        <v>12</v>
      </c>
      <c r="F1" s="215"/>
      <c r="P1" s="54" t="s">
        <v>157</v>
      </c>
      <c r="Q1" s="54" t="s">
        <v>5163</v>
      </c>
      <c r="R1" s="54" t="s">
        <v>5162</v>
      </c>
      <c r="S1" s="54" t="s">
        <v>5167</v>
      </c>
      <c r="HR1" s="36"/>
    </row>
    <row r="2" spans="1:226" ht="19.5" customHeight="1" thickBot="1" x14ac:dyDescent="0.25">
      <c r="A2" s="248" t="s">
        <v>210</v>
      </c>
      <c r="B2" s="248"/>
      <c r="C2" s="248"/>
      <c r="D2" s="248"/>
      <c r="E2" s="240"/>
      <c r="F2" s="215"/>
      <c r="G2" s="145"/>
      <c r="H2" s="146" t="str">
        <f>"List of Temporary Documents - TSG SA meeting " &amp; A9</f>
        <v>List of Temporary Documents - TSG SA meeting SP-93E</v>
      </c>
      <c r="I2" s="147"/>
      <c r="J2" s="148"/>
      <c r="K2" s="149"/>
      <c r="L2" s="144"/>
      <c r="Q2" s="81" t="s">
        <v>63</v>
      </c>
      <c r="R2" s="54" t="s">
        <v>5164</v>
      </c>
    </row>
    <row r="3" spans="1:226" s="12" customFormat="1" ht="39.75" customHeight="1" thickTop="1" x14ac:dyDescent="0.2">
      <c r="A3" s="8" t="str">
        <f ca="1">"First Doc: Meeting " &amp; INDIRECT("A"&amp;$A$4)</f>
        <v>First Doc: Meeting Available</v>
      </c>
      <c r="B3" s="9" t="s">
        <v>10</v>
      </c>
      <c r="C3" s="10" t="s">
        <v>14</v>
      </c>
      <c r="D3" s="85" t="s">
        <v>172</v>
      </c>
      <c r="E3" s="1" t="s">
        <v>173</v>
      </c>
      <c r="F3" s="1" t="s">
        <v>174</v>
      </c>
      <c r="G3" s="1" t="s">
        <v>207</v>
      </c>
      <c r="H3" s="1" t="s">
        <v>208</v>
      </c>
      <c r="I3" s="153" t="s">
        <v>22</v>
      </c>
      <c r="J3" s="154" t="s">
        <v>21</v>
      </c>
      <c r="K3" s="155" t="s">
        <v>34</v>
      </c>
      <c r="L3" s="26" t="s">
        <v>52</v>
      </c>
      <c r="M3" s="27"/>
      <c r="N3" s="156" t="s">
        <v>54</v>
      </c>
      <c r="O3" s="155" t="s">
        <v>32</v>
      </c>
      <c r="P3" s="28" t="s">
        <v>55</v>
      </c>
      <c r="Q3" s="79" t="s">
        <v>63</v>
      </c>
      <c r="R3" s="73" t="str">
        <f ca="1">"SUBMISSION DEADLINES " &amp; INDIRECT("A"&amp;$A$4)</f>
        <v>SUBMISSION DEADLINES Available</v>
      </c>
      <c r="S3" s="11" t="s">
        <v>9</v>
      </c>
      <c r="T3" s="100"/>
      <c r="X3" s="90"/>
    </row>
    <row r="4" spans="1:226" ht="21" customHeight="1" x14ac:dyDescent="0.2">
      <c r="A4" s="25">
        <v>103</v>
      </c>
      <c r="B4" s="9" t="s">
        <v>59</v>
      </c>
      <c r="C4" s="151" t="s">
        <v>15</v>
      </c>
      <c r="D4" s="152">
        <f ca="1">COUNTA(INDIRECT("H"&amp;$A$4):H1806)</f>
        <v>344</v>
      </c>
      <c r="E4" s="70">
        <f ca="1">COUNTIF(INDIRECT("A"&amp;$A$4):INDIRECT("A"&amp;$A$6),"Available")</f>
        <v>339</v>
      </c>
      <c r="F4" s="217">
        <f ca="1">COUNTIF(INDIRECT("C"&amp;$A$4):INDIRECT("C"&amp;SUM(A4,D4)-1),"")</f>
        <v>0</v>
      </c>
      <c r="G4" s="30">
        <f ca="1">COUNTA(INDIRECT("S"&amp;$A$4):INDIRECT("S"&amp;$A$6))</f>
        <v>344</v>
      </c>
      <c r="H4" s="172" t="str">
        <f ca="1">"WID NEW: "&amp; COUNTIF(INDIRECT("F"&amp;$A$4):INDIRECT("F"&amp;$A$6),"WID NEW") &amp;" / SID NEW: " &amp; COUNTIF(INDIRECT("F"&amp;$A$4):INDIRECT("F"&amp;$A$6),"SID NEW")</f>
        <v>WID NEW: 25 / SID NEW: 54</v>
      </c>
      <c r="I4" s="31">
        <f ca="1">COUNTIF(INDIRECT("F"&amp;$A$4):INDIRECT("F"&amp;$A$6),"LS IN")</f>
        <v>43</v>
      </c>
      <c r="J4" s="53">
        <f ca="1">COUNTIF(INDIRECT("F"&amp;$A$4):INDIRECT("F"&amp;$A$6),"LS OUT")</f>
        <v>5</v>
      </c>
      <c r="K4" s="34">
        <f ca="1">COUNTIF(INDIRECT("F"&amp;$A$4):INDIRECT("F"&amp;$A$6),"P-CR")</f>
        <v>0</v>
      </c>
      <c r="L4" s="32">
        <f ca="1">COUNTIF(INDIRECT("C"&amp;$A$4):INDIRECT("C"&amp;$A$6),"W")</f>
        <v>7</v>
      </c>
      <c r="M4" s="29"/>
      <c r="N4" s="30">
        <f ca="1">COUNTIF(INDIRECT("F"&amp;$A$4):INDIRECT("F"&amp;$A$6),"CR")</f>
        <v>15</v>
      </c>
      <c r="O4" s="191">
        <f ca="1">COUNTIF(INDIRECT("F"&amp;$A$4):INDIRECT("F"&amp;$A$6),"[CR]")</f>
        <v>1</v>
      </c>
      <c r="P4" s="35">
        <f ca="1">D4-G4-L4</f>
        <v>-7</v>
      </c>
      <c r="Q4" s="65" t="str">
        <f ca="1">"Next Doc: SP-" &amp; SUM(A5+D4)</f>
        <v>Next Doc: SP-211144</v>
      </c>
      <c r="R4" s="175" t="s">
        <v>5165</v>
      </c>
      <c r="S4" s="4">
        <f ca="1">COUNTIF(INDIRECT("S"&amp;$A$4):INDIRECT("S"&amp;$A$6),"FOR E-MAIL APPROVAL")</f>
        <v>0</v>
      </c>
      <c r="T4" s="5"/>
    </row>
    <row r="5" spans="1:226" ht="17.25" customHeight="1" thickBot="1" x14ac:dyDescent="0.25">
      <c r="A5" s="25" t="str">
        <f ca="1">RIGHT(INDIRECT("E"&amp;$A$4),6)</f>
        <v>210800</v>
      </c>
      <c r="B5" s="9" t="s">
        <v>58</v>
      </c>
      <c r="C5" s="15" t="s">
        <v>31</v>
      </c>
      <c r="D5" s="86">
        <f ca="1">SUM(E9:E60)+D6-L4</f>
        <v>178</v>
      </c>
      <c r="E5" s="46">
        <f ca="1">COUNTIF(INDIRECT("C"&amp;$A$4):C3507,"Y")</f>
        <v>337</v>
      </c>
      <c r="F5" s="216"/>
      <c r="G5" s="16"/>
      <c r="H5" s="173" t="str">
        <f ca="1">"WID REV: "&amp; COUNTIF(INDIRECT("F"&amp;$A$4):INDIRECT("F"&amp;$A$6),"WID revised") &amp;" / SID REV: " &amp; COUNTIF(INDIRECT("F"&amp;$A$4):INDIRECT("F"&amp;$A$6),"SID Revised")</f>
        <v>WID REV: 2 / SID REV: 3</v>
      </c>
      <c r="I5" s="17"/>
      <c r="J5" s="17"/>
      <c r="K5" s="18"/>
      <c r="L5" s="18"/>
      <c r="M5" s="19"/>
      <c r="N5" s="19"/>
      <c r="O5" s="18"/>
      <c r="P5" s="20"/>
      <c r="Q5" s="33" t="s">
        <v>63</v>
      </c>
      <c r="R5" s="175" t="s">
        <v>5166</v>
      </c>
      <c r="S5" s="44" t="str">
        <f ca="1">"Not handled: "&amp;COUNTIF(INDIRECT("S"&amp;$A$4):INDIRECT("S"&amp;$A$6),"Not handled")</f>
        <v>Not handled: 0</v>
      </c>
      <c r="T5" s="101"/>
    </row>
    <row r="6" spans="1:226" ht="27" customHeight="1" thickTop="1" thickBot="1" x14ac:dyDescent="0.25">
      <c r="A6" s="171">
        <f ca="1">SUM(A4,D4)</f>
        <v>447</v>
      </c>
      <c r="B6" s="9" t="s">
        <v>60</v>
      </c>
      <c r="C6" s="21" t="s">
        <v>46</v>
      </c>
      <c r="D6" s="87">
        <f ca="1">COUNTIF(INDIRECT("D"&amp;$A$4):D3201,"*,*")</f>
        <v>0</v>
      </c>
      <c r="F6" s="216"/>
      <c r="G6" s="58"/>
      <c r="H6" s="174"/>
      <c r="I6" s="56"/>
      <c r="J6" s="22"/>
      <c r="K6" s="56"/>
      <c r="L6" s="57"/>
      <c r="M6" s="57"/>
      <c r="N6" s="57"/>
      <c r="P6" s="22"/>
      <c r="Q6" s="81" t="s">
        <v>63</v>
      </c>
      <c r="R6" s="74" t="s">
        <v>63</v>
      </c>
      <c r="T6" s="178" t="str">
        <f ca="1">"Reply LS: " &amp; COUNTIF(INDIRECT("U"&amp;$A$4):INDIRECT("U"&amp;$A$6),"REPLY OPEN")</f>
        <v>Reply LS: 0</v>
      </c>
      <c r="U6" s="84" t="s">
        <v>112</v>
      </c>
      <c r="V6" s="83" t="s">
        <v>154</v>
      </c>
      <c r="W6" s="88" t="s">
        <v>64</v>
      </c>
    </row>
    <row r="7" spans="1:226" s="24" customFormat="1" ht="23.25" thickBot="1" x14ac:dyDescent="0.25">
      <c r="A7" s="195" t="s">
        <v>461</v>
      </c>
      <c r="B7" s="196" t="s">
        <v>460</v>
      </c>
      <c r="C7" s="195" t="s">
        <v>38</v>
      </c>
      <c r="D7" s="195" t="s">
        <v>39</v>
      </c>
      <c r="E7" s="195" t="s">
        <v>40</v>
      </c>
      <c r="F7" s="195" t="s">
        <v>41</v>
      </c>
      <c r="G7" s="195" t="s">
        <v>18</v>
      </c>
      <c r="H7" s="195" t="s">
        <v>67</v>
      </c>
      <c r="I7" s="195" t="s">
        <v>43</v>
      </c>
      <c r="J7" s="195" t="s">
        <v>44</v>
      </c>
      <c r="K7" s="195" t="s">
        <v>45</v>
      </c>
      <c r="L7" s="195" t="s">
        <v>46</v>
      </c>
      <c r="M7" s="195" t="s">
        <v>47</v>
      </c>
      <c r="N7" s="198" t="s">
        <v>48</v>
      </c>
      <c r="O7" s="207" t="s">
        <v>49</v>
      </c>
      <c r="P7" s="203" t="s">
        <v>50</v>
      </c>
      <c r="Q7" s="195" t="s">
        <v>20</v>
      </c>
      <c r="R7" s="196" t="s">
        <v>36</v>
      </c>
      <c r="S7" s="196" t="s">
        <v>56</v>
      </c>
      <c r="T7" s="196" t="s">
        <v>113</v>
      </c>
      <c r="U7" s="24">
        <f ca="1">COUNTA(INDIRECT("U"&amp;$A$4):INDIRECT("U"&amp;$A$6))</f>
        <v>0</v>
      </c>
      <c r="V7" s="24">
        <f ca="1">COUNTA(INDIRECT("V"&amp;$A$4):INDIRECT("V"&amp;$A$6))</f>
        <v>0</v>
      </c>
      <c r="X7" s="91"/>
    </row>
    <row r="8" spans="1:226" s="24" customFormat="1" ht="34.5" customHeight="1" x14ac:dyDescent="0.2">
      <c r="A8" s="52" t="s">
        <v>63</v>
      </c>
      <c r="B8" s="47" t="s">
        <v>57</v>
      </c>
      <c r="C8" s="3" t="s">
        <v>13</v>
      </c>
      <c r="D8" s="107" t="s">
        <v>12</v>
      </c>
      <c r="E8" s="48" t="s">
        <v>30</v>
      </c>
      <c r="F8" s="48" t="s">
        <v>64</v>
      </c>
      <c r="G8" s="37" t="s">
        <v>37</v>
      </c>
      <c r="H8" s="110" t="s">
        <v>65</v>
      </c>
      <c r="I8" s="49" t="s">
        <v>37</v>
      </c>
      <c r="J8" s="55" t="s">
        <v>57</v>
      </c>
      <c r="K8" s="50" t="s">
        <v>57</v>
      </c>
      <c r="L8" s="50" t="s">
        <v>57</v>
      </c>
      <c r="M8" s="50" t="s">
        <v>57</v>
      </c>
      <c r="N8" s="199" t="s">
        <v>57</v>
      </c>
      <c r="O8" s="50" t="s">
        <v>57</v>
      </c>
      <c r="P8" s="204" t="s">
        <v>57</v>
      </c>
      <c r="Q8" s="76" t="s">
        <v>168</v>
      </c>
      <c r="R8" s="77" t="s">
        <v>3804</v>
      </c>
      <c r="S8" s="2" t="s">
        <v>57</v>
      </c>
      <c r="T8" s="98"/>
      <c r="X8" s="91"/>
    </row>
    <row r="9" spans="1:226" s="24" customFormat="1" ht="15.75" x14ac:dyDescent="0.2">
      <c r="A9" s="104" t="s">
        <v>5122</v>
      </c>
      <c r="B9" s="105" t="s">
        <v>124</v>
      </c>
      <c r="C9" s="106" t="s">
        <v>13</v>
      </c>
      <c r="D9" s="123" t="s">
        <v>57</v>
      </c>
      <c r="E9" s="108">
        <f ca="1">COUNTIF(INDIRECT("D"&amp;$A$4):D2201,INDIRECT("D"&amp;ROW()))</f>
        <v>0</v>
      </c>
      <c r="F9" s="216"/>
      <c r="G9" s="118" t="s">
        <v>37</v>
      </c>
      <c r="H9" s="119" t="s">
        <v>431</v>
      </c>
      <c r="I9" s="186"/>
      <c r="J9" s="111" t="s">
        <v>57</v>
      </c>
      <c r="K9" s="112" t="s">
        <v>57</v>
      </c>
      <c r="L9" s="112" t="s">
        <v>57</v>
      </c>
      <c r="M9" s="112" t="s">
        <v>57</v>
      </c>
      <c r="N9" s="200" t="s">
        <v>57</v>
      </c>
      <c r="O9" s="112" t="s">
        <v>57</v>
      </c>
      <c r="P9" s="209" t="s">
        <v>57</v>
      </c>
      <c r="Q9" s="113"/>
      <c r="R9" s="103" t="s">
        <v>57</v>
      </c>
      <c r="S9" s="114" t="s">
        <v>57</v>
      </c>
      <c r="T9" s="98"/>
      <c r="X9" s="89" t="str">
        <f>IF(ISNONTEXT(D9),"" &amp; D9 &amp;"",T(D9))</f>
        <v>-</v>
      </c>
      <c r="Y9" s="92">
        <f>F9</f>
        <v>0</v>
      </c>
    </row>
    <row r="10" spans="1:226" s="24" customFormat="1" ht="48" customHeight="1" x14ac:dyDescent="0.2">
      <c r="A10" s="115" t="str">
        <f>A9</f>
        <v>SP-93E</v>
      </c>
      <c r="B10" s="105" t="s">
        <v>124</v>
      </c>
      <c r="C10" s="106" t="s">
        <v>13</v>
      </c>
      <c r="D10" s="123" t="s">
        <v>6</v>
      </c>
      <c r="E10" s="108">
        <f ca="1">COUNTIF(INDIRECT("D"&amp;$A$4):D2201,INDIRECT("D"&amp;ROW()))</f>
        <v>0</v>
      </c>
      <c r="F10" s="216" t="s">
        <v>224</v>
      </c>
      <c r="G10" s="118" t="s">
        <v>37</v>
      </c>
      <c r="H10" s="119" t="s">
        <v>394</v>
      </c>
      <c r="I10" s="186" t="s">
        <v>5127</v>
      </c>
      <c r="J10" s="111" t="s">
        <v>57</v>
      </c>
      <c r="K10" s="112" t="s">
        <v>57</v>
      </c>
      <c r="L10" s="112" t="s">
        <v>57</v>
      </c>
      <c r="M10" s="112" t="s">
        <v>57</v>
      </c>
      <c r="N10" s="200" t="s">
        <v>57</v>
      </c>
      <c r="O10" s="112" t="s">
        <v>57</v>
      </c>
      <c r="P10" s="210"/>
      <c r="Q10" s="113"/>
      <c r="R10" s="103" t="s">
        <v>57</v>
      </c>
      <c r="S10" s="121" t="s">
        <v>57</v>
      </c>
      <c r="T10" s="98"/>
      <c r="X10" s="89"/>
      <c r="Y10" s="92"/>
    </row>
    <row r="11" spans="1:226" s="24" customFormat="1" ht="15.75" x14ac:dyDescent="0.2">
      <c r="A11" s="115" t="str">
        <f t="shared" ref="A11:A74" si="0">A10</f>
        <v>SP-93E</v>
      </c>
      <c r="B11" s="105" t="s">
        <v>124</v>
      </c>
      <c r="C11" s="106" t="s">
        <v>13</v>
      </c>
      <c r="D11" s="123" t="s">
        <v>225</v>
      </c>
      <c r="E11" s="108">
        <f ca="1">COUNTIF(INDIRECT("D"&amp;$A$4):D2201,INDIRECT("D"&amp;ROW()))</f>
        <v>0</v>
      </c>
      <c r="F11" s="216" t="s">
        <v>224</v>
      </c>
      <c r="G11" s="118" t="s">
        <v>37</v>
      </c>
      <c r="H11" s="119" t="s">
        <v>265</v>
      </c>
      <c r="I11" s="186"/>
      <c r="J11" s="111" t="s">
        <v>57</v>
      </c>
      <c r="K11" s="112" t="s">
        <v>57</v>
      </c>
      <c r="L11" s="112" t="s">
        <v>57</v>
      </c>
      <c r="M11" s="112" t="s">
        <v>57</v>
      </c>
      <c r="N11" s="200" t="s">
        <v>57</v>
      </c>
      <c r="O11" s="112" t="s">
        <v>57</v>
      </c>
      <c r="P11" s="210"/>
      <c r="Q11" s="113"/>
      <c r="R11" s="103" t="s">
        <v>57</v>
      </c>
      <c r="S11" s="121" t="s">
        <v>57</v>
      </c>
      <c r="T11" s="98"/>
      <c r="X11" s="89" t="str">
        <f t="shared" ref="X11:X74" si="1">IF(ISNONTEXT(D11),"" &amp; D11 &amp;"",T(D11))</f>
        <v>1.1</v>
      </c>
      <c r="Y11" s="92" t="str">
        <f t="shared" ref="Y11:Y74" si="2">F11</f>
        <v>Georg</v>
      </c>
    </row>
    <row r="12" spans="1:226" s="24" customFormat="1" ht="39" customHeight="1" x14ac:dyDescent="0.2">
      <c r="A12" s="115" t="str">
        <f t="shared" si="0"/>
        <v>SP-93E</v>
      </c>
      <c r="B12" s="105" t="s">
        <v>124</v>
      </c>
      <c r="C12" s="106" t="s">
        <v>13</v>
      </c>
      <c r="D12" s="123" t="s">
        <v>226</v>
      </c>
      <c r="E12" s="108">
        <f ca="1">COUNTIF(INDIRECT("D"&amp;$A$4):D2201,INDIRECT("D"&amp;ROW()))</f>
        <v>0</v>
      </c>
      <c r="F12" s="216" t="s">
        <v>224</v>
      </c>
      <c r="G12" s="118" t="s">
        <v>37</v>
      </c>
      <c r="H12" s="119" t="s">
        <v>266</v>
      </c>
      <c r="I12" s="186"/>
      <c r="J12" s="111" t="s">
        <v>57</v>
      </c>
      <c r="K12" s="112" t="s">
        <v>57</v>
      </c>
      <c r="L12" s="112" t="s">
        <v>57</v>
      </c>
      <c r="M12" s="112" t="s">
        <v>57</v>
      </c>
      <c r="N12" s="200" t="s">
        <v>57</v>
      </c>
      <c r="O12" s="112" t="s">
        <v>57</v>
      </c>
      <c r="P12" s="210"/>
      <c r="Q12" s="113"/>
      <c r="R12" s="103" t="s">
        <v>57</v>
      </c>
      <c r="S12" s="121" t="s">
        <v>57</v>
      </c>
      <c r="T12" s="98"/>
      <c r="X12" s="89" t="str">
        <f t="shared" si="1"/>
        <v>1.2</v>
      </c>
      <c r="Y12" s="92" t="str">
        <f t="shared" si="2"/>
        <v>Georg</v>
      </c>
    </row>
    <row r="13" spans="1:226" s="24" customFormat="1" ht="239.25" customHeight="1" x14ac:dyDescent="0.2">
      <c r="A13" s="115" t="str">
        <f t="shared" si="0"/>
        <v>SP-93E</v>
      </c>
      <c r="B13" s="105" t="s">
        <v>124</v>
      </c>
      <c r="C13" s="106" t="s">
        <v>13</v>
      </c>
      <c r="D13" s="123" t="s">
        <v>227</v>
      </c>
      <c r="E13" s="108">
        <f ca="1">COUNTIF(INDIRECT("D"&amp;$A$4):D2201,INDIRECT("D"&amp;ROW()))</f>
        <v>0</v>
      </c>
      <c r="F13" s="216" t="s">
        <v>224</v>
      </c>
      <c r="G13" s="118" t="s">
        <v>37</v>
      </c>
      <c r="H13" s="119" t="s">
        <v>267</v>
      </c>
      <c r="I13" s="186"/>
      <c r="J13" s="111" t="s">
        <v>57</v>
      </c>
      <c r="K13" s="112" t="s">
        <v>57</v>
      </c>
      <c r="L13" s="112" t="s">
        <v>57</v>
      </c>
      <c r="M13" s="112" t="s">
        <v>57</v>
      </c>
      <c r="N13" s="200" t="s">
        <v>57</v>
      </c>
      <c r="O13" s="112" t="s">
        <v>57</v>
      </c>
      <c r="P13" s="210"/>
      <c r="Q13" s="246" t="s">
        <v>115</v>
      </c>
      <c r="R13" s="247"/>
      <c r="S13" s="121" t="s">
        <v>57</v>
      </c>
      <c r="T13" s="98"/>
      <c r="X13" s="89" t="str">
        <f t="shared" si="1"/>
        <v>1.3</v>
      </c>
      <c r="Y13" s="92" t="str">
        <f t="shared" si="2"/>
        <v>Georg</v>
      </c>
    </row>
    <row r="14" spans="1:226" s="24" customFormat="1" ht="66.75" customHeight="1" x14ac:dyDescent="0.2">
      <c r="A14" s="115" t="str">
        <f t="shared" si="0"/>
        <v>SP-93E</v>
      </c>
      <c r="B14" s="105" t="s">
        <v>124</v>
      </c>
      <c r="C14" s="106" t="s">
        <v>13</v>
      </c>
      <c r="D14" s="123" t="s">
        <v>228</v>
      </c>
      <c r="E14" s="108">
        <f ca="1">COUNTIF(INDIRECT("D"&amp;$A$4):D2201,INDIRECT("D"&amp;ROW()))</f>
        <v>2</v>
      </c>
      <c r="F14" s="216" t="s">
        <v>224</v>
      </c>
      <c r="G14" s="118" t="s">
        <v>37</v>
      </c>
      <c r="H14" s="119" t="s">
        <v>134</v>
      </c>
      <c r="I14" s="186" t="s">
        <v>448</v>
      </c>
      <c r="J14" s="111" t="s">
        <v>57</v>
      </c>
      <c r="K14" s="112" t="s">
        <v>57</v>
      </c>
      <c r="L14" s="112" t="s">
        <v>57</v>
      </c>
      <c r="M14" s="112" t="s">
        <v>57</v>
      </c>
      <c r="N14" s="200" t="s">
        <v>57</v>
      </c>
      <c r="O14" s="112" t="s">
        <v>57</v>
      </c>
      <c r="P14" s="210"/>
      <c r="Q14" s="103"/>
      <c r="R14" s="103" t="s">
        <v>57</v>
      </c>
      <c r="S14" s="121"/>
      <c r="T14" s="98"/>
      <c r="X14" s="89" t="str">
        <f t="shared" si="1"/>
        <v>1.4</v>
      </c>
      <c r="Y14" s="92" t="str">
        <f t="shared" si="2"/>
        <v>Georg</v>
      </c>
    </row>
    <row r="15" spans="1:226" s="24" customFormat="1" ht="31.5" x14ac:dyDescent="0.2">
      <c r="A15" s="115" t="str">
        <f t="shared" si="0"/>
        <v>SP-93E</v>
      </c>
      <c r="B15" s="105" t="s">
        <v>124</v>
      </c>
      <c r="C15" s="106" t="s">
        <v>13</v>
      </c>
      <c r="D15" s="123" t="s">
        <v>229</v>
      </c>
      <c r="E15" s="108">
        <f ca="1">COUNTIF(INDIRECT("D"&amp;$A$4):D2201,INDIRECT("D"&amp;ROW()))</f>
        <v>1</v>
      </c>
      <c r="F15" s="216" t="s">
        <v>224</v>
      </c>
      <c r="G15" s="118" t="s">
        <v>37</v>
      </c>
      <c r="H15" s="119" t="s">
        <v>439</v>
      </c>
      <c r="I15" s="186"/>
      <c r="J15" s="111" t="s">
        <v>57</v>
      </c>
      <c r="K15" s="112" t="s">
        <v>57</v>
      </c>
      <c r="L15" s="112" t="s">
        <v>57</v>
      </c>
      <c r="M15" s="112" t="s">
        <v>57</v>
      </c>
      <c r="N15" s="200" t="s">
        <v>57</v>
      </c>
      <c r="O15" s="112" t="s">
        <v>57</v>
      </c>
      <c r="P15" s="210"/>
      <c r="Q15" s="103"/>
      <c r="R15" s="103" t="s">
        <v>57</v>
      </c>
      <c r="S15" s="121"/>
      <c r="T15" s="98"/>
      <c r="X15" s="89" t="str">
        <f t="shared" si="1"/>
        <v>1.5</v>
      </c>
      <c r="Y15" s="92" t="str">
        <f t="shared" si="2"/>
        <v>Georg</v>
      </c>
    </row>
    <row r="16" spans="1:226" s="24" customFormat="1" ht="47.25" x14ac:dyDescent="0.2">
      <c r="A16" s="115" t="str">
        <f t="shared" si="0"/>
        <v>SP-93E</v>
      </c>
      <c r="B16" s="105" t="s">
        <v>124</v>
      </c>
      <c r="C16" s="106" t="s">
        <v>13</v>
      </c>
      <c r="D16" s="123" t="s">
        <v>230</v>
      </c>
      <c r="E16" s="108">
        <f ca="1">COUNTIF(INDIRECT("D"&amp;$A$4):D2201,INDIRECT("D"&amp;ROW()))</f>
        <v>0</v>
      </c>
      <c r="F16" s="216" t="s">
        <v>224</v>
      </c>
      <c r="G16" s="118" t="s">
        <v>37</v>
      </c>
      <c r="H16" s="119" t="s">
        <v>268</v>
      </c>
      <c r="I16" s="186"/>
      <c r="J16" s="111" t="s">
        <v>57</v>
      </c>
      <c r="K16" s="112" t="s">
        <v>57</v>
      </c>
      <c r="L16" s="112" t="s">
        <v>57</v>
      </c>
      <c r="M16" s="112" t="s">
        <v>57</v>
      </c>
      <c r="N16" s="200" t="s">
        <v>57</v>
      </c>
      <c r="O16" s="112" t="s">
        <v>57</v>
      </c>
      <c r="P16" s="210"/>
      <c r="Q16" s="103"/>
      <c r="R16" s="103" t="s">
        <v>57</v>
      </c>
      <c r="S16" s="121"/>
      <c r="T16" s="98"/>
      <c r="X16" s="89" t="str">
        <f t="shared" si="1"/>
        <v>1.6</v>
      </c>
      <c r="Y16" s="92" t="str">
        <f t="shared" si="2"/>
        <v>Georg</v>
      </c>
    </row>
    <row r="17" spans="1:25" s="24" customFormat="1" ht="15.75" x14ac:dyDescent="0.2">
      <c r="A17" s="115" t="str">
        <f t="shared" si="0"/>
        <v>SP-93E</v>
      </c>
      <c r="B17" s="105" t="s">
        <v>124</v>
      </c>
      <c r="C17" s="106" t="s">
        <v>13</v>
      </c>
      <c r="D17" s="123" t="s">
        <v>4</v>
      </c>
      <c r="E17" s="108">
        <f ca="1">COUNTIF(INDIRECT("D"&amp;$A$4):D2201,INDIRECT("D"&amp;ROW()))</f>
        <v>0</v>
      </c>
      <c r="F17" s="216" t="s">
        <v>224</v>
      </c>
      <c r="G17" s="118" t="s">
        <v>37</v>
      </c>
      <c r="H17" s="119" t="s">
        <v>269</v>
      </c>
      <c r="I17" s="186"/>
      <c r="J17" s="111" t="s">
        <v>57</v>
      </c>
      <c r="K17" s="112" t="s">
        <v>57</v>
      </c>
      <c r="L17" s="112" t="s">
        <v>57</v>
      </c>
      <c r="M17" s="112" t="s">
        <v>57</v>
      </c>
      <c r="N17" s="200" t="s">
        <v>57</v>
      </c>
      <c r="O17" s="112" t="s">
        <v>57</v>
      </c>
      <c r="P17" s="210"/>
      <c r="Q17" s="103"/>
      <c r="R17" s="103" t="s">
        <v>57</v>
      </c>
      <c r="S17" s="121"/>
      <c r="T17" s="98"/>
      <c r="X17" s="89" t="str">
        <f t="shared" si="1"/>
        <v>2</v>
      </c>
      <c r="Y17" s="92" t="str">
        <f t="shared" si="2"/>
        <v>Georg</v>
      </c>
    </row>
    <row r="18" spans="1:25" s="24" customFormat="1" ht="31.5" x14ac:dyDescent="0.2">
      <c r="A18" s="115" t="str">
        <f t="shared" si="0"/>
        <v>SP-93E</v>
      </c>
      <c r="B18" s="105" t="s">
        <v>124</v>
      </c>
      <c r="C18" s="106" t="s">
        <v>13</v>
      </c>
      <c r="D18" s="123" t="s">
        <v>231</v>
      </c>
      <c r="E18" s="108">
        <f ca="1">COUNTIF(INDIRECT("D"&amp;$A$4):D2201,INDIRECT("D"&amp;ROW()))</f>
        <v>29</v>
      </c>
      <c r="F18" s="216" t="s">
        <v>224</v>
      </c>
      <c r="G18" s="118" t="s">
        <v>37</v>
      </c>
      <c r="H18" s="119" t="s">
        <v>395</v>
      </c>
      <c r="I18" s="186"/>
      <c r="J18" s="111" t="s">
        <v>57</v>
      </c>
      <c r="K18" s="112" t="s">
        <v>57</v>
      </c>
      <c r="L18" s="112" t="s">
        <v>57</v>
      </c>
      <c r="M18" s="112" t="s">
        <v>57</v>
      </c>
      <c r="N18" s="200" t="s">
        <v>57</v>
      </c>
      <c r="O18" s="112" t="s">
        <v>57</v>
      </c>
      <c r="P18" s="210" t="s">
        <v>700</v>
      </c>
      <c r="Q18" s="103"/>
      <c r="R18" s="103" t="s">
        <v>57</v>
      </c>
      <c r="S18" s="121"/>
      <c r="T18" s="98"/>
      <c r="X18" s="89" t="str">
        <f t="shared" si="1"/>
        <v>2.1</v>
      </c>
      <c r="Y18" s="92" t="str">
        <f t="shared" si="2"/>
        <v>Georg</v>
      </c>
    </row>
    <row r="19" spans="1:25" s="24" customFormat="1" ht="31.5" x14ac:dyDescent="0.2">
      <c r="A19" s="115" t="str">
        <f t="shared" si="0"/>
        <v>SP-93E</v>
      </c>
      <c r="B19" s="105" t="s">
        <v>124</v>
      </c>
      <c r="C19" s="106" t="s">
        <v>13</v>
      </c>
      <c r="D19" s="123" t="s">
        <v>232</v>
      </c>
      <c r="E19" s="108">
        <f ca="1">COUNTIF(INDIRECT("D"&amp;$A$4):D2201,INDIRECT("D"&amp;ROW()))</f>
        <v>10</v>
      </c>
      <c r="F19" s="216" t="s">
        <v>224</v>
      </c>
      <c r="G19" s="118" t="s">
        <v>37</v>
      </c>
      <c r="H19" s="119" t="s">
        <v>645</v>
      </c>
      <c r="I19" s="186"/>
      <c r="J19" s="111" t="s">
        <v>57</v>
      </c>
      <c r="K19" s="112" t="s">
        <v>57</v>
      </c>
      <c r="L19" s="112" t="s">
        <v>57</v>
      </c>
      <c r="M19" s="112" t="s">
        <v>57</v>
      </c>
      <c r="N19" s="200" t="s">
        <v>57</v>
      </c>
      <c r="O19" s="112" t="s">
        <v>57</v>
      </c>
      <c r="P19" s="210" t="s">
        <v>707</v>
      </c>
      <c r="Q19" s="103"/>
      <c r="R19" s="103" t="s">
        <v>57</v>
      </c>
      <c r="S19" s="121"/>
      <c r="T19" s="98"/>
      <c r="X19" s="89" t="str">
        <f t="shared" si="1"/>
        <v>2.2</v>
      </c>
      <c r="Y19" s="92" t="str">
        <f t="shared" si="2"/>
        <v>Georg</v>
      </c>
    </row>
    <row r="20" spans="1:25" s="24" customFormat="1" ht="31.5" x14ac:dyDescent="0.2">
      <c r="A20" s="115" t="str">
        <f t="shared" si="0"/>
        <v>SP-93E</v>
      </c>
      <c r="B20" s="105" t="s">
        <v>124</v>
      </c>
      <c r="C20" s="106" t="s">
        <v>13</v>
      </c>
      <c r="D20" s="123" t="s">
        <v>17</v>
      </c>
      <c r="E20" s="108">
        <f ca="1">COUNTIF(INDIRECT("D"&amp;$A$4):D2201,INDIRECT("D"&amp;ROW()))</f>
        <v>0</v>
      </c>
      <c r="F20" s="216" t="s">
        <v>224</v>
      </c>
      <c r="G20" s="118" t="s">
        <v>37</v>
      </c>
      <c r="H20" s="119" t="s">
        <v>1770</v>
      </c>
      <c r="I20" s="187"/>
      <c r="J20" s="111" t="s">
        <v>57</v>
      </c>
      <c r="K20" s="112" t="s">
        <v>57</v>
      </c>
      <c r="L20" s="112" t="s">
        <v>57</v>
      </c>
      <c r="M20" s="112" t="s">
        <v>57</v>
      </c>
      <c r="N20" s="200" t="s">
        <v>57</v>
      </c>
      <c r="O20" s="112" t="s">
        <v>57</v>
      </c>
      <c r="P20" s="210"/>
      <c r="Q20" s="103"/>
      <c r="R20" s="103" t="s">
        <v>57</v>
      </c>
      <c r="S20" s="121"/>
      <c r="T20" s="98"/>
      <c r="X20" s="89" t="str">
        <f t="shared" si="1"/>
        <v>3</v>
      </c>
      <c r="Y20" s="92" t="str">
        <f t="shared" si="2"/>
        <v>Georg</v>
      </c>
    </row>
    <row r="21" spans="1:25" s="24" customFormat="1" ht="47.25" x14ac:dyDescent="0.2">
      <c r="A21" s="115" t="str">
        <f t="shared" si="0"/>
        <v>SP-93E</v>
      </c>
      <c r="B21" s="105" t="s">
        <v>124</v>
      </c>
      <c r="C21" s="106" t="s">
        <v>13</v>
      </c>
      <c r="D21" s="123" t="s">
        <v>233</v>
      </c>
      <c r="E21" s="108">
        <f ca="1">COUNTIF(INDIRECT("D"&amp;$A$4):D2201,INDIRECT("D"&amp;ROW()))</f>
        <v>0</v>
      </c>
      <c r="F21" s="216" t="s">
        <v>224</v>
      </c>
      <c r="G21" s="118" t="s">
        <v>37</v>
      </c>
      <c r="H21" s="119" t="s">
        <v>440</v>
      </c>
      <c r="I21" s="187"/>
      <c r="J21" s="111" t="s">
        <v>57</v>
      </c>
      <c r="K21" s="112" t="s">
        <v>57</v>
      </c>
      <c r="L21" s="112" t="s">
        <v>57</v>
      </c>
      <c r="M21" s="112" t="s">
        <v>57</v>
      </c>
      <c r="N21" s="200" t="s">
        <v>57</v>
      </c>
      <c r="O21" s="112" t="s">
        <v>57</v>
      </c>
      <c r="P21" s="210"/>
      <c r="Q21" s="103"/>
      <c r="R21" s="103" t="s">
        <v>57</v>
      </c>
      <c r="S21" s="121"/>
      <c r="T21" s="98"/>
      <c r="X21" s="89" t="str">
        <f t="shared" si="1"/>
        <v>3.1</v>
      </c>
      <c r="Y21" s="92" t="str">
        <f t="shared" si="2"/>
        <v>Georg</v>
      </c>
    </row>
    <row r="22" spans="1:25" s="24" customFormat="1" ht="38.25" customHeight="1" x14ac:dyDescent="0.2">
      <c r="A22" s="115" t="str">
        <f t="shared" si="0"/>
        <v>SP-93E</v>
      </c>
      <c r="B22" s="105" t="s">
        <v>124</v>
      </c>
      <c r="C22" s="106" t="s">
        <v>13</v>
      </c>
      <c r="D22" s="123" t="s">
        <v>234</v>
      </c>
      <c r="E22" s="108">
        <f ca="1">COUNTIF(INDIRECT("D"&amp;$A$4):D2201,INDIRECT("D"&amp;ROW()))</f>
        <v>2</v>
      </c>
      <c r="F22" s="216" t="s">
        <v>224</v>
      </c>
      <c r="G22" s="118" t="s">
        <v>37</v>
      </c>
      <c r="H22" s="119" t="s">
        <v>5128</v>
      </c>
      <c r="I22" s="187" t="s">
        <v>5129</v>
      </c>
      <c r="J22" s="111" t="s">
        <v>57</v>
      </c>
      <c r="K22" s="112" t="s">
        <v>57</v>
      </c>
      <c r="L22" s="112" t="s">
        <v>57</v>
      </c>
      <c r="M22" s="112" t="s">
        <v>57</v>
      </c>
      <c r="N22" s="200" t="s">
        <v>57</v>
      </c>
      <c r="O22" s="112" t="s">
        <v>57</v>
      </c>
      <c r="P22" s="210"/>
      <c r="Q22" s="103"/>
      <c r="R22" s="103" t="s">
        <v>57</v>
      </c>
      <c r="S22" s="121"/>
      <c r="T22" s="98"/>
      <c r="X22" s="89" t="str">
        <f t="shared" si="1"/>
        <v>3.2</v>
      </c>
      <c r="Y22" s="92" t="str">
        <f t="shared" si="2"/>
        <v>Georg</v>
      </c>
    </row>
    <row r="23" spans="1:25" s="24" customFormat="1" ht="31.5" x14ac:dyDescent="0.2">
      <c r="A23" s="115" t="str">
        <f t="shared" si="0"/>
        <v>SP-93E</v>
      </c>
      <c r="B23" s="105" t="s">
        <v>124</v>
      </c>
      <c r="C23" s="106" t="s">
        <v>13</v>
      </c>
      <c r="D23" s="123" t="s">
        <v>235</v>
      </c>
      <c r="E23" s="108">
        <f ca="1">COUNTIF(INDIRECT("D"&amp;$A$4):D2201,INDIRECT("D"&amp;ROW()))</f>
        <v>0</v>
      </c>
      <c r="F23" s="216" t="s">
        <v>224</v>
      </c>
      <c r="G23" s="118" t="s">
        <v>37</v>
      </c>
      <c r="H23" s="119" t="s">
        <v>271</v>
      </c>
      <c r="I23" s="186"/>
      <c r="J23" s="111" t="s">
        <v>57</v>
      </c>
      <c r="K23" s="112" t="s">
        <v>57</v>
      </c>
      <c r="L23" s="112" t="s">
        <v>57</v>
      </c>
      <c r="M23" s="112" t="s">
        <v>57</v>
      </c>
      <c r="N23" s="200" t="s">
        <v>57</v>
      </c>
      <c r="O23" s="112" t="s">
        <v>57</v>
      </c>
      <c r="P23" s="210"/>
      <c r="Q23" s="103"/>
      <c r="R23" s="103" t="s">
        <v>57</v>
      </c>
      <c r="S23" s="121"/>
      <c r="T23" s="98"/>
      <c r="X23" s="89" t="str">
        <f t="shared" si="1"/>
        <v>3.3</v>
      </c>
      <c r="Y23" s="92" t="str">
        <f t="shared" si="2"/>
        <v>Georg</v>
      </c>
    </row>
    <row r="24" spans="1:25" s="24" customFormat="1" ht="31.5" x14ac:dyDescent="0.2">
      <c r="A24" s="115" t="str">
        <f t="shared" si="0"/>
        <v>SP-93E</v>
      </c>
      <c r="B24" s="105" t="s">
        <v>124</v>
      </c>
      <c r="C24" s="106" t="s">
        <v>13</v>
      </c>
      <c r="D24" s="123" t="s">
        <v>236</v>
      </c>
      <c r="E24" s="108">
        <f ca="1">COUNTIF(INDIRECT("D"&amp;$A$4):D2201,INDIRECT("D"&amp;ROW()))</f>
        <v>0</v>
      </c>
      <c r="F24" s="216" t="s">
        <v>224</v>
      </c>
      <c r="G24" s="118" t="s">
        <v>37</v>
      </c>
      <c r="H24" s="119" t="s">
        <v>272</v>
      </c>
      <c r="I24" s="186"/>
      <c r="J24" s="111" t="s">
        <v>57</v>
      </c>
      <c r="K24" s="112" t="s">
        <v>57</v>
      </c>
      <c r="L24" s="112" t="s">
        <v>57</v>
      </c>
      <c r="M24" s="112" t="s">
        <v>57</v>
      </c>
      <c r="N24" s="200" t="s">
        <v>57</v>
      </c>
      <c r="O24" s="112" t="s">
        <v>57</v>
      </c>
      <c r="P24" s="210"/>
      <c r="Q24" s="103"/>
      <c r="R24" s="103" t="s">
        <v>57</v>
      </c>
      <c r="S24" s="121"/>
      <c r="T24" s="98"/>
      <c r="X24" s="89" t="str">
        <f t="shared" si="1"/>
        <v>3.4</v>
      </c>
      <c r="Y24" s="92" t="str">
        <f t="shared" si="2"/>
        <v>Georg</v>
      </c>
    </row>
    <row r="25" spans="1:25" s="24" customFormat="1" ht="31.5" x14ac:dyDescent="0.2">
      <c r="A25" s="115" t="str">
        <f t="shared" si="0"/>
        <v>SP-93E</v>
      </c>
      <c r="B25" s="105" t="s">
        <v>124</v>
      </c>
      <c r="C25" s="106" t="s">
        <v>13</v>
      </c>
      <c r="D25" s="123" t="s">
        <v>237</v>
      </c>
      <c r="E25" s="108">
        <f ca="1">COUNTIF(INDIRECT("D"&amp;$A$4):D2201,INDIRECT("D"&amp;ROW()))</f>
        <v>3</v>
      </c>
      <c r="F25" s="216" t="s">
        <v>224</v>
      </c>
      <c r="G25" s="118" t="s">
        <v>37</v>
      </c>
      <c r="H25" s="119" t="s">
        <v>273</v>
      </c>
      <c r="I25" s="186"/>
      <c r="J25" s="111" t="s">
        <v>57</v>
      </c>
      <c r="K25" s="112" t="s">
        <v>57</v>
      </c>
      <c r="L25" s="112" t="s">
        <v>57</v>
      </c>
      <c r="M25" s="112" t="s">
        <v>57</v>
      </c>
      <c r="N25" s="200" t="s">
        <v>57</v>
      </c>
      <c r="O25" s="112" t="s">
        <v>57</v>
      </c>
      <c r="P25" s="210"/>
      <c r="Q25" s="103"/>
      <c r="R25" s="103" t="s">
        <v>57</v>
      </c>
      <c r="S25" s="121"/>
      <c r="T25" s="98"/>
      <c r="X25" s="89" t="str">
        <f t="shared" si="1"/>
        <v>3.5</v>
      </c>
      <c r="Y25" s="92" t="str">
        <f t="shared" si="2"/>
        <v>Georg</v>
      </c>
    </row>
    <row r="26" spans="1:25" s="24" customFormat="1" ht="31.5" x14ac:dyDescent="0.2">
      <c r="A26" s="115" t="str">
        <f t="shared" si="0"/>
        <v>SP-93E</v>
      </c>
      <c r="B26" s="105" t="s">
        <v>124</v>
      </c>
      <c r="C26" s="106" t="s">
        <v>13</v>
      </c>
      <c r="D26" s="123" t="s">
        <v>238</v>
      </c>
      <c r="E26" s="108">
        <f ca="1">COUNTIF(INDIRECT("D"&amp;$A$4):D2201,INDIRECT("D"&amp;ROW()))</f>
        <v>0</v>
      </c>
      <c r="F26" s="216" t="s">
        <v>224</v>
      </c>
      <c r="G26" s="118" t="s">
        <v>37</v>
      </c>
      <c r="H26" s="119" t="s">
        <v>274</v>
      </c>
      <c r="I26" s="186"/>
      <c r="J26" s="111" t="s">
        <v>57</v>
      </c>
      <c r="K26" s="112" t="s">
        <v>57</v>
      </c>
      <c r="L26" s="112" t="s">
        <v>57</v>
      </c>
      <c r="M26" s="112" t="s">
        <v>57</v>
      </c>
      <c r="N26" s="200" t="s">
        <v>57</v>
      </c>
      <c r="O26" s="112" t="s">
        <v>57</v>
      </c>
      <c r="P26" s="210"/>
      <c r="Q26" s="103"/>
      <c r="R26" s="103" t="s">
        <v>57</v>
      </c>
      <c r="S26" s="121"/>
      <c r="T26" s="98"/>
      <c r="X26" s="89" t="str">
        <f t="shared" si="1"/>
        <v>3.6</v>
      </c>
      <c r="Y26" s="92" t="str">
        <f t="shared" si="2"/>
        <v>Georg</v>
      </c>
    </row>
    <row r="27" spans="1:25" s="24" customFormat="1" ht="57.75" customHeight="1" x14ac:dyDescent="0.2">
      <c r="A27" s="115" t="str">
        <f t="shared" si="0"/>
        <v>SP-93E</v>
      </c>
      <c r="B27" s="105" t="s">
        <v>124</v>
      </c>
      <c r="C27" s="106" t="s">
        <v>13</v>
      </c>
      <c r="D27" s="123" t="s">
        <v>26</v>
      </c>
      <c r="E27" s="108">
        <f ca="1">COUNTIF(INDIRECT("D"&amp;$A$4):D2201,INDIRECT("D"&amp;ROW()))</f>
        <v>0</v>
      </c>
      <c r="F27" s="216" t="s">
        <v>224</v>
      </c>
      <c r="G27" s="118" t="s">
        <v>37</v>
      </c>
      <c r="H27" s="119" t="s">
        <v>275</v>
      </c>
      <c r="I27" s="186" t="s">
        <v>659</v>
      </c>
      <c r="J27" s="111" t="s">
        <v>57</v>
      </c>
      <c r="K27" s="112" t="s">
        <v>57</v>
      </c>
      <c r="L27" s="112" t="s">
        <v>57</v>
      </c>
      <c r="M27" s="112" t="s">
        <v>57</v>
      </c>
      <c r="N27" s="200" t="s">
        <v>57</v>
      </c>
      <c r="O27" s="112" t="s">
        <v>57</v>
      </c>
      <c r="P27" s="210"/>
      <c r="Q27" s="103"/>
      <c r="R27" s="103" t="s">
        <v>57</v>
      </c>
      <c r="S27" s="121"/>
      <c r="T27" s="98"/>
      <c r="X27" s="89" t="str">
        <f t="shared" si="1"/>
        <v>4</v>
      </c>
      <c r="Y27" s="92" t="str">
        <f t="shared" si="2"/>
        <v>Georg</v>
      </c>
    </row>
    <row r="28" spans="1:25" s="24" customFormat="1" ht="15.75" x14ac:dyDescent="0.2">
      <c r="A28" s="115" t="str">
        <f t="shared" si="0"/>
        <v>SP-93E</v>
      </c>
      <c r="B28" s="105" t="s">
        <v>124</v>
      </c>
      <c r="C28" s="106" t="s">
        <v>13</v>
      </c>
      <c r="D28" s="123" t="s">
        <v>120</v>
      </c>
      <c r="E28" s="108">
        <f ca="1">COUNTIF(INDIRECT("D"&amp;$A$4):D2201,INDIRECT("D"&amp;ROW()))</f>
        <v>3</v>
      </c>
      <c r="F28" s="216" t="s">
        <v>224</v>
      </c>
      <c r="G28" s="118" t="s">
        <v>37</v>
      </c>
      <c r="H28" s="119" t="s">
        <v>276</v>
      </c>
      <c r="I28" s="186"/>
      <c r="J28" s="111" t="s">
        <v>57</v>
      </c>
      <c r="K28" s="112" t="s">
        <v>57</v>
      </c>
      <c r="L28" s="112" t="s">
        <v>57</v>
      </c>
      <c r="M28" s="112" t="s">
        <v>57</v>
      </c>
      <c r="N28" s="200" t="s">
        <v>57</v>
      </c>
      <c r="O28" s="112" t="s">
        <v>57</v>
      </c>
      <c r="P28" s="210"/>
      <c r="Q28" s="103"/>
      <c r="R28" s="103" t="s">
        <v>57</v>
      </c>
      <c r="S28" s="121"/>
      <c r="T28" s="98"/>
      <c r="X28" s="89" t="str">
        <f t="shared" si="1"/>
        <v>4.1</v>
      </c>
      <c r="Y28" s="92" t="str">
        <f t="shared" si="2"/>
        <v>Georg</v>
      </c>
    </row>
    <row r="29" spans="1:25" s="24" customFormat="1" ht="15.75" x14ac:dyDescent="0.2">
      <c r="A29" s="115" t="str">
        <f t="shared" si="0"/>
        <v>SP-93E</v>
      </c>
      <c r="B29" s="105" t="s">
        <v>124</v>
      </c>
      <c r="C29" s="106" t="s">
        <v>13</v>
      </c>
      <c r="D29" s="123" t="s">
        <v>119</v>
      </c>
      <c r="E29" s="108">
        <f ca="1">COUNTIF(INDIRECT("D"&amp;$A$4):D2201,INDIRECT("D"&amp;ROW()))</f>
        <v>1</v>
      </c>
      <c r="F29" s="216" t="s">
        <v>224</v>
      </c>
      <c r="G29" s="118" t="s">
        <v>37</v>
      </c>
      <c r="H29" s="119" t="s">
        <v>277</v>
      </c>
      <c r="I29" s="186"/>
      <c r="J29" s="111" t="s">
        <v>57</v>
      </c>
      <c r="K29" s="112" t="s">
        <v>57</v>
      </c>
      <c r="L29" s="112" t="s">
        <v>57</v>
      </c>
      <c r="M29" s="112" t="s">
        <v>57</v>
      </c>
      <c r="N29" s="200" t="s">
        <v>57</v>
      </c>
      <c r="O29" s="112" t="s">
        <v>57</v>
      </c>
      <c r="P29" s="210"/>
      <c r="Q29" s="103"/>
      <c r="R29" s="103" t="s">
        <v>57</v>
      </c>
      <c r="S29" s="121"/>
      <c r="T29" s="98"/>
      <c r="X29" s="89" t="str">
        <f t="shared" si="1"/>
        <v>4.2</v>
      </c>
      <c r="Y29" s="92" t="str">
        <f t="shared" si="2"/>
        <v>Georg</v>
      </c>
    </row>
    <row r="30" spans="1:25" s="24" customFormat="1" ht="15.75" x14ac:dyDescent="0.2">
      <c r="A30" s="115" t="str">
        <f t="shared" si="0"/>
        <v>SP-93E</v>
      </c>
      <c r="B30" s="105" t="s">
        <v>124</v>
      </c>
      <c r="C30" s="106" t="s">
        <v>13</v>
      </c>
      <c r="D30" s="123" t="s">
        <v>239</v>
      </c>
      <c r="E30" s="108">
        <f ca="1">COUNTIF(INDIRECT("D"&amp;$A$4):D2201,INDIRECT("D"&amp;ROW()))</f>
        <v>1</v>
      </c>
      <c r="F30" s="216" t="s">
        <v>224</v>
      </c>
      <c r="G30" s="118" t="s">
        <v>37</v>
      </c>
      <c r="H30" s="119" t="s">
        <v>278</v>
      </c>
      <c r="I30" s="186"/>
      <c r="J30" s="111" t="s">
        <v>57</v>
      </c>
      <c r="K30" s="112" t="s">
        <v>57</v>
      </c>
      <c r="L30" s="112" t="s">
        <v>57</v>
      </c>
      <c r="M30" s="112" t="s">
        <v>57</v>
      </c>
      <c r="N30" s="200" t="s">
        <v>57</v>
      </c>
      <c r="O30" s="112" t="s">
        <v>57</v>
      </c>
      <c r="P30" s="210"/>
      <c r="Q30" s="103"/>
      <c r="R30" s="103" t="s">
        <v>57</v>
      </c>
      <c r="S30" s="121"/>
      <c r="T30" s="98"/>
      <c r="X30" s="89" t="str">
        <f t="shared" si="1"/>
        <v>4.3</v>
      </c>
      <c r="Y30" s="92" t="str">
        <f t="shared" si="2"/>
        <v>Georg</v>
      </c>
    </row>
    <row r="31" spans="1:25" s="24" customFormat="1" ht="15.75" x14ac:dyDescent="0.2">
      <c r="A31" s="115" t="str">
        <f t="shared" si="0"/>
        <v>SP-93E</v>
      </c>
      <c r="B31" s="105" t="s">
        <v>124</v>
      </c>
      <c r="C31" s="106" t="s">
        <v>13</v>
      </c>
      <c r="D31" s="123" t="s">
        <v>240</v>
      </c>
      <c r="E31" s="108">
        <f ca="1">COUNTIF(INDIRECT("D"&amp;$A$4):D2201,INDIRECT("D"&amp;ROW()))</f>
        <v>1</v>
      </c>
      <c r="F31" s="216" t="s">
        <v>224</v>
      </c>
      <c r="G31" s="118" t="s">
        <v>37</v>
      </c>
      <c r="H31" s="119" t="s">
        <v>279</v>
      </c>
      <c r="I31" s="186"/>
      <c r="J31" s="111" t="s">
        <v>57</v>
      </c>
      <c r="K31" s="112" t="s">
        <v>57</v>
      </c>
      <c r="L31" s="112" t="s">
        <v>57</v>
      </c>
      <c r="M31" s="112" t="s">
        <v>57</v>
      </c>
      <c r="N31" s="200" t="s">
        <v>57</v>
      </c>
      <c r="O31" s="112" t="s">
        <v>57</v>
      </c>
      <c r="P31" s="210"/>
      <c r="Q31" s="103"/>
      <c r="R31" s="103" t="s">
        <v>57</v>
      </c>
      <c r="S31" s="121"/>
      <c r="T31" s="98"/>
      <c r="X31" s="89" t="str">
        <f t="shared" si="1"/>
        <v>4.4</v>
      </c>
      <c r="Y31" s="92" t="str">
        <f t="shared" si="2"/>
        <v>Georg</v>
      </c>
    </row>
    <row r="32" spans="1:25" s="24" customFormat="1" ht="15.75" x14ac:dyDescent="0.2">
      <c r="A32" s="115" t="str">
        <f t="shared" si="0"/>
        <v>SP-93E</v>
      </c>
      <c r="B32" s="105" t="s">
        <v>124</v>
      </c>
      <c r="C32" s="106" t="s">
        <v>13</v>
      </c>
      <c r="D32" s="123" t="s">
        <v>241</v>
      </c>
      <c r="E32" s="108">
        <f ca="1">COUNTIF(INDIRECT("D"&amp;$A$4):D2201,INDIRECT("D"&amp;ROW()))</f>
        <v>1</v>
      </c>
      <c r="F32" s="216" t="s">
        <v>224</v>
      </c>
      <c r="G32" s="118" t="s">
        <v>37</v>
      </c>
      <c r="H32" s="119" t="s">
        <v>280</v>
      </c>
      <c r="I32" s="186"/>
      <c r="J32" s="111" t="s">
        <v>57</v>
      </c>
      <c r="K32" s="112" t="s">
        <v>57</v>
      </c>
      <c r="L32" s="112" t="s">
        <v>57</v>
      </c>
      <c r="M32" s="112" t="s">
        <v>57</v>
      </c>
      <c r="N32" s="200" t="s">
        <v>57</v>
      </c>
      <c r="O32" s="112" t="s">
        <v>57</v>
      </c>
      <c r="P32" s="210"/>
      <c r="Q32" s="103"/>
      <c r="R32" s="103" t="s">
        <v>57</v>
      </c>
      <c r="S32" s="121"/>
      <c r="T32" s="98"/>
      <c r="X32" s="89" t="str">
        <f t="shared" si="1"/>
        <v>4.5</v>
      </c>
      <c r="Y32" s="92" t="str">
        <f t="shared" si="2"/>
        <v>Georg</v>
      </c>
    </row>
    <row r="33" spans="1:25" s="24" customFormat="1" ht="15.75" x14ac:dyDescent="0.2">
      <c r="A33" s="115" t="str">
        <f t="shared" si="0"/>
        <v>SP-93E</v>
      </c>
      <c r="B33" s="105" t="s">
        <v>124</v>
      </c>
      <c r="C33" s="106" t="s">
        <v>13</v>
      </c>
      <c r="D33" s="123" t="s">
        <v>242</v>
      </c>
      <c r="E33" s="108">
        <f ca="1">COUNTIF(INDIRECT("D"&amp;$A$4):D2201,INDIRECT("D"&amp;ROW()))</f>
        <v>1</v>
      </c>
      <c r="F33" s="216" t="s">
        <v>224</v>
      </c>
      <c r="G33" s="118" t="s">
        <v>37</v>
      </c>
      <c r="H33" s="119" t="s">
        <v>281</v>
      </c>
      <c r="I33" s="186"/>
      <c r="J33" s="111" t="s">
        <v>57</v>
      </c>
      <c r="K33" s="112" t="s">
        <v>57</v>
      </c>
      <c r="L33" s="112" t="s">
        <v>57</v>
      </c>
      <c r="M33" s="112" t="s">
        <v>57</v>
      </c>
      <c r="N33" s="200" t="s">
        <v>57</v>
      </c>
      <c r="O33" s="112" t="s">
        <v>57</v>
      </c>
      <c r="P33" s="210"/>
      <c r="Q33" s="103"/>
      <c r="R33" s="103" t="s">
        <v>57</v>
      </c>
      <c r="S33" s="121"/>
      <c r="T33" s="98"/>
      <c r="X33" s="89" t="str">
        <f t="shared" si="1"/>
        <v>4.6</v>
      </c>
      <c r="Y33" s="92" t="str">
        <f t="shared" si="2"/>
        <v>Georg</v>
      </c>
    </row>
    <row r="34" spans="1:25" s="24" customFormat="1" ht="48" customHeight="1" x14ac:dyDescent="0.2">
      <c r="A34" s="115" t="str">
        <f t="shared" si="0"/>
        <v>SP-93E</v>
      </c>
      <c r="B34" s="105" t="s">
        <v>124</v>
      </c>
      <c r="C34" s="106" t="s">
        <v>13</v>
      </c>
      <c r="D34" s="123" t="s">
        <v>243</v>
      </c>
      <c r="E34" s="108">
        <f ca="1">COUNTIF(INDIRECT("D"&amp;$A$4):D2201,INDIRECT("D"&amp;ROW()))</f>
        <v>2</v>
      </c>
      <c r="F34" s="216" t="s">
        <v>224</v>
      </c>
      <c r="G34" s="118" t="s">
        <v>37</v>
      </c>
      <c r="H34" s="119" t="s">
        <v>323</v>
      </c>
      <c r="I34" s="186" t="s">
        <v>5126</v>
      </c>
      <c r="J34" s="111" t="s">
        <v>57</v>
      </c>
      <c r="K34" s="112" t="s">
        <v>57</v>
      </c>
      <c r="L34" s="112" t="s">
        <v>57</v>
      </c>
      <c r="M34" s="112" t="s">
        <v>57</v>
      </c>
      <c r="N34" s="200" t="s">
        <v>57</v>
      </c>
      <c r="O34" s="112" t="s">
        <v>57</v>
      </c>
      <c r="P34" s="210"/>
      <c r="Q34" s="103"/>
      <c r="R34" s="103" t="s">
        <v>57</v>
      </c>
      <c r="S34" s="121"/>
      <c r="T34" s="98"/>
      <c r="X34" s="89" t="str">
        <f t="shared" si="1"/>
        <v>4.7</v>
      </c>
      <c r="Y34" s="92" t="str">
        <f t="shared" si="2"/>
        <v>Georg</v>
      </c>
    </row>
    <row r="35" spans="1:25" s="24" customFormat="1" ht="48.75" customHeight="1" x14ac:dyDescent="0.2">
      <c r="A35" s="115" t="str">
        <f t="shared" si="0"/>
        <v>SP-93E</v>
      </c>
      <c r="B35" s="105" t="s">
        <v>124</v>
      </c>
      <c r="C35" s="106" t="s">
        <v>13</v>
      </c>
      <c r="D35" s="123" t="s">
        <v>244</v>
      </c>
      <c r="E35" s="108">
        <f ca="1">COUNTIF(INDIRECT("D"&amp;$A$4):D2201,INDIRECT("D"&amp;ROW()))</f>
        <v>4</v>
      </c>
      <c r="F35" s="216" t="s">
        <v>224</v>
      </c>
      <c r="G35" s="118" t="s">
        <v>37</v>
      </c>
      <c r="H35" s="119" t="s">
        <v>282</v>
      </c>
      <c r="I35" s="186" t="s">
        <v>5126</v>
      </c>
      <c r="J35" s="111" t="s">
        <v>57</v>
      </c>
      <c r="K35" s="112" t="s">
        <v>57</v>
      </c>
      <c r="L35" s="112" t="s">
        <v>57</v>
      </c>
      <c r="M35" s="112" t="s">
        <v>57</v>
      </c>
      <c r="N35" s="200" t="s">
        <v>57</v>
      </c>
      <c r="O35" s="112" t="s">
        <v>57</v>
      </c>
      <c r="P35" s="210"/>
      <c r="Q35" s="103"/>
      <c r="R35" s="103" t="s">
        <v>57</v>
      </c>
      <c r="S35" s="121"/>
      <c r="T35" s="98"/>
      <c r="X35" s="89" t="str">
        <f t="shared" si="1"/>
        <v>4.8</v>
      </c>
      <c r="Y35" s="92" t="str">
        <f t="shared" si="2"/>
        <v>Georg</v>
      </c>
    </row>
    <row r="36" spans="1:25" s="24" customFormat="1" ht="36" customHeight="1" x14ac:dyDescent="0.2">
      <c r="A36" s="115" t="str">
        <f t="shared" si="0"/>
        <v>SP-93E</v>
      </c>
      <c r="B36" s="105" t="s">
        <v>124</v>
      </c>
      <c r="C36" s="106" t="s">
        <v>13</v>
      </c>
      <c r="D36" s="123" t="s">
        <v>245</v>
      </c>
      <c r="E36" s="108">
        <f ca="1">COUNTIF(INDIRECT("D"&amp;$A$4):D2201,INDIRECT("D"&amp;ROW()))</f>
        <v>0</v>
      </c>
      <c r="F36" s="216" t="s">
        <v>224</v>
      </c>
      <c r="G36" s="118" t="s">
        <v>37</v>
      </c>
      <c r="H36" s="119" t="s">
        <v>324</v>
      </c>
      <c r="I36" s="186" t="s">
        <v>1782</v>
      </c>
      <c r="J36" s="111" t="s">
        <v>57</v>
      </c>
      <c r="K36" s="112" t="s">
        <v>57</v>
      </c>
      <c r="L36" s="112" t="s">
        <v>57</v>
      </c>
      <c r="M36" s="112" t="s">
        <v>57</v>
      </c>
      <c r="N36" s="200" t="s">
        <v>57</v>
      </c>
      <c r="O36" s="112" t="s">
        <v>57</v>
      </c>
      <c r="P36" s="210"/>
      <c r="Q36" s="103"/>
      <c r="R36" s="103" t="s">
        <v>57</v>
      </c>
      <c r="S36" s="121"/>
      <c r="T36" s="98"/>
      <c r="X36" s="89" t="str">
        <f t="shared" si="1"/>
        <v>4.9</v>
      </c>
      <c r="Y36" s="92" t="str">
        <f t="shared" si="2"/>
        <v>Georg</v>
      </c>
    </row>
    <row r="37" spans="1:25" s="24" customFormat="1" ht="15.75" x14ac:dyDescent="0.2">
      <c r="A37" s="115" t="str">
        <f t="shared" si="0"/>
        <v>SP-93E</v>
      </c>
      <c r="B37" s="105" t="s">
        <v>124</v>
      </c>
      <c r="C37" s="106" t="s">
        <v>13</v>
      </c>
      <c r="D37" s="123" t="s">
        <v>319</v>
      </c>
      <c r="E37" s="108">
        <f ca="1">COUNTIF(INDIRECT("D"&amp;$A$4):D2201,INDIRECT("D"&amp;ROW()))</f>
        <v>3</v>
      </c>
      <c r="F37" s="216" t="s">
        <v>224</v>
      </c>
      <c r="G37" s="118" t="s">
        <v>37</v>
      </c>
      <c r="H37" s="119" t="s">
        <v>283</v>
      </c>
      <c r="I37" s="186"/>
      <c r="J37" s="111" t="s">
        <v>57</v>
      </c>
      <c r="K37" s="112" t="s">
        <v>57</v>
      </c>
      <c r="L37" s="112" t="s">
        <v>57</v>
      </c>
      <c r="M37" s="112" t="s">
        <v>57</v>
      </c>
      <c r="N37" s="200" t="s">
        <v>57</v>
      </c>
      <c r="O37" s="112" t="s">
        <v>57</v>
      </c>
      <c r="P37" s="210"/>
      <c r="Q37" s="103"/>
      <c r="R37" s="103" t="s">
        <v>57</v>
      </c>
      <c r="S37" s="121"/>
      <c r="T37" s="98"/>
      <c r="X37" s="89" t="str">
        <f t="shared" si="1"/>
        <v>4.10</v>
      </c>
      <c r="Y37" s="92" t="str">
        <f t="shared" si="2"/>
        <v>Georg</v>
      </c>
    </row>
    <row r="38" spans="1:25" s="24" customFormat="1" ht="90" x14ac:dyDescent="0.2">
      <c r="A38" s="115" t="str">
        <f t="shared" si="0"/>
        <v>SP-93E</v>
      </c>
      <c r="B38" s="105" t="s">
        <v>124</v>
      </c>
      <c r="C38" s="106" t="s">
        <v>13</v>
      </c>
      <c r="D38" s="123" t="s">
        <v>2</v>
      </c>
      <c r="E38" s="108">
        <f ca="1">COUNTIF(INDIRECT("D"&amp;$A$4):D2201,INDIRECT("D"&amp;ROW()))</f>
        <v>0</v>
      </c>
      <c r="F38" s="216" t="s">
        <v>224</v>
      </c>
      <c r="G38" s="118" t="s">
        <v>37</v>
      </c>
      <c r="H38" s="119" t="s">
        <v>284</v>
      </c>
      <c r="I38" s="186" t="s">
        <v>5161</v>
      </c>
      <c r="J38" s="111" t="s">
        <v>57</v>
      </c>
      <c r="K38" s="112" t="s">
        <v>57</v>
      </c>
      <c r="L38" s="112" t="s">
        <v>57</v>
      </c>
      <c r="M38" s="112" t="s">
        <v>57</v>
      </c>
      <c r="N38" s="200" t="s">
        <v>57</v>
      </c>
      <c r="O38" s="112" t="s">
        <v>57</v>
      </c>
      <c r="P38" s="210"/>
      <c r="Q38" s="103"/>
      <c r="R38" s="103" t="s">
        <v>57</v>
      </c>
      <c r="S38" s="121"/>
      <c r="T38" s="98"/>
      <c r="X38" s="89" t="str">
        <f t="shared" si="1"/>
        <v>5</v>
      </c>
      <c r="Y38" s="92" t="str">
        <f t="shared" si="2"/>
        <v>Georg</v>
      </c>
    </row>
    <row r="39" spans="1:25" s="24" customFormat="1" ht="31.5" x14ac:dyDescent="0.2">
      <c r="A39" s="115" t="str">
        <f t="shared" si="0"/>
        <v>SP-93E</v>
      </c>
      <c r="B39" s="105" t="s">
        <v>124</v>
      </c>
      <c r="C39" s="106" t="s">
        <v>13</v>
      </c>
      <c r="D39" s="123" t="s">
        <v>0</v>
      </c>
      <c r="E39" s="108">
        <f ca="1">COUNTIF(INDIRECT("D"&amp;$A$4):D2201,INDIRECT("D"&amp;ROW()))</f>
        <v>0</v>
      </c>
      <c r="F39" s="216" t="s">
        <v>224</v>
      </c>
      <c r="G39" s="118" t="s">
        <v>37</v>
      </c>
      <c r="H39" s="119" t="s">
        <v>285</v>
      </c>
      <c r="I39" s="186"/>
      <c r="J39" s="111" t="s">
        <v>57</v>
      </c>
      <c r="K39" s="112" t="s">
        <v>57</v>
      </c>
      <c r="L39" s="112" t="s">
        <v>57</v>
      </c>
      <c r="M39" s="112" t="s">
        <v>57</v>
      </c>
      <c r="N39" s="200" t="s">
        <v>57</v>
      </c>
      <c r="O39" s="112" t="s">
        <v>57</v>
      </c>
      <c r="P39" s="210"/>
      <c r="Q39" s="103"/>
      <c r="R39" s="103" t="s">
        <v>57</v>
      </c>
      <c r="S39" s="121"/>
      <c r="T39" s="98"/>
      <c r="X39" s="89" t="str">
        <f t="shared" si="1"/>
        <v>5.1</v>
      </c>
      <c r="Y39" s="92" t="str">
        <f t="shared" si="2"/>
        <v>Georg</v>
      </c>
    </row>
    <row r="40" spans="1:25" s="24" customFormat="1" ht="31.5" x14ac:dyDescent="0.2">
      <c r="A40" s="115" t="str">
        <f t="shared" si="0"/>
        <v>SP-93E</v>
      </c>
      <c r="B40" s="105" t="s">
        <v>124</v>
      </c>
      <c r="C40" s="106" t="s">
        <v>13</v>
      </c>
      <c r="D40" s="123" t="s">
        <v>199</v>
      </c>
      <c r="E40" s="108">
        <f ca="1">COUNTIF(INDIRECT("D"&amp;$A$4):D2201,INDIRECT("D"&amp;ROW()))</f>
        <v>0</v>
      </c>
      <c r="F40" s="216" t="s">
        <v>224</v>
      </c>
      <c r="G40" s="118" t="s">
        <v>37</v>
      </c>
      <c r="H40" s="119" t="s">
        <v>286</v>
      </c>
      <c r="I40" s="186"/>
      <c r="J40" s="111" t="s">
        <v>57</v>
      </c>
      <c r="K40" s="112" t="s">
        <v>57</v>
      </c>
      <c r="L40" s="112" t="s">
        <v>57</v>
      </c>
      <c r="M40" s="112" t="s">
        <v>57</v>
      </c>
      <c r="N40" s="200" t="s">
        <v>57</v>
      </c>
      <c r="O40" s="112" t="s">
        <v>57</v>
      </c>
      <c r="P40" s="210"/>
      <c r="Q40" s="103"/>
      <c r="R40" s="103" t="s">
        <v>57</v>
      </c>
      <c r="S40" s="121"/>
      <c r="T40" s="98"/>
      <c r="X40" s="89" t="str">
        <f t="shared" si="1"/>
        <v>5.2</v>
      </c>
      <c r="Y40" s="92" t="str">
        <f t="shared" si="2"/>
        <v>Georg</v>
      </c>
    </row>
    <row r="41" spans="1:25" s="24" customFormat="1" ht="31.5" x14ac:dyDescent="0.2">
      <c r="A41" s="115" t="str">
        <f t="shared" si="0"/>
        <v>SP-93E</v>
      </c>
      <c r="B41" s="105" t="s">
        <v>124</v>
      </c>
      <c r="C41" s="106" t="s">
        <v>13</v>
      </c>
      <c r="D41" s="123" t="s">
        <v>209</v>
      </c>
      <c r="E41" s="108">
        <f ca="1">COUNTIF(INDIRECT("D"&amp;$A$4):D2201,INDIRECT("D"&amp;ROW()))</f>
        <v>0</v>
      </c>
      <c r="F41" s="216" t="s">
        <v>224</v>
      </c>
      <c r="G41" s="118" t="s">
        <v>37</v>
      </c>
      <c r="H41" s="119" t="s">
        <v>5123</v>
      </c>
      <c r="I41" s="186"/>
      <c r="J41" s="111" t="s">
        <v>57</v>
      </c>
      <c r="K41" s="112" t="s">
        <v>57</v>
      </c>
      <c r="L41" s="112" t="s">
        <v>57</v>
      </c>
      <c r="M41" s="112" t="s">
        <v>57</v>
      </c>
      <c r="N41" s="200" t="s">
        <v>57</v>
      </c>
      <c r="O41" s="112" t="s">
        <v>57</v>
      </c>
      <c r="P41" s="210"/>
      <c r="Q41" s="103"/>
      <c r="R41" s="103" t="s">
        <v>57</v>
      </c>
      <c r="S41" s="121"/>
      <c r="T41" s="98"/>
      <c r="X41" s="89" t="str">
        <f t="shared" si="1"/>
        <v>5.3</v>
      </c>
      <c r="Y41" s="92" t="str">
        <f t="shared" si="2"/>
        <v>Georg</v>
      </c>
    </row>
    <row r="42" spans="1:25" s="24" customFormat="1" ht="31.5" x14ac:dyDescent="0.2">
      <c r="A42" s="115" t="str">
        <f t="shared" si="0"/>
        <v>SP-93E</v>
      </c>
      <c r="B42" s="105" t="s">
        <v>124</v>
      </c>
      <c r="C42" s="106" t="s">
        <v>13</v>
      </c>
      <c r="D42" s="123" t="s">
        <v>215</v>
      </c>
      <c r="E42" s="108">
        <f ca="1">COUNTIF(INDIRECT("D"&amp;$A$4):D2201,INDIRECT("D"&amp;ROW()))</f>
        <v>2</v>
      </c>
      <c r="F42" s="216" t="s">
        <v>224</v>
      </c>
      <c r="G42" s="118" t="s">
        <v>37</v>
      </c>
      <c r="H42" s="119" t="s">
        <v>443</v>
      </c>
      <c r="I42" s="186"/>
      <c r="J42" s="111" t="s">
        <v>57</v>
      </c>
      <c r="K42" s="112" t="s">
        <v>57</v>
      </c>
      <c r="L42" s="112" t="s">
        <v>57</v>
      </c>
      <c r="M42" s="112" t="s">
        <v>57</v>
      </c>
      <c r="N42" s="200" t="s">
        <v>57</v>
      </c>
      <c r="O42" s="112" t="s">
        <v>57</v>
      </c>
      <c r="P42" s="210"/>
      <c r="Q42" s="103"/>
      <c r="R42" s="103" t="s">
        <v>57</v>
      </c>
      <c r="S42" s="121"/>
      <c r="T42" s="98"/>
      <c r="X42" s="89" t="str">
        <f t="shared" si="1"/>
        <v>5.4</v>
      </c>
      <c r="Y42" s="92" t="str">
        <f t="shared" si="2"/>
        <v>Georg</v>
      </c>
    </row>
    <row r="43" spans="1:25" s="24" customFormat="1" ht="47.25" x14ac:dyDescent="0.2">
      <c r="A43" s="115" t="str">
        <f t="shared" si="0"/>
        <v>SP-93E</v>
      </c>
      <c r="B43" s="105" t="s">
        <v>124</v>
      </c>
      <c r="C43" s="106" t="s">
        <v>13</v>
      </c>
      <c r="D43" s="123" t="s">
        <v>66</v>
      </c>
      <c r="E43" s="108">
        <f ca="1">COUNTIF(INDIRECT("D"&amp;$A$4):D2201,INDIRECT("D"&amp;ROW()))</f>
        <v>0</v>
      </c>
      <c r="F43" s="216" t="s">
        <v>224</v>
      </c>
      <c r="G43" s="118" t="s">
        <v>37</v>
      </c>
      <c r="H43" s="119" t="s">
        <v>287</v>
      </c>
      <c r="I43" s="186"/>
      <c r="J43" s="111" t="s">
        <v>57</v>
      </c>
      <c r="K43" s="112" t="s">
        <v>57</v>
      </c>
      <c r="L43" s="112" t="s">
        <v>57</v>
      </c>
      <c r="M43" s="112" t="s">
        <v>57</v>
      </c>
      <c r="N43" s="200" t="s">
        <v>57</v>
      </c>
      <c r="O43" s="112" t="s">
        <v>57</v>
      </c>
      <c r="P43" s="210"/>
      <c r="Q43" s="103"/>
      <c r="R43" s="103" t="s">
        <v>57</v>
      </c>
      <c r="S43" s="121"/>
      <c r="T43" s="98"/>
      <c r="X43" s="89" t="str">
        <f t="shared" si="1"/>
        <v>6</v>
      </c>
      <c r="Y43" s="92" t="str">
        <f t="shared" si="2"/>
        <v>Georg</v>
      </c>
    </row>
    <row r="44" spans="1:25" s="24" customFormat="1" ht="31.5" x14ac:dyDescent="0.2">
      <c r="A44" s="115" t="str">
        <f t="shared" si="0"/>
        <v>SP-93E</v>
      </c>
      <c r="B44" s="105" t="s">
        <v>124</v>
      </c>
      <c r="C44" s="106" t="s">
        <v>13</v>
      </c>
      <c r="D44" s="123" t="s">
        <v>246</v>
      </c>
      <c r="E44" s="108">
        <f ca="1">COUNTIF(INDIRECT("D"&amp;$A$4):D2201,INDIRECT("D"&amp;ROW()))</f>
        <v>0</v>
      </c>
      <c r="F44" s="216" t="s">
        <v>224</v>
      </c>
      <c r="G44" s="118" t="s">
        <v>37</v>
      </c>
      <c r="H44" s="119" t="s">
        <v>288</v>
      </c>
      <c r="I44" s="186"/>
      <c r="J44" s="111" t="s">
        <v>57</v>
      </c>
      <c r="K44" s="112" t="s">
        <v>57</v>
      </c>
      <c r="L44" s="112" t="s">
        <v>57</v>
      </c>
      <c r="M44" s="112" t="s">
        <v>57</v>
      </c>
      <c r="N44" s="200" t="s">
        <v>57</v>
      </c>
      <c r="O44" s="112" t="s">
        <v>57</v>
      </c>
      <c r="P44" s="210" t="s">
        <v>701</v>
      </c>
      <c r="Q44" s="103"/>
      <c r="R44" s="103" t="s">
        <v>57</v>
      </c>
      <c r="S44" s="121"/>
      <c r="T44" s="98"/>
      <c r="X44" s="89" t="str">
        <f t="shared" si="1"/>
        <v>6.1</v>
      </c>
      <c r="Y44" s="92" t="str">
        <f t="shared" si="2"/>
        <v>Georg</v>
      </c>
    </row>
    <row r="45" spans="1:25" s="24" customFormat="1" ht="31.5" x14ac:dyDescent="0.2">
      <c r="A45" s="115" t="str">
        <f t="shared" si="0"/>
        <v>SP-93E</v>
      </c>
      <c r="B45" s="105" t="s">
        <v>124</v>
      </c>
      <c r="C45" s="106" t="s">
        <v>13</v>
      </c>
      <c r="D45" s="123" t="s">
        <v>247</v>
      </c>
      <c r="E45" s="108">
        <f ca="1">COUNTIF(INDIRECT("D"&amp;$A$4):D2201,INDIRECT("D"&amp;ROW()))</f>
        <v>13</v>
      </c>
      <c r="F45" s="216" t="s">
        <v>224</v>
      </c>
      <c r="G45" s="118" t="s">
        <v>37</v>
      </c>
      <c r="H45" s="119" t="s">
        <v>289</v>
      </c>
      <c r="I45" s="186"/>
      <c r="J45" s="111" t="s">
        <v>57</v>
      </c>
      <c r="K45" s="112" t="s">
        <v>57</v>
      </c>
      <c r="L45" s="112" t="s">
        <v>57</v>
      </c>
      <c r="M45" s="112" t="s">
        <v>57</v>
      </c>
      <c r="N45" s="200" t="s">
        <v>57</v>
      </c>
      <c r="O45" s="112" t="s">
        <v>57</v>
      </c>
      <c r="P45" s="210" t="s">
        <v>701</v>
      </c>
      <c r="Q45" s="103"/>
      <c r="R45" s="103" t="s">
        <v>57</v>
      </c>
      <c r="S45" s="121"/>
      <c r="T45" s="98"/>
      <c r="X45" s="89" t="str">
        <f t="shared" si="1"/>
        <v>6.2</v>
      </c>
      <c r="Y45" s="92" t="str">
        <f t="shared" si="2"/>
        <v>Georg</v>
      </c>
    </row>
    <row r="46" spans="1:25" s="24" customFormat="1" ht="47.25" x14ac:dyDescent="0.2">
      <c r="A46" s="115" t="str">
        <f t="shared" si="0"/>
        <v>SP-93E</v>
      </c>
      <c r="B46" s="105" t="s">
        <v>124</v>
      </c>
      <c r="C46" s="106" t="s">
        <v>13</v>
      </c>
      <c r="D46" s="123" t="s">
        <v>248</v>
      </c>
      <c r="E46" s="108">
        <f ca="1">COUNTIF(INDIRECT("D"&amp;$A$4):D2201,INDIRECT("D"&amp;ROW()))</f>
        <v>2</v>
      </c>
      <c r="F46" s="216" t="s">
        <v>224</v>
      </c>
      <c r="G46" s="118" t="s">
        <v>37</v>
      </c>
      <c r="H46" s="119" t="s">
        <v>290</v>
      </c>
      <c r="I46" s="186"/>
      <c r="J46" s="111" t="s">
        <v>57</v>
      </c>
      <c r="K46" s="112" t="s">
        <v>57</v>
      </c>
      <c r="L46" s="112" t="s">
        <v>57</v>
      </c>
      <c r="M46" s="112" t="s">
        <v>57</v>
      </c>
      <c r="N46" s="200" t="s">
        <v>57</v>
      </c>
      <c r="O46" s="112" t="s">
        <v>57</v>
      </c>
      <c r="P46" s="210" t="s">
        <v>701</v>
      </c>
      <c r="Q46" s="103"/>
      <c r="R46" s="103" t="s">
        <v>57</v>
      </c>
      <c r="S46" s="121"/>
      <c r="T46" s="98"/>
      <c r="X46" s="89" t="str">
        <f t="shared" si="1"/>
        <v>6.3</v>
      </c>
      <c r="Y46" s="92" t="str">
        <f t="shared" si="2"/>
        <v>Georg</v>
      </c>
    </row>
    <row r="47" spans="1:25" s="24" customFormat="1" ht="31.5" x14ac:dyDescent="0.2">
      <c r="A47" s="115" t="str">
        <f t="shared" si="0"/>
        <v>SP-93E</v>
      </c>
      <c r="B47" s="105" t="s">
        <v>124</v>
      </c>
      <c r="C47" s="106" t="s">
        <v>13</v>
      </c>
      <c r="D47" s="123" t="s">
        <v>249</v>
      </c>
      <c r="E47" s="108">
        <f ca="1">COUNTIF(INDIRECT("D"&amp;$A$4):D2201,INDIRECT("D"&amp;ROW()))</f>
        <v>58</v>
      </c>
      <c r="F47" s="216" t="s">
        <v>224</v>
      </c>
      <c r="G47" s="118" t="s">
        <v>37</v>
      </c>
      <c r="H47" s="119" t="s">
        <v>327</v>
      </c>
      <c r="I47" s="186"/>
      <c r="J47" s="111" t="s">
        <v>57</v>
      </c>
      <c r="K47" s="112" t="s">
        <v>57</v>
      </c>
      <c r="L47" s="112" t="s">
        <v>57</v>
      </c>
      <c r="M47" s="112" t="s">
        <v>57</v>
      </c>
      <c r="N47" s="200" t="s">
        <v>57</v>
      </c>
      <c r="O47" s="112" t="s">
        <v>57</v>
      </c>
      <c r="P47" s="210" t="s">
        <v>701</v>
      </c>
      <c r="Q47" s="103"/>
      <c r="R47" s="103" t="s">
        <v>57</v>
      </c>
      <c r="S47" s="121"/>
      <c r="T47" s="98"/>
      <c r="X47" s="89" t="str">
        <f t="shared" si="1"/>
        <v>6.4</v>
      </c>
      <c r="Y47" s="92" t="str">
        <f t="shared" si="2"/>
        <v>Georg</v>
      </c>
    </row>
    <row r="48" spans="1:25" s="24" customFormat="1" ht="31.5" x14ac:dyDescent="0.2">
      <c r="A48" s="115" t="str">
        <f t="shared" si="0"/>
        <v>SP-93E</v>
      </c>
      <c r="B48" s="105" t="s">
        <v>124</v>
      </c>
      <c r="C48" s="106" t="s">
        <v>13</v>
      </c>
      <c r="D48" s="123" t="s">
        <v>250</v>
      </c>
      <c r="E48" s="108">
        <f ca="1">COUNTIF(INDIRECT("D"&amp;$A$4):D2201,INDIRECT("D"&amp;ROW()))</f>
        <v>13</v>
      </c>
      <c r="F48" s="216" t="s">
        <v>224</v>
      </c>
      <c r="G48" s="118" t="s">
        <v>37</v>
      </c>
      <c r="H48" s="119" t="s">
        <v>328</v>
      </c>
      <c r="I48" s="186"/>
      <c r="J48" s="111" t="s">
        <v>57</v>
      </c>
      <c r="K48" s="112" t="s">
        <v>57</v>
      </c>
      <c r="L48" s="112" t="s">
        <v>57</v>
      </c>
      <c r="M48" s="112" t="s">
        <v>57</v>
      </c>
      <c r="N48" s="200" t="s">
        <v>57</v>
      </c>
      <c r="O48" s="112" t="s">
        <v>57</v>
      </c>
      <c r="P48" s="210" t="s">
        <v>701</v>
      </c>
      <c r="Q48" s="103"/>
      <c r="R48" s="103" t="s">
        <v>57</v>
      </c>
      <c r="S48" s="121"/>
      <c r="T48" s="98"/>
      <c r="X48" s="89" t="str">
        <f t="shared" si="1"/>
        <v>6.5</v>
      </c>
      <c r="Y48" s="92" t="str">
        <f t="shared" si="2"/>
        <v>Georg</v>
      </c>
    </row>
    <row r="49" spans="1:25" s="24" customFormat="1" ht="47.25" x14ac:dyDescent="0.2">
      <c r="A49" s="115" t="str">
        <f t="shared" si="0"/>
        <v>SP-93E</v>
      </c>
      <c r="B49" s="105" t="s">
        <v>124</v>
      </c>
      <c r="C49" s="106" t="s">
        <v>13</v>
      </c>
      <c r="D49" s="123" t="s">
        <v>251</v>
      </c>
      <c r="E49" s="108">
        <f ca="1">COUNTIF(INDIRECT("D"&amp;$A$4):D2201,INDIRECT("D"&amp;ROW()))</f>
        <v>4</v>
      </c>
      <c r="F49" s="216" t="s">
        <v>224</v>
      </c>
      <c r="G49" s="118" t="s">
        <v>37</v>
      </c>
      <c r="H49" s="119" t="s">
        <v>329</v>
      </c>
      <c r="I49" s="186"/>
      <c r="J49" s="111" t="s">
        <v>57</v>
      </c>
      <c r="K49" s="112" t="s">
        <v>57</v>
      </c>
      <c r="L49" s="112" t="s">
        <v>57</v>
      </c>
      <c r="M49" s="112" t="s">
        <v>57</v>
      </c>
      <c r="N49" s="200" t="s">
        <v>57</v>
      </c>
      <c r="O49" s="112" t="s">
        <v>57</v>
      </c>
      <c r="P49" s="210" t="s">
        <v>701</v>
      </c>
      <c r="Q49" s="103"/>
      <c r="R49" s="103" t="s">
        <v>57</v>
      </c>
      <c r="S49" s="121"/>
      <c r="T49" s="98"/>
      <c r="X49" s="89" t="str">
        <f t="shared" si="1"/>
        <v>6.6</v>
      </c>
      <c r="Y49" s="92" t="str">
        <f t="shared" si="2"/>
        <v>Georg</v>
      </c>
    </row>
    <row r="50" spans="1:25" s="24" customFormat="1" ht="31.5" x14ac:dyDescent="0.2">
      <c r="A50" s="115" t="str">
        <f t="shared" si="0"/>
        <v>SP-93E</v>
      </c>
      <c r="B50" s="105" t="s">
        <v>124</v>
      </c>
      <c r="C50" s="106" t="s">
        <v>13</v>
      </c>
      <c r="D50" s="123" t="s">
        <v>252</v>
      </c>
      <c r="E50" s="108">
        <f ca="1">COUNTIF(INDIRECT("D"&amp;$A$4):D2201,INDIRECT("D"&amp;ROW()))</f>
        <v>8</v>
      </c>
      <c r="F50" s="216" t="s">
        <v>224</v>
      </c>
      <c r="G50" s="118" t="s">
        <v>37</v>
      </c>
      <c r="H50" s="119" t="s">
        <v>291</v>
      </c>
      <c r="I50" s="186"/>
      <c r="J50" s="111" t="s">
        <v>57</v>
      </c>
      <c r="K50" s="112" t="s">
        <v>57</v>
      </c>
      <c r="L50" s="112" t="s">
        <v>57</v>
      </c>
      <c r="M50" s="112" t="s">
        <v>57</v>
      </c>
      <c r="N50" s="200" t="s">
        <v>57</v>
      </c>
      <c r="O50" s="112" t="s">
        <v>57</v>
      </c>
      <c r="P50" s="210" t="s">
        <v>701</v>
      </c>
      <c r="Q50" s="103"/>
      <c r="R50" s="103" t="s">
        <v>57</v>
      </c>
      <c r="S50" s="121"/>
      <c r="T50" s="98"/>
      <c r="X50" s="89" t="str">
        <f t="shared" si="1"/>
        <v>6.7</v>
      </c>
      <c r="Y50" s="92" t="str">
        <f t="shared" si="2"/>
        <v>Georg</v>
      </c>
    </row>
    <row r="51" spans="1:25" s="24" customFormat="1" ht="47.25" x14ac:dyDescent="0.2">
      <c r="A51" s="115" t="str">
        <f t="shared" si="0"/>
        <v>SP-93E</v>
      </c>
      <c r="B51" s="105" t="s">
        <v>124</v>
      </c>
      <c r="C51" s="106" t="s">
        <v>13</v>
      </c>
      <c r="D51" s="123" t="s">
        <v>320</v>
      </c>
      <c r="E51" s="108">
        <f ca="1">COUNTIF(INDIRECT("D"&amp;$A$4):D2201,INDIRECT("D"&amp;ROW()))</f>
        <v>12</v>
      </c>
      <c r="F51" s="216" t="s">
        <v>224</v>
      </c>
      <c r="G51" s="118" t="s">
        <v>37</v>
      </c>
      <c r="H51" s="119" t="s">
        <v>292</v>
      </c>
      <c r="I51" s="186"/>
      <c r="J51" s="111" t="s">
        <v>57</v>
      </c>
      <c r="K51" s="112" t="s">
        <v>57</v>
      </c>
      <c r="L51" s="112" t="s">
        <v>57</v>
      </c>
      <c r="M51" s="112" t="s">
        <v>57</v>
      </c>
      <c r="N51" s="200" t="s">
        <v>57</v>
      </c>
      <c r="O51" s="112" t="s">
        <v>57</v>
      </c>
      <c r="P51" s="210" t="s">
        <v>701</v>
      </c>
      <c r="Q51" s="103"/>
      <c r="R51" s="103" t="s">
        <v>57</v>
      </c>
      <c r="S51" s="121"/>
      <c r="T51" s="98"/>
      <c r="X51" s="89" t="str">
        <f t="shared" si="1"/>
        <v>6.8</v>
      </c>
      <c r="Y51" s="92" t="str">
        <f t="shared" si="2"/>
        <v>Georg</v>
      </c>
    </row>
    <row r="52" spans="1:25" s="24" customFormat="1" ht="15.75" x14ac:dyDescent="0.2">
      <c r="A52" s="115" t="str">
        <f t="shared" si="0"/>
        <v>SP-93E</v>
      </c>
      <c r="B52" s="105" t="s">
        <v>124</v>
      </c>
      <c r="C52" s="106" t="s">
        <v>13</v>
      </c>
      <c r="D52" s="123" t="s">
        <v>68</v>
      </c>
      <c r="E52" s="108">
        <f ca="1">COUNTIF(INDIRECT("D"&amp;$A$4):D2201,INDIRECT("D"&amp;ROW()))</f>
        <v>0</v>
      </c>
      <c r="F52" s="216" t="s">
        <v>224</v>
      </c>
      <c r="G52" s="118" t="s">
        <v>37</v>
      </c>
      <c r="H52" s="119" t="s">
        <v>293</v>
      </c>
      <c r="I52" s="186"/>
      <c r="J52" s="111" t="s">
        <v>57</v>
      </c>
      <c r="K52" s="112" t="s">
        <v>57</v>
      </c>
      <c r="L52" s="112" t="s">
        <v>57</v>
      </c>
      <c r="M52" s="112" t="s">
        <v>57</v>
      </c>
      <c r="N52" s="200" t="s">
        <v>57</v>
      </c>
      <c r="O52" s="112" t="s">
        <v>57</v>
      </c>
      <c r="P52" s="210"/>
      <c r="Q52" s="103"/>
      <c r="R52" s="103" t="s">
        <v>57</v>
      </c>
      <c r="S52" s="121"/>
      <c r="T52" s="98"/>
      <c r="X52" s="89" t="str">
        <f t="shared" si="1"/>
        <v>7</v>
      </c>
      <c r="Y52" s="92" t="str">
        <f t="shared" si="2"/>
        <v>Georg</v>
      </c>
    </row>
    <row r="53" spans="1:25" s="24" customFormat="1" ht="31.5" x14ac:dyDescent="0.2">
      <c r="A53" s="115" t="str">
        <f t="shared" si="0"/>
        <v>SP-93E</v>
      </c>
      <c r="B53" s="105" t="s">
        <v>124</v>
      </c>
      <c r="C53" s="106" t="s">
        <v>13</v>
      </c>
      <c r="D53" s="123" t="s">
        <v>121</v>
      </c>
      <c r="E53" s="108">
        <f ca="1">COUNTIF(INDIRECT("D"&amp;$A$4):D2201,INDIRECT("D"&amp;ROW()))</f>
        <v>0</v>
      </c>
      <c r="F53" s="216" t="s">
        <v>224</v>
      </c>
      <c r="G53" s="118" t="s">
        <v>37</v>
      </c>
      <c r="H53" s="119" t="s">
        <v>294</v>
      </c>
      <c r="I53" s="186"/>
      <c r="J53" s="111" t="s">
        <v>57</v>
      </c>
      <c r="K53" s="112" t="s">
        <v>57</v>
      </c>
      <c r="L53" s="112" t="s">
        <v>57</v>
      </c>
      <c r="M53" s="112" t="s">
        <v>57</v>
      </c>
      <c r="N53" s="200" t="s">
        <v>57</v>
      </c>
      <c r="O53" s="112" t="s">
        <v>57</v>
      </c>
      <c r="P53" s="210"/>
      <c r="Q53" s="103"/>
      <c r="R53" s="103" t="s">
        <v>57</v>
      </c>
      <c r="S53" s="121"/>
      <c r="T53" s="98"/>
      <c r="X53" s="89" t="str">
        <f t="shared" si="1"/>
        <v>7.1</v>
      </c>
      <c r="Y53" s="92" t="str">
        <f t="shared" si="2"/>
        <v>Georg</v>
      </c>
    </row>
    <row r="54" spans="1:25" s="24" customFormat="1" ht="47.25" x14ac:dyDescent="0.2">
      <c r="A54" s="115" t="str">
        <f t="shared" si="0"/>
        <v>SP-93E</v>
      </c>
      <c r="B54" s="105" t="s">
        <v>124</v>
      </c>
      <c r="C54" s="106" t="s">
        <v>13</v>
      </c>
      <c r="D54" s="123" t="s">
        <v>62</v>
      </c>
      <c r="E54" s="108">
        <f ca="1">COUNTIF(INDIRECT("D"&amp;$A$4):D2201,INDIRECT("D"&amp;ROW()))</f>
        <v>0</v>
      </c>
      <c r="F54" s="216" t="s">
        <v>224</v>
      </c>
      <c r="G54" s="118" t="s">
        <v>37</v>
      </c>
      <c r="H54" s="119" t="s">
        <v>444</v>
      </c>
      <c r="I54" s="186"/>
      <c r="J54" s="111" t="s">
        <v>57</v>
      </c>
      <c r="K54" s="112" t="s">
        <v>57</v>
      </c>
      <c r="L54" s="112" t="s">
        <v>57</v>
      </c>
      <c r="M54" s="112" t="s">
        <v>57</v>
      </c>
      <c r="N54" s="200" t="s">
        <v>57</v>
      </c>
      <c r="O54" s="112" t="s">
        <v>57</v>
      </c>
      <c r="P54" s="210"/>
      <c r="Q54" s="103"/>
      <c r="R54" s="103" t="s">
        <v>57</v>
      </c>
      <c r="S54" s="121"/>
      <c r="T54" s="98"/>
      <c r="X54" s="89" t="str">
        <f t="shared" si="1"/>
        <v>7.2</v>
      </c>
      <c r="Y54" s="92" t="str">
        <f t="shared" si="2"/>
        <v>Georg</v>
      </c>
    </row>
    <row r="55" spans="1:25" s="24" customFormat="1" ht="47.25" x14ac:dyDescent="0.2">
      <c r="A55" s="115" t="str">
        <f t="shared" si="0"/>
        <v>SP-93E</v>
      </c>
      <c r="B55" s="105" t="s">
        <v>124</v>
      </c>
      <c r="C55" s="106" t="s">
        <v>13</v>
      </c>
      <c r="D55" s="123" t="s">
        <v>1</v>
      </c>
      <c r="E55" s="108">
        <f ca="1">COUNTIF(INDIRECT("D"&amp;$A$4):D2201,INDIRECT("D"&amp;ROW()))</f>
        <v>0</v>
      </c>
      <c r="F55" s="216" t="s">
        <v>224</v>
      </c>
      <c r="G55" s="118" t="s">
        <v>37</v>
      </c>
      <c r="H55" s="119" t="s">
        <v>396</v>
      </c>
      <c r="I55" s="186"/>
      <c r="J55" s="111" t="s">
        <v>57</v>
      </c>
      <c r="K55" s="112" t="s">
        <v>57</v>
      </c>
      <c r="L55" s="112" t="s">
        <v>57</v>
      </c>
      <c r="M55" s="112" t="s">
        <v>57</v>
      </c>
      <c r="N55" s="200" t="s">
        <v>57</v>
      </c>
      <c r="O55" s="112" t="s">
        <v>57</v>
      </c>
      <c r="P55" s="210"/>
      <c r="Q55" s="103"/>
      <c r="R55" s="103" t="s">
        <v>57</v>
      </c>
      <c r="S55" s="121" t="s">
        <v>57</v>
      </c>
      <c r="T55" s="98"/>
      <c r="X55" s="89" t="str">
        <f t="shared" si="1"/>
        <v>7.3</v>
      </c>
      <c r="Y55" s="92" t="str">
        <f t="shared" si="2"/>
        <v>Georg</v>
      </c>
    </row>
    <row r="56" spans="1:25" s="24" customFormat="1" ht="47.25" x14ac:dyDescent="0.2">
      <c r="A56" s="115" t="str">
        <f t="shared" si="0"/>
        <v>SP-93E</v>
      </c>
      <c r="B56" s="105" t="s">
        <v>124</v>
      </c>
      <c r="C56" s="106" t="s">
        <v>13</v>
      </c>
      <c r="D56" s="123" t="s">
        <v>140</v>
      </c>
      <c r="E56" s="108">
        <f ca="1">COUNTIF(INDIRECT("D"&amp;$A$4):D2201,INDIRECT("D"&amp;ROW()))</f>
        <v>9</v>
      </c>
      <c r="F56" s="216" t="s">
        <v>224</v>
      </c>
      <c r="G56" s="118" t="s">
        <v>37</v>
      </c>
      <c r="H56" s="119" t="s">
        <v>445</v>
      </c>
      <c r="I56" s="186"/>
      <c r="J56" s="111" t="s">
        <v>57</v>
      </c>
      <c r="K56" s="112" t="s">
        <v>57</v>
      </c>
      <c r="L56" s="112" t="s">
        <v>57</v>
      </c>
      <c r="M56" s="112" t="s">
        <v>57</v>
      </c>
      <c r="N56" s="200" t="s">
        <v>57</v>
      </c>
      <c r="O56" s="112" t="s">
        <v>57</v>
      </c>
      <c r="P56" s="210"/>
      <c r="Q56" s="103"/>
      <c r="R56" s="103" t="s">
        <v>57</v>
      </c>
      <c r="S56" s="121" t="s">
        <v>57</v>
      </c>
      <c r="T56" s="98"/>
      <c r="X56" s="89" t="str">
        <f t="shared" si="1"/>
        <v>7.4</v>
      </c>
      <c r="Y56" s="92" t="str">
        <f t="shared" si="2"/>
        <v>Georg</v>
      </c>
    </row>
    <row r="57" spans="1:25" s="24" customFormat="1" ht="15.75" x14ac:dyDescent="0.2">
      <c r="A57" s="115" t="str">
        <f t="shared" si="0"/>
        <v>SP-93E</v>
      </c>
      <c r="B57" s="105" t="s">
        <v>124</v>
      </c>
      <c r="C57" s="106" t="s">
        <v>13</v>
      </c>
      <c r="D57" s="123" t="s">
        <v>122</v>
      </c>
      <c r="E57" s="108">
        <f ca="1">COUNTIF(INDIRECT("D"&amp;$A$4):D2201,INDIRECT("D"&amp;ROW()))</f>
        <v>0</v>
      </c>
      <c r="F57" s="216" t="s">
        <v>224</v>
      </c>
      <c r="G57" s="118" t="s">
        <v>37</v>
      </c>
      <c r="H57" s="119" t="s">
        <v>330</v>
      </c>
      <c r="I57" s="186"/>
      <c r="J57" s="111" t="s">
        <v>57</v>
      </c>
      <c r="K57" s="112" t="s">
        <v>57</v>
      </c>
      <c r="L57" s="112" t="s">
        <v>57</v>
      </c>
      <c r="M57" s="112" t="s">
        <v>57</v>
      </c>
      <c r="N57" s="200" t="s">
        <v>57</v>
      </c>
      <c r="O57" s="112" t="s">
        <v>57</v>
      </c>
      <c r="P57" s="210"/>
      <c r="Q57" s="103"/>
      <c r="R57" s="103" t="s">
        <v>57</v>
      </c>
      <c r="S57" s="121" t="s">
        <v>57</v>
      </c>
      <c r="T57" s="98"/>
      <c r="X57" s="89" t="str">
        <f t="shared" si="1"/>
        <v>8</v>
      </c>
      <c r="Y57" s="92" t="str">
        <f t="shared" si="2"/>
        <v>Georg</v>
      </c>
    </row>
    <row r="58" spans="1:25" s="24" customFormat="1" ht="15.75" x14ac:dyDescent="0.2">
      <c r="A58" s="115" t="str">
        <f t="shared" si="0"/>
        <v>SP-93E</v>
      </c>
      <c r="B58" s="105" t="s">
        <v>124</v>
      </c>
      <c r="C58" s="106" t="s">
        <v>13</v>
      </c>
      <c r="D58" s="123" t="s">
        <v>27</v>
      </c>
      <c r="E58" s="108">
        <f ca="1">COUNTIF(INDIRECT("D"&amp;$A$4):D2201,INDIRECT("D"&amp;ROW()))</f>
        <v>0</v>
      </c>
      <c r="F58" s="216" t="s">
        <v>224</v>
      </c>
      <c r="G58" s="118" t="s">
        <v>37</v>
      </c>
      <c r="H58" s="119" t="s">
        <v>331</v>
      </c>
      <c r="I58" s="186"/>
      <c r="J58" s="111" t="s">
        <v>57</v>
      </c>
      <c r="K58" s="112" t="s">
        <v>57</v>
      </c>
      <c r="L58" s="112" t="s">
        <v>57</v>
      </c>
      <c r="M58" s="112" t="s">
        <v>57</v>
      </c>
      <c r="N58" s="200" t="s">
        <v>57</v>
      </c>
      <c r="O58" s="112" t="s">
        <v>57</v>
      </c>
      <c r="P58" s="210"/>
      <c r="Q58" s="103"/>
      <c r="R58" s="103" t="s">
        <v>57</v>
      </c>
      <c r="S58" s="121" t="s">
        <v>57</v>
      </c>
      <c r="T58" s="98"/>
      <c r="X58" s="89" t="str">
        <f t="shared" si="1"/>
        <v>9</v>
      </c>
      <c r="Y58" s="92" t="str">
        <f t="shared" si="2"/>
        <v>Georg</v>
      </c>
    </row>
    <row r="59" spans="1:25" s="24" customFormat="1" ht="15.75" x14ac:dyDescent="0.2">
      <c r="A59" s="115" t="str">
        <f t="shared" si="0"/>
        <v>SP-93E</v>
      </c>
      <c r="B59" s="105" t="s">
        <v>124</v>
      </c>
      <c r="C59" s="106" t="s">
        <v>13</v>
      </c>
      <c r="D59" s="123" t="s">
        <v>141</v>
      </c>
      <c r="E59" s="108">
        <f ca="1">COUNTIF(INDIRECT("D"&amp;$A$4):D2201,INDIRECT("D"&amp;ROW()))</f>
        <v>0</v>
      </c>
      <c r="F59" s="216" t="s">
        <v>224</v>
      </c>
      <c r="G59" s="118" t="s">
        <v>37</v>
      </c>
      <c r="H59" s="119" t="s">
        <v>332</v>
      </c>
      <c r="I59" s="186"/>
      <c r="J59" s="111" t="s">
        <v>57</v>
      </c>
      <c r="K59" s="112" t="s">
        <v>57</v>
      </c>
      <c r="L59" s="112" t="s">
        <v>57</v>
      </c>
      <c r="M59" s="112" t="s">
        <v>57</v>
      </c>
      <c r="N59" s="200" t="s">
        <v>57</v>
      </c>
      <c r="O59" s="112" t="s">
        <v>57</v>
      </c>
      <c r="P59" s="210"/>
      <c r="Q59" s="103"/>
      <c r="R59" s="103" t="s">
        <v>57</v>
      </c>
      <c r="S59" s="121" t="s">
        <v>57</v>
      </c>
      <c r="T59" s="98"/>
      <c r="X59" s="89" t="str">
        <f t="shared" si="1"/>
        <v>10</v>
      </c>
      <c r="Y59" s="92" t="str">
        <f t="shared" si="2"/>
        <v>Georg</v>
      </c>
    </row>
    <row r="60" spans="1:25" s="24" customFormat="1" ht="15.75" x14ac:dyDescent="0.2">
      <c r="A60" s="115" t="str">
        <f t="shared" si="0"/>
        <v>SP-93E</v>
      </c>
      <c r="B60" s="105" t="s">
        <v>124</v>
      </c>
      <c r="C60" s="106" t="s">
        <v>13</v>
      </c>
      <c r="D60" s="123" t="s">
        <v>126</v>
      </c>
      <c r="E60" s="108">
        <f ca="1">COUNTIF(INDIRECT("D"&amp;$A$4):D2201,INDIRECT("D"&amp;ROW()))</f>
        <v>0</v>
      </c>
      <c r="F60" s="216" t="s">
        <v>224</v>
      </c>
      <c r="G60" s="118" t="s">
        <v>37</v>
      </c>
      <c r="H60" s="119" t="s">
        <v>333</v>
      </c>
      <c r="I60" s="186"/>
      <c r="J60" s="111" t="s">
        <v>57</v>
      </c>
      <c r="K60" s="112" t="s">
        <v>57</v>
      </c>
      <c r="L60" s="112" t="s">
        <v>57</v>
      </c>
      <c r="M60" s="112" t="s">
        <v>57</v>
      </c>
      <c r="N60" s="200" t="s">
        <v>57</v>
      </c>
      <c r="O60" s="112" t="s">
        <v>57</v>
      </c>
      <c r="P60" s="210"/>
      <c r="Q60" s="103"/>
      <c r="R60" s="103" t="s">
        <v>57</v>
      </c>
      <c r="S60" s="121" t="s">
        <v>57</v>
      </c>
      <c r="T60" s="98"/>
      <c r="X60" s="89" t="str">
        <f t="shared" si="1"/>
        <v>11</v>
      </c>
      <c r="Y60" s="92" t="str">
        <f t="shared" si="2"/>
        <v>Georg</v>
      </c>
    </row>
    <row r="61" spans="1:25" s="24" customFormat="1" ht="15.75" x14ac:dyDescent="0.2">
      <c r="A61" s="115" t="str">
        <f t="shared" si="0"/>
        <v>SP-93E</v>
      </c>
      <c r="B61" s="105" t="s">
        <v>124</v>
      </c>
      <c r="C61" s="106" t="s">
        <v>13</v>
      </c>
      <c r="D61" s="123" t="s">
        <v>142</v>
      </c>
      <c r="E61" s="108">
        <f ca="1">COUNTIF(INDIRECT("D"&amp;$A$4):D2201,INDIRECT("D"&amp;ROW()))</f>
        <v>1</v>
      </c>
      <c r="F61" s="216" t="s">
        <v>224</v>
      </c>
      <c r="G61" s="118" t="s">
        <v>37</v>
      </c>
      <c r="H61" s="119" t="s">
        <v>334</v>
      </c>
      <c r="I61" s="186"/>
      <c r="J61" s="111" t="s">
        <v>57</v>
      </c>
      <c r="K61" s="112" t="s">
        <v>57</v>
      </c>
      <c r="L61" s="112" t="s">
        <v>57</v>
      </c>
      <c r="M61" s="112" t="s">
        <v>57</v>
      </c>
      <c r="N61" s="200" t="s">
        <v>57</v>
      </c>
      <c r="O61" s="112" t="s">
        <v>57</v>
      </c>
      <c r="P61" s="210"/>
      <c r="Q61" s="103"/>
      <c r="R61" s="103" t="s">
        <v>57</v>
      </c>
      <c r="S61" s="121" t="s">
        <v>57</v>
      </c>
      <c r="T61" s="98"/>
      <c r="X61" s="89" t="str">
        <f t="shared" si="1"/>
        <v>12</v>
      </c>
      <c r="Y61" s="92" t="str">
        <f t="shared" si="2"/>
        <v>Georg</v>
      </c>
    </row>
    <row r="62" spans="1:25" s="24" customFormat="1" ht="15.75" x14ac:dyDescent="0.2">
      <c r="A62" s="115" t="str">
        <f t="shared" si="0"/>
        <v>SP-93E</v>
      </c>
      <c r="B62" s="105" t="s">
        <v>124</v>
      </c>
      <c r="C62" s="106" t="s">
        <v>13</v>
      </c>
      <c r="D62" s="123" t="s">
        <v>143</v>
      </c>
      <c r="E62" s="108">
        <f ca="1">COUNTIF(INDIRECT("D"&amp;$A$4):D2201,INDIRECT("D"&amp;ROW()))</f>
        <v>0</v>
      </c>
      <c r="F62" s="216" t="s">
        <v>224</v>
      </c>
      <c r="G62" s="118" t="s">
        <v>37</v>
      </c>
      <c r="H62" s="119" t="s">
        <v>335</v>
      </c>
      <c r="I62" s="186"/>
      <c r="J62" s="111" t="s">
        <v>57</v>
      </c>
      <c r="K62" s="112" t="s">
        <v>57</v>
      </c>
      <c r="L62" s="112" t="s">
        <v>57</v>
      </c>
      <c r="M62" s="112" t="s">
        <v>57</v>
      </c>
      <c r="N62" s="200" t="s">
        <v>57</v>
      </c>
      <c r="O62" s="112" t="s">
        <v>57</v>
      </c>
      <c r="P62" s="210"/>
      <c r="Q62" s="103"/>
      <c r="R62" s="103" t="s">
        <v>57</v>
      </c>
      <c r="S62" s="121" t="s">
        <v>57</v>
      </c>
      <c r="T62" s="98"/>
      <c r="X62" s="89" t="str">
        <f t="shared" si="1"/>
        <v>13</v>
      </c>
      <c r="Y62" s="92" t="str">
        <f t="shared" si="2"/>
        <v>Georg</v>
      </c>
    </row>
    <row r="63" spans="1:25" s="24" customFormat="1" ht="15.75" x14ac:dyDescent="0.2">
      <c r="A63" s="115" t="str">
        <f t="shared" si="0"/>
        <v>SP-93E</v>
      </c>
      <c r="B63" s="105" t="s">
        <v>124</v>
      </c>
      <c r="C63" s="106" t="s">
        <v>13</v>
      </c>
      <c r="D63" s="123" t="s">
        <v>144</v>
      </c>
      <c r="E63" s="108">
        <f ca="1">COUNTIF(INDIRECT("D"&amp;$A$4):D2201,INDIRECT("D"&amp;ROW()))</f>
        <v>0</v>
      </c>
      <c r="F63" s="216" t="s">
        <v>224</v>
      </c>
      <c r="G63" s="118" t="s">
        <v>37</v>
      </c>
      <c r="H63" s="119" t="s">
        <v>216</v>
      </c>
      <c r="I63" s="186"/>
      <c r="J63" s="111" t="s">
        <v>57</v>
      </c>
      <c r="K63" s="112" t="s">
        <v>57</v>
      </c>
      <c r="L63" s="112" t="s">
        <v>57</v>
      </c>
      <c r="M63" s="112" t="s">
        <v>57</v>
      </c>
      <c r="N63" s="200" t="s">
        <v>57</v>
      </c>
      <c r="O63" s="112" t="s">
        <v>57</v>
      </c>
      <c r="P63" s="210"/>
      <c r="Q63" s="103"/>
      <c r="R63" s="103" t="s">
        <v>57</v>
      </c>
      <c r="S63" s="121" t="s">
        <v>57</v>
      </c>
      <c r="T63" s="98"/>
      <c r="X63" s="89" t="str">
        <f t="shared" si="1"/>
        <v>14</v>
      </c>
      <c r="Y63" s="92" t="str">
        <f t="shared" si="2"/>
        <v>Georg</v>
      </c>
    </row>
    <row r="64" spans="1:25" s="24" customFormat="1" ht="15.75" x14ac:dyDescent="0.2">
      <c r="A64" s="115" t="str">
        <f t="shared" si="0"/>
        <v>SP-93E</v>
      </c>
      <c r="B64" s="105" t="s">
        <v>124</v>
      </c>
      <c r="C64" s="106" t="s">
        <v>13</v>
      </c>
      <c r="D64" s="123" t="s">
        <v>127</v>
      </c>
      <c r="E64" s="108">
        <f ca="1">COUNTIF(INDIRECT("D"&amp;$A$4):D2201,INDIRECT("D"&amp;ROW()))</f>
        <v>7</v>
      </c>
      <c r="F64" s="216" t="s">
        <v>224</v>
      </c>
      <c r="G64" s="118" t="s">
        <v>37</v>
      </c>
      <c r="H64" s="119" t="s">
        <v>336</v>
      </c>
      <c r="I64" s="186"/>
      <c r="J64" s="111" t="s">
        <v>57</v>
      </c>
      <c r="K64" s="112" t="s">
        <v>57</v>
      </c>
      <c r="L64" s="112" t="s">
        <v>57</v>
      </c>
      <c r="M64" s="112" t="s">
        <v>57</v>
      </c>
      <c r="N64" s="200" t="s">
        <v>57</v>
      </c>
      <c r="O64" s="112" t="s">
        <v>57</v>
      </c>
      <c r="P64" s="210"/>
      <c r="Q64" s="103"/>
      <c r="R64" s="103" t="s">
        <v>57</v>
      </c>
      <c r="S64" s="121" t="s">
        <v>57</v>
      </c>
      <c r="T64" s="98"/>
      <c r="X64" s="89" t="str">
        <f t="shared" si="1"/>
        <v>15</v>
      </c>
      <c r="Y64" s="92" t="str">
        <f t="shared" si="2"/>
        <v>Georg</v>
      </c>
    </row>
    <row r="65" spans="1:25" s="24" customFormat="1" ht="15.75" x14ac:dyDescent="0.2">
      <c r="A65" s="115" t="str">
        <f t="shared" si="0"/>
        <v>SP-93E</v>
      </c>
      <c r="B65" s="105" t="s">
        <v>124</v>
      </c>
      <c r="C65" s="106" t="s">
        <v>13</v>
      </c>
      <c r="D65" s="123" t="s">
        <v>128</v>
      </c>
      <c r="E65" s="108">
        <f ca="1">COUNTIF(INDIRECT("D"&amp;$A$4):D2201,INDIRECT("D"&amp;ROW()))</f>
        <v>28</v>
      </c>
      <c r="F65" s="216" t="s">
        <v>224</v>
      </c>
      <c r="G65" s="118" t="s">
        <v>37</v>
      </c>
      <c r="H65" s="119" t="s">
        <v>337</v>
      </c>
      <c r="I65" s="186"/>
      <c r="J65" s="111" t="s">
        <v>57</v>
      </c>
      <c r="K65" s="112" t="s">
        <v>57</v>
      </c>
      <c r="L65" s="112" t="s">
        <v>57</v>
      </c>
      <c r="M65" s="112" t="s">
        <v>57</v>
      </c>
      <c r="N65" s="200" t="s">
        <v>57</v>
      </c>
      <c r="O65" s="112" t="s">
        <v>57</v>
      </c>
      <c r="P65" s="210" t="s">
        <v>702</v>
      </c>
      <c r="Q65" s="103"/>
      <c r="R65" s="103" t="s">
        <v>57</v>
      </c>
      <c r="S65" s="121" t="s">
        <v>57</v>
      </c>
      <c r="T65" s="98"/>
      <c r="X65" s="89" t="str">
        <f t="shared" si="1"/>
        <v>16</v>
      </c>
      <c r="Y65" s="92" t="str">
        <f t="shared" si="2"/>
        <v>Georg</v>
      </c>
    </row>
    <row r="66" spans="1:25" s="24" customFormat="1" ht="15.75" x14ac:dyDescent="0.2">
      <c r="A66" s="115" t="str">
        <f t="shared" si="0"/>
        <v>SP-93E</v>
      </c>
      <c r="B66" s="105" t="s">
        <v>124</v>
      </c>
      <c r="C66" s="106" t="s">
        <v>13</v>
      </c>
      <c r="D66" s="123" t="s">
        <v>145</v>
      </c>
      <c r="E66" s="108">
        <f ca="1">COUNTIF(INDIRECT("D"&amp;$A$4):D2201,INDIRECT("D"&amp;ROW()))</f>
        <v>0</v>
      </c>
      <c r="F66" s="216" t="s">
        <v>224</v>
      </c>
      <c r="G66" s="118" t="s">
        <v>37</v>
      </c>
      <c r="H66" s="119" t="s">
        <v>823</v>
      </c>
      <c r="I66" s="186"/>
      <c r="J66" s="111" t="s">
        <v>57</v>
      </c>
      <c r="K66" s="112" t="s">
        <v>57</v>
      </c>
      <c r="L66" s="112" t="s">
        <v>57</v>
      </c>
      <c r="M66" s="112" t="s">
        <v>57</v>
      </c>
      <c r="N66" s="200" t="s">
        <v>57</v>
      </c>
      <c r="O66" s="112" t="s">
        <v>57</v>
      </c>
      <c r="P66" s="210" t="s">
        <v>702</v>
      </c>
      <c r="Q66" s="103"/>
      <c r="R66" s="103" t="s">
        <v>57</v>
      </c>
      <c r="S66" s="121" t="s">
        <v>57</v>
      </c>
      <c r="T66" s="98"/>
      <c r="X66" s="89" t="str">
        <f t="shared" si="1"/>
        <v>17</v>
      </c>
      <c r="Y66" s="92" t="str">
        <f t="shared" si="2"/>
        <v>Georg</v>
      </c>
    </row>
    <row r="67" spans="1:25" s="24" customFormat="1" ht="15.75" x14ac:dyDescent="0.2">
      <c r="A67" s="115" t="str">
        <f t="shared" si="0"/>
        <v>SP-93E</v>
      </c>
      <c r="B67" s="105" t="s">
        <v>124</v>
      </c>
      <c r="C67" s="106" t="s">
        <v>13</v>
      </c>
      <c r="D67" s="123" t="s">
        <v>259</v>
      </c>
      <c r="E67" s="108">
        <f ca="1">COUNTIF(INDIRECT("D"&amp;$A$4):D2201,INDIRECT("D"&amp;ROW()))</f>
        <v>7</v>
      </c>
      <c r="F67" s="216" t="s">
        <v>224</v>
      </c>
      <c r="G67" s="118" t="s">
        <v>37</v>
      </c>
      <c r="H67" s="119" t="s">
        <v>346</v>
      </c>
      <c r="I67" s="186"/>
      <c r="J67" s="111" t="s">
        <v>57</v>
      </c>
      <c r="K67" s="112" t="s">
        <v>57</v>
      </c>
      <c r="L67" s="112" t="s">
        <v>57</v>
      </c>
      <c r="M67" s="112" t="s">
        <v>57</v>
      </c>
      <c r="N67" s="200" t="s">
        <v>57</v>
      </c>
      <c r="O67" s="112" t="s">
        <v>57</v>
      </c>
      <c r="P67" s="210" t="s">
        <v>702</v>
      </c>
      <c r="Q67" s="103"/>
      <c r="R67" s="103" t="s">
        <v>57</v>
      </c>
      <c r="S67" s="121" t="s">
        <v>57</v>
      </c>
      <c r="T67" s="98"/>
      <c r="X67" s="89" t="str">
        <f t="shared" si="1"/>
        <v>17.1</v>
      </c>
      <c r="Y67" s="92" t="str">
        <f t="shared" si="2"/>
        <v>Georg</v>
      </c>
    </row>
    <row r="68" spans="1:25" s="24" customFormat="1" ht="15.75" x14ac:dyDescent="0.2">
      <c r="A68" s="115" t="str">
        <f t="shared" si="0"/>
        <v>SP-93E</v>
      </c>
      <c r="B68" s="105" t="s">
        <v>124</v>
      </c>
      <c r="C68" s="106" t="s">
        <v>13</v>
      </c>
      <c r="D68" s="123" t="s">
        <v>260</v>
      </c>
      <c r="E68" s="108">
        <f ca="1">COUNTIF(INDIRECT("D"&amp;$A$4):D2201,INDIRECT("D"&amp;ROW()))</f>
        <v>39</v>
      </c>
      <c r="F68" s="216" t="s">
        <v>224</v>
      </c>
      <c r="G68" s="118" t="s">
        <v>37</v>
      </c>
      <c r="H68" s="119" t="s">
        <v>347</v>
      </c>
      <c r="I68" s="186"/>
      <c r="J68" s="111" t="s">
        <v>57</v>
      </c>
      <c r="K68" s="112" t="s">
        <v>57</v>
      </c>
      <c r="L68" s="112" t="s">
        <v>57</v>
      </c>
      <c r="M68" s="112" t="s">
        <v>57</v>
      </c>
      <c r="N68" s="200" t="s">
        <v>57</v>
      </c>
      <c r="O68" s="112" t="s">
        <v>57</v>
      </c>
      <c r="P68" s="210" t="s">
        <v>702</v>
      </c>
      <c r="Q68" s="103"/>
      <c r="R68" s="103" t="s">
        <v>57</v>
      </c>
      <c r="S68" s="121" t="s">
        <v>57</v>
      </c>
      <c r="T68" s="98"/>
      <c r="X68" s="89" t="str">
        <f t="shared" si="1"/>
        <v>17.2</v>
      </c>
      <c r="Y68" s="92" t="str">
        <f t="shared" si="2"/>
        <v>Georg</v>
      </c>
    </row>
    <row r="69" spans="1:25" s="24" customFormat="1" ht="31.5" x14ac:dyDescent="0.2">
      <c r="A69" s="115" t="str">
        <f t="shared" si="0"/>
        <v>SP-93E</v>
      </c>
      <c r="B69" s="105" t="s">
        <v>124</v>
      </c>
      <c r="C69" s="106" t="s">
        <v>13</v>
      </c>
      <c r="D69" s="123" t="s">
        <v>261</v>
      </c>
      <c r="E69" s="108">
        <f ca="1">COUNTIF(INDIRECT("D"&amp;$A$4):D2201,INDIRECT("D"&amp;ROW()))</f>
        <v>12</v>
      </c>
      <c r="F69" s="216" t="s">
        <v>224</v>
      </c>
      <c r="G69" s="118" t="s">
        <v>37</v>
      </c>
      <c r="H69" s="119" t="s">
        <v>348</v>
      </c>
      <c r="I69" s="186"/>
      <c r="J69" s="111" t="s">
        <v>57</v>
      </c>
      <c r="K69" s="112" t="s">
        <v>57</v>
      </c>
      <c r="L69" s="112" t="s">
        <v>57</v>
      </c>
      <c r="M69" s="112" t="s">
        <v>57</v>
      </c>
      <c r="N69" s="200" t="s">
        <v>57</v>
      </c>
      <c r="O69" s="112" t="s">
        <v>57</v>
      </c>
      <c r="P69" s="210" t="s">
        <v>702</v>
      </c>
      <c r="Q69" s="103"/>
      <c r="R69" s="103" t="s">
        <v>57</v>
      </c>
      <c r="S69" s="121" t="s">
        <v>57</v>
      </c>
      <c r="T69" s="98"/>
      <c r="X69" s="89" t="str">
        <f t="shared" si="1"/>
        <v>17.3</v>
      </c>
      <c r="Y69" s="92" t="str">
        <f t="shared" si="2"/>
        <v>Georg</v>
      </c>
    </row>
    <row r="70" spans="1:25" s="24" customFormat="1" ht="15.75" x14ac:dyDescent="0.2">
      <c r="A70" s="115" t="str">
        <f t="shared" si="0"/>
        <v>SP-93E</v>
      </c>
      <c r="B70" s="105" t="s">
        <v>124</v>
      </c>
      <c r="C70" s="106" t="s">
        <v>13</v>
      </c>
      <c r="D70" s="123" t="s">
        <v>262</v>
      </c>
      <c r="E70" s="108">
        <f ca="1">COUNTIF(INDIRECT("D"&amp;$A$4):D2201,INDIRECT("D"&amp;ROW()))</f>
        <v>2</v>
      </c>
      <c r="F70" s="216" t="s">
        <v>224</v>
      </c>
      <c r="G70" s="118" t="s">
        <v>37</v>
      </c>
      <c r="H70" s="119" t="s">
        <v>349</v>
      </c>
      <c r="I70" s="186"/>
      <c r="J70" s="111" t="s">
        <v>57</v>
      </c>
      <c r="K70" s="112" t="s">
        <v>57</v>
      </c>
      <c r="L70" s="112" t="s">
        <v>57</v>
      </c>
      <c r="M70" s="112" t="s">
        <v>57</v>
      </c>
      <c r="N70" s="200" t="s">
        <v>57</v>
      </c>
      <c r="O70" s="112" t="s">
        <v>57</v>
      </c>
      <c r="P70" s="210" t="s">
        <v>702</v>
      </c>
      <c r="Q70" s="103"/>
      <c r="R70" s="103" t="s">
        <v>57</v>
      </c>
      <c r="S70" s="121" t="s">
        <v>57</v>
      </c>
      <c r="T70" s="98"/>
      <c r="X70" s="89" t="str">
        <f t="shared" si="1"/>
        <v>17.4</v>
      </c>
      <c r="Y70" s="92" t="str">
        <f t="shared" si="2"/>
        <v>Georg</v>
      </c>
    </row>
    <row r="71" spans="1:25" s="24" customFormat="1" ht="15.75" x14ac:dyDescent="0.2">
      <c r="A71" s="115" t="str">
        <f t="shared" si="0"/>
        <v>SP-93E</v>
      </c>
      <c r="B71" s="105" t="s">
        <v>124</v>
      </c>
      <c r="C71" s="106" t="s">
        <v>13</v>
      </c>
      <c r="D71" s="123" t="s">
        <v>263</v>
      </c>
      <c r="E71" s="108">
        <f ca="1">COUNTIF(INDIRECT("D"&amp;$A$4):D2201,INDIRECT("D"&amp;ROW()))</f>
        <v>18</v>
      </c>
      <c r="F71" s="216" t="s">
        <v>224</v>
      </c>
      <c r="G71" s="118" t="s">
        <v>37</v>
      </c>
      <c r="H71" s="119" t="s">
        <v>350</v>
      </c>
      <c r="I71" s="186"/>
      <c r="J71" s="111" t="s">
        <v>57</v>
      </c>
      <c r="K71" s="112" t="s">
        <v>57</v>
      </c>
      <c r="L71" s="112" t="s">
        <v>57</v>
      </c>
      <c r="M71" s="112" t="s">
        <v>57</v>
      </c>
      <c r="N71" s="200" t="s">
        <v>57</v>
      </c>
      <c r="O71" s="112" t="s">
        <v>57</v>
      </c>
      <c r="P71" s="210" t="s">
        <v>702</v>
      </c>
      <c r="Q71" s="103"/>
      <c r="R71" s="103" t="s">
        <v>57</v>
      </c>
      <c r="S71" s="121" t="s">
        <v>57</v>
      </c>
      <c r="T71" s="98"/>
      <c r="X71" s="89" t="str">
        <f t="shared" si="1"/>
        <v>17.5</v>
      </c>
      <c r="Y71" s="92" t="str">
        <f t="shared" si="2"/>
        <v>Georg</v>
      </c>
    </row>
    <row r="72" spans="1:25" s="24" customFormat="1" ht="15.75" x14ac:dyDescent="0.2">
      <c r="A72" s="115" t="str">
        <f t="shared" si="0"/>
        <v>SP-93E</v>
      </c>
      <c r="B72" s="105" t="s">
        <v>124</v>
      </c>
      <c r="C72" s="106" t="s">
        <v>13</v>
      </c>
      <c r="D72" s="123" t="s">
        <v>264</v>
      </c>
      <c r="E72" s="108">
        <f ca="1">COUNTIF(INDIRECT("D"&amp;$A$4):D2201,INDIRECT("D"&amp;ROW()))</f>
        <v>6</v>
      </c>
      <c r="F72" s="216" t="s">
        <v>224</v>
      </c>
      <c r="G72" s="118" t="s">
        <v>37</v>
      </c>
      <c r="H72" s="119" t="s">
        <v>351</v>
      </c>
      <c r="I72" s="186"/>
      <c r="J72" s="111" t="s">
        <v>57</v>
      </c>
      <c r="K72" s="112" t="s">
        <v>57</v>
      </c>
      <c r="L72" s="112" t="s">
        <v>57</v>
      </c>
      <c r="M72" s="112" t="s">
        <v>57</v>
      </c>
      <c r="N72" s="200" t="s">
        <v>57</v>
      </c>
      <c r="O72" s="112" t="s">
        <v>57</v>
      </c>
      <c r="P72" s="210" t="s">
        <v>702</v>
      </c>
      <c r="Q72" s="103"/>
      <c r="R72" s="103" t="s">
        <v>57</v>
      </c>
      <c r="S72" s="121" t="s">
        <v>57</v>
      </c>
      <c r="T72" s="98"/>
      <c r="X72" s="89" t="str">
        <f t="shared" si="1"/>
        <v>17.6</v>
      </c>
      <c r="Y72" s="92" t="str">
        <f t="shared" si="2"/>
        <v>Georg</v>
      </c>
    </row>
    <row r="73" spans="1:25" s="24" customFormat="1" ht="15.75" x14ac:dyDescent="0.2">
      <c r="A73" s="115" t="str">
        <f t="shared" si="0"/>
        <v>SP-93E</v>
      </c>
      <c r="B73" s="105" t="s">
        <v>124</v>
      </c>
      <c r="C73" s="106" t="s">
        <v>13</v>
      </c>
      <c r="D73" s="123" t="s">
        <v>146</v>
      </c>
      <c r="E73" s="108">
        <f ca="1">COUNTIF(INDIRECT("D"&amp;$A$4):D2201,INDIRECT("D"&amp;ROW()))</f>
        <v>0</v>
      </c>
      <c r="F73" s="216" t="s">
        <v>224</v>
      </c>
      <c r="G73" s="118" t="s">
        <v>37</v>
      </c>
      <c r="H73" s="119" t="s">
        <v>666</v>
      </c>
      <c r="I73" s="186"/>
      <c r="J73" s="111" t="s">
        <v>57</v>
      </c>
      <c r="K73" s="112" t="s">
        <v>57</v>
      </c>
      <c r="L73" s="112" t="s">
        <v>57</v>
      </c>
      <c r="M73" s="112" t="s">
        <v>57</v>
      </c>
      <c r="N73" s="200" t="s">
        <v>57</v>
      </c>
      <c r="O73" s="112" t="s">
        <v>57</v>
      </c>
      <c r="P73" s="210" t="s">
        <v>702</v>
      </c>
      <c r="Q73" s="103"/>
      <c r="R73" s="103" t="s">
        <v>57</v>
      </c>
      <c r="S73" s="121" t="s">
        <v>57</v>
      </c>
      <c r="T73" s="98"/>
      <c r="X73" s="89" t="str">
        <f t="shared" si="1"/>
        <v>18</v>
      </c>
      <c r="Y73" s="92" t="str">
        <f t="shared" si="2"/>
        <v>Georg</v>
      </c>
    </row>
    <row r="74" spans="1:25" s="24" customFormat="1" ht="15.75" x14ac:dyDescent="0.2">
      <c r="A74" s="115" t="str">
        <f t="shared" si="0"/>
        <v>SP-93E</v>
      </c>
      <c r="B74" s="105" t="s">
        <v>124</v>
      </c>
      <c r="C74" s="106" t="s">
        <v>13</v>
      </c>
      <c r="D74" s="123" t="s">
        <v>646</v>
      </c>
      <c r="E74" s="108">
        <f ca="1">COUNTIF(INDIRECT("D"&amp;$A$4):D2201,INDIRECT("D"&amp;ROW()))</f>
        <v>15</v>
      </c>
      <c r="F74" s="216" t="s">
        <v>224</v>
      </c>
      <c r="G74" s="118" t="s">
        <v>37</v>
      </c>
      <c r="H74" s="119" t="s">
        <v>660</v>
      </c>
      <c r="I74" s="186"/>
      <c r="J74" s="111" t="s">
        <v>57</v>
      </c>
      <c r="K74" s="112" t="s">
        <v>57</v>
      </c>
      <c r="L74" s="112" t="s">
        <v>57</v>
      </c>
      <c r="M74" s="112" t="s">
        <v>57</v>
      </c>
      <c r="N74" s="200" t="s">
        <v>57</v>
      </c>
      <c r="O74" s="112" t="s">
        <v>57</v>
      </c>
      <c r="P74" s="210" t="s">
        <v>702</v>
      </c>
      <c r="Q74" s="103"/>
      <c r="R74" s="103" t="s">
        <v>57</v>
      </c>
      <c r="S74" s="121" t="s">
        <v>57</v>
      </c>
      <c r="T74" s="98"/>
      <c r="X74" s="89" t="str">
        <f t="shared" si="1"/>
        <v>18.1</v>
      </c>
      <c r="Y74" s="92" t="str">
        <f t="shared" si="2"/>
        <v>Georg</v>
      </c>
    </row>
    <row r="75" spans="1:25" s="24" customFormat="1" ht="15.75" x14ac:dyDescent="0.2">
      <c r="A75" s="115" t="str">
        <f t="shared" ref="A75:A101" si="3">A74</f>
        <v>SP-93E</v>
      </c>
      <c r="B75" s="105" t="s">
        <v>124</v>
      </c>
      <c r="C75" s="106" t="s">
        <v>13</v>
      </c>
      <c r="D75" s="123" t="s">
        <v>647</v>
      </c>
      <c r="E75" s="108">
        <f ca="1">COUNTIF(INDIRECT("D"&amp;$A$4):D2201,INDIRECT("D"&amp;ROW()))</f>
        <v>0</v>
      </c>
      <c r="F75" s="216" t="s">
        <v>224</v>
      </c>
      <c r="G75" s="118" t="s">
        <v>37</v>
      </c>
      <c r="H75" s="119" t="s">
        <v>661</v>
      </c>
      <c r="I75" s="186"/>
      <c r="J75" s="111" t="s">
        <v>57</v>
      </c>
      <c r="K75" s="112" t="s">
        <v>57</v>
      </c>
      <c r="L75" s="112" t="s">
        <v>57</v>
      </c>
      <c r="M75" s="112" t="s">
        <v>57</v>
      </c>
      <c r="N75" s="200" t="s">
        <v>57</v>
      </c>
      <c r="O75" s="112" t="s">
        <v>57</v>
      </c>
      <c r="P75" s="210" t="s">
        <v>702</v>
      </c>
      <c r="Q75" s="103"/>
      <c r="R75" s="103" t="s">
        <v>57</v>
      </c>
      <c r="S75" s="121" t="s">
        <v>57</v>
      </c>
      <c r="T75" s="98"/>
      <c r="X75" s="89" t="str">
        <f t="shared" ref="X75:X139" si="4">IF(ISNONTEXT(D75),"" &amp; D75 &amp;"",T(D75))</f>
        <v>18.2</v>
      </c>
      <c r="Y75" s="92" t="str">
        <f t="shared" ref="Y75:Y102" si="5">F75</f>
        <v>Georg</v>
      </c>
    </row>
    <row r="76" spans="1:25" s="24" customFormat="1" ht="31.5" x14ac:dyDescent="0.2">
      <c r="A76" s="115" t="str">
        <f t="shared" si="3"/>
        <v>SP-93E</v>
      </c>
      <c r="B76" s="105" t="s">
        <v>124</v>
      </c>
      <c r="C76" s="106" t="s">
        <v>13</v>
      </c>
      <c r="D76" s="123" t="s">
        <v>648</v>
      </c>
      <c r="E76" s="108">
        <f ca="1">COUNTIF(INDIRECT("D"&amp;$A$4):D2201,INDIRECT("D"&amp;ROW()))</f>
        <v>0</v>
      </c>
      <c r="F76" s="216" t="s">
        <v>224</v>
      </c>
      <c r="G76" s="118" t="s">
        <v>37</v>
      </c>
      <c r="H76" s="119" t="s">
        <v>662</v>
      </c>
      <c r="I76" s="186"/>
      <c r="J76" s="111" t="s">
        <v>57</v>
      </c>
      <c r="K76" s="112" t="s">
        <v>57</v>
      </c>
      <c r="L76" s="112" t="s">
        <v>57</v>
      </c>
      <c r="M76" s="112" t="s">
        <v>57</v>
      </c>
      <c r="N76" s="200" t="s">
        <v>57</v>
      </c>
      <c r="O76" s="112" t="s">
        <v>57</v>
      </c>
      <c r="P76" s="210" t="s">
        <v>702</v>
      </c>
      <c r="Q76" s="103"/>
      <c r="R76" s="103" t="s">
        <v>57</v>
      </c>
      <c r="S76" s="121" t="s">
        <v>57</v>
      </c>
      <c r="T76" s="98"/>
      <c r="X76" s="89" t="str">
        <f t="shared" si="4"/>
        <v>18.3</v>
      </c>
      <c r="Y76" s="92" t="str">
        <f t="shared" si="5"/>
        <v>Georg</v>
      </c>
    </row>
    <row r="77" spans="1:25" s="24" customFormat="1" ht="15.75" x14ac:dyDescent="0.2">
      <c r="A77" s="115" t="str">
        <f t="shared" si="3"/>
        <v>SP-93E</v>
      </c>
      <c r="B77" s="105" t="s">
        <v>124</v>
      </c>
      <c r="C77" s="106" t="s">
        <v>13</v>
      </c>
      <c r="D77" s="123" t="s">
        <v>649</v>
      </c>
      <c r="E77" s="108">
        <f ca="1">COUNTIF(INDIRECT("D"&amp;$A$4):D2201,INDIRECT("D"&amp;ROW()))</f>
        <v>0</v>
      </c>
      <c r="F77" s="216" t="s">
        <v>224</v>
      </c>
      <c r="G77" s="118" t="s">
        <v>37</v>
      </c>
      <c r="H77" s="119" t="s">
        <v>663</v>
      </c>
      <c r="I77" s="186"/>
      <c r="J77" s="111" t="s">
        <v>57</v>
      </c>
      <c r="K77" s="112" t="s">
        <v>57</v>
      </c>
      <c r="L77" s="112" t="s">
        <v>57</v>
      </c>
      <c r="M77" s="112" t="s">
        <v>57</v>
      </c>
      <c r="N77" s="200" t="s">
        <v>57</v>
      </c>
      <c r="O77" s="112" t="s">
        <v>57</v>
      </c>
      <c r="P77" s="210" t="s">
        <v>702</v>
      </c>
      <c r="Q77" s="103"/>
      <c r="R77" s="103" t="s">
        <v>57</v>
      </c>
      <c r="S77" s="121" t="s">
        <v>57</v>
      </c>
      <c r="T77" s="98"/>
      <c r="X77" s="89" t="str">
        <f t="shared" si="4"/>
        <v>18.4</v>
      </c>
      <c r="Y77" s="92" t="str">
        <f t="shared" si="5"/>
        <v>Georg</v>
      </c>
    </row>
    <row r="78" spans="1:25" s="24" customFormat="1" ht="15.75" x14ac:dyDescent="0.2">
      <c r="A78" s="115" t="str">
        <f t="shared" si="3"/>
        <v>SP-93E</v>
      </c>
      <c r="B78" s="105" t="s">
        <v>124</v>
      </c>
      <c r="C78" s="106" t="s">
        <v>13</v>
      </c>
      <c r="D78" s="123" t="s">
        <v>650</v>
      </c>
      <c r="E78" s="108">
        <f ca="1">COUNTIF(INDIRECT("D"&amp;$A$4):D2201,INDIRECT("D"&amp;ROW()))</f>
        <v>0</v>
      </c>
      <c r="F78" s="216" t="s">
        <v>224</v>
      </c>
      <c r="G78" s="118" t="s">
        <v>37</v>
      </c>
      <c r="H78" s="119" t="s">
        <v>664</v>
      </c>
      <c r="I78" s="186"/>
      <c r="J78" s="111" t="s">
        <v>57</v>
      </c>
      <c r="K78" s="112" t="s">
        <v>57</v>
      </c>
      <c r="L78" s="112" t="s">
        <v>57</v>
      </c>
      <c r="M78" s="112" t="s">
        <v>57</v>
      </c>
      <c r="N78" s="200" t="s">
        <v>57</v>
      </c>
      <c r="O78" s="112" t="s">
        <v>57</v>
      </c>
      <c r="P78" s="210" t="s">
        <v>702</v>
      </c>
      <c r="Q78" s="103"/>
      <c r="R78" s="103" t="s">
        <v>57</v>
      </c>
      <c r="S78" s="121" t="s">
        <v>57</v>
      </c>
      <c r="T78" s="98"/>
      <c r="X78" s="89" t="str">
        <f t="shared" si="4"/>
        <v>18.5</v>
      </c>
      <c r="Y78" s="92" t="str">
        <f t="shared" si="5"/>
        <v>Georg</v>
      </c>
    </row>
    <row r="79" spans="1:25" s="24" customFormat="1" ht="15.75" x14ac:dyDescent="0.2">
      <c r="A79" s="115" t="str">
        <f t="shared" si="3"/>
        <v>SP-93E</v>
      </c>
      <c r="B79" s="105" t="s">
        <v>124</v>
      </c>
      <c r="C79" s="106" t="s">
        <v>13</v>
      </c>
      <c r="D79" s="123" t="s">
        <v>651</v>
      </c>
      <c r="E79" s="108">
        <f ca="1">COUNTIF(INDIRECT("D"&amp;$A$4):D2201,INDIRECT("D"&amp;ROW()))</f>
        <v>0</v>
      </c>
      <c r="F79" s="216" t="s">
        <v>224</v>
      </c>
      <c r="G79" s="118" t="s">
        <v>37</v>
      </c>
      <c r="H79" s="119" t="s">
        <v>665</v>
      </c>
      <c r="I79" s="186"/>
      <c r="J79" s="111" t="s">
        <v>57</v>
      </c>
      <c r="K79" s="112" t="s">
        <v>57</v>
      </c>
      <c r="L79" s="112" t="s">
        <v>57</v>
      </c>
      <c r="M79" s="112" t="s">
        <v>57</v>
      </c>
      <c r="N79" s="200" t="s">
        <v>57</v>
      </c>
      <c r="O79" s="112" t="s">
        <v>57</v>
      </c>
      <c r="P79" s="210" t="s">
        <v>702</v>
      </c>
      <c r="Q79" s="103"/>
      <c r="R79" s="103" t="s">
        <v>57</v>
      </c>
      <c r="S79" s="121" t="s">
        <v>57</v>
      </c>
      <c r="T79" s="98"/>
      <c r="X79" s="89" t="str">
        <f t="shared" si="4"/>
        <v>18.6</v>
      </c>
      <c r="Y79" s="92" t="str">
        <f t="shared" si="5"/>
        <v>Georg</v>
      </c>
    </row>
    <row r="80" spans="1:25" s="24" customFormat="1" ht="15.75" x14ac:dyDescent="0.2">
      <c r="A80" s="115" t="str">
        <f t="shared" si="3"/>
        <v>SP-93E</v>
      </c>
      <c r="B80" s="105" t="s">
        <v>124</v>
      </c>
      <c r="C80" s="106" t="s">
        <v>13</v>
      </c>
      <c r="D80" s="123" t="s">
        <v>147</v>
      </c>
      <c r="E80" s="108">
        <f ca="1">COUNTIF(INDIRECT("D"&amp;$A$4):D2201,INDIRECT("D"&amp;ROW()))</f>
        <v>9</v>
      </c>
      <c r="F80" s="216" t="s">
        <v>224</v>
      </c>
      <c r="G80" s="118" t="s">
        <v>37</v>
      </c>
      <c r="H80" s="119" t="s">
        <v>824</v>
      </c>
      <c r="I80" s="186"/>
      <c r="J80" s="111" t="s">
        <v>57</v>
      </c>
      <c r="K80" s="112" t="s">
        <v>57</v>
      </c>
      <c r="L80" s="112" t="s">
        <v>57</v>
      </c>
      <c r="M80" s="112" t="s">
        <v>57</v>
      </c>
      <c r="N80" s="200" t="s">
        <v>57</v>
      </c>
      <c r="O80" s="112" t="s">
        <v>57</v>
      </c>
      <c r="P80" s="210" t="s">
        <v>702</v>
      </c>
      <c r="Q80" s="103"/>
      <c r="R80" s="103" t="s">
        <v>57</v>
      </c>
      <c r="S80" s="121" t="s">
        <v>57</v>
      </c>
      <c r="T80" s="98"/>
      <c r="X80" s="89" t="str">
        <f t="shared" si="4"/>
        <v>19</v>
      </c>
      <c r="Y80" s="92" t="str">
        <f t="shared" si="5"/>
        <v>Georg</v>
      </c>
    </row>
    <row r="81" spans="1:25" ht="31.5" x14ac:dyDescent="0.2">
      <c r="A81" s="115" t="str">
        <f t="shared" si="3"/>
        <v>SP-93E</v>
      </c>
      <c r="B81" s="105" t="s">
        <v>124</v>
      </c>
      <c r="C81" s="106" t="s">
        <v>13</v>
      </c>
      <c r="D81" s="123" t="s">
        <v>148</v>
      </c>
      <c r="E81" s="108">
        <f ca="1">COUNTIF(INDIRECT("D"&amp;$A$4):D2201,INDIRECT("D"&amp;ROW()))</f>
        <v>0</v>
      </c>
      <c r="F81" s="216" t="s">
        <v>224</v>
      </c>
      <c r="G81" s="118" t="s">
        <v>37</v>
      </c>
      <c r="H81" s="119" t="s">
        <v>446</v>
      </c>
      <c r="I81" s="186"/>
      <c r="J81" s="111" t="s">
        <v>57</v>
      </c>
      <c r="K81" s="112" t="s">
        <v>57</v>
      </c>
      <c r="L81" s="112" t="s">
        <v>57</v>
      </c>
      <c r="M81" s="112" t="s">
        <v>57</v>
      </c>
      <c r="N81" s="200" t="s">
        <v>57</v>
      </c>
      <c r="O81" s="112" t="s">
        <v>57</v>
      </c>
      <c r="P81" s="210"/>
      <c r="Q81" s="113"/>
      <c r="R81" s="103" t="s">
        <v>57</v>
      </c>
      <c r="S81" s="121" t="s">
        <v>57</v>
      </c>
      <c r="T81" s="98"/>
      <c r="U81" s="24"/>
      <c r="V81" s="24"/>
      <c r="W81" s="24"/>
      <c r="X81" s="89" t="str">
        <f t="shared" si="4"/>
        <v>20</v>
      </c>
      <c r="Y81" s="92" t="str">
        <f t="shared" si="5"/>
        <v>Georg</v>
      </c>
    </row>
    <row r="82" spans="1:25" s="24" customFormat="1" ht="31.5" x14ac:dyDescent="0.2">
      <c r="A82" s="115" t="str">
        <f t="shared" si="3"/>
        <v>SP-93E</v>
      </c>
      <c r="B82" s="105" t="s">
        <v>124</v>
      </c>
      <c r="C82" s="106" t="s">
        <v>13</v>
      </c>
      <c r="D82" s="123" t="s">
        <v>652</v>
      </c>
      <c r="E82" s="108">
        <f ca="1">COUNTIF(INDIRECT("D"&amp;$A$4):D2201,INDIRECT("D"&amp;ROW()))</f>
        <v>6</v>
      </c>
      <c r="F82" s="216" t="s">
        <v>224</v>
      </c>
      <c r="G82" s="118" t="s">
        <v>37</v>
      </c>
      <c r="H82" s="119" t="s">
        <v>1777</v>
      </c>
      <c r="I82" s="186"/>
      <c r="J82" s="111" t="s">
        <v>57</v>
      </c>
      <c r="K82" s="112" t="s">
        <v>57</v>
      </c>
      <c r="L82" s="112" t="s">
        <v>57</v>
      </c>
      <c r="M82" s="112" t="s">
        <v>57</v>
      </c>
      <c r="N82" s="200" t="s">
        <v>57</v>
      </c>
      <c r="O82" s="112" t="s">
        <v>57</v>
      </c>
      <c r="P82" s="210" t="s">
        <v>703</v>
      </c>
      <c r="Q82" s="103"/>
      <c r="R82" s="103" t="s">
        <v>57</v>
      </c>
      <c r="S82" s="121" t="s">
        <v>57</v>
      </c>
      <c r="T82" s="98"/>
      <c r="X82" s="89" t="str">
        <f t="shared" si="4"/>
        <v>20.1</v>
      </c>
      <c r="Y82" s="92" t="str">
        <f t="shared" si="5"/>
        <v>Georg</v>
      </c>
    </row>
    <row r="83" spans="1:25" s="24" customFormat="1" ht="31.5" x14ac:dyDescent="0.2">
      <c r="A83" s="115" t="str">
        <f t="shared" si="3"/>
        <v>SP-93E</v>
      </c>
      <c r="B83" s="105" t="s">
        <v>124</v>
      </c>
      <c r="C83" s="106" t="s">
        <v>13</v>
      </c>
      <c r="D83" s="123" t="s">
        <v>653</v>
      </c>
      <c r="E83" s="108">
        <f ca="1">COUNTIF(INDIRECT("D"&amp;$A$4):D2201,INDIRECT("D"&amp;ROW()))</f>
        <v>0</v>
      </c>
      <c r="F83" s="216" t="s">
        <v>224</v>
      </c>
      <c r="G83" s="118" t="s">
        <v>37</v>
      </c>
      <c r="H83" s="119" t="s">
        <v>1778</v>
      </c>
      <c r="I83" s="186"/>
      <c r="J83" s="111" t="s">
        <v>57</v>
      </c>
      <c r="K83" s="112" t="s">
        <v>57</v>
      </c>
      <c r="L83" s="112" t="s">
        <v>57</v>
      </c>
      <c r="M83" s="112" t="s">
        <v>57</v>
      </c>
      <c r="N83" s="200" t="s">
        <v>57</v>
      </c>
      <c r="O83" s="112" t="s">
        <v>57</v>
      </c>
      <c r="P83" s="210" t="s">
        <v>703</v>
      </c>
      <c r="Q83" s="103"/>
      <c r="R83" s="103" t="s">
        <v>57</v>
      </c>
      <c r="S83" s="121" t="s">
        <v>57</v>
      </c>
      <c r="T83" s="98"/>
      <c r="X83" s="89" t="str">
        <f t="shared" si="4"/>
        <v>20.2</v>
      </c>
      <c r="Y83" s="92" t="str">
        <f t="shared" si="5"/>
        <v>Georg</v>
      </c>
    </row>
    <row r="84" spans="1:25" s="24" customFormat="1" ht="15.75" x14ac:dyDescent="0.2">
      <c r="A84" s="115" t="str">
        <f t="shared" si="3"/>
        <v>SP-93E</v>
      </c>
      <c r="B84" s="105" t="s">
        <v>124</v>
      </c>
      <c r="C84" s="106" t="s">
        <v>13</v>
      </c>
      <c r="D84" s="123" t="s">
        <v>654</v>
      </c>
      <c r="E84" s="108">
        <f ca="1">COUNTIF(INDIRECT("D"&amp;$A$4):D2201,INDIRECT("D"&amp;ROW()))</f>
        <v>2</v>
      </c>
      <c r="F84" s="216" t="s">
        <v>224</v>
      </c>
      <c r="G84" s="118" t="s">
        <v>37</v>
      </c>
      <c r="H84" s="119" t="s">
        <v>135</v>
      </c>
      <c r="I84" s="186"/>
      <c r="J84" s="111" t="s">
        <v>57</v>
      </c>
      <c r="K84" s="112" t="s">
        <v>57</v>
      </c>
      <c r="L84" s="112" t="s">
        <v>57</v>
      </c>
      <c r="M84" s="112" t="s">
        <v>57</v>
      </c>
      <c r="N84" s="200" t="s">
        <v>57</v>
      </c>
      <c r="O84" s="112" t="s">
        <v>57</v>
      </c>
      <c r="P84" s="210" t="s">
        <v>703</v>
      </c>
      <c r="Q84" s="103"/>
      <c r="R84" s="103" t="s">
        <v>57</v>
      </c>
      <c r="S84" s="121" t="s">
        <v>57</v>
      </c>
      <c r="T84" s="98"/>
      <c r="X84" s="89" t="str">
        <f t="shared" si="4"/>
        <v>20.3</v>
      </c>
      <c r="Y84" s="92" t="str">
        <f t="shared" si="5"/>
        <v>Georg</v>
      </c>
    </row>
    <row r="85" spans="1:25" s="24" customFormat="1" ht="15.75" x14ac:dyDescent="0.2">
      <c r="A85" s="115" t="str">
        <f t="shared" si="3"/>
        <v>SP-93E</v>
      </c>
      <c r="B85" s="105" t="s">
        <v>124</v>
      </c>
      <c r="C85" s="106" t="s">
        <v>13</v>
      </c>
      <c r="D85" s="123" t="s">
        <v>655</v>
      </c>
      <c r="E85" s="108">
        <f ca="1">COUNTIF(INDIRECT("D"&amp;$A$4):D2201,INDIRECT("D"&amp;ROW()))</f>
        <v>0</v>
      </c>
      <c r="F85" s="216" t="s">
        <v>224</v>
      </c>
      <c r="G85" s="118" t="s">
        <v>37</v>
      </c>
      <c r="H85" s="119" t="s">
        <v>136</v>
      </c>
      <c r="I85" s="186"/>
      <c r="J85" s="111" t="s">
        <v>57</v>
      </c>
      <c r="K85" s="112" t="s">
        <v>57</v>
      </c>
      <c r="L85" s="112" t="s">
        <v>57</v>
      </c>
      <c r="M85" s="112" t="s">
        <v>57</v>
      </c>
      <c r="N85" s="200" t="s">
        <v>57</v>
      </c>
      <c r="O85" s="112" t="s">
        <v>57</v>
      </c>
      <c r="P85" s="210" t="s">
        <v>703</v>
      </c>
      <c r="Q85" s="103"/>
      <c r="R85" s="103" t="s">
        <v>57</v>
      </c>
      <c r="S85" s="121" t="s">
        <v>57</v>
      </c>
      <c r="T85" s="98"/>
      <c r="X85" s="89" t="str">
        <f t="shared" si="4"/>
        <v>20.4</v>
      </c>
      <c r="Y85" s="92" t="str">
        <f t="shared" si="5"/>
        <v>Georg</v>
      </c>
    </row>
    <row r="86" spans="1:25" s="24" customFormat="1" ht="31.5" x14ac:dyDescent="0.2">
      <c r="A86" s="115" t="str">
        <f t="shared" si="3"/>
        <v>SP-93E</v>
      </c>
      <c r="B86" s="105" t="s">
        <v>124</v>
      </c>
      <c r="C86" s="106" t="s">
        <v>13</v>
      </c>
      <c r="D86" s="123" t="s">
        <v>656</v>
      </c>
      <c r="E86" s="108">
        <f ca="1">COUNTIF(INDIRECT("D"&amp;$A$4):D2201,INDIRECT("D"&amp;ROW()))</f>
        <v>1</v>
      </c>
      <c r="F86" s="216" t="s">
        <v>224</v>
      </c>
      <c r="G86" s="118" t="s">
        <v>37</v>
      </c>
      <c r="H86" s="119" t="s">
        <v>339</v>
      </c>
      <c r="I86" s="186"/>
      <c r="J86" s="111" t="s">
        <v>57</v>
      </c>
      <c r="K86" s="112" t="s">
        <v>57</v>
      </c>
      <c r="L86" s="112" t="s">
        <v>57</v>
      </c>
      <c r="M86" s="112" t="s">
        <v>57</v>
      </c>
      <c r="N86" s="200" t="s">
        <v>57</v>
      </c>
      <c r="O86" s="112" t="s">
        <v>57</v>
      </c>
      <c r="P86" s="210" t="s">
        <v>703</v>
      </c>
      <c r="Q86" s="103"/>
      <c r="R86" s="103" t="s">
        <v>57</v>
      </c>
      <c r="S86" s="121" t="s">
        <v>57</v>
      </c>
      <c r="T86" s="98"/>
      <c r="X86" s="89" t="str">
        <f t="shared" si="4"/>
        <v>20.5</v>
      </c>
      <c r="Y86" s="92" t="str">
        <f t="shared" si="5"/>
        <v>Georg</v>
      </c>
    </row>
    <row r="87" spans="1:25" s="24" customFormat="1" ht="63" x14ac:dyDescent="0.2">
      <c r="A87" s="115" t="str">
        <f t="shared" si="3"/>
        <v>SP-93E</v>
      </c>
      <c r="B87" s="105" t="s">
        <v>124</v>
      </c>
      <c r="C87" s="106" t="s">
        <v>13</v>
      </c>
      <c r="D87" s="123" t="s">
        <v>657</v>
      </c>
      <c r="E87" s="108">
        <f ca="1">COUNTIF(INDIRECT("D"&amp;$A$4):D2201,INDIRECT("D"&amp;ROW()))</f>
        <v>1</v>
      </c>
      <c r="F87" s="216" t="s">
        <v>224</v>
      </c>
      <c r="G87" s="118" t="s">
        <v>37</v>
      </c>
      <c r="H87" s="119" t="s">
        <v>447</v>
      </c>
      <c r="I87" s="186"/>
      <c r="J87" s="111" t="s">
        <v>57</v>
      </c>
      <c r="K87" s="112" t="s">
        <v>57</v>
      </c>
      <c r="L87" s="112" t="s">
        <v>57</v>
      </c>
      <c r="M87" s="112" t="s">
        <v>57</v>
      </c>
      <c r="N87" s="200" t="s">
        <v>57</v>
      </c>
      <c r="O87" s="112" t="s">
        <v>57</v>
      </c>
      <c r="P87" s="210"/>
      <c r="Q87" s="103"/>
      <c r="R87" s="103" t="s">
        <v>57</v>
      </c>
      <c r="S87" s="121" t="s">
        <v>57</v>
      </c>
      <c r="T87" s="98"/>
      <c r="X87" s="89" t="str">
        <f t="shared" si="4"/>
        <v>20.6</v>
      </c>
      <c r="Y87" s="92" t="str">
        <f t="shared" si="5"/>
        <v>Georg</v>
      </c>
    </row>
    <row r="88" spans="1:25" s="24" customFormat="1" ht="33.75" x14ac:dyDescent="0.2">
      <c r="A88" s="115" t="str">
        <f t="shared" si="3"/>
        <v>SP-93E</v>
      </c>
      <c r="B88" s="105" t="s">
        <v>124</v>
      </c>
      <c r="C88" s="106" t="s">
        <v>13</v>
      </c>
      <c r="D88" s="123" t="s">
        <v>1768</v>
      </c>
      <c r="E88" s="108">
        <f ca="1">COUNTIF(INDIRECT("D"&amp;$A$4):D2201,INDIRECT("D"&amp;ROW()))</f>
        <v>1</v>
      </c>
      <c r="F88" s="216" t="s">
        <v>224</v>
      </c>
      <c r="G88" s="118" t="s">
        <v>37</v>
      </c>
      <c r="H88" s="119" t="s">
        <v>137</v>
      </c>
      <c r="I88" s="186" t="s">
        <v>5125</v>
      </c>
      <c r="J88" s="111" t="s">
        <v>57</v>
      </c>
      <c r="K88" s="112" t="s">
        <v>57</v>
      </c>
      <c r="L88" s="112" t="s">
        <v>57</v>
      </c>
      <c r="M88" s="112" t="s">
        <v>57</v>
      </c>
      <c r="N88" s="200" t="s">
        <v>57</v>
      </c>
      <c r="O88" s="112" t="s">
        <v>57</v>
      </c>
      <c r="P88" s="210"/>
      <c r="Q88" s="103"/>
      <c r="R88" s="103" t="s">
        <v>57</v>
      </c>
      <c r="S88" s="121" t="s">
        <v>57</v>
      </c>
      <c r="T88" s="98"/>
      <c r="X88" s="89" t="str">
        <f t="shared" si="4"/>
        <v>20.7</v>
      </c>
      <c r="Y88" s="92" t="str">
        <f t="shared" si="5"/>
        <v>Georg</v>
      </c>
    </row>
    <row r="89" spans="1:25" s="24" customFormat="1" ht="15.75" x14ac:dyDescent="0.2">
      <c r="A89" s="115" t="str">
        <f t="shared" si="3"/>
        <v>SP-93E</v>
      </c>
      <c r="B89" s="105" t="s">
        <v>124</v>
      </c>
      <c r="C89" s="106" t="s">
        <v>13</v>
      </c>
      <c r="D89" s="123" t="s">
        <v>1769</v>
      </c>
      <c r="E89" s="108">
        <f ca="1">COUNTIF(INDIRECT("D"&amp;$A$4):D2201,INDIRECT("D"&amp;ROW()))</f>
        <v>2</v>
      </c>
      <c r="F89" s="216" t="s">
        <v>224</v>
      </c>
      <c r="G89" s="118" t="s">
        <v>37</v>
      </c>
      <c r="H89" s="119" t="s">
        <v>295</v>
      </c>
      <c r="I89" s="186"/>
      <c r="J89" s="111" t="s">
        <v>57</v>
      </c>
      <c r="K89" s="112" t="s">
        <v>57</v>
      </c>
      <c r="L89" s="112" t="s">
        <v>57</v>
      </c>
      <c r="M89" s="112" t="s">
        <v>57</v>
      </c>
      <c r="N89" s="200" t="s">
        <v>57</v>
      </c>
      <c r="O89" s="112" t="s">
        <v>57</v>
      </c>
      <c r="P89" s="210" t="s">
        <v>57</v>
      </c>
      <c r="Q89" s="103"/>
      <c r="R89" s="103" t="s">
        <v>57</v>
      </c>
      <c r="S89" s="121" t="s">
        <v>57</v>
      </c>
      <c r="T89" s="98"/>
      <c r="X89" s="89" t="str">
        <f t="shared" si="4"/>
        <v>20.8</v>
      </c>
      <c r="Y89" s="92" t="str">
        <f t="shared" si="5"/>
        <v>Georg</v>
      </c>
    </row>
    <row r="90" spans="1:25" s="24" customFormat="1" ht="15.75" x14ac:dyDescent="0.2">
      <c r="A90" s="115" t="str">
        <f t="shared" si="3"/>
        <v>SP-93E</v>
      </c>
      <c r="B90" s="105" t="s">
        <v>124</v>
      </c>
      <c r="C90" s="106" t="s">
        <v>13</v>
      </c>
      <c r="D90" s="123" t="s">
        <v>123</v>
      </c>
      <c r="E90" s="108">
        <f ca="1">COUNTIF(INDIRECT("D"&amp;$A$4):D2201,INDIRECT("D"&amp;ROW()))</f>
        <v>0</v>
      </c>
      <c r="F90" s="216" t="s">
        <v>224</v>
      </c>
      <c r="G90" s="118" t="s">
        <v>37</v>
      </c>
      <c r="H90" s="119" t="s">
        <v>138</v>
      </c>
      <c r="I90" s="186"/>
      <c r="J90" s="111" t="s">
        <v>57</v>
      </c>
      <c r="K90" s="112" t="s">
        <v>57</v>
      </c>
      <c r="L90" s="112" t="s">
        <v>57</v>
      </c>
      <c r="M90" s="112" t="s">
        <v>57</v>
      </c>
      <c r="N90" s="200" t="s">
        <v>57</v>
      </c>
      <c r="O90" s="112" t="s">
        <v>57</v>
      </c>
      <c r="P90" s="210" t="s">
        <v>57</v>
      </c>
      <c r="Q90" s="103"/>
      <c r="R90" s="103" t="s">
        <v>57</v>
      </c>
      <c r="S90" s="121" t="s">
        <v>57</v>
      </c>
      <c r="T90" s="98"/>
      <c r="X90" s="89" t="str">
        <f t="shared" si="4"/>
        <v>21</v>
      </c>
      <c r="Y90" s="92" t="str">
        <f t="shared" si="5"/>
        <v>Georg</v>
      </c>
    </row>
    <row r="91" spans="1:25" s="24" customFormat="1" ht="101.25" x14ac:dyDescent="0.2">
      <c r="A91" s="115" t="str">
        <f t="shared" si="3"/>
        <v>SP-93E</v>
      </c>
      <c r="B91" s="105" t="s">
        <v>124</v>
      </c>
      <c r="C91" s="106" t="s">
        <v>13</v>
      </c>
      <c r="D91" s="123" t="s">
        <v>658</v>
      </c>
      <c r="E91" s="108">
        <f ca="1">COUNTIF(INDIRECT("D"&amp;$A$4):D2201,INDIRECT("D"&amp;ROW()))</f>
        <v>0</v>
      </c>
      <c r="F91" s="216" t="s">
        <v>224</v>
      </c>
      <c r="G91" s="118" t="s">
        <v>37</v>
      </c>
      <c r="H91" s="119" t="s">
        <v>139</v>
      </c>
      <c r="I91" s="186" t="s">
        <v>5124</v>
      </c>
      <c r="J91" s="111" t="s">
        <v>57</v>
      </c>
      <c r="K91" s="112" t="s">
        <v>57</v>
      </c>
      <c r="L91" s="112" t="s">
        <v>57</v>
      </c>
      <c r="M91" s="112" t="s">
        <v>57</v>
      </c>
      <c r="N91" s="200" t="s">
        <v>57</v>
      </c>
      <c r="O91" s="112" t="s">
        <v>57</v>
      </c>
      <c r="P91" s="210" t="s">
        <v>57</v>
      </c>
      <c r="Q91" s="103"/>
      <c r="R91" s="103" t="s">
        <v>57</v>
      </c>
      <c r="S91" s="121" t="s">
        <v>57</v>
      </c>
      <c r="T91" s="98"/>
      <c r="X91" s="89" t="str">
        <f t="shared" si="4"/>
        <v>22</v>
      </c>
      <c r="Y91" s="92" t="str">
        <f t="shared" si="5"/>
        <v>Georg</v>
      </c>
    </row>
    <row r="92" spans="1:25" s="24" customFormat="1" ht="15.75" x14ac:dyDescent="0.2">
      <c r="A92" s="115" t="str">
        <f t="shared" si="3"/>
        <v>SP-93E</v>
      </c>
      <c r="B92" s="105" t="s">
        <v>124</v>
      </c>
      <c r="C92" s="106" t="s">
        <v>13</v>
      </c>
      <c r="D92" s="123" t="s">
        <v>19</v>
      </c>
      <c r="E92" s="108">
        <f ca="1">COUNTIF(INDIRECT("D"&amp;$A$4):D2201,INDIRECT("D"&amp;ROW()))</f>
        <v>0</v>
      </c>
      <c r="F92" s="216" t="s">
        <v>224</v>
      </c>
      <c r="G92" s="118" t="s">
        <v>37</v>
      </c>
      <c r="H92" s="119" t="s">
        <v>13</v>
      </c>
      <c r="I92" s="186"/>
      <c r="J92" s="111" t="s">
        <v>57</v>
      </c>
      <c r="K92" s="112" t="s">
        <v>57</v>
      </c>
      <c r="L92" s="112" t="s">
        <v>57</v>
      </c>
      <c r="M92" s="112" t="s">
        <v>57</v>
      </c>
      <c r="N92" s="200" t="s">
        <v>57</v>
      </c>
      <c r="O92" s="112" t="s">
        <v>57</v>
      </c>
      <c r="P92" s="210" t="s">
        <v>57</v>
      </c>
      <c r="Q92" s="103"/>
      <c r="R92" s="103" t="s">
        <v>57</v>
      </c>
      <c r="S92" s="121" t="s">
        <v>57</v>
      </c>
      <c r="T92" s="98"/>
      <c r="X92" s="89" t="str">
        <f t="shared" si="4"/>
        <v>--</v>
      </c>
      <c r="Y92" s="92" t="str">
        <f t="shared" si="5"/>
        <v>Georg</v>
      </c>
    </row>
    <row r="93" spans="1:25" s="24" customFormat="1" ht="15.75" x14ac:dyDescent="0.2">
      <c r="A93" s="115" t="str">
        <f t="shared" si="3"/>
        <v>SP-93E</v>
      </c>
      <c r="B93" s="105" t="s">
        <v>124</v>
      </c>
      <c r="C93" s="106" t="s">
        <v>13</v>
      </c>
      <c r="D93" s="123" t="s">
        <v>19</v>
      </c>
      <c r="E93" s="108">
        <f ca="1">COUNTIF(INDIRECT("D"&amp;$A$4):D2201,INDIRECT("D"&amp;ROW()))</f>
        <v>0</v>
      </c>
      <c r="F93" s="216" t="s">
        <v>224</v>
      </c>
      <c r="G93" s="118" t="s">
        <v>37</v>
      </c>
      <c r="H93" s="119" t="s">
        <v>13</v>
      </c>
      <c r="I93" s="186"/>
      <c r="J93" s="111" t="s">
        <v>57</v>
      </c>
      <c r="K93" s="112" t="s">
        <v>57</v>
      </c>
      <c r="L93" s="112" t="s">
        <v>57</v>
      </c>
      <c r="M93" s="112" t="s">
        <v>57</v>
      </c>
      <c r="N93" s="200" t="s">
        <v>57</v>
      </c>
      <c r="O93" s="112" t="s">
        <v>57</v>
      </c>
      <c r="P93" s="210" t="s">
        <v>57</v>
      </c>
      <c r="Q93" s="103"/>
      <c r="R93" s="103" t="s">
        <v>57</v>
      </c>
      <c r="S93" s="121" t="s">
        <v>57</v>
      </c>
      <c r="T93" s="98"/>
      <c r="X93" s="89" t="str">
        <f t="shared" si="4"/>
        <v>--</v>
      </c>
      <c r="Y93" s="92" t="str">
        <f t="shared" si="5"/>
        <v>Georg</v>
      </c>
    </row>
    <row r="94" spans="1:25" s="24" customFormat="1" ht="15.75" x14ac:dyDescent="0.2">
      <c r="A94" s="115" t="str">
        <f t="shared" si="3"/>
        <v>SP-93E</v>
      </c>
      <c r="B94" s="105" t="s">
        <v>124</v>
      </c>
      <c r="C94" s="106" t="s">
        <v>13</v>
      </c>
      <c r="D94" s="123" t="s">
        <v>19</v>
      </c>
      <c r="E94" s="108">
        <f ca="1">COUNTIF(INDIRECT("D"&amp;$A$4):D2201,INDIRECT("D"&amp;ROW()))</f>
        <v>0</v>
      </c>
      <c r="F94" s="216" t="s">
        <v>224</v>
      </c>
      <c r="G94" s="118" t="s">
        <v>37</v>
      </c>
      <c r="H94" s="119" t="s">
        <v>13</v>
      </c>
      <c r="I94" s="186"/>
      <c r="J94" s="111" t="s">
        <v>57</v>
      </c>
      <c r="K94" s="112" t="s">
        <v>57</v>
      </c>
      <c r="L94" s="112" t="s">
        <v>57</v>
      </c>
      <c r="M94" s="112" t="s">
        <v>57</v>
      </c>
      <c r="N94" s="200" t="s">
        <v>57</v>
      </c>
      <c r="O94" s="112" t="s">
        <v>57</v>
      </c>
      <c r="P94" s="210" t="s">
        <v>57</v>
      </c>
      <c r="Q94" s="103"/>
      <c r="R94" s="103" t="s">
        <v>57</v>
      </c>
      <c r="S94" s="121" t="s">
        <v>57</v>
      </c>
      <c r="T94" s="98"/>
      <c r="X94" s="89" t="str">
        <f t="shared" si="4"/>
        <v>--</v>
      </c>
      <c r="Y94" s="92" t="str">
        <f t="shared" si="5"/>
        <v>Georg</v>
      </c>
    </row>
    <row r="95" spans="1:25" s="24" customFormat="1" ht="15.75" x14ac:dyDescent="0.2">
      <c r="A95" s="115" t="str">
        <f t="shared" si="3"/>
        <v>SP-93E</v>
      </c>
      <c r="B95" s="105" t="s">
        <v>124</v>
      </c>
      <c r="C95" s="106" t="s">
        <v>13</v>
      </c>
      <c r="D95" s="123" t="s">
        <v>19</v>
      </c>
      <c r="E95" s="108">
        <f ca="1">COUNTIF(INDIRECT("D"&amp;$A$4):D2201,INDIRECT("D"&amp;ROW()))</f>
        <v>0</v>
      </c>
      <c r="F95" s="216" t="s">
        <v>224</v>
      </c>
      <c r="G95" s="118" t="s">
        <v>37</v>
      </c>
      <c r="H95" s="119" t="s">
        <v>13</v>
      </c>
      <c r="I95" s="186"/>
      <c r="J95" s="111" t="s">
        <v>57</v>
      </c>
      <c r="K95" s="112" t="s">
        <v>57</v>
      </c>
      <c r="L95" s="112" t="s">
        <v>57</v>
      </c>
      <c r="M95" s="112" t="s">
        <v>57</v>
      </c>
      <c r="N95" s="200" t="s">
        <v>57</v>
      </c>
      <c r="O95" s="112" t="s">
        <v>57</v>
      </c>
      <c r="P95" s="210" t="s">
        <v>57</v>
      </c>
      <c r="Q95" s="103"/>
      <c r="R95" s="103" t="s">
        <v>57</v>
      </c>
      <c r="S95" s="121" t="s">
        <v>57</v>
      </c>
      <c r="T95" s="98"/>
      <c r="X95" s="89" t="str">
        <f t="shared" si="4"/>
        <v>--</v>
      </c>
      <c r="Y95" s="92" t="str">
        <f t="shared" si="5"/>
        <v>Georg</v>
      </c>
    </row>
    <row r="96" spans="1:25" s="24" customFormat="1" ht="15.75" x14ac:dyDescent="0.2">
      <c r="A96" s="115" t="str">
        <f t="shared" si="3"/>
        <v>SP-93E</v>
      </c>
      <c r="B96" s="105" t="s">
        <v>124</v>
      </c>
      <c r="C96" s="106" t="s">
        <v>13</v>
      </c>
      <c r="D96" s="123" t="s">
        <v>19</v>
      </c>
      <c r="E96" s="108">
        <f ca="1">COUNTIF(INDIRECT("D"&amp;$A$4):D2201,INDIRECT("D"&amp;ROW()))</f>
        <v>0</v>
      </c>
      <c r="F96" s="216" t="s">
        <v>224</v>
      </c>
      <c r="G96" s="118" t="s">
        <v>37</v>
      </c>
      <c r="H96" s="119" t="s">
        <v>13</v>
      </c>
      <c r="I96" s="186"/>
      <c r="J96" s="111" t="s">
        <v>57</v>
      </c>
      <c r="K96" s="112" t="s">
        <v>57</v>
      </c>
      <c r="L96" s="112" t="s">
        <v>57</v>
      </c>
      <c r="M96" s="112" t="s">
        <v>57</v>
      </c>
      <c r="N96" s="200" t="s">
        <v>57</v>
      </c>
      <c r="O96" s="112" t="s">
        <v>57</v>
      </c>
      <c r="P96" s="210" t="s">
        <v>57</v>
      </c>
      <c r="Q96" s="103"/>
      <c r="R96" s="103" t="s">
        <v>57</v>
      </c>
      <c r="S96" s="121" t="s">
        <v>57</v>
      </c>
      <c r="T96" s="98"/>
      <c r="X96" s="89" t="str">
        <f t="shared" si="4"/>
        <v>--</v>
      </c>
      <c r="Y96" s="92" t="str">
        <f t="shared" si="5"/>
        <v>Georg</v>
      </c>
    </row>
    <row r="97" spans="1:25" s="24" customFormat="1" ht="15.75" x14ac:dyDescent="0.2">
      <c r="A97" s="115" t="str">
        <f t="shared" si="3"/>
        <v>SP-93E</v>
      </c>
      <c r="B97" s="105" t="s">
        <v>124</v>
      </c>
      <c r="C97" s="106" t="s">
        <v>13</v>
      </c>
      <c r="D97" s="123" t="s">
        <v>19</v>
      </c>
      <c r="E97" s="108">
        <f ca="1">COUNTIF(INDIRECT("D"&amp;$A$4):D2201,INDIRECT("D"&amp;ROW()))</f>
        <v>0</v>
      </c>
      <c r="F97" s="216" t="s">
        <v>224</v>
      </c>
      <c r="G97" s="118" t="s">
        <v>37</v>
      </c>
      <c r="H97" s="119" t="s">
        <v>13</v>
      </c>
      <c r="I97" s="186"/>
      <c r="J97" s="111" t="s">
        <v>57</v>
      </c>
      <c r="K97" s="112" t="s">
        <v>57</v>
      </c>
      <c r="L97" s="112" t="s">
        <v>57</v>
      </c>
      <c r="M97" s="112" t="s">
        <v>57</v>
      </c>
      <c r="N97" s="200" t="s">
        <v>57</v>
      </c>
      <c r="O97" s="112" t="s">
        <v>57</v>
      </c>
      <c r="P97" s="210" t="s">
        <v>57</v>
      </c>
      <c r="Q97" s="103"/>
      <c r="R97" s="103" t="s">
        <v>57</v>
      </c>
      <c r="S97" s="121" t="s">
        <v>57</v>
      </c>
      <c r="T97" s="98"/>
      <c r="X97" s="89" t="str">
        <f t="shared" si="4"/>
        <v>--</v>
      </c>
      <c r="Y97" s="92" t="str">
        <f t="shared" si="5"/>
        <v>Georg</v>
      </c>
    </row>
    <row r="98" spans="1:25" s="24" customFormat="1" ht="15.75" x14ac:dyDescent="0.2">
      <c r="A98" s="115" t="str">
        <f t="shared" si="3"/>
        <v>SP-93E</v>
      </c>
      <c r="B98" s="105" t="s">
        <v>124</v>
      </c>
      <c r="C98" s="106" t="s">
        <v>13</v>
      </c>
      <c r="D98" s="123" t="s">
        <v>19</v>
      </c>
      <c r="E98" s="108">
        <f ca="1">COUNTIF(INDIRECT("D"&amp;$A$4):D2201,INDIRECT("D"&amp;ROW()))</f>
        <v>0</v>
      </c>
      <c r="F98" s="216" t="s">
        <v>224</v>
      </c>
      <c r="G98" s="118" t="s">
        <v>37</v>
      </c>
      <c r="H98" s="119" t="s">
        <v>13</v>
      </c>
      <c r="I98" s="186"/>
      <c r="J98" s="111" t="s">
        <v>57</v>
      </c>
      <c r="K98" s="112" t="s">
        <v>57</v>
      </c>
      <c r="L98" s="112" t="s">
        <v>57</v>
      </c>
      <c r="M98" s="112" t="s">
        <v>57</v>
      </c>
      <c r="N98" s="200" t="s">
        <v>57</v>
      </c>
      <c r="O98" s="112" t="s">
        <v>57</v>
      </c>
      <c r="P98" s="210" t="s">
        <v>57</v>
      </c>
      <c r="Q98" s="103"/>
      <c r="R98" s="103" t="s">
        <v>57</v>
      </c>
      <c r="S98" s="121" t="s">
        <v>57</v>
      </c>
      <c r="T98" s="98"/>
      <c r="X98" s="89" t="str">
        <f t="shared" si="4"/>
        <v>--</v>
      </c>
      <c r="Y98" s="92" t="str">
        <f t="shared" si="5"/>
        <v>Georg</v>
      </c>
    </row>
    <row r="99" spans="1:25" s="24" customFormat="1" ht="15.75" x14ac:dyDescent="0.2">
      <c r="A99" s="115" t="str">
        <f>A97</f>
        <v>SP-93E</v>
      </c>
      <c r="B99" s="105" t="s">
        <v>124</v>
      </c>
      <c r="C99" s="106" t="s">
        <v>13</v>
      </c>
      <c r="D99" s="123" t="s">
        <v>19</v>
      </c>
      <c r="E99" s="108">
        <f ca="1">COUNTIF(INDIRECT("D"&amp;$A$4):D2201,INDIRECT("D"&amp;ROW()))</f>
        <v>0</v>
      </c>
      <c r="F99" s="216" t="s">
        <v>224</v>
      </c>
      <c r="G99" s="118" t="s">
        <v>37</v>
      </c>
      <c r="H99" s="119" t="s">
        <v>13</v>
      </c>
      <c r="I99" s="186"/>
      <c r="J99" s="111" t="s">
        <v>57</v>
      </c>
      <c r="K99" s="112" t="s">
        <v>57</v>
      </c>
      <c r="L99" s="112" t="s">
        <v>57</v>
      </c>
      <c r="M99" s="112" t="s">
        <v>57</v>
      </c>
      <c r="N99" s="200" t="s">
        <v>57</v>
      </c>
      <c r="O99" s="112" t="s">
        <v>57</v>
      </c>
      <c r="P99" s="210" t="s">
        <v>57</v>
      </c>
      <c r="Q99" s="103"/>
      <c r="R99" s="103" t="s">
        <v>57</v>
      </c>
      <c r="S99" s="121" t="s">
        <v>57</v>
      </c>
      <c r="T99" s="98"/>
      <c r="X99" s="89" t="str">
        <f t="shared" si="4"/>
        <v>--</v>
      </c>
      <c r="Y99" s="92" t="str">
        <f t="shared" si="5"/>
        <v>Georg</v>
      </c>
    </row>
    <row r="100" spans="1:25" s="24" customFormat="1" ht="15.75" x14ac:dyDescent="0.2">
      <c r="A100" s="115" t="str">
        <f>A98</f>
        <v>SP-93E</v>
      </c>
      <c r="B100" s="105" t="s">
        <v>124</v>
      </c>
      <c r="C100" s="106" t="s">
        <v>13</v>
      </c>
      <c r="D100" s="123" t="s">
        <v>19</v>
      </c>
      <c r="E100" s="108">
        <f ca="1">COUNTIF(INDIRECT("D"&amp;$A$4):D2201,INDIRECT("D"&amp;ROW()))</f>
        <v>0</v>
      </c>
      <c r="F100" s="216" t="s">
        <v>13</v>
      </c>
      <c r="G100" s="118" t="s">
        <v>37</v>
      </c>
      <c r="H100" s="119" t="s">
        <v>13</v>
      </c>
      <c r="I100" s="186"/>
      <c r="J100" s="111" t="s">
        <v>57</v>
      </c>
      <c r="K100" s="112" t="s">
        <v>57</v>
      </c>
      <c r="L100" s="112" t="s">
        <v>57</v>
      </c>
      <c r="M100" s="112" t="s">
        <v>57</v>
      </c>
      <c r="N100" s="200" t="s">
        <v>57</v>
      </c>
      <c r="O100" s="112" t="s">
        <v>57</v>
      </c>
      <c r="P100" s="210" t="s">
        <v>57</v>
      </c>
      <c r="Q100" s="103"/>
      <c r="R100" s="103" t="s">
        <v>57</v>
      </c>
      <c r="S100" s="121" t="s">
        <v>57</v>
      </c>
      <c r="T100" s="98"/>
      <c r="X100" s="89" t="str">
        <f t="shared" si="4"/>
        <v>--</v>
      </c>
      <c r="Y100" s="92" t="str">
        <f t="shared" si="5"/>
        <v>---</v>
      </c>
    </row>
    <row r="101" spans="1:25" s="24" customFormat="1" ht="16.5" thickBot="1" x14ac:dyDescent="0.25">
      <c r="A101" s="115" t="str">
        <f t="shared" si="3"/>
        <v>SP-93E</v>
      </c>
      <c r="B101" s="105" t="s">
        <v>124</v>
      </c>
      <c r="C101" s="106" t="s">
        <v>13</v>
      </c>
      <c r="D101" s="116" t="s">
        <v>61</v>
      </c>
      <c r="E101" s="108">
        <f ca="1">COUNTIF(INDIRECT("D"&amp;$A$4):D2201,INDIRECT("D"&amp;ROW()))</f>
        <v>5</v>
      </c>
      <c r="F101" s="216" t="s">
        <v>58</v>
      </c>
      <c r="G101" s="118" t="s">
        <v>37</v>
      </c>
      <c r="H101" s="119" t="s">
        <v>149</v>
      </c>
      <c r="I101" s="120"/>
      <c r="J101" s="111" t="s">
        <v>57</v>
      </c>
      <c r="K101" s="112" t="s">
        <v>57</v>
      </c>
      <c r="L101" s="112" t="s">
        <v>57</v>
      </c>
      <c r="M101" s="112" t="s">
        <v>57</v>
      </c>
      <c r="N101" s="200" t="s">
        <v>57</v>
      </c>
      <c r="O101" s="112" t="s">
        <v>57</v>
      </c>
      <c r="P101" s="210" t="s">
        <v>57</v>
      </c>
      <c r="Q101" s="103"/>
      <c r="R101" s="103" t="s">
        <v>57</v>
      </c>
      <c r="S101" s="121" t="s">
        <v>57</v>
      </c>
      <c r="T101" s="98"/>
      <c r="X101" s="89" t="str">
        <f t="shared" si="4"/>
        <v>99</v>
      </c>
      <c r="Y101" s="92" t="str">
        <f t="shared" si="5"/>
        <v>Withdrawn</v>
      </c>
    </row>
    <row r="102" spans="1:25" ht="16.5" customHeight="1" thickBot="1" x14ac:dyDescent="0.25">
      <c r="A102" s="133" t="s">
        <v>117</v>
      </c>
      <c r="B102" s="134" t="s">
        <v>16</v>
      </c>
      <c r="C102" s="134" t="s">
        <v>117</v>
      </c>
      <c r="D102" s="135" t="s">
        <v>147</v>
      </c>
      <c r="E102" s="135" t="s">
        <v>150</v>
      </c>
      <c r="F102" s="135" t="s">
        <v>41</v>
      </c>
      <c r="G102" s="135" t="s">
        <v>18</v>
      </c>
      <c r="H102" s="135" t="s">
        <v>42</v>
      </c>
      <c r="I102" s="135" t="s">
        <v>43</v>
      </c>
      <c r="J102" s="135" t="s">
        <v>44</v>
      </c>
      <c r="K102" s="135" t="s">
        <v>45</v>
      </c>
      <c r="L102" s="135" t="s">
        <v>46</v>
      </c>
      <c r="M102" s="135" t="s">
        <v>47</v>
      </c>
      <c r="N102" s="201" t="s">
        <v>48</v>
      </c>
      <c r="O102" s="208" t="s">
        <v>49</v>
      </c>
      <c r="P102" s="205" t="s">
        <v>50</v>
      </c>
      <c r="Q102" s="135" t="s">
        <v>20</v>
      </c>
      <c r="R102" s="134" t="s">
        <v>36</v>
      </c>
      <c r="S102" s="134" t="s">
        <v>56</v>
      </c>
      <c r="T102" s="134" t="s">
        <v>165</v>
      </c>
      <c r="U102" s="82"/>
      <c r="V102" s="82"/>
      <c r="W102" s="24"/>
      <c r="X102" s="89" t="str">
        <f t="shared" si="4"/>
        <v>19</v>
      </c>
      <c r="Y102" s="92" t="str">
        <f t="shared" si="5"/>
        <v>Type</v>
      </c>
    </row>
    <row r="103" spans="1:25" ht="37.5" customHeight="1" x14ac:dyDescent="0.2">
      <c r="A103" s="157" t="s">
        <v>170</v>
      </c>
      <c r="B103" s="226" t="s">
        <v>57</v>
      </c>
      <c r="C103" s="38" t="s">
        <v>11</v>
      </c>
      <c r="D103" s="75" t="s">
        <v>228</v>
      </c>
      <c r="E103" s="72" t="s">
        <v>4797</v>
      </c>
      <c r="F103" s="214" t="s">
        <v>188</v>
      </c>
      <c r="G103" s="39" t="s">
        <v>53</v>
      </c>
      <c r="H103" s="39" t="s">
        <v>4796</v>
      </c>
      <c r="I103" s="40" t="s">
        <v>927</v>
      </c>
      <c r="J103" s="51"/>
      <c r="K103" s="41"/>
      <c r="L103" s="51"/>
      <c r="M103" s="41"/>
      <c r="N103" s="202"/>
      <c r="O103" s="179"/>
      <c r="P103" s="51"/>
      <c r="Q103" s="45" t="s">
        <v>1807</v>
      </c>
      <c r="R103" s="45" t="s">
        <v>4662</v>
      </c>
      <c r="S103" s="43" t="s">
        <v>8</v>
      </c>
      <c r="T103" s="97" t="s">
        <v>155</v>
      </c>
      <c r="U103" s="170"/>
      <c r="V103" s="170"/>
      <c r="W103" s="102" t="str">
        <f>VLOOKUP(TRIM(X103),X10:Y101,2,FALSE)</f>
        <v>Georg</v>
      </c>
      <c r="X103" s="89" t="str">
        <f t="shared" si="4"/>
        <v>1.4</v>
      </c>
      <c r="Y103" s="74"/>
    </row>
    <row r="104" spans="1:25" ht="37.5" customHeight="1" x14ac:dyDescent="0.2">
      <c r="A104" s="158" t="s">
        <v>170</v>
      </c>
      <c r="B104" s="226" t="s">
        <v>57</v>
      </c>
      <c r="C104" s="38" t="s">
        <v>11</v>
      </c>
      <c r="D104" s="75" t="s">
        <v>229</v>
      </c>
      <c r="E104" s="72" t="s">
        <v>4798</v>
      </c>
      <c r="F104" s="214" t="s">
        <v>35</v>
      </c>
      <c r="G104" s="39" t="s">
        <v>53</v>
      </c>
      <c r="H104" s="39" t="s">
        <v>4795</v>
      </c>
      <c r="I104" s="169" t="s">
        <v>129</v>
      </c>
      <c r="J104" s="51"/>
      <c r="K104" s="41"/>
      <c r="L104" s="51"/>
      <c r="M104" s="41"/>
      <c r="N104" s="202"/>
      <c r="O104" s="179"/>
      <c r="P104" s="51"/>
      <c r="Q104" s="45" t="s">
        <v>4794</v>
      </c>
      <c r="R104" s="45" t="s">
        <v>4663</v>
      </c>
      <c r="S104" s="43" t="s">
        <v>8</v>
      </c>
      <c r="T104" s="97" t="s">
        <v>114</v>
      </c>
      <c r="U104" s="170"/>
      <c r="V104" s="170"/>
      <c r="W104" s="102" t="str">
        <f>VLOOKUP(TRIM(X104),X10:Y101,2,FALSE)</f>
        <v>Georg</v>
      </c>
      <c r="X104" s="89" t="str">
        <f t="shared" si="4"/>
        <v>1.5</v>
      </c>
      <c r="Y104" s="74"/>
    </row>
    <row r="105" spans="1:25" ht="37.5" customHeight="1" x14ac:dyDescent="0.2">
      <c r="A105" s="158" t="s">
        <v>170</v>
      </c>
      <c r="B105" s="226" t="s">
        <v>3830</v>
      </c>
      <c r="C105" s="38" t="s">
        <v>11</v>
      </c>
      <c r="D105" s="75" t="s">
        <v>232</v>
      </c>
      <c r="E105" s="72" t="s">
        <v>4799</v>
      </c>
      <c r="F105" s="235" t="s">
        <v>22</v>
      </c>
      <c r="G105" s="39" t="s">
        <v>23</v>
      </c>
      <c r="H105" s="39" t="s">
        <v>3849</v>
      </c>
      <c r="I105" s="169" t="s">
        <v>3850</v>
      </c>
      <c r="J105" s="51"/>
      <c r="K105" s="41"/>
      <c r="L105" s="51"/>
      <c r="M105" s="41"/>
      <c r="N105" s="202"/>
      <c r="O105" s="179"/>
      <c r="P105" s="51"/>
      <c r="Q105" s="45" t="s">
        <v>3851</v>
      </c>
      <c r="R105" s="45" t="s">
        <v>6091</v>
      </c>
      <c r="S105" s="43" t="s">
        <v>3514</v>
      </c>
      <c r="T105" s="159" t="s">
        <v>3852</v>
      </c>
      <c r="U105" s="170"/>
      <c r="V105" s="170"/>
      <c r="W105" s="102" t="str">
        <f>VLOOKUP(TRIM(X105),X10:Y101,2,FALSE)</f>
        <v>Georg</v>
      </c>
      <c r="X105" s="89" t="str">
        <f t="shared" si="4"/>
        <v>2.2</v>
      </c>
      <c r="Y105" s="74"/>
    </row>
    <row r="106" spans="1:25" ht="37.5" customHeight="1" x14ac:dyDescent="0.2">
      <c r="A106" s="158" t="s">
        <v>170</v>
      </c>
      <c r="B106" s="226" t="s">
        <v>4113</v>
      </c>
      <c r="C106" s="38" t="s">
        <v>11</v>
      </c>
      <c r="D106" s="75" t="s">
        <v>232</v>
      </c>
      <c r="E106" s="72" t="s">
        <v>4800</v>
      </c>
      <c r="F106" s="235" t="s">
        <v>22</v>
      </c>
      <c r="G106" s="39" t="s">
        <v>23</v>
      </c>
      <c r="H106" s="39" t="s">
        <v>4134</v>
      </c>
      <c r="I106" s="169" t="s">
        <v>4135</v>
      </c>
      <c r="J106" s="51"/>
      <c r="K106" s="41"/>
      <c r="L106" s="51"/>
      <c r="M106" s="41"/>
      <c r="N106" s="202"/>
      <c r="O106" s="179" t="s">
        <v>360</v>
      </c>
      <c r="P106" s="51"/>
      <c r="Q106" s="45" t="s">
        <v>4104</v>
      </c>
      <c r="R106" s="45" t="s">
        <v>5977</v>
      </c>
      <c r="S106" s="43" t="s">
        <v>29</v>
      </c>
      <c r="T106" s="159" t="s">
        <v>4136</v>
      </c>
      <c r="U106" s="170"/>
      <c r="V106" s="170"/>
      <c r="W106" s="102" t="str">
        <f>VLOOKUP(TRIM(X106),X10:Y101,2,FALSE)</f>
        <v>Georg</v>
      </c>
      <c r="X106" s="89" t="str">
        <f t="shared" si="4"/>
        <v>2.2</v>
      </c>
      <c r="Y106" s="74"/>
    </row>
    <row r="107" spans="1:25" ht="37.5" customHeight="1" x14ac:dyDescent="0.2">
      <c r="A107" s="158" t="s">
        <v>170</v>
      </c>
      <c r="B107" s="226" t="s">
        <v>462</v>
      </c>
      <c r="C107" s="38" t="s">
        <v>11</v>
      </c>
      <c r="D107" s="75" t="s">
        <v>232</v>
      </c>
      <c r="E107" s="72" t="s">
        <v>4801</v>
      </c>
      <c r="F107" s="235" t="s">
        <v>22</v>
      </c>
      <c r="G107" s="39" t="s">
        <v>23</v>
      </c>
      <c r="H107" s="39" t="s">
        <v>4150</v>
      </c>
      <c r="I107" s="169" t="s">
        <v>4151</v>
      </c>
      <c r="J107" s="51"/>
      <c r="K107" s="41"/>
      <c r="L107" s="51"/>
      <c r="M107" s="41"/>
      <c r="N107" s="202"/>
      <c r="O107" s="179" t="s">
        <v>212</v>
      </c>
      <c r="P107" s="51"/>
      <c r="Q107" s="45" t="s">
        <v>4106</v>
      </c>
      <c r="R107" s="45" t="s">
        <v>5958</v>
      </c>
      <c r="S107" s="43" t="s">
        <v>29</v>
      </c>
      <c r="T107" s="159" t="s">
        <v>3090</v>
      </c>
      <c r="U107" s="170"/>
      <c r="V107" s="170"/>
      <c r="W107" s="102" t="str">
        <f>VLOOKUP(TRIM(X107),X10:Y101,2,FALSE)</f>
        <v>Georg</v>
      </c>
      <c r="X107" s="89" t="str">
        <f t="shared" si="4"/>
        <v>2.2</v>
      </c>
      <c r="Y107" s="74"/>
    </row>
    <row r="108" spans="1:25" ht="37.5" customHeight="1" x14ac:dyDescent="0.2">
      <c r="A108" s="158" t="s">
        <v>170</v>
      </c>
      <c r="B108" s="226" t="s">
        <v>4546</v>
      </c>
      <c r="C108" s="38" t="s">
        <v>11</v>
      </c>
      <c r="D108" s="75" t="s">
        <v>232</v>
      </c>
      <c r="E108" s="72" t="s">
        <v>4802</v>
      </c>
      <c r="F108" s="235" t="s">
        <v>22</v>
      </c>
      <c r="G108" s="39" t="s">
        <v>23</v>
      </c>
      <c r="H108" s="39" t="s">
        <v>4539</v>
      </c>
      <c r="I108" s="169" t="s">
        <v>4579</v>
      </c>
      <c r="J108" s="51"/>
      <c r="K108" s="41"/>
      <c r="L108" s="51"/>
      <c r="M108" s="41"/>
      <c r="N108" s="202"/>
      <c r="O108" s="179" t="s">
        <v>212</v>
      </c>
      <c r="P108" s="51"/>
      <c r="Q108" s="45" t="s">
        <v>4578</v>
      </c>
      <c r="R108" s="45" t="s">
        <v>5959</v>
      </c>
      <c r="S108" s="43" t="s">
        <v>29</v>
      </c>
      <c r="T108" s="159" t="s">
        <v>4564</v>
      </c>
      <c r="U108" s="170"/>
      <c r="V108" s="170"/>
      <c r="W108" s="102" t="str">
        <f>VLOOKUP(TRIM(X108),X10:Y101,2,FALSE)</f>
        <v>Georg</v>
      </c>
      <c r="X108" s="89" t="str">
        <f t="shared" si="4"/>
        <v>2.2</v>
      </c>
      <c r="Y108" s="74"/>
    </row>
    <row r="109" spans="1:25" ht="37.5" customHeight="1" x14ac:dyDescent="0.2">
      <c r="A109" s="158" t="s">
        <v>170</v>
      </c>
      <c r="B109" s="226" t="s">
        <v>4773</v>
      </c>
      <c r="C109" s="38" t="s">
        <v>11</v>
      </c>
      <c r="D109" s="75" t="s">
        <v>243</v>
      </c>
      <c r="E109" s="72" t="s">
        <v>4803</v>
      </c>
      <c r="F109" s="235" t="s">
        <v>22</v>
      </c>
      <c r="G109" s="39" t="s">
        <v>23</v>
      </c>
      <c r="H109" s="39" t="s">
        <v>4774</v>
      </c>
      <c r="I109" s="169" t="s">
        <v>4775</v>
      </c>
      <c r="J109" s="51"/>
      <c r="K109" s="41"/>
      <c r="L109" s="51"/>
      <c r="M109" s="41"/>
      <c r="N109" s="202"/>
      <c r="O109" s="179" t="s">
        <v>212</v>
      </c>
      <c r="P109" s="51" t="s">
        <v>468</v>
      </c>
      <c r="Q109" s="45" t="s">
        <v>4772</v>
      </c>
      <c r="R109" s="45" t="s">
        <v>6092</v>
      </c>
      <c r="S109" s="43" t="s">
        <v>3514</v>
      </c>
      <c r="T109" s="159" t="s">
        <v>4776</v>
      </c>
      <c r="U109" s="170"/>
      <c r="V109" s="170"/>
      <c r="W109" s="102" t="str">
        <f>VLOOKUP(TRIM(X109),X10:Y101,2,FALSE)</f>
        <v>Georg</v>
      </c>
      <c r="X109" s="89" t="str">
        <f t="shared" si="4"/>
        <v>4.7</v>
      </c>
      <c r="Y109" s="74"/>
    </row>
    <row r="110" spans="1:25" ht="37.5" customHeight="1" x14ac:dyDescent="0.2">
      <c r="A110" s="158" t="s">
        <v>170</v>
      </c>
      <c r="B110" s="226" t="s">
        <v>5136</v>
      </c>
      <c r="C110" s="38" t="s">
        <v>11</v>
      </c>
      <c r="D110" s="75" t="s">
        <v>231</v>
      </c>
      <c r="E110" s="72" t="s">
        <v>4804</v>
      </c>
      <c r="F110" s="235" t="s">
        <v>22</v>
      </c>
      <c r="G110" s="39" t="s">
        <v>23</v>
      </c>
      <c r="H110" s="39" t="s">
        <v>5142</v>
      </c>
      <c r="I110" s="169" t="s">
        <v>5143</v>
      </c>
      <c r="J110" s="51"/>
      <c r="K110" s="41"/>
      <c r="L110" s="51"/>
      <c r="M110" s="41"/>
      <c r="N110" s="202"/>
      <c r="O110" s="179"/>
      <c r="P110" s="51"/>
      <c r="Q110" s="45" t="s">
        <v>5130</v>
      </c>
      <c r="R110" s="45" t="s">
        <v>29</v>
      </c>
      <c r="S110" s="43" t="s">
        <v>29</v>
      </c>
      <c r="T110" s="159" t="s">
        <v>5144</v>
      </c>
      <c r="U110" s="170"/>
      <c r="V110" s="170"/>
      <c r="W110" s="102" t="str">
        <f>VLOOKUP(TRIM(X110),X10:Y101,2,FALSE)</f>
        <v>Georg</v>
      </c>
      <c r="X110" s="89" t="str">
        <f t="shared" si="4"/>
        <v>2.1</v>
      </c>
      <c r="Y110" s="74"/>
    </row>
    <row r="111" spans="1:25" ht="37.5" customHeight="1" x14ac:dyDescent="0.2">
      <c r="A111" s="158" t="s">
        <v>170</v>
      </c>
      <c r="B111" s="226" t="s">
        <v>5137</v>
      </c>
      <c r="C111" s="38" t="s">
        <v>11</v>
      </c>
      <c r="D111" s="75" t="s">
        <v>231</v>
      </c>
      <c r="E111" s="72" t="s">
        <v>4805</v>
      </c>
      <c r="F111" s="235" t="s">
        <v>22</v>
      </c>
      <c r="G111" s="39" t="s">
        <v>25</v>
      </c>
      <c r="H111" s="39" t="s">
        <v>5145</v>
      </c>
      <c r="I111" s="169" t="s">
        <v>5146</v>
      </c>
      <c r="J111" s="51"/>
      <c r="K111" s="41"/>
      <c r="L111" s="51"/>
      <c r="M111" s="41"/>
      <c r="N111" s="202"/>
      <c r="O111" s="179"/>
      <c r="P111" s="51"/>
      <c r="Q111" s="45" t="s">
        <v>5131</v>
      </c>
      <c r="R111" s="45" t="s">
        <v>29</v>
      </c>
      <c r="S111" s="43" t="s">
        <v>29</v>
      </c>
      <c r="T111" s="159" t="s">
        <v>5144</v>
      </c>
      <c r="U111" s="170"/>
      <c r="V111" s="170"/>
      <c r="W111" s="102" t="str">
        <f>VLOOKUP(TRIM(X111),X10:Y101,2,FALSE)</f>
        <v>Georg</v>
      </c>
      <c r="X111" s="89" t="str">
        <f t="shared" si="4"/>
        <v>2.1</v>
      </c>
      <c r="Y111" s="74"/>
    </row>
    <row r="112" spans="1:25" ht="37.5" customHeight="1" x14ac:dyDescent="0.2">
      <c r="A112" s="158" t="s">
        <v>170</v>
      </c>
      <c r="B112" s="226" t="s">
        <v>5138</v>
      </c>
      <c r="C112" s="38" t="s">
        <v>11</v>
      </c>
      <c r="D112" s="75" t="s">
        <v>231</v>
      </c>
      <c r="E112" s="72" t="s">
        <v>4806</v>
      </c>
      <c r="F112" s="235" t="s">
        <v>22</v>
      </c>
      <c r="G112" s="39" t="s">
        <v>25</v>
      </c>
      <c r="H112" s="39" t="s">
        <v>5147</v>
      </c>
      <c r="I112" s="169" t="s">
        <v>5148</v>
      </c>
      <c r="J112" s="51"/>
      <c r="K112" s="41"/>
      <c r="L112" s="51"/>
      <c r="M112" s="41"/>
      <c r="N112" s="202"/>
      <c r="O112" s="179"/>
      <c r="P112" s="51"/>
      <c r="Q112" s="45" t="s">
        <v>5132</v>
      </c>
      <c r="R112" s="45" t="s">
        <v>29</v>
      </c>
      <c r="S112" s="43" t="s">
        <v>29</v>
      </c>
      <c r="T112" s="159" t="s">
        <v>874</v>
      </c>
      <c r="U112" s="170"/>
      <c r="V112" s="170"/>
      <c r="W112" s="102" t="str">
        <f>VLOOKUP(TRIM(X112),X10:Y101,2,FALSE)</f>
        <v>Georg</v>
      </c>
      <c r="X112" s="89" t="str">
        <f t="shared" si="4"/>
        <v>2.1</v>
      </c>
      <c r="Y112" s="74"/>
    </row>
    <row r="113" spans="1:25" ht="37.5" customHeight="1" x14ac:dyDescent="0.2">
      <c r="A113" s="158" t="s">
        <v>170</v>
      </c>
      <c r="B113" s="226" t="s">
        <v>5139</v>
      </c>
      <c r="C113" s="38" t="s">
        <v>11</v>
      </c>
      <c r="D113" s="75" t="s">
        <v>231</v>
      </c>
      <c r="E113" s="72" t="s">
        <v>4807</v>
      </c>
      <c r="F113" s="235" t="s">
        <v>22</v>
      </c>
      <c r="G113" s="39" t="s">
        <v>25</v>
      </c>
      <c r="H113" s="39" t="s">
        <v>5149</v>
      </c>
      <c r="I113" s="169" t="s">
        <v>5150</v>
      </c>
      <c r="J113" s="51"/>
      <c r="K113" s="41"/>
      <c r="L113" s="51"/>
      <c r="M113" s="41"/>
      <c r="N113" s="202"/>
      <c r="O113" s="179"/>
      <c r="P113" s="51"/>
      <c r="Q113" s="45" t="s">
        <v>5133</v>
      </c>
      <c r="R113" s="45" t="s">
        <v>29</v>
      </c>
      <c r="S113" s="43" t="s">
        <v>29</v>
      </c>
      <c r="T113" s="159" t="s">
        <v>3859</v>
      </c>
      <c r="U113" s="170"/>
      <c r="V113" s="170"/>
      <c r="W113" s="102" t="str">
        <f>VLOOKUP(TRIM(X113),X10:Y101,2,FALSE)</f>
        <v>Georg</v>
      </c>
      <c r="X113" s="89" t="str">
        <f t="shared" si="4"/>
        <v>2.1</v>
      </c>
      <c r="Y113" s="74"/>
    </row>
    <row r="114" spans="1:25" ht="37.5" customHeight="1" x14ac:dyDescent="0.2">
      <c r="A114" s="158" t="s">
        <v>170</v>
      </c>
      <c r="B114" s="226" t="s">
        <v>1850</v>
      </c>
      <c r="C114" s="38" t="s">
        <v>11</v>
      </c>
      <c r="D114" s="75" t="s">
        <v>231</v>
      </c>
      <c r="E114" s="72" t="s">
        <v>4808</v>
      </c>
      <c r="F114" s="235" t="s">
        <v>22</v>
      </c>
      <c r="G114" s="39" t="s">
        <v>25</v>
      </c>
      <c r="H114" s="39" t="s">
        <v>5151</v>
      </c>
      <c r="I114" s="169" t="s">
        <v>5152</v>
      </c>
      <c r="J114" s="51"/>
      <c r="K114" s="41"/>
      <c r="L114" s="51"/>
      <c r="M114" s="41"/>
      <c r="N114" s="202"/>
      <c r="O114" s="179"/>
      <c r="P114" s="51"/>
      <c r="Q114" s="45" t="s">
        <v>5153</v>
      </c>
      <c r="R114" s="45" t="s">
        <v>29</v>
      </c>
      <c r="S114" s="43" t="s">
        <v>29</v>
      </c>
      <c r="T114" s="159" t="s">
        <v>1862</v>
      </c>
      <c r="U114" s="170"/>
      <c r="V114" s="170"/>
      <c r="W114" s="102" t="str">
        <f>VLOOKUP(TRIM(X114),X10:Y101,2,FALSE)</f>
        <v>Georg</v>
      </c>
      <c r="X114" s="89" t="str">
        <f t="shared" si="4"/>
        <v>2.1</v>
      </c>
      <c r="Y114" s="74"/>
    </row>
    <row r="115" spans="1:25" ht="37.5" customHeight="1" x14ac:dyDescent="0.2">
      <c r="A115" s="158" t="s">
        <v>170</v>
      </c>
      <c r="B115" s="226" t="s">
        <v>5140</v>
      </c>
      <c r="C115" s="38" t="s">
        <v>11</v>
      </c>
      <c r="D115" s="75" t="s">
        <v>231</v>
      </c>
      <c r="E115" s="72" t="s">
        <v>4809</v>
      </c>
      <c r="F115" s="235" t="s">
        <v>22</v>
      </c>
      <c r="G115" s="39" t="s">
        <v>25</v>
      </c>
      <c r="H115" s="39" t="s">
        <v>5154</v>
      </c>
      <c r="I115" s="169" t="s">
        <v>5155</v>
      </c>
      <c r="J115" s="51"/>
      <c r="K115" s="41"/>
      <c r="L115" s="51"/>
      <c r="M115" s="41"/>
      <c r="N115" s="202"/>
      <c r="O115" s="179"/>
      <c r="P115" s="51"/>
      <c r="Q115" s="45" t="s">
        <v>5156</v>
      </c>
      <c r="R115" s="45" t="s">
        <v>29</v>
      </c>
      <c r="S115" s="43" t="s">
        <v>29</v>
      </c>
      <c r="T115" s="159" t="s">
        <v>4638</v>
      </c>
      <c r="U115" s="170"/>
      <c r="V115" s="170"/>
      <c r="W115" s="102" t="str">
        <f>VLOOKUP(TRIM(X115),X10:Y101,2,FALSE)</f>
        <v>Georg</v>
      </c>
      <c r="X115" s="89" t="str">
        <f t="shared" si="4"/>
        <v>2.1</v>
      </c>
      <c r="Y115" s="74"/>
    </row>
    <row r="116" spans="1:25" ht="37.5" customHeight="1" x14ac:dyDescent="0.2">
      <c r="A116" s="158" t="s">
        <v>170</v>
      </c>
      <c r="B116" s="226" t="s">
        <v>5141</v>
      </c>
      <c r="C116" s="38" t="s">
        <v>11</v>
      </c>
      <c r="D116" s="75" t="s">
        <v>231</v>
      </c>
      <c r="E116" s="72" t="s">
        <v>4810</v>
      </c>
      <c r="F116" s="235" t="s">
        <v>22</v>
      </c>
      <c r="G116" s="39" t="s">
        <v>25</v>
      </c>
      <c r="H116" s="39" t="s">
        <v>5157</v>
      </c>
      <c r="I116" s="169" t="s">
        <v>5158</v>
      </c>
      <c r="J116" s="51"/>
      <c r="K116" s="41"/>
      <c r="L116" s="51"/>
      <c r="M116" s="41"/>
      <c r="N116" s="202"/>
      <c r="O116" s="179"/>
      <c r="P116" s="51"/>
      <c r="Q116" s="45" t="s">
        <v>5134</v>
      </c>
      <c r="R116" s="45" t="s">
        <v>29</v>
      </c>
      <c r="S116" s="43" t="s">
        <v>29</v>
      </c>
      <c r="T116" s="159" t="s">
        <v>5144</v>
      </c>
      <c r="U116" s="170"/>
      <c r="V116" s="170"/>
      <c r="W116" s="102" t="str">
        <f>VLOOKUP(TRIM(X116),X10:Y101,2,FALSE)</f>
        <v>Georg</v>
      </c>
      <c r="X116" s="89" t="str">
        <f t="shared" si="4"/>
        <v>2.1</v>
      </c>
      <c r="Y116" s="74"/>
    </row>
    <row r="117" spans="1:25" ht="37.5" customHeight="1" x14ac:dyDescent="0.2">
      <c r="A117" s="158" t="s">
        <v>170</v>
      </c>
      <c r="B117" s="226" t="s">
        <v>840</v>
      </c>
      <c r="C117" s="38" t="s">
        <v>11</v>
      </c>
      <c r="D117" s="75" t="s">
        <v>231</v>
      </c>
      <c r="E117" s="72" t="s">
        <v>4811</v>
      </c>
      <c r="F117" s="235" t="s">
        <v>22</v>
      </c>
      <c r="G117" s="39" t="s">
        <v>23</v>
      </c>
      <c r="H117" s="39" t="s">
        <v>5159</v>
      </c>
      <c r="I117" s="169" t="s">
        <v>5160</v>
      </c>
      <c r="J117" s="51"/>
      <c r="K117" s="41"/>
      <c r="L117" s="51"/>
      <c r="M117" s="41"/>
      <c r="N117" s="202"/>
      <c r="O117" s="179"/>
      <c r="P117" s="51"/>
      <c r="Q117" s="45" t="s">
        <v>5135</v>
      </c>
      <c r="R117" s="45" t="s">
        <v>29</v>
      </c>
      <c r="S117" s="43" t="s">
        <v>29</v>
      </c>
      <c r="T117" s="159" t="s">
        <v>5144</v>
      </c>
      <c r="U117" s="170"/>
      <c r="V117" s="170"/>
      <c r="W117" s="102" t="str">
        <f>VLOOKUP(TRIM(X117),X10:Y101,2,FALSE)</f>
        <v>Georg</v>
      </c>
      <c r="X117" s="89" t="str">
        <f t="shared" si="4"/>
        <v>2.1</v>
      </c>
      <c r="Y117" s="74"/>
    </row>
    <row r="118" spans="1:25" ht="37.5" customHeight="1" x14ac:dyDescent="0.2">
      <c r="A118" s="158" t="s">
        <v>170</v>
      </c>
      <c r="B118" s="226" t="s">
        <v>5168</v>
      </c>
      <c r="C118" s="38" t="s">
        <v>11</v>
      </c>
      <c r="D118" s="75" t="s">
        <v>231</v>
      </c>
      <c r="E118" s="72" t="s">
        <v>4812</v>
      </c>
      <c r="F118" s="235" t="s">
        <v>22</v>
      </c>
      <c r="G118" s="39" t="s">
        <v>25</v>
      </c>
      <c r="H118" s="39" t="s">
        <v>5169</v>
      </c>
      <c r="I118" s="169" t="s">
        <v>5170</v>
      </c>
      <c r="J118" s="51"/>
      <c r="K118" s="41"/>
      <c r="L118" s="51"/>
      <c r="M118" s="41"/>
      <c r="N118" s="202"/>
      <c r="O118" s="179"/>
      <c r="P118" s="51"/>
      <c r="Q118" s="45" t="s">
        <v>5172</v>
      </c>
      <c r="R118" s="45" t="s">
        <v>29</v>
      </c>
      <c r="S118" s="43" t="s">
        <v>29</v>
      </c>
      <c r="T118" s="159" t="s">
        <v>5171</v>
      </c>
      <c r="U118" s="170"/>
      <c r="V118" s="170"/>
      <c r="W118" s="102" t="str">
        <f>VLOOKUP(TRIM(X118),X10:Y101,2,FALSE)</f>
        <v>Georg</v>
      </c>
      <c r="X118" s="89" t="str">
        <f t="shared" si="4"/>
        <v>2.1</v>
      </c>
      <c r="Y118" s="74"/>
    </row>
    <row r="119" spans="1:25" ht="37.5" customHeight="1" x14ac:dyDescent="0.2">
      <c r="A119" s="158" t="s">
        <v>170</v>
      </c>
      <c r="B119" s="226" t="s">
        <v>5174</v>
      </c>
      <c r="C119" s="38" t="s">
        <v>11</v>
      </c>
      <c r="D119" s="75" t="s">
        <v>231</v>
      </c>
      <c r="E119" s="72" t="s">
        <v>4813</v>
      </c>
      <c r="F119" s="235" t="s">
        <v>22</v>
      </c>
      <c r="G119" s="39" t="s">
        <v>25</v>
      </c>
      <c r="H119" s="39" t="s">
        <v>5175</v>
      </c>
      <c r="I119" s="169" t="s">
        <v>5176</v>
      </c>
      <c r="J119" s="51"/>
      <c r="K119" s="41"/>
      <c r="L119" s="51"/>
      <c r="M119" s="41"/>
      <c r="N119" s="202"/>
      <c r="O119" s="179"/>
      <c r="P119" s="51"/>
      <c r="Q119" s="45" t="s">
        <v>5173</v>
      </c>
      <c r="R119" s="45" t="s">
        <v>29</v>
      </c>
      <c r="S119" s="43" t="s">
        <v>29</v>
      </c>
      <c r="T119" s="159" t="s">
        <v>5177</v>
      </c>
      <c r="U119" s="170"/>
      <c r="V119" s="170"/>
      <c r="W119" s="102" t="str">
        <f>VLOOKUP(TRIM(X119),X10:Y101,2,FALSE)</f>
        <v>Georg</v>
      </c>
      <c r="X119" s="89" t="str">
        <f t="shared" si="4"/>
        <v>2.1</v>
      </c>
      <c r="Y119" s="74"/>
    </row>
    <row r="120" spans="1:25" ht="37.5" customHeight="1" x14ac:dyDescent="0.2">
      <c r="A120" s="158" t="s">
        <v>170</v>
      </c>
      <c r="B120" s="226" t="s">
        <v>5178</v>
      </c>
      <c r="C120" s="38" t="s">
        <v>11</v>
      </c>
      <c r="D120" s="75" t="s">
        <v>231</v>
      </c>
      <c r="E120" s="72" t="s">
        <v>4814</v>
      </c>
      <c r="F120" s="235" t="s">
        <v>22</v>
      </c>
      <c r="G120" s="39" t="s">
        <v>25</v>
      </c>
      <c r="H120" s="39" t="s">
        <v>5179</v>
      </c>
      <c r="I120" s="169" t="s">
        <v>5180</v>
      </c>
      <c r="J120" s="51"/>
      <c r="K120" s="41"/>
      <c r="L120" s="51"/>
      <c r="M120" s="41"/>
      <c r="N120" s="202"/>
      <c r="O120" s="179"/>
      <c r="P120" s="51"/>
      <c r="Q120" s="45" t="s">
        <v>5181</v>
      </c>
      <c r="R120" s="45" t="s">
        <v>29</v>
      </c>
      <c r="S120" s="43" t="s">
        <v>29</v>
      </c>
      <c r="T120" s="159" t="s">
        <v>5182</v>
      </c>
      <c r="U120" s="170"/>
      <c r="V120" s="170"/>
      <c r="W120" s="102" t="str">
        <f>VLOOKUP(TRIM(X120),X10:Y101,2,FALSE)</f>
        <v>Georg</v>
      </c>
      <c r="X120" s="89" t="str">
        <f t="shared" si="4"/>
        <v>2.1</v>
      </c>
      <c r="Y120" s="74"/>
    </row>
    <row r="121" spans="1:25" ht="37.5" customHeight="1" x14ac:dyDescent="0.2">
      <c r="A121" s="158" t="s">
        <v>170</v>
      </c>
      <c r="B121" s="226" t="s">
        <v>57</v>
      </c>
      <c r="C121" s="38" t="s">
        <v>11</v>
      </c>
      <c r="D121" s="75" t="s">
        <v>240</v>
      </c>
      <c r="E121" s="72" t="s">
        <v>4815</v>
      </c>
      <c r="F121" s="235" t="s">
        <v>35</v>
      </c>
      <c r="G121" s="39" t="s">
        <v>25</v>
      </c>
      <c r="H121" s="39" t="s">
        <v>5183</v>
      </c>
      <c r="I121" s="169" t="s">
        <v>934</v>
      </c>
      <c r="J121" s="51"/>
      <c r="K121" s="41"/>
      <c r="L121" s="51"/>
      <c r="M121" s="41"/>
      <c r="N121" s="202"/>
      <c r="O121" s="179"/>
      <c r="P121" s="51"/>
      <c r="Q121" s="45" t="s">
        <v>5183</v>
      </c>
      <c r="R121" s="45" t="s">
        <v>29</v>
      </c>
      <c r="S121" s="43" t="s">
        <v>29</v>
      </c>
      <c r="T121" s="159" t="s">
        <v>398</v>
      </c>
      <c r="U121" s="170"/>
      <c r="V121" s="170"/>
      <c r="W121" s="102" t="str">
        <f>VLOOKUP(TRIM(X121),X10:Y101,2,FALSE)</f>
        <v>Georg</v>
      </c>
      <c r="X121" s="89" t="str">
        <f t="shared" si="4"/>
        <v>4.4</v>
      </c>
      <c r="Y121" s="74"/>
    </row>
    <row r="122" spans="1:25" ht="37.5" customHeight="1" x14ac:dyDescent="0.2">
      <c r="A122" s="158" t="s">
        <v>170</v>
      </c>
      <c r="B122" s="226" t="s">
        <v>57</v>
      </c>
      <c r="C122" s="38" t="s">
        <v>11</v>
      </c>
      <c r="D122" s="75" t="s">
        <v>252</v>
      </c>
      <c r="E122" s="72" t="s">
        <v>4816</v>
      </c>
      <c r="F122" s="235" t="s">
        <v>163</v>
      </c>
      <c r="G122" s="39" t="s">
        <v>25</v>
      </c>
      <c r="H122" s="39" t="s">
        <v>5976</v>
      </c>
      <c r="I122" s="169" t="s">
        <v>131</v>
      </c>
      <c r="J122" s="51" t="s">
        <v>5184</v>
      </c>
      <c r="K122" s="41"/>
      <c r="L122" s="51"/>
      <c r="M122" s="41"/>
      <c r="N122" s="202" t="s">
        <v>158</v>
      </c>
      <c r="O122" s="179" t="s">
        <v>212</v>
      </c>
      <c r="P122" s="51" t="s">
        <v>5185</v>
      </c>
      <c r="Q122" s="45" t="s">
        <v>5497</v>
      </c>
      <c r="R122" s="45" t="s">
        <v>1393</v>
      </c>
      <c r="S122" s="43" t="s">
        <v>29</v>
      </c>
      <c r="T122" s="159" t="s">
        <v>398</v>
      </c>
      <c r="U122" s="170"/>
      <c r="V122" s="170"/>
      <c r="W122" s="102" t="str">
        <f>VLOOKUP(TRIM(X122),X10:Y101,2,FALSE)</f>
        <v>Georg</v>
      </c>
      <c r="X122" s="89" t="str">
        <f t="shared" si="4"/>
        <v>6.7</v>
      </c>
      <c r="Y122" s="74"/>
    </row>
    <row r="123" spans="1:25" ht="37.5" customHeight="1" x14ac:dyDescent="0.2">
      <c r="A123" s="158" t="s">
        <v>170</v>
      </c>
      <c r="B123" s="226" t="s">
        <v>57</v>
      </c>
      <c r="C123" s="38" t="s">
        <v>11</v>
      </c>
      <c r="D123" s="75" t="s">
        <v>262</v>
      </c>
      <c r="E123" s="72" t="s">
        <v>4817</v>
      </c>
      <c r="F123" s="235" t="s">
        <v>162</v>
      </c>
      <c r="G123" s="39" t="s">
        <v>53</v>
      </c>
      <c r="H123" s="39" t="s">
        <v>5186</v>
      </c>
      <c r="I123" s="169" t="s">
        <v>131</v>
      </c>
      <c r="J123" s="51" t="s">
        <v>5187</v>
      </c>
      <c r="K123" s="41"/>
      <c r="L123" s="51"/>
      <c r="M123" s="41"/>
      <c r="N123" s="202"/>
      <c r="O123" s="179"/>
      <c r="P123" s="51"/>
      <c r="Q123" s="45" t="s">
        <v>5544</v>
      </c>
      <c r="R123" s="45" t="s">
        <v>1397</v>
      </c>
      <c r="S123" s="43" t="s">
        <v>8</v>
      </c>
      <c r="T123" s="159" t="s">
        <v>398</v>
      </c>
      <c r="U123" s="170"/>
      <c r="V123" s="170"/>
      <c r="W123" s="102" t="str">
        <f>VLOOKUP(TRIM(X123),X10:Y101,2,FALSE)</f>
        <v>Georg</v>
      </c>
      <c r="X123" s="89" t="str">
        <f t="shared" si="4"/>
        <v>17.4</v>
      </c>
      <c r="Y123" s="74"/>
    </row>
    <row r="124" spans="1:25" ht="37.5" customHeight="1" x14ac:dyDescent="0.2">
      <c r="A124" s="158" t="s">
        <v>170</v>
      </c>
      <c r="B124" s="226" t="s">
        <v>57</v>
      </c>
      <c r="C124" s="38" t="s">
        <v>11</v>
      </c>
      <c r="D124" s="75" t="s">
        <v>128</v>
      </c>
      <c r="E124" s="72" t="s">
        <v>4818</v>
      </c>
      <c r="F124" s="235" t="s">
        <v>162</v>
      </c>
      <c r="G124" s="39" t="s">
        <v>53</v>
      </c>
      <c r="H124" s="39" t="s">
        <v>5188</v>
      </c>
      <c r="I124" s="169" t="s">
        <v>131</v>
      </c>
      <c r="J124" s="51" t="s">
        <v>179</v>
      </c>
      <c r="K124" s="41"/>
      <c r="L124" s="51"/>
      <c r="M124" s="41"/>
      <c r="N124" s="202"/>
      <c r="O124" s="179"/>
      <c r="P124" s="51"/>
      <c r="Q124" s="45" t="s">
        <v>5545</v>
      </c>
      <c r="R124" s="45" t="s">
        <v>1397</v>
      </c>
      <c r="S124" s="43" t="s">
        <v>8</v>
      </c>
      <c r="T124" s="159" t="s">
        <v>398</v>
      </c>
      <c r="U124" s="170"/>
      <c r="V124" s="170"/>
      <c r="W124" s="102" t="str">
        <f>VLOOKUP(TRIM(X124),X10:Y101,2,FALSE)</f>
        <v>Georg</v>
      </c>
      <c r="X124" s="89" t="str">
        <f t="shared" si="4"/>
        <v>16</v>
      </c>
      <c r="Y124" s="74"/>
    </row>
    <row r="125" spans="1:25" ht="37.5" customHeight="1" x14ac:dyDescent="0.2">
      <c r="A125" s="158" t="s">
        <v>170</v>
      </c>
      <c r="B125" s="226" t="s">
        <v>57</v>
      </c>
      <c r="C125" s="38" t="s">
        <v>11</v>
      </c>
      <c r="D125" s="75" t="s">
        <v>128</v>
      </c>
      <c r="E125" s="72" t="s">
        <v>4819</v>
      </c>
      <c r="F125" s="235" t="s">
        <v>162</v>
      </c>
      <c r="G125" s="39" t="s">
        <v>53</v>
      </c>
      <c r="H125" s="39" t="s">
        <v>5189</v>
      </c>
      <c r="I125" s="169" t="s">
        <v>131</v>
      </c>
      <c r="J125" s="51" t="s">
        <v>5190</v>
      </c>
      <c r="K125" s="41"/>
      <c r="L125" s="51"/>
      <c r="M125" s="41"/>
      <c r="N125" s="202"/>
      <c r="O125" s="179"/>
      <c r="P125" s="51"/>
      <c r="Q125" s="45" t="s">
        <v>5546</v>
      </c>
      <c r="R125" s="45" t="s">
        <v>1397</v>
      </c>
      <c r="S125" s="43" t="s">
        <v>8</v>
      </c>
      <c r="T125" s="159" t="s">
        <v>398</v>
      </c>
      <c r="U125" s="170"/>
      <c r="V125" s="170"/>
      <c r="W125" s="102" t="str">
        <f>VLOOKUP(TRIM(X125),X10:Y101,2,FALSE)</f>
        <v>Georg</v>
      </c>
      <c r="X125" s="89" t="str">
        <f t="shared" si="4"/>
        <v>16</v>
      </c>
      <c r="Y125" s="74"/>
    </row>
    <row r="126" spans="1:25" ht="37.5" customHeight="1" x14ac:dyDescent="0.2">
      <c r="A126" s="158" t="s">
        <v>170</v>
      </c>
      <c r="B126" s="226" t="s">
        <v>57</v>
      </c>
      <c r="C126" s="38" t="s">
        <v>11</v>
      </c>
      <c r="D126" s="75" t="s">
        <v>262</v>
      </c>
      <c r="E126" s="72" t="s">
        <v>4820</v>
      </c>
      <c r="F126" s="235" t="s">
        <v>162</v>
      </c>
      <c r="G126" s="39" t="s">
        <v>53</v>
      </c>
      <c r="H126" s="39" t="s">
        <v>5191</v>
      </c>
      <c r="I126" s="169" t="s">
        <v>131</v>
      </c>
      <c r="J126" s="51" t="s">
        <v>5192</v>
      </c>
      <c r="K126" s="41"/>
      <c r="L126" s="51"/>
      <c r="M126" s="41"/>
      <c r="N126" s="202"/>
      <c r="O126" s="179"/>
      <c r="P126" s="51"/>
      <c r="Q126" s="45" t="s">
        <v>5547</v>
      </c>
      <c r="R126" s="45" t="s">
        <v>1397</v>
      </c>
      <c r="S126" s="43" t="s">
        <v>8</v>
      </c>
      <c r="T126" s="159" t="s">
        <v>398</v>
      </c>
      <c r="U126" s="170"/>
      <c r="V126" s="170"/>
      <c r="W126" s="102" t="str">
        <f>VLOOKUP(TRIM(X126),X10:Y101,2,FALSE)</f>
        <v>Georg</v>
      </c>
      <c r="X126" s="89" t="str">
        <f t="shared" si="4"/>
        <v>17.4</v>
      </c>
      <c r="Y126" s="74"/>
    </row>
    <row r="127" spans="1:25" ht="37.5" customHeight="1" x14ac:dyDescent="0.2">
      <c r="A127" s="158" t="s">
        <v>170</v>
      </c>
      <c r="B127" s="226" t="s">
        <v>57</v>
      </c>
      <c r="C127" s="38" t="s">
        <v>11</v>
      </c>
      <c r="D127" s="75" t="s">
        <v>128</v>
      </c>
      <c r="E127" s="72" t="s">
        <v>4821</v>
      </c>
      <c r="F127" s="235" t="s">
        <v>162</v>
      </c>
      <c r="G127" s="39" t="s">
        <v>53</v>
      </c>
      <c r="H127" s="39" t="s">
        <v>5193</v>
      </c>
      <c r="I127" s="169" t="s">
        <v>131</v>
      </c>
      <c r="J127" s="51" t="s">
        <v>5194</v>
      </c>
      <c r="K127" s="41"/>
      <c r="L127" s="51"/>
      <c r="M127" s="41"/>
      <c r="N127" s="202"/>
      <c r="O127" s="179"/>
      <c r="P127" s="51"/>
      <c r="Q127" s="45" t="s">
        <v>5548</v>
      </c>
      <c r="R127" s="45" t="s">
        <v>5983</v>
      </c>
      <c r="S127" s="43" t="s">
        <v>29</v>
      </c>
      <c r="T127" s="159" t="s">
        <v>398</v>
      </c>
      <c r="U127" s="170"/>
      <c r="V127" s="170"/>
      <c r="W127" s="102" t="str">
        <f>VLOOKUP(TRIM(X127),X10:Y101,2,FALSE)</f>
        <v>Georg</v>
      </c>
      <c r="X127" s="89" t="str">
        <f t="shared" si="4"/>
        <v>16</v>
      </c>
      <c r="Y127" s="74"/>
    </row>
    <row r="128" spans="1:25" ht="37.5" customHeight="1" x14ac:dyDescent="0.2">
      <c r="A128" s="158" t="s">
        <v>170</v>
      </c>
      <c r="B128" s="226" t="s">
        <v>57</v>
      </c>
      <c r="C128" s="38" t="s">
        <v>11</v>
      </c>
      <c r="D128" s="75" t="s">
        <v>142</v>
      </c>
      <c r="E128" s="72" t="s">
        <v>4822</v>
      </c>
      <c r="F128" s="235" t="s">
        <v>162</v>
      </c>
      <c r="G128" s="39" t="s">
        <v>53</v>
      </c>
      <c r="H128" s="39" t="s">
        <v>5195</v>
      </c>
      <c r="I128" s="169" t="s">
        <v>131</v>
      </c>
      <c r="J128" s="51" t="s">
        <v>5196</v>
      </c>
      <c r="K128" s="41"/>
      <c r="L128" s="51"/>
      <c r="M128" s="41"/>
      <c r="N128" s="202"/>
      <c r="O128" s="179"/>
      <c r="P128" s="51"/>
      <c r="Q128" s="45" t="s">
        <v>5549</v>
      </c>
      <c r="R128" s="45" t="s">
        <v>5978</v>
      </c>
      <c r="S128" s="43" t="s">
        <v>8</v>
      </c>
      <c r="T128" s="159" t="s">
        <v>398</v>
      </c>
      <c r="U128" s="170"/>
      <c r="V128" s="170"/>
      <c r="W128" s="102" t="str">
        <f>VLOOKUP(TRIM(X128),X10:Y101,2,FALSE)</f>
        <v>Georg</v>
      </c>
      <c r="X128" s="89" t="str">
        <f t="shared" si="4"/>
        <v>12</v>
      </c>
      <c r="Y128" s="74"/>
    </row>
    <row r="129" spans="1:25" ht="37.5" customHeight="1" x14ac:dyDescent="0.2">
      <c r="A129" s="158" t="s">
        <v>170</v>
      </c>
      <c r="B129" s="226" t="s">
        <v>57</v>
      </c>
      <c r="C129" s="38" t="s">
        <v>11</v>
      </c>
      <c r="D129" s="75" t="s">
        <v>128</v>
      </c>
      <c r="E129" s="72" t="s">
        <v>4823</v>
      </c>
      <c r="F129" s="235" t="s">
        <v>162</v>
      </c>
      <c r="G129" s="39" t="s">
        <v>53</v>
      </c>
      <c r="H129" s="39" t="s">
        <v>5197</v>
      </c>
      <c r="I129" s="169" t="s">
        <v>131</v>
      </c>
      <c r="J129" s="51" t="s">
        <v>433</v>
      </c>
      <c r="K129" s="41"/>
      <c r="L129" s="51"/>
      <c r="M129" s="41"/>
      <c r="N129" s="202"/>
      <c r="O129" s="179"/>
      <c r="P129" s="51"/>
      <c r="Q129" s="45" t="s">
        <v>5550</v>
      </c>
      <c r="R129" s="45" t="s">
        <v>1397</v>
      </c>
      <c r="S129" s="43" t="s">
        <v>8</v>
      </c>
      <c r="T129" s="159" t="s">
        <v>398</v>
      </c>
      <c r="U129" s="170"/>
      <c r="V129" s="170"/>
      <c r="W129" s="102" t="str">
        <f>VLOOKUP(TRIM(X129),X10:Y101,2,FALSE)</f>
        <v>Georg</v>
      </c>
      <c r="X129" s="89" t="str">
        <f t="shared" si="4"/>
        <v>16</v>
      </c>
      <c r="Y129" s="74"/>
    </row>
    <row r="130" spans="1:25" ht="37.5" customHeight="1" x14ac:dyDescent="0.2">
      <c r="A130" s="158" t="s">
        <v>170</v>
      </c>
      <c r="B130" s="226" t="s">
        <v>57</v>
      </c>
      <c r="C130" s="38" t="s">
        <v>11</v>
      </c>
      <c r="D130" s="75" t="s">
        <v>128</v>
      </c>
      <c r="E130" s="72" t="s">
        <v>4824</v>
      </c>
      <c r="F130" s="235" t="s">
        <v>162</v>
      </c>
      <c r="G130" s="39" t="s">
        <v>53</v>
      </c>
      <c r="H130" s="39" t="s">
        <v>5198</v>
      </c>
      <c r="I130" s="169" t="s">
        <v>131</v>
      </c>
      <c r="J130" s="51" t="s">
        <v>5199</v>
      </c>
      <c r="K130" s="41"/>
      <c r="L130" s="51"/>
      <c r="M130" s="41"/>
      <c r="N130" s="202"/>
      <c r="O130" s="179"/>
      <c r="P130" s="51"/>
      <c r="Q130" s="45" t="s">
        <v>5551</v>
      </c>
      <c r="R130" s="45" t="s">
        <v>1397</v>
      </c>
      <c r="S130" s="43" t="s">
        <v>8</v>
      </c>
      <c r="T130" s="159" t="s">
        <v>398</v>
      </c>
      <c r="U130" s="170"/>
      <c r="V130" s="170"/>
      <c r="W130" s="102" t="str">
        <f>VLOOKUP(TRIM(X130),X10:Y101,2,FALSE)</f>
        <v>Georg</v>
      </c>
      <c r="X130" s="89" t="str">
        <f t="shared" si="4"/>
        <v>16</v>
      </c>
      <c r="Y130" s="74"/>
    </row>
    <row r="131" spans="1:25" ht="37.5" customHeight="1" x14ac:dyDescent="0.2">
      <c r="A131" s="158" t="s">
        <v>170</v>
      </c>
      <c r="B131" s="226" t="s">
        <v>57</v>
      </c>
      <c r="C131" s="38" t="s">
        <v>11</v>
      </c>
      <c r="D131" s="75" t="s">
        <v>128</v>
      </c>
      <c r="E131" s="72" t="s">
        <v>4825</v>
      </c>
      <c r="F131" s="235" t="s">
        <v>162</v>
      </c>
      <c r="G131" s="39" t="s">
        <v>53</v>
      </c>
      <c r="H131" s="39" t="s">
        <v>355</v>
      </c>
      <c r="I131" s="169" t="s">
        <v>193</v>
      </c>
      <c r="J131" s="51"/>
      <c r="K131" s="41"/>
      <c r="L131" s="51"/>
      <c r="M131" s="41"/>
      <c r="N131" s="202"/>
      <c r="O131" s="179" t="s">
        <v>187</v>
      </c>
      <c r="P131" s="51" t="s">
        <v>309</v>
      </c>
      <c r="Q131" s="45" t="s">
        <v>5552</v>
      </c>
      <c r="R131" s="45" t="s">
        <v>1397</v>
      </c>
      <c r="S131" s="43" t="s">
        <v>8</v>
      </c>
      <c r="T131" s="159" t="s">
        <v>167</v>
      </c>
      <c r="U131" s="170"/>
      <c r="V131" s="170"/>
      <c r="W131" s="102" t="str">
        <f>VLOOKUP(TRIM(X131),X10:Y101,2,FALSE)</f>
        <v>Georg</v>
      </c>
      <c r="X131" s="89" t="str">
        <f t="shared" si="4"/>
        <v>16</v>
      </c>
      <c r="Y131" s="74"/>
    </row>
    <row r="132" spans="1:25" ht="37.5" customHeight="1" x14ac:dyDescent="0.2">
      <c r="A132" s="158" t="s">
        <v>170</v>
      </c>
      <c r="B132" s="226" t="s">
        <v>57</v>
      </c>
      <c r="C132" s="38" t="s">
        <v>11</v>
      </c>
      <c r="D132" s="75" t="s">
        <v>261</v>
      </c>
      <c r="E132" s="72" t="s">
        <v>4826</v>
      </c>
      <c r="F132" s="235" t="s">
        <v>162</v>
      </c>
      <c r="G132" s="39" t="s">
        <v>53</v>
      </c>
      <c r="H132" s="39" t="s">
        <v>1890</v>
      </c>
      <c r="I132" s="169" t="s">
        <v>193</v>
      </c>
      <c r="J132" s="42"/>
      <c r="K132" s="190"/>
      <c r="L132" s="42"/>
      <c r="M132" s="190"/>
      <c r="N132" s="42"/>
      <c r="O132" s="179" t="s">
        <v>212</v>
      </c>
      <c r="P132" s="42" t="s">
        <v>1891</v>
      </c>
      <c r="Q132" s="45" t="s">
        <v>5553</v>
      </c>
      <c r="R132" s="45" t="s">
        <v>1397</v>
      </c>
      <c r="S132" s="43" t="s">
        <v>8</v>
      </c>
      <c r="T132" s="159" t="s">
        <v>167</v>
      </c>
      <c r="U132" s="170"/>
      <c r="V132" s="170"/>
      <c r="W132" s="102" t="str">
        <f>VLOOKUP(TRIM(X132),X10:Y101,2,FALSE)</f>
        <v>Georg</v>
      </c>
      <c r="X132" s="89" t="str">
        <f t="shared" si="4"/>
        <v>17.3</v>
      </c>
      <c r="Y132" s="74"/>
    </row>
    <row r="133" spans="1:25" ht="37.5" customHeight="1" x14ac:dyDescent="0.2">
      <c r="A133" s="158" t="s">
        <v>170</v>
      </c>
      <c r="B133" s="226" t="s">
        <v>57</v>
      </c>
      <c r="C133" s="38" t="s">
        <v>11</v>
      </c>
      <c r="D133" s="75" t="s">
        <v>251</v>
      </c>
      <c r="E133" s="72" t="s">
        <v>4827</v>
      </c>
      <c r="F133" s="235" t="s">
        <v>164</v>
      </c>
      <c r="G133" s="39" t="s">
        <v>53</v>
      </c>
      <c r="H133" s="39" t="s">
        <v>3926</v>
      </c>
      <c r="I133" s="169" t="s">
        <v>193</v>
      </c>
      <c r="J133" s="42"/>
      <c r="K133" s="190"/>
      <c r="L133" s="42"/>
      <c r="M133" s="190"/>
      <c r="N133" s="42"/>
      <c r="O133" s="179" t="s">
        <v>360</v>
      </c>
      <c r="P133" s="42" t="s">
        <v>5200</v>
      </c>
      <c r="Q133" s="45" t="s">
        <v>4488</v>
      </c>
      <c r="R133" s="45" t="s">
        <v>1397</v>
      </c>
      <c r="S133" s="43" t="s">
        <v>8</v>
      </c>
      <c r="T133" s="159" t="s">
        <v>167</v>
      </c>
      <c r="U133" s="170"/>
      <c r="V133" s="170"/>
      <c r="W133" s="102" t="str">
        <f>VLOOKUP(TRIM(X133),X10:Y101,2,FALSE)</f>
        <v>Georg</v>
      </c>
      <c r="X133" s="89" t="str">
        <f t="shared" si="4"/>
        <v>6.6</v>
      </c>
      <c r="Y133" s="74"/>
    </row>
    <row r="134" spans="1:25" ht="37.5" customHeight="1" x14ac:dyDescent="0.2">
      <c r="A134" s="158" t="s">
        <v>170</v>
      </c>
      <c r="B134" s="226" t="s">
        <v>57</v>
      </c>
      <c r="C134" s="38" t="s">
        <v>11</v>
      </c>
      <c r="D134" s="75" t="s">
        <v>228</v>
      </c>
      <c r="E134" s="72" t="s">
        <v>4828</v>
      </c>
      <c r="F134" s="235" t="s">
        <v>188</v>
      </c>
      <c r="G134" s="39" t="s">
        <v>25</v>
      </c>
      <c r="H134" s="39" t="s">
        <v>5201</v>
      </c>
      <c r="I134" s="169" t="s">
        <v>927</v>
      </c>
      <c r="J134" s="42"/>
      <c r="K134" s="190"/>
      <c r="L134" s="42"/>
      <c r="M134" s="190"/>
      <c r="N134" s="42"/>
      <c r="O134" s="179"/>
      <c r="P134" s="42"/>
      <c r="Q134" s="45" t="s">
        <v>5201</v>
      </c>
      <c r="R134" s="45" t="s">
        <v>5960</v>
      </c>
      <c r="S134" s="43" t="s">
        <v>29</v>
      </c>
      <c r="T134" s="159" t="s">
        <v>155</v>
      </c>
      <c r="U134" s="170"/>
      <c r="V134" s="170"/>
      <c r="W134" s="102" t="str">
        <f>VLOOKUP(TRIM(X134),X10:Y101,2,FALSE)</f>
        <v>Georg</v>
      </c>
      <c r="X134" s="89" t="str">
        <f t="shared" si="4"/>
        <v>1.4</v>
      </c>
      <c r="Y134" s="74"/>
    </row>
    <row r="135" spans="1:25" ht="37.5" customHeight="1" x14ac:dyDescent="0.2">
      <c r="A135" s="158" t="s">
        <v>170</v>
      </c>
      <c r="B135" s="226" t="s">
        <v>57</v>
      </c>
      <c r="C135" s="38" t="s">
        <v>11</v>
      </c>
      <c r="D135" s="75" t="s">
        <v>215</v>
      </c>
      <c r="E135" s="72" t="s">
        <v>4829</v>
      </c>
      <c r="F135" s="235" t="s">
        <v>24</v>
      </c>
      <c r="G135" s="39" t="s">
        <v>182</v>
      </c>
      <c r="H135" s="39" t="s">
        <v>5202</v>
      </c>
      <c r="I135" s="169" t="s">
        <v>927</v>
      </c>
      <c r="J135" s="51"/>
      <c r="K135" s="41"/>
      <c r="L135" s="51"/>
      <c r="M135" s="41"/>
      <c r="N135" s="202"/>
      <c r="O135" s="179"/>
      <c r="P135" s="51"/>
      <c r="Q135" s="45" t="s">
        <v>5202</v>
      </c>
      <c r="R135" s="45" t="s">
        <v>6093</v>
      </c>
      <c r="S135" s="43" t="s">
        <v>205</v>
      </c>
      <c r="T135" s="159" t="s">
        <v>155</v>
      </c>
      <c r="U135" s="170"/>
      <c r="V135" s="170"/>
      <c r="W135" s="102" t="str">
        <f>VLOOKUP(TRIM(X135),X10:Y101,2,FALSE)</f>
        <v>Georg</v>
      </c>
      <c r="X135" s="89" t="str">
        <f t="shared" si="4"/>
        <v>5.4</v>
      </c>
      <c r="Y135" s="74"/>
    </row>
    <row r="136" spans="1:25" ht="37.5" customHeight="1" x14ac:dyDescent="0.2">
      <c r="A136" s="158" t="s">
        <v>170</v>
      </c>
      <c r="B136" s="226" t="s">
        <v>57</v>
      </c>
      <c r="C136" s="38" t="s">
        <v>11</v>
      </c>
      <c r="D136" s="75" t="s">
        <v>140</v>
      </c>
      <c r="E136" s="72" t="s">
        <v>4830</v>
      </c>
      <c r="F136" s="235" t="s">
        <v>24</v>
      </c>
      <c r="G136" s="39" t="s">
        <v>25</v>
      </c>
      <c r="H136" s="39" t="s">
        <v>5203</v>
      </c>
      <c r="I136" s="169" t="s">
        <v>927</v>
      </c>
      <c r="J136" s="51"/>
      <c r="K136" s="41"/>
      <c r="L136" s="51"/>
      <c r="M136" s="41"/>
      <c r="N136" s="202"/>
      <c r="O136" s="179"/>
      <c r="P136" s="51"/>
      <c r="Q136" s="45" t="s">
        <v>5203</v>
      </c>
      <c r="R136" s="45" t="s">
        <v>6094</v>
      </c>
      <c r="S136" s="43" t="s">
        <v>205</v>
      </c>
      <c r="T136" s="159" t="s">
        <v>155</v>
      </c>
      <c r="U136" s="170"/>
      <c r="V136" s="170"/>
      <c r="W136" s="102" t="str">
        <f>VLOOKUP(TRIM(X136),X10:Y101,2,FALSE)</f>
        <v>Georg</v>
      </c>
      <c r="X136" s="89" t="str">
        <f t="shared" si="4"/>
        <v>7.4</v>
      </c>
      <c r="Y136" s="74"/>
    </row>
    <row r="137" spans="1:25" ht="37.5" customHeight="1" x14ac:dyDescent="0.2">
      <c r="A137" s="158" t="s">
        <v>170</v>
      </c>
      <c r="B137" s="226" t="s">
        <v>57</v>
      </c>
      <c r="C137" s="38" t="s">
        <v>11</v>
      </c>
      <c r="D137" s="75" t="s">
        <v>140</v>
      </c>
      <c r="E137" s="72" t="s">
        <v>4831</v>
      </c>
      <c r="F137" s="235" t="s">
        <v>24</v>
      </c>
      <c r="G137" s="39" t="s">
        <v>182</v>
      </c>
      <c r="H137" s="39" t="s">
        <v>5204</v>
      </c>
      <c r="I137" s="169" t="s">
        <v>927</v>
      </c>
      <c r="J137" s="51"/>
      <c r="K137" s="41"/>
      <c r="L137" s="51"/>
      <c r="M137" s="41"/>
      <c r="N137" s="202"/>
      <c r="O137" s="179"/>
      <c r="P137" s="51"/>
      <c r="Q137" s="45" t="s">
        <v>5204</v>
      </c>
      <c r="R137" s="45" t="s">
        <v>6048</v>
      </c>
      <c r="S137" s="43" t="s">
        <v>205</v>
      </c>
      <c r="T137" s="159" t="s">
        <v>155</v>
      </c>
      <c r="U137" s="170"/>
      <c r="V137" s="170"/>
      <c r="W137" s="102" t="str">
        <f>VLOOKUP(TRIM(X137),X10:Y101,2,FALSE)</f>
        <v>Georg</v>
      </c>
      <c r="X137" s="89" t="str">
        <f t="shared" si="4"/>
        <v>7.4</v>
      </c>
      <c r="Y137" s="74"/>
    </row>
    <row r="138" spans="1:25" ht="37.5" customHeight="1" x14ac:dyDescent="0.2">
      <c r="A138" s="158" t="s">
        <v>170</v>
      </c>
      <c r="B138" s="226" t="s">
        <v>57</v>
      </c>
      <c r="C138" s="38" t="s">
        <v>11</v>
      </c>
      <c r="D138" s="75" t="s">
        <v>247</v>
      </c>
      <c r="E138" s="72" t="s">
        <v>4832</v>
      </c>
      <c r="F138" s="235" t="s">
        <v>160</v>
      </c>
      <c r="G138" s="39" t="s">
        <v>53</v>
      </c>
      <c r="H138" s="39" t="s">
        <v>5205</v>
      </c>
      <c r="I138" s="169" t="s">
        <v>118</v>
      </c>
      <c r="J138" s="42"/>
      <c r="K138" s="190"/>
      <c r="L138" s="42"/>
      <c r="M138" s="190"/>
      <c r="N138" s="42"/>
      <c r="O138" s="179"/>
      <c r="P138" s="42"/>
      <c r="Q138" s="45" t="s">
        <v>5498</v>
      </c>
      <c r="R138" s="45" t="s">
        <v>1397</v>
      </c>
      <c r="S138" s="43" t="s">
        <v>8</v>
      </c>
      <c r="T138" s="159" t="s">
        <v>153</v>
      </c>
      <c r="U138" s="170"/>
      <c r="V138" s="170"/>
      <c r="W138" s="102" t="str">
        <f>VLOOKUP(TRIM(X138),X10:Y101,2,FALSE)</f>
        <v>Georg</v>
      </c>
      <c r="X138" s="89" t="str">
        <f t="shared" si="4"/>
        <v>6.2</v>
      </c>
      <c r="Y138" s="74"/>
    </row>
    <row r="139" spans="1:25" ht="37.5" customHeight="1" x14ac:dyDescent="0.2">
      <c r="A139" s="158" t="s">
        <v>170</v>
      </c>
      <c r="B139" s="226" t="s">
        <v>57</v>
      </c>
      <c r="C139" s="38" t="s">
        <v>11</v>
      </c>
      <c r="D139" s="75" t="s">
        <v>247</v>
      </c>
      <c r="E139" s="72" t="s">
        <v>4833</v>
      </c>
      <c r="F139" s="235" t="s">
        <v>160</v>
      </c>
      <c r="G139" s="39" t="s">
        <v>53</v>
      </c>
      <c r="H139" s="39" t="s">
        <v>5206</v>
      </c>
      <c r="I139" s="169" t="s">
        <v>118</v>
      </c>
      <c r="J139" s="51"/>
      <c r="K139" s="41"/>
      <c r="L139" s="51"/>
      <c r="M139" s="41"/>
      <c r="N139" s="202"/>
      <c r="O139" s="179"/>
      <c r="P139" s="51"/>
      <c r="Q139" s="45" t="s">
        <v>5499</v>
      </c>
      <c r="R139" s="45" t="s">
        <v>1397</v>
      </c>
      <c r="S139" s="43" t="s">
        <v>8</v>
      </c>
      <c r="T139" s="159" t="s">
        <v>153</v>
      </c>
      <c r="U139" s="170"/>
      <c r="V139" s="170"/>
      <c r="W139" s="102" t="str">
        <f>VLOOKUP(TRIM(X139),X10:Y101,2,FALSE)</f>
        <v>Georg</v>
      </c>
      <c r="X139" s="89" t="str">
        <f t="shared" si="4"/>
        <v>6.2</v>
      </c>
      <c r="Y139" s="74"/>
    </row>
    <row r="140" spans="1:25" ht="37.5" customHeight="1" x14ac:dyDescent="0.2">
      <c r="A140" s="158" t="s">
        <v>170</v>
      </c>
      <c r="B140" s="226" t="s">
        <v>57</v>
      </c>
      <c r="C140" s="38" t="s">
        <v>11</v>
      </c>
      <c r="D140" s="75" t="s">
        <v>247</v>
      </c>
      <c r="E140" s="72" t="s">
        <v>4834</v>
      </c>
      <c r="F140" s="235" t="s">
        <v>160</v>
      </c>
      <c r="G140" s="39" t="s">
        <v>53</v>
      </c>
      <c r="H140" s="39" t="s">
        <v>5207</v>
      </c>
      <c r="I140" s="169" t="s">
        <v>118</v>
      </c>
      <c r="J140" s="51"/>
      <c r="K140" s="41"/>
      <c r="L140" s="51"/>
      <c r="M140" s="41"/>
      <c r="N140" s="202"/>
      <c r="O140" s="179"/>
      <c r="P140" s="51"/>
      <c r="Q140" s="45" t="s">
        <v>5500</v>
      </c>
      <c r="R140" s="45" t="s">
        <v>1397</v>
      </c>
      <c r="S140" s="43" t="s">
        <v>8</v>
      </c>
      <c r="T140" s="159" t="s">
        <v>153</v>
      </c>
      <c r="U140" s="170"/>
      <c r="V140" s="170"/>
      <c r="W140" s="102" t="str">
        <f>VLOOKUP(TRIM(X140),X10:Y101,2,FALSE)</f>
        <v>Georg</v>
      </c>
      <c r="X140" s="89" t="str">
        <f t="shared" ref="X140:X203" si="6">IF(ISNONTEXT(D140),"" &amp; D140 &amp;"",T(D140))</f>
        <v>6.2</v>
      </c>
      <c r="Y140" s="74"/>
    </row>
    <row r="141" spans="1:25" ht="37.5" customHeight="1" x14ac:dyDescent="0.2">
      <c r="A141" s="158" t="s">
        <v>170</v>
      </c>
      <c r="B141" s="226" t="s">
        <v>57</v>
      </c>
      <c r="C141" s="38" t="s">
        <v>11</v>
      </c>
      <c r="D141" s="75" t="s">
        <v>247</v>
      </c>
      <c r="E141" s="72" t="s">
        <v>4835</v>
      </c>
      <c r="F141" s="235" t="s">
        <v>160</v>
      </c>
      <c r="G141" s="39" t="s">
        <v>53</v>
      </c>
      <c r="H141" s="39" t="s">
        <v>5208</v>
      </c>
      <c r="I141" s="169" t="s">
        <v>118</v>
      </c>
      <c r="J141" s="51"/>
      <c r="K141" s="41"/>
      <c r="L141" s="51"/>
      <c r="M141" s="41"/>
      <c r="N141" s="202"/>
      <c r="O141" s="179"/>
      <c r="P141" s="51"/>
      <c r="Q141" s="45" t="s">
        <v>5501</v>
      </c>
      <c r="R141" s="45" t="s">
        <v>6095</v>
      </c>
      <c r="S141" s="43" t="s">
        <v>205</v>
      </c>
      <c r="T141" s="159" t="s">
        <v>153</v>
      </c>
      <c r="U141" s="170"/>
      <c r="V141" s="170"/>
      <c r="W141" s="102" t="str">
        <f>VLOOKUP(TRIM(X141),X10:Y101,2,FALSE)</f>
        <v>Georg</v>
      </c>
      <c r="X141" s="89" t="str">
        <f t="shared" si="6"/>
        <v>6.2</v>
      </c>
      <c r="Y141" s="74"/>
    </row>
    <row r="142" spans="1:25" ht="37.5" customHeight="1" x14ac:dyDescent="0.2">
      <c r="A142" s="158" t="s">
        <v>170</v>
      </c>
      <c r="B142" s="226" t="s">
        <v>57</v>
      </c>
      <c r="C142" s="38" t="s">
        <v>11</v>
      </c>
      <c r="D142" s="75" t="s">
        <v>320</v>
      </c>
      <c r="E142" s="72" t="s">
        <v>4836</v>
      </c>
      <c r="F142" s="235" t="s">
        <v>163</v>
      </c>
      <c r="G142" s="39" t="s">
        <v>53</v>
      </c>
      <c r="H142" s="39" t="s">
        <v>5209</v>
      </c>
      <c r="I142" s="169" t="s">
        <v>118</v>
      </c>
      <c r="J142" s="51" t="s">
        <v>5210</v>
      </c>
      <c r="K142" s="41"/>
      <c r="L142" s="51"/>
      <c r="M142" s="41"/>
      <c r="N142" s="202" t="s">
        <v>158</v>
      </c>
      <c r="O142" s="179" t="s">
        <v>212</v>
      </c>
      <c r="P142" s="51" t="s">
        <v>5211</v>
      </c>
      <c r="Q142" s="45" t="s">
        <v>5502</v>
      </c>
      <c r="R142" s="45" t="s">
        <v>1397</v>
      </c>
      <c r="S142" s="43" t="s">
        <v>8</v>
      </c>
      <c r="T142" s="159" t="s">
        <v>153</v>
      </c>
      <c r="U142" s="170"/>
      <c r="V142" s="170"/>
      <c r="W142" s="102" t="str">
        <f>VLOOKUP(TRIM(X142),X10:Y101,2,FALSE)</f>
        <v>Georg</v>
      </c>
      <c r="X142" s="89" t="str">
        <f t="shared" si="6"/>
        <v>6.8</v>
      </c>
      <c r="Y142" s="74"/>
    </row>
    <row r="143" spans="1:25" ht="37.5" customHeight="1" x14ac:dyDescent="0.2">
      <c r="A143" s="158" t="s">
        <v>170</v>
      </c>
      <c r="B143" s="226" t="s">
        <v>57</v>
      </c>
      <c r="C143" s="38" t="s">
        <v>11</v>
      </c>
      <c r="D143" s="75" t="s">
        <v>127</v>
      </c>
      <c r="E143" s="72" t="s">
        <v>4837</v>
      </c>
      <c r="F143" s="235" t="s">
        <v>162</v>
      </c>
      <c r="G143" s="39" t="s">
        <v>53</v>
      </c>
      <c r="H143" s="39" t="s">
        <v>453</v>
      </c>
      <c r="I143" s="169" t="s">
        <v>118</v>
      </c>
      <c r="J143" s="42"/>
      <c r="K143" s="190"/>
      <c r="L143" s="42"/>
      <c r="M143" s="190"/>
      <c r="N143" s="202"/>
      <c r="O143" s="179"/>
      <c r="P143" s="51" t="s">
        <v>190</v>
      </c>
      <c r="Q143" s="45" t="s">
        <v>5554</v>
      </c>
      <c r="R143" s="45" t="s">
        <v>3438</v>
      </c>
      <c r="S143" s="43" t="s">
        <v>8</v>
      </c>
      <c r="T143" s="159" t="s">
        <v>153</v>
      </c>
      <c r="U143" s="170"/>
      <c r="V143" s="170"/>
      <c r="W143" s="102" t="str">
        <f>VLOOKUP(TRIM(X143),X10:Y101,2,FALSE)</f>
        <v>Georg</v>
      </c>
      <c r="X143" s="89" t="str">
        <f t="shared" si="6"/>
        <v>15</v>
      </c>
      <c r="Y143" s="74"/>
    </row>
    <row r="144" spans="1:25" ht="37.5" customHeight="1" x14ac:dyDescent="0.2">
      <c r="A144" s="158" t="s">
        <v>170</v>
      </c>
      <c r="B144" s="226" t="s">
        <v>57</v>
      </c>
      <c r="C144" s="38" t="s">
        <v>11</v>
      </c>
      <c r="D144" s="75" t="s">
        <v>261</v>
      </c>
      <c r="E144" s="72" t="s">
        <v>4838</v>
      </c>
      <c r="F144" s="235" t="s">
        <v>162</v>
      </c>
      <c r="G144" s="39" t="s">
        <v>53</v>
      </c>
      <c r="H144" s="39" t="s">
        <v>5212</v>
      </c>
      <c r="I144" s="169" t="s">
        <v>118</v>
      </c>
      <c r="J144" s="42"/>
      <c r="K144" s="190"/>
      <c r="L144" s="42"/>
      <c r="M144" s="190"/>
      <c r="N144" s="202"/>
      <c r="O144" s="179"/>
      <c r="P144" s="51" t="s">
        <v>5213</v>
      </c>
      <c r="Q144" s="45" t="s">
        <v>5555</v>
      </c>
      <c r="R144" s="45" t="s">
        <v>1397</v>
      </c>
      <c r="S144" s="43" t="s">
        <v>8</v>
      </c>
      <c r="T144" s="159" t="s">
        <v>153</v>
      </c>
      <c r="U144" s="170"/>
      <c r="V144" s="170"/>
      <c r="W144" s="102" t="str">
        <f>VLOOKUP(TRIM(X144),X10:Y101,2,FALSE)</f>
        <v>Georg</v>
      </c>
      <c r="X144" s="89" t="str">
        <f t="shared" si="6"/>
        <v>17.3</v>
      </c>
      <c r="Y144" s="74"/>
    </row>
    <row r="145" spans="1:25" ht="37.5" customHeight="1" x14ac:dyDescent="0.2">
      <c r="A145" s="158" t="s">
        <v>170</v>
      </c>
      <c r="B145" s="226" t="s">
        <v>57</v>
      </c>
      <c r="C145" s="38" t="s">
        <v>11</v>
      </c>
      <c r="D145" s="75" t="s">
        <v>261</v>
      </c>
      <c r="E145" s="72" t="s">
        <v>4839</v>
      </c>
      <c r="F145" s="235" t="s">
        <v>162</v>
      </c>
      <c r="G145" s="39" t="s">
        <v>53</v>
      </c>
      <c r="H145" s="39" t="s">
        <v>5214</v>
      </c>
      <c r="I145" s="169" t="s">
        <v>118</v>
      </c>
      <c r="J145" s="42"/>
      <c r="K145" s="190"/>
      <c r="L145" s="42"/>
      <c r="M145" s="190"/>
      <c r="N145" s="202"/>
      <c r="O145" s="179"/>
      <c r="P145" s="51" t="s">
        <v>420</v>
      </c>
      <c r="Q145" s="45" t="s">
        <v>5556</v>
      </c>
      <c r="R145" s="45" t="s">
        <v>1397</v>
      </c>
      <c r="S145" s="43" t="s">
        <v>8</v>
      </c>
      <c r="T145" s="159" t="s">
        <v>153</v>
      </c>
      <c r="U145" s="170"/>
      <c r="V145" s="170"/>
      <c r="W145" s="102" t="str">
        <f>VLOOKUP(TRIM(X145),X10:Y101,2,FALSE)</f>
        <v>Georg</v>
      </c>
      <c r="X145" s="89" t="str">
        <f t="shared" si="6"/>
        <v>17.3</v>
      </c>
      <c r="Y145" s="74"/>
    </row>
    <row r="146" spans="1:25" ht="37.5" customHeight="1" x14ac:dyDescent="0.2">
      <c r="A146" s="158" t="s">
        <v>170</v>
      </c>
      <c r="B146" s="226" t="s">
        <v>57</v>
      </c>
      <c r="C146" s="38" t="s">
        <v>11</v>
      </c>
      <c r="D146" s="75" t="s">
        <v>261</v>
      </c>
      <c r="E146" s="72" t="s">
        <v>4840</v>
      </c>
      <c r="F146" s="235" t="s">
        <v>162</v>
      </c>
      <c r="G146" s="39" t="s">
        <v>53</v>
      </c>
      <c r="H146" s="39" t="s">
        <v>4085</v>
      </c>
      <c r="I146" s="169" t="s">
        <v>118</v>
      </c>
      <c r="J146" s="51"/>
      <c r="K146" s="41"/>
      <c r="L146" s="51"/>
      <c r="M146" s="41"/>
      <c r="N146" s="202"/>
      <c r="O146" s="179"/>
      <c r="P146" s="51" t="s">
        <v>4086</v>
      </c>
      <c r="Q146" s="45" t="s">
        <v>5557</v>
      </c>
      <c r="R146" s="45" t="s">
        <v>1397</v>
      </c>
      <c r="S146" s="43" t="s">
        <v>8</v>
      </c>
      <c r="T146" s="159" t="s">
        <v>153</v>
      </c>
      <c r="U146" s="170"/>
      <c r="V146" s="170"/>
      <c r="W146" s="102" t="str">
        <f>VLOOKUP(TRIM(X146),X10:Y101,2,FALSE)</f>
        <v>Georg</v>
      </c>
      <c r="X146" s="89" t="str">
        <f t="shared" si="6"/>
        <v>17.3</v>
      </c>
      <c r="Y146" s="74"/>
    </row>
    <row r="147" spans="1:25" ht="37.5" customHeight="1" x14ac:dyDescent="0.2">
      <c r="A147" s="158" t="s">
        <v>170</v>
      </c>
      <c r="B147" s="226" t="s">
        <v>57</v>
      </c>
      <c r="C147" s="38" t="s">
        <v>11</v>
      </c>
      <c r="D147" s="75" t="s">
        <v>261</v>
      </c>
      <c r="E147" s="72" t="s">
        <v>4841</v>
      </c>
      <c r="F147" s="235" t="s">
        <v>162</v>
      </c>
      <c r="G147" s="39" t="s">
        <v>53</v>
      </c>
      <c r="H147" s="39" t="s">
        <v>4089</v>
      </c>
      <c r="I147" s="169" t="s">
        <v>118</v>
      </c>
      <c r="J147" s="42"/>
      <c r="K147" s="190"/>
      <c r="L147" s="42"/>
      <c r="M147" s="190"/>
      <c r="N147" s="42"/>
      <c r="O147" s="179"/>
      <c r="P147" s="42" t="s">
        <v>4090</v>
      </c>
      <c r="Q147" s="45" t="s">
        <v>5558</v>
      </c>
      <c r="R147" s="45" t="s">
        <v>1397</v>
      </c>
      <c r="S147" s="43" t="s">
        <v>8</v>
      </c>
      <c r="T147" s="159" t="s">
        <v>153</v>
      </c>
      <c r="U147" s="170"/>
      <c r="V147" s="170"/>
      <c r="W147" s="102" t="str">
        <f>VLOOKUP(TRIM(X147),X10:Y101,2,FALSE)</f>
        <v>Georg</v>
      </c>
      <c r="X147" s="89" t="str">
        <f t="shared" si="6"/>
        <v>17.3</v>
      </c>
      <c r="Y147" s="74"/>
    </row>
    <row r="148" spans="1:25" ht="37.5" customHeight="1" x14ac:dyDescent="0.2">
      <c r="A148" s="158" t="s">
        <v>170</v>
      </c>
      <c r="B148" s="226" t="s">
        <v>57</v>
      </c>
      <c r="C148" s="38" t="s">
        <v>11</v>
      </c>
      <c r="D148" s="75" t="s">
        <v>261</v>
      </c>
      <c r="E148" s="72" t="s">
        <v>4842</v>
      </c>
      <c r="F148" s="235" t="s">
        <v>162</v>
      </c>
      <c r="G148" s="39" t="s">
        <v>53</v>
      </c>
      <c r="H148" s="39" t="s">
        <v>4091</v>
      </c>
      <c r="I148" s="169" t="s">
        <v>118</v>
      </c>
      <c r="J148" s="51"/>
      <c r="K148" s="41"/>
      <c r="L148" s="51"/>
      <c r="M148" s="41"/>
      <c r="N148" s="202"/>
      <c r="O148" s="179"/>
      <c r="P148" s="51" t="s">
        <v>4092</v>
      </c>
      <c r="Q148" s="45" t="s">
        <v>5559</v>
      </c>
      <c r="R148" s="45" t="s">
        <v>1397</v>
      </c>
      <c r="S148" s="43" t="s">
        <v>8</v>
      </c>
      <c r="T148" s="159" t="s">
        <v>153</v>
      </c>
      <c r="U148" s="170"/>
      <c r="V148" s="170"/>
      <c r="W148" s="102" t="str">
        <f>VLOOKUP(TRIM(X148),X10:Y101,2,FALSE)</f>
        <v>Georg</v>
      </c>
      <c r="X148" s="89" t="str">
        <f t="shared" si="6"/>
        <v>17.3</v>
      </c>
      <c r="Y148" s="74"/>
    </row>
    <row r="149" spans="1:25" ht="37.5" customHeight="1" x14ac:dyDescent="0.2">
      <c r="A149" s="158" t="s">
        <v>170</v>
      </c>
      <c r="B149" s="226" t="s">
        <v>57</v>
      </c>
      <c r="C149" s="38" t="s">
        <v>11</v>
      </c>
      <c r="D149" s="75" t="s">
        <v>261</v>
      </c>
      <c r="E149" s="72" t="s">
        <v>4843</v>
      </c>
      <c r="F149" s="235" t="s">
        <v>162</v>
      </c>
      <c r="G149" s="39" t="s">
        <v>53</v>
      </c>
      <c r="H149" s="39" t="s">
        <v>5215</v>
      </c>
      <c r="I149" s="169" t="s">
        <v>118</v>
      </c>
      <c r="J149" s="42"/>
      <c r="K149" s="190"/>
      <c r="L149" s="42"/>
      <c r="M149" s="190"/>
      <c r="N149" s="202"/>
      <c r="O149" s="179"/>
      <c r="P149" s="51" t="s">
        <v>4084</v>
      </c>
      <c r="Q149" s="45" t="s">
        <v>5560</v>
      </c>
      <c r="R149" s="45" t="s">
        <v>1397</v>
      </c>
      <c r="S149" s="43" t="s">
        <v>8</v>
      </c>
      <c r="T149" s="159" t="s">
        <v>153</v>
      </c>
      <c r="U149" s="170"/>
      <c r="V149" s="170"/>
      <c r="W149" s="102" t="str">
        <f>VLOOKUP(TRIM(X149),X10:Y101,2,FALSE)</f>
        <v>Georg</v>
      </c>
      <c r="X149" s="89" t="str">
        <f t="shared" si="6"/>
        <v>17.3</v>
      </c>
      <c r="Y149" s="74"/>
    </row>
    <row r="150" spans="1:25" ht="37.5" customHeight="1" x14ac:dyDescent="0.2">
      <c r="A150" s="158" t="s">
        <v>170</v>
      </c>
      <c r="B150" s="226" t="s">
        <v>57</v>
      </c>
      <c r="C150" s="38" t="s">
        <v>11</v>
      </c>
      <c r="D150" s="75" t="s">
        <v>261</v>
      </c>
      <c r="E150" s="72" t="s">
        <v>4844</v>
      </c>
      <c r="F150" s="235" t="s">
        <v>162</v>
      </c>
      <c r="G150" s="39" t="s">
        <v>53</v>
      </c>
      <c r="H150" s="39" t="s">
        <v>5216</v>
      </c>
      <c r="I150" s="169" t="s">
        <v>118</v>
      </c>
      <c r="J150" s="51"/>
      <c r="K150" s="41"/>
      <c r="L150" s="51"/>
      <c r="M150" s="41"/>
      <c r="N150" s="202"/>
      <c r="O150" s="179"/>
      <c r="P150" s="51" t="s">
        <v>5217</v>
      </c>
      <c r="Q150" s="45" t="s">
        <v>5561</v>
      </c>
      <c r="R150" s="45" t="s">
        <v>1397</v>
      </c>
      <c r="S150" s="43" t="s">
        <v>8</v>
      </c>
      <c r="T150" s="159" t="s">
        <v>153</v>
      </c>
      <c r="U150" s="170"/>
      <c r="V150" s="170"/>
      <c r="W150" s="102" t="str">
        <f>VLOOKUP(TRIM(X150),X10:Y101,2,FALSE)</f>
        <v>Georg</v>
      </c>
      <c r="X150" s="89" t="str">
        <f t="shared" si="6"/>
        <v>17.3</v>
      </c>
      <c r="Y150" s="74"/>
    </row>
    <row r="151" spans="1:25" ht="37.5" customHeight="1" x14ac:dyDescent="0.2">
      <c r="A151" s="158" t="s">
        <v>170</v>
      </c>
      <c r="B151" s="226" t="s">
        <v>57</v>
      </c>
      <c r="C151" s="38" t="s">
        <v>11</v>
      </c>
      <c r="D151" s="75" t="s">
        <v>261</v>
      </c>
      <c r="E151" s="72" t="s">
        <v>4845</v>
      </c>
      <c r="F151" s="235" t="s">
        <v>162</v>
      </c>
      <c r="G151" s="39" t="s">
        <v>53</v>
      </c>
      <c r="H151" s="39" t="s">
        <v>5218</v>
      </c>
      <c r="I151" s="169" t="s">
        <v>118</v>
      </c>
      <c r="J151" s="51"/>
      <c r="K151" s="41"/>
      <c r="L151" s="51"/>
      <c r="M151" s="41"/>
      <c r="N151" s="202"/>
      <c r="O151" s="179"/>
      <c r="P151" s="51" t="s">
        <v>5219</v>
      </c>
      <c r="Q151" s="45" t="s">
        <v>5562</v>
      </c>
      <c r="R151" s="45" t="s">
        <v>1397</v>
      </c>
      <c r="S151" s="43" t="s">
        <v>8</v>
      </c>
      <c r="T151" s="159" t="s">
        <v>153</v>
      </c>
      <c r="U151" s="170"/>
      <c r="V151" s="170"/>
      <c r="W151" s="102" t="str">
        <f>VLOOKUP(TRIM(X151),X10:Y101,2,FALSE)</f>
        <v>Georg</v>
      </c>
      <c r="X151" s="89" t="str">
        <f t="shared" si="6"/>
        <v>17.3</v>
      </c>
      <c r="Y151" s="74"/>
    </row>
    <row r="152" spans="1:25" ht="37.5" customHeight="1" x14ac:dyDescent="0.2">
      <c r="A152" s="158" t="s">
        <v>170</v>
      </c>
      <c r="B152" s="226" t="s">
        <v>57</v>
      </c>
      <c r="C152" s="38" t="s">
        <v>11</v>
      </c>
      <c r="D152" s="75" t="s">
        <v>128</v>
      </c>
      <c r="E152" s="72" t="s">
        <v>4846</v>
      </c>
      <c r="F152" s="235" t="s">
        <v>162</v>
      </c>
      <c r="G152" s="39" t="s">
        <v>53</v>
      </c>
      <c r="H152" s="39" t="s">
        <v>370</v>
      </c>
      <c r="I152" s="169" t="s">
        <v>118</v>
      </c>
      <c r="J152" s="51"/>
      <c r="K152" s="41"/>
      <c r="L152" s="51"/>
      <c r="M152" s="41"/>
      <c r="N152" s="202"/>
      <c r="O152" s="179"/>
      <c r="P152" s="51" t="s">
        <v>297</v>
      </c>
      <c r="Q152" s="45" t="s">
        <v>5563</v>
      </c>
      <c r="R152" s="45" t="s">
        <v>1397</v>
      </c>
      <c r="S152" s="43" t="s">
        <v>8</v>
      </c>
      <c r="T152" s="159" t="s">
        <v>153</v>
      </c>
      <c r="U152" s="170"/>
      <c r="V152" s="170"/>
      <c r="W152" s="102" t="str">
        <f>VLOOKUP(TRIM(X152),X10:Y101,2,FALSE)</f>
        <v>Georg</v>
      </c>
      <c r="X152" s="89" t="str">
        <f t="shared" si="6"/>
        <v>16</v>
      </c>
      <c r="Y152" s="74"/>
    </row>
    <row r="153" spans="1:25" ht="37.5" customHeight="1" x14ac:dyDescent="0.2">
      <c r="A153" s="158" t="s">
        <v>170</v>
      </c>
      <c r="B153" s="226" t="s">
        <v>57</v>
      </c>
      <c r="C153" s="38" t="s">
        <v>11</v>
      </c>
      <c r="D153" s="75" t="s">
        <v>127</v>
      </c>
      <c r="E153" s="72" t="s">
        <v>4847</v>
      </c>
      <c r="F153" s="235" t="s">
        <v>162</v>
      </c>
      <c r="G153" s="39" t="s">
        <v>53</v>
      </c>
      <c r="H153" s="39" t="s">
        <v>371</v>
      </c>
      <c r="I153" s="169" t="s">
        <v>118</v>
      </c>
      <c r="J153" s="51"/>
      <c r="K153" s="41"/>
      <c r="L153" s="51"/>
      <c r="M153" s="41"/>
      <c r="N153" s="202"/>
      <c r="O153" s="179"/>
      <c r="P153" s="51" t="s">
        <v>184</v>
      </c>
      <c r="Q153" s="45" t="s">
        <v>5564</v>
      </c>
      <c r="R153" s="45" t="s">
        <v>3438</v>
      </c>
      <c r="S153" s="43" t="s">
        <v>8</v>
      </c>
      <c r="T153" s="159" t="s">
        <v>153</v>
      </c>
      <c r="U153" s="170"/>
      <c r="V153" s="170"/>
      <c r="W153" s="102" t="str">
        <f>VLOOKUP(TRIM(X153),X10:Y101,2,FALSE)</f>
        <v>Georg</v>
      </c>
      <c r="X153" s="89" t="str">
        <f t="shared" si="6"/>
        <v>15</v>
      </c>
      <c r="Y153" s="74"/>
    </row>
    <row r="154" spans="1:25" ht="37.5" customHeight="1" x14ac:dyDescent="0.2">
      <c r="A154" s="158" t="s">
        <v>170</v>
      </c>
      <c r="B154" s="226" t="s">
        <v>57</v>
      </c>
      <c r="C154" s="38" t="s">
        <v>11</v>
      </c>
      <c r="D154" s="75" t="s">
        <v>128</v>
      </c>
      <c r="E154" s="72" t="s">
        <v>4848</v>
      </c>
      <c r="F154" s="235" t="s">
        <v>162</v>
      </c>
      <c r="G154" s="39" t="s">
        <v>53</v>
      </c>
      <c r="H154" s="39" t="s">
        <v>310</v>
      </c>
      <c r="I154" s="169" t="s">
        <v>118</v>
      </c>
      <c r="J154" s="51"/>
      <c r="K154" s="41"/>
      <c r="L154" s="51"/>
      <c r="M154" s="41"/>
      <c r="N154" s="202"/>
      <c r="O154" s="179"/>
      <c r="P154" s="51" t="s">
        <v>204</v>
      </c>
      <c r="Q154" s="45" t="s">
        <v>5565</v>
      </c>
      <c r="R154" s="45" t="s">
        <v>1397</v>
      </c>
      <c r="S154" s="43" t="s">
        <v>8</v>
      </c>
      <c r="T154" s="159" t="s">
        <v>153</v>
      </c>
      <c r="U154" s="170"/>
      <c r="V154" s="170"/>
      <c r="W154" s="102" t="str">
        <f>VLOOKUP(TRIM(X154),X10:Y101,2,FALSE)</f>
        <v>Georg</v>
      </c>
      <c r="X154" s="89" t="str">
        <f t="shared" si="6"/>
        <v>16</v>
      </c>
      <c r="Y154" s="74"/>
    </row>
    <row r="155" spans="1:25" ht="37.5" customHeight="1" x14ac:dyDescent="0.2">
      <c r="A155" s="158" t="s">
        <v>170</v>
      </c>
      <c r="B155" s="226" t="s">
        <v>57</v>
      </c>
      <c r="C155" s="38" t="s">
        <v>11</v>
      </c>
      <c r="D155" s="75" t="s">
        <v>261</v>
      </c>
      <c r="E155" s="72" t="s">
        <v>4849</v>
      </c>
      <c r="F155" s="235" t="s">
        <v>162</v>
      </c>
      <c r="G155" s="39" t="s">
        <v>53</v>
      </c>
      <c r="H155" s="39" t="s">
        <v>1034</v>
      </c>
      <c r="I155" s="169" t="s">
        <v>118</v>
      </c>
      <c r="J155" s="51"/>
      <c r="K155" s="41"/>
      <c r="L155" s="51"/>
      <c r="M155" s="41"/>
      <c r="N155" s="202"/>
      <c r="O155" s="179"/>
      <c r="P155" s="51" t="s">
        <v>468</v>
      </c>
      <c r="Q155" s="45" t="s">
        <v>5566</v>
      </c>
      <c r="R155" s="45" t="s">
        <v>1397</v>
      </c>
      <c r="S155" s="43" t="s">
        <v>8</v>
      </c>
      <c r="T155" s="159" t="s">
        <v>153</v>
      </c>
      <c r="U155" s="170"/>
      <c r="V155" s="170"/>
      <c r="W155" s="102" t="str">
        <f>VLOOKUP(TRIM(X155),X10:Y101,2,FALSE)</f>
        <v>Georg</v>
      </c>
      <c r="X155" s="89" t="str">
        <f t="shared" si="6"/>
        <v>17.3</v>
      </c>
      <c r="Y155" s="74"/>
    </row>
    <row r="156" spans="1:25" ht="37.5" customHeight="1" x14ac:dyDescent="0.2">
      <c r="A156" s="158" t="s">
        <v>170</v>
      </c>
      <c r="B156" s="226" t="s">
        <v>57</v>
      </c>
      <c r="C156" s="38" t="s">
        <v>11</v>
      </c>
      <c r="D156" s="75" t="s">
        <v>320</v>
      </c>
      <c r="E156" s="72" t="s">
        <v>4850</v>
      </c>
      <c r="F156" s="235" t="s">
        <v>3473</v>
      </c>
      <c r="G156" s="39" t="s">
        <v>53</v>
      </c>
      <c r="H156" s="39" t="s">
        <v>5220</v>
      </c>
      <c r="I156" s="169" t="s">
        <v>118</v>
      </c>
      <c r="J156" s="51" t="s">
        <v>5221</v>
      </c>
      <c r="K156" s="41"/>
      <c r="L156" s="51"/>
      <c r="M156" s="41"/>
      <c r="N156" s="202" t="s">
        <v>158</v>
      </c>
      <c r="O156" s="179" t="s">
        <v>212</v>
      </c>
      <c r="P156" s="51" t="s">
        <v>5217</v>
      </c>
      <c r="Q156" s="45" t="s">
        <v>5503</v>
      </c>
      <c r="R156" s="45" t="s">
        <v>1397</v>
      </c>
      <c r="S156" s="43" t="s">
        <v>8</v>
      </c>
      <c r="T156" s="159" t="s">
        <v>153</v>
      </c>
      <c r="U156" s="170"/>
      <c r="V156" s="170"/>
      <c r="W156" s="102" t="str">
        <f>VLOOKUP(TRIM(X156),X10:Y101,2,FALSE)</f>
        <v>Georg</v>
      </c>
      <c r="X156" s="89" t="str">
        <f t="shared" si="6"/>
        <v>6.8</v>
      </c>
      <c r="Y156" s="74"/>
    </row>
    <row r="157" spans="1:25" ht="37.5" customHeight="1" x14ac:dyDescent="0.2">
      <c r="A157" s="158" t="s">
        <v>170</v>
      </c>
      <c r="B157" s="226" t="s">
        <v>57</v>
      </c>
      <c r="C157" s="38" t="s">
        <v>11</v>
      </c>
      <c r="D157" s="75" t="s">
        <v>237</v>
      </c>
      <c r="E157" s="72" t="s">
        <v>4851</v>
      </c>
      <c r="F157" s="235" t="s">
        <v>24</v>
      </c>
      <c r="G157" s="39" t="s">
        <v>53</v>
      </c>
      <c r="H157" s="39" t="s">
        <v>5222</v>
      </c>
      <c r="I157" s="169" t="s">
        <v>2013</v>
      </c>
      <c r="J157" s="51"/>
      <c r="K157" s="41"/>
      <c r="L157" s="51"/>
      <c r="M157" s="41"/>
      <c r="N157" s="202"/>
      <c r="O157" s="179" t="s">
        <v>212</v>
      </c>
      <c r="P157" s="51" t="s">
        <v>1884</v>
      </c>
      <c r="Q157" s="45" t="s">
        <v>5223</v>
      </c>
      <c r="R157" s="45" t="s">
        <v>5961</v>
      </c>
      <c r="S157" s="43" t="s">
        <v>205</v>
      </c>
      <c r="T157" s="159" t="s">
        <v>1881</v>
      </c>
      <c r="U157" s="170"/>
      <c r="V157" s="170"/>
      <c r="W157" s="102" t="str">
        <f>VLOOKUP(TRIM(X157),X10:Y101,2,FALSE)</f>
        <v>Georg</v>
      </c>
      <c r="X157" s="89" t="str">
        <f t="shared" si="6"/>
        <v>3.5</v>
      </c>
      <c r="Y157" s="74"/>
    </row>
    <row r="158" spans="1:25" ht="37.5" customHeight="1" x14ac:dyDescent="0.2">
      <c r="A158" s="158" t="s">
        <v>170</v>
      </c>
      <c r="B158" s="226" t="s">
        <v>57</v>
      </c>
      <c r="C158" s="38" t="s">
        <v>11</v>
      </c>
      <c r="D158" s="75" t="s">
        <v>252</v>
      </c>
      <c r="E158" s="72" t="s">
        <v>4852</v>
      </c>
      <c r="F158" s="235" t="s">
        <v>163</v>
      </c>
      <c r="G158" s="39" t="s">
        <v>25</v>
      </c>
      <c r="H158" s="39" t="s">
        <v>4053</v>
      </c>
      <c r="I158" s="169" t="s">
        <v>133</v>
      </c>
      <c r="J158" s="51" t="s">
        <v>4054</v>
      </c>
      <c r="K158" s="41"/>
      <c r="L158" s="51"/>
      <c r="M158" s="41"/>
      <c r="N158" s="202" t="s">
        <v>158</v>
      </c>
      <c r="O158" s="179" t="s">
        <v>212</v>
      </c>
      <c r="P158" s="51" t="s">
        <v>4055</v>
      </c>
      <c r="Q158" s="45" t="s">
        <v>5504</v>
      </c>
      <c r="R158" s="45" t="s">
        <v>1393</v>
      </c>
      <c r="S158" s="43" t="s">
        <v>29</v>
      </c>
      <c r="T158" s="159" t="s">
        <v>153</v>
      </c>
      <c r="U158" s="170"/>
      <c r="V158" s="170"/>
      <c r="W158" s="102" t="str">
        <f>VLOOKUP(TRIM(X158),X10:Y101,2,FALSE)</f>
        <v>Georg</v>
      </c>
      <c r="X158" s="89" t="str">
        <f t="shared" si="6"/>
        <v>6.7</v>
      </c>
      <c r="Y158" s="74"/>
    </row>
    <row r="159" spans="1:25" ht="37.5" customHeight="1" x14ac:dyDescent="0.2">
      <c r="A159" s="158" t="s">
        <v>170</v>
      </c>
      <c r="B159" s="226" t="s">
        <v>57</v>
      </c>
      <c r="C159" s="38" t="s">
        <v>11</v>
      </c>
      <c r="D159" s="75" t="s">
        <v>320</v>
      </c>
      <c r="E159" s="72" t="s">
        <v>4853</v>
      </c>
      <c r="F159" s="235" t="s">
        <v>163</v>
      </c>
      <c r="G159" s="39" t="s">
        <v>53</v>
      </c>
      <c r="H159" s="39" t="s">
        <v>4045</v>
      </c>
      <c r="I159" s="169" t="s">
        <v>133</v>
      </c>
      <c r="J159" s="51" t="s">
        <v>4046</v>
      </c>
      <c r="K159" s="41"/>
      <c r="L159" s="51"/>
      <c r="M159" s="41"/>
      <c r="N159" s="202" t="s">
        <v>159</v>
      </c>
      <c r="O159" s="179" t="s">
        <v>212</v>
      </c>
      <c r="P159" s="51" t="s">
        <v>4047</v>
      </c>
      <c r="Q159" s="45" t="s">
        <v>5505</v>
      </c>
      <c r="R159" s="45" t="s">
        <v>1397</v>
      </c>
      <c r="S159" s="43" t="s">
        <v>8</v>
      </c>
      <c r="T159" s="159" t="s">
        <v>153</v>
      </c>
      <c r="U159" s="170"/>
      <c r="V159" s="170"/>
      <c r="W159" s="102" t="str">
        <f>VLOOKUP(TRIM(X159),X10:Y101,2,FALSE)</f>
        <v>Georg</v>
      </c>
      <c r="X159" s="89" t="str">
        <f t="shared" si="6"/>
        <v>6.8</v>
      </c>
      <c r="Y159" s="74"/>
    </row>
    <row r="160" spans="1:25" ht="37.5" customHeight="1" x14ac:dyDescent="0.2">
      <c r="A160" s="158" t="s">
        <v>170</v>
      </c>
      <c r="B160" s="226" t="s">
        <v>57</v>
      </c>
      <c r="C160" s="38" t="s">
        <v>11</v>
      </c>
      <c r="D160" s="75" t="s">
        <v>252</v>
      </c>
      <c r="E160" s="72" t="s">
        <v>4854</v>
      </c>
      <c r="F160" s="235" t="s">
        <v>163</v>
      </c>
      <c r="G160" s="39" t="s">
        <v>25</v>
      </c>
      <c r="H160" s="39" t="s">
        <v>5224</v>
      </c>
      <c r="I160" s="169" t="s">
        <v>133</v>
      </c>
      <c r="J160" s="42" t="s">
        <v>5225</v>
      </c>
      <c r="K160" s="190"/>
      <c r="L160" s="42"/>
      <c r="M160" s="190"/>
      <c r="N160" s="42" t="s">
        <v>158</v>
      </c>
      <c r="O160" s="179" t="s">
        <v>212</v>
      </c>
      <c r="P160" s="42" t="s">
        <v>5226</v>
      </c>
      <c r="Q160" s="45" t="s">
        <v>5506</v>
      </c>
      <c r="R160" s="45" t="s">
        <v>6049</v>
      </c>
      <c r="S160" s="43" t="s">
        <v>29</v>
      </c>
      <c r="T160" s="159" t="s">
        <v>153</v>
      </c>
      <c r="U160" s="170"/>
      <c r="V160" s="170"/>
      <c r="W160" s="102" t="str">
        <f>VLOOKUP(TRIM(X160),X10:Y101,2,FALSE)</f>
        <v>Georg</v>
      </c>
      <c r="X160" s="89" t="str">
        <f t="shared" si="6"/>
        <v>6.7</v>
      </c>
      <c r="Y160" s="74"/>
    </row>
    <row r="161" spans="1:25" ht="37.5" customHeight="1" x14ac:dyDescent="0.2">
      <c r="A161" s="158" t="s">
        <v>170</v>
      </c>
      <c r="B161" s="226" t="s">
        <v>57</v>
      </c>
      <c r="C161" s="38" t="s">
        <v>11</v>
      </c>
      <c r="D161" s="75" t="s">
        <v>247</v>
      </c>
      <c r="E161" s="72" t="s">
        <v>4855</v>
      </c>
      <c r="F161" s="235" t="s">
        <v>160</v>
      </c>
      <c r="G161" s="39" t="s">
        <v>53</v>
      </c>
      <c r="H161" s="39" t="s">
        <v>5227</v>
      </c>
      <c r="I161" s="169" t="s">
        <v>133</v>
      </c>
      <c r="J161" s="42"/>
      <c r="K161" s="190"/>
      <c r="L161" s="42"/>
      <c r="M161" s="190"/>
      <c r="N161" s="42"/>
      <c r="O161" s="179"/>
      <c r="P161" s="42"/>
      <c r="Q161" s="45" t="s">
        <v>5507</v>
      </c>
      <c r="R161" s="45" t="s">
        <v>6096</v>
      </c>
      <c r="S161" s="43" t="s">
        <v>205</v>
      </c>
      <c r="T161" s="159" t="s">
        <v>153</v>
      </c>
      <c r="U161" s="170"/>
      <c r="V161" s="170"/>
      <c r="W161" s="102" t="str">
        <f>VLOOKUP(TRIM(X161),X10:Y101,2,FALSE)</f>
        <v>Georg</v>
      </c>
      <c r="X161" s="89" t="str">
        <f t="shared" si="6"/>
        <v>6.2</v>
      </c>
      <c r="Y161" s="74"/>
    </row>
    <row r="162" spans="1:25" ht="37.5" customHeight="1" x14ac:dyDescent="0.2">
      <c r="A162" s="158" t="s">
        <v>170</v>
      </c>
      <c r="B162" s="226" t="s">
        <v>57</v>
      </c>
      <c r="C162" s="38" t="s">
        <v>11</v>
      </c>
      <c r="D162" s="75" t="s">
        <v>247</v>
      </c>
      <c r="E162" s="72" t="s">
        <v>4856</v>
      </c>
      <c r="F162" s="235" t="s">
        <v>160</v>
      </c>
      <c r="G162" s="39" t="s">
        <v>53</v>
      </c>
      <c r="H162" s="39" t="s">
        <v>5228</v>
      </c>
      <c r="I162" s="169" t="s">
        <v>133</v>
      </c>
      <c r="J162" s="42"/>
      <c r="K162" s="190"/>
      <c r="L162" s="42"/>
      <c r="M162" s="190"/>
      <c r="N162" s="42"/>
      <c r="O162" s="179"/>
      <c r="P162" s="42"/>
      <c r="Q162" s="45" t="s">
        <v>5508</v>
      </c>
      <c r="R162" s="45" t="s">
        <v>1397</v>
      </c>
      <c r="S162" s="43" t="s">
        <v>8</v>
      </c>
      <c r="T162" s="159" t="s">
        <v>153</v>
      </c>
      <c r="U162" s="170"/>
      <c r="V162" s="170"/>
      <c r="W162" s="102" t="str">
        <f>VLOOKUP(TRIM(X162),X10:Y101,2,FALSE)</f>
        <v>Georg</v>
      </c>
      <c r="X162" s="89" t="str">
        <f t="shared" si="6"/>
        <v>6.2</v>
      </c>
      <c r="Y162" s="74"/>
    </row>
    <row r="163" spans="1:25" ht="37.5" customHeight="1" x14ac:dyDescent="0.2">
      <c r="A163" s="158" t="s">
        <v>170</v>
      </c>
      <c r="B163" s="226" t="s">
        <v>57</v>
      </c>
      <c r="C163" s="38" t="s">
        <v>11</v>
      </c>
      <c r="D163" s="75" t="s">
        <v>248</v>
      </c>
      <c r="E163" s="72" t="s">
        <v>4857</v>
      </c>
      <c r="F163" s="235" t="s">
        <v>164</v>
      </c>
      <c r="G163" s="39" t="s">
        <v>53</v>
      </c>
      <c r="H163" s="39" t="s">
        <v>2022</v>
      </c>
      <c r="I163" s="169" t="s">
        <v>133</v>
      </c>
      <c r="J163" s="42"/>
      <c r="K163" s="190"/>
      <c r="L163" s="42"/>
      <c r="M163" s="190"/>
      <c r="N163" s="42"/>
      <c r="O163" s="179" t="s">
        <v>212</v>
      </c>
      <c r="P163" s="42" t="s">
        <v>2023</v>
      </c>
      <c r="Q163" s="45" t="s">
        <v>5509</v>
      </c>
      <c r="R163" s="45" t="s">
        <v>1397</v>
      </c>
      <c r="S163" s="43" t="s">
        <v>8</v>
      </c>
      <c r="T163" s="159" t="s">
        <v>153</v>
      </c>
      <c r="U163" s="170"/>
      <c r="V163" s="170"/>
      <c r="W163" s="102" t="str">
        <f>VLOOKUP(TRIM(X163),X10:Y101,2,FALSE)</f>
        <v>Georg</v>
      </c>
      <c r="X163" s="89" t="str">
        <f t="shared" si="6"/>
        <v>6.3</v>
      </c>
      <c r="Y163" s="74"/>
    </row>
    <row r="164" spans="1:25" ht="37.5" customHeight="1" x14ac:dyDescent="0.2">
      <c r="A164" s="158" t="s">
        <v>170</v>
      </c>
      <c r="B164" s="226" t="s">
        <v>57</v>
      </c>
      <c r="C164" s="38" t="s">
        <v>11</v>
      </c>
      <c r="D164" s="75" t="s">
        <v>247</v>
      </c>
      <c r="E164" s="72" t="s">
        <v>4858</v>
      </c>
      <c r="F164" s="235" t="s">
        <v>160</v>
      </c>
      <c r="G164" s="39" t="s">
        <v>53</v>
      </c>
      <c r="H164" s="39" t="s">
        <v>5229</v>
      </c>
      <c r="I164" s="169" t="s">
        <v>133</v>
      </c>
      <c r="J164" s="42"/>
      <c r="K164" s="190"/>
      <c r="L164" s="42"/>
      <c r="M164" s="190"/>
      <c r="N164" s="42"/>
      <c r="O164" s="179"/>
      <c r="P164" s="42"/>
      <c r="Q164" s="45" t="s">
        <v>5510</v>
      </c>
      <c r="R164" s="45" t="s">
        <v>1397</v>
      </c>
      <c r="S164" s="43" t="s">
        <v>8</v>
      </c>
      <c r="T164" s="159" t="s">
        <v>153</v>
      </c>
      <c r="U164" s="170"/>
      <c r="V164" s="170"/>
      <c r="W164" s="102" t="str">
        <f>VLOOKUP(TRIM(X164),X10:Y101,2,FALSE)</f>
        <v>Georg</v>
      </c>
      <c r="X164" s="89" t="str">
        <f t="shared" si="6"/>
        <v>6.2</v>
      </c>
      <c r="Y164" s="74"/>
    </row>
    <row r="165" spans="1:25" ht="37.5" customHeight="1" x14ac:dyDescent="0.2">
      <c r="A165" s="158" t="s">
        <v>170</v>
      </c>
      <c r="B165" s="226" t="s">
        <v>57</v>
      </c>
      <c r="C165" s="38" t="s">
        <v>11</v>
      </c>
      <c r="D165" s="75" t="s">
        <v>128</v>
      </c>
      <c r="E165" s="72" t="s">
        <v>4859</v>
      </c>
      <c r="F165" s="235" t="s">
        <v>162</v>
      </c>
      <c r="G165" s="39" t="s">
        <v>53</v>
      </c>
      <c r="H165" s="39" t="s">
        <v>372</v>
      </c>
      <c r="I165" s="169" t="s">
        <v>133</v>
      </c>
      <c r="J165" s="51"/>
      <c r="K165" s="41"/>
      <c r="L165" s="51"/>
      <c r="M165" s="41"/>
      <c r="N165" s="202"/>
      <c r="O165" s="179"/>
      <c r="P165" s="51" t="s">
        <v>213</v>
      </c>
      <c r="Q165" s="45" t="s">
        <v>5567</v>
      </c>
      <c r="R165" s="45" t="s">
        <v>1397</v>
      </c>
      <c r="S165" s="43" t="s">
        <v>8</v>
      </c>
      <c r="T165" s="159" t="s">
        <v>153</v>
      </c>
      <c r="U165" s="170"/>
      <c r="V165" s="170"/>
      <c r="W165" s="102" t="str">
        <f>VLOOKUP(TRIM(X165),X10:Y101,2,FALSE)</f>
        <v>Georg</v>
      </c>
      <c r="X165" s="89" t="str">
        <f t="shared" si="6"/>
        <v>16</v>
      </c>
      <c r="Y165" s="74"/>
    </row>
    <row r="166" spans="1:25" ht="37.5" customHeight="1" x14ac:dyDescent="0.2">
      <c r="A166" s="158" t="s">
        <v>170</v>
      </c>
      <c r="B166" s="226" t="s">
        <v>57</v>
      </c>
      <c r="C166" s="38" t="s">
        <v>11</v>
      </c>
      <c r="D166" s="75" t="s">
        <v>263</v>
      </c>
      <c r="E166" s="72" t="s">
        <v>4860</v>
      </c>
      <c r="F166" s="235" t="s">
        <v>162</v>
      </c>
      <c r="G166" s="39" t="s">
        <v>53</v>
      </c>
      <c r="H166" s="39" t="s">
        <v>1058</v>
      </c>
      <c r="I166" s="169" t="s">
        <v>133</v>
      </c>
      <c r="J166" s="51"/>
      <c r="K166" s="41"/>
      <c r="L166" s="51"/>
      <c r="M166" s="41"/>
      <c r="N166" s="202"/>
      <c r="O166" s="179"/>
      <c r="P166" s="51" t="s">
        <v>435</v>
      </c>
      <c r="Q166" s="45" t="s">
        <v>5568</v>
      </c>
      <c r="R166" s="45" t="s">
        <v>1397</v>
      </c>
      <c r="S166" s="43" t="s">
        <v>8</v>
      </c>
      <c r="T166" s="159" t="s">
        <v>153</v>
      </c>
      <c r="U166" s="170"/>
      <c r="V166" s="170"/>
      <c r="W166" s="102" t="str">
        <f>VLOOKUP(TRIM(X166),X10:Y101,2,FALSE)</f>
        <v>Georg</v>
      </c>
      <c r="X166" s="89" t="str">
        <f t="shared" si="6"/>
        <v>17.5</v>
      </c>
      <c r="Y166" s="74"/>
    </row>
    <row r="167" spans="1:25" ht="37.5" customHeight="1" x14ac:dyDescent="0.2">
      <c r="A167" s="158" t="s">
        <v>170</v>
      </c>
      <c r="B167" s="226" t="s">
        <v>57</v>
      </c>
      <c r="C167" s="38" t="s">
        <v>11</v>
      </c>
      <c r="D167" s="75" t="s">
        <v>263</v>
      </c>
      <c r="E167" s="72" t="s">
        <v>4861</v>
      </c>
      <c r="F167" s="235" t="s">
        <v>162</v>
      </c>
      <c r="G167" s="39" t="s">
        <v>53</v>
      </c>
      <c r="H167" s="39" t="s">
        <v>5230</v>
      </c>
      <c r="I167" s="169" t="s">
        <v>133</v>
      </c>
      <c r="J167" s="51"/>
      <c r="K167" s="41"/>
      <c r="L167" s="51"/>
      <c r="M167" s="41"/>
      <c r="N167" s="202"/>
      <c r="O167" s="179"/>
      <c r="P167" s="51" t="s">
        <v>2025</v>
      </c>
      <c r="Q167" s="45" t="s">
        <v>5569</v>
      </c>
      <c r="R167" s="45" t="s">
        <v>1397</v>
      </c>
      <c r="S167" s="43" t="s">
        <v>8</v>
      </c>
      <c r="T167" s="159" t="s">
        <v>153</v>
      </c>
      <c r="U167" s="170"/>
      <c r="V167" s="170"/>
      <c r="W167" s="102" t="str">
        <f>VLOOKUP(TRIM(X167),X10:Y101,2,FALSE)</f>
        <v>Georg</v>
      </c>
      <c r="X167" s="89" t="str">
        <f t="shared" si="6"/>
        <v>17.5</v>
      </c>
      <c r="Y167" s="74"/>
    </row>
    <row r="168" spans="1:25" ht="37.5" customHeight="1" x14ac:dyDescent="0.2">
      <c r="A168" s="158" t="s">
        <v>170</v>
      </c>
      <c r="B168" s="226" t="s">
        <v>57</v>
      </c>
      <c r="C168" s="38" t="s">
        <v>11</v>
      </c>
      <c r="D168" s="75" t="s">
        <v>128</v>
      </c>
      <c r="E168" s="72" t="s">
        <v>4862</v>
      </c>
      <c r="F168" s="235" t="s">
        <v>162</v>
      </c>
      <c r="G168" s="39" t="s">
        <v>53</v>
      </c>
      <c r="H168" s="39" t="s">
        <v>386</v>
      </c>
      <c r="I168" s="169" t="s">
        <v>133</v>
      </c>
      <c r="J168" s="42"/>
      <c r="K168" s="190"/>
      <c r="L168" s="42"/>
      <c r="M168" s="190"/>
      <c r="N168" s="202"/>
      <c r="O168" s="179"/>
      <c r="P168" s="51" t="s">
        <v>422</v>
      </c>
      <c r="Q168" s="45" t="s">
        <v>5570</v>
      </c>
      <c r="R168" s="45" t="s">
        <v>1397</v>
      </c>
      <c r="S168" s="43" t="s">
        <v>8</v>
      </c>
      <c r="T168" s="159" t="s">
        <v>153</v>
      </c>
      <c r="U168" s="170"/>
      <c r="V168" s="170"/>
      <c r="W168" s="102" t="str">
        <f>VLOOKUP(TRIM(X168),X10:Y101,2,FALSE)</f>
        <v>Georg</v>
      </c>
      <c r="X168" s="89" t="str">
        <f t="shared" si="6"/>
        <v>16</v>
      </c>
      <c r="Y168" s="74"/>
    </row>
    <row r="169" spans="1:25" ht="37.5" customHeight="1" x14ac:dyDescent="0.2">
      <c r="A169" s="158" t="s">
        <v>170</v>
      </c>
      <c r="B169" s="226" t="s">
        <v>57</v>
      </c>
      <c r="C169" s="38" t="s">
        <v>11</v>
      </c>
      <c r="D169" s="75" t="s">
        <v>263</v>
      </c>
      <c r="E169" s="72" t="s">
        <v>4863</v>
      </c>
      <c r="F169" s="235" t="s">
        <v>162</v>
      </c>
      <c r="G169" s="39" t="s">
        <v>53</v>
      </c>
      <c r="H169" s="39" t="s">
        <v>1059</v>
      </c>
      <c r="I169" s="169" t="s">
        <v>133</v>
      </c>
      <c r="J169" s="51"/>
      <c r="K169" s="41"/>
      <c r="L169" s="51"/>
      <c r="M169" s="41"/>
      <c r="N169" s="202"/>
      <c r="O169" s="179"/>
      <c r="P169" s="51" t="s">
        <v>1060</v>
      </c>
      <c r="Q169" s="45" t="s">
        <v>5571</v>
      </c>
      <c r="R169" s="45" t="s">
        <v>1397</v>
      </c>
      <c r="S169" s="43" t="s">
        <v>8</v>
      </c>
      <c r="T169" s="159" t="s">
        <v>153</v>
      </c>
      <c r="U169" s="170"/>
      <c r="V169" s="170"/>
      <c r="W169" s="102" t="str">
        <f>VLOOKUP(TRIM(X169),X10:Y101,2,FALSE)</f>
        <v>Georg</v>
      </c>
      <c r="X169" s="89" t="str">
        <f t="shared" si="6"/>
        <v>17.5</v>
      </c>
      <c r="Y169" s="74"/>
    </row>
    <row r="170" spans="1:25" ht="37.5" customHeight="1" x14ac:dyDescent="0.2">
      <c r="A170" s="158" t="s">
        <v>170</v>
      </c>
      <c r="B170" s="226" t="s">
        <v>57</v>
      </c>
      <c r="C170" s="38" t="s">
        <v>11</v>
      </c>
      <c r="D170" s="75" t="s">
        <v>263</v>
      </c>
      <c r="E170" s="72" t="s">
        <v>4864</v>
      </c>
      <c r="F170" s="235" t="s">
        <v>162</v>
      </c>
      <c r="G170" s="39" t="s">
        <v>53</v>
      </c>
      <c r="H170" s="39" t="s">
        <v>2034</v>
      </c>
      <c r="I170" s="169" t="s">
        <v>133</v>
      </c>
      <c r="J170" s="51"/>
      <c r="K170" s="41"/>
      <c r="L170" s="51"/>
      <c r="M170" s="41"/>
      <c r="N170" s="202"/>
      <c r="O170" s="179"/>
      <c r="P170" s="51" t="s">
        <v>2035</v>
      </c>
      <c r="Q170" s="45" t="s">
        <v>5572</v>
      </c>
      <c r="R170" s="45" t="s">
        <v>1397</v>
      </c>
      <c r="S170" s="43" t="s">
        <v>8</v>
      </c>
      <c r="T170" s="159" t="s">
        <v>153</v>
      </c>
      <c r="U170" s="170"/>
      <c r="V170" s="170"/>
      <c r="W170" s="102" t="str">
        <f>VLOOKUP(TRIM(X170),X10:Y101,2,FALSE)</f>
        <v>Georg</v>
      </c>
      <c r="X170" s="89" t="str">
        <f t="shared" si="6"/>
        <v>17.5</v>
      </c>
      <c r="Y170" s="74"/>
    </row>
    <row r="171" spans="1:25" ht="37.5" customHeight="1" x14ac:dyDescent="0.2">
      <c r="A171" s="158" t="s">
        <v>170</v>
      </c>
      <c r="B171" s="226" t="s">
        <v>57</v>
      </c>
      <c r="C171" s="38" t="s">
        <v>11</v>
      </c>
      <c r="D171" s="75" t="s">
        <v>263</v>
      </c>
      <c r="E171" s="72" t="s">
        <v>4865</v>
      </c>
      <c r="F171" s="235" t="s">
        <v>162</v>
      </c>
      <c r="G171" s="39" t="s">
        <v>53</v>
      </c>
      <c r="H171" s="39" t="s">
        <v>5231</v>
      </c>
      <c r="I171" s="169" t="s">
        <v>133</v>
      </c>
      <c r="J171" s="51"/>
      <c r="K171" s="41"/>
      <c r="L171" s="51"/>
      <c r="M171" s="41"/>
      <c r="N171" s="202"/>
      <c r="O171" s="179"/>
      <c r="P171" s="51" t="s">
        <v>1066</v>
      </c>
      <c r="Q171" s="45" t="s">
        <v>5573</v>
      </c>
      <c r="R171" s="45" t="s">
        <v>1397</v>
      </c>
      <c r="S171" s="43" t="s">
        <v>8</v>
      </c>
      <c r="T171" s="159" t="s">
        <v>153</v>
      </c>
      <c r="U171" s="170"/>
      <c r="V171" s="170"/>
      <c r="W171" s="102" t="str">
        <f>VLOOKUP(TRIM(X171),X10:Y101,2,FALSE)</f>
        <v>Georg</v>
      </c>
      <c r="X171" s="89" t="str">
        <f t="shared" si="6"/>
        <v>17.5</v>
      </c>
      <c r="Y171" s="74"/>
    </row>
    <row r="172" spans="1:25" ht="37.5" customHeight="1" x14ac:dyDescent="0.2">
      <c r="A172" s="158" t="s">
        <v>170</v>
      </c>
      <c r="B172" s="226" t="s">
        <v>57</v>
      </c>
      <c r="C172" s="38" t="s">
        <v>11</v>
      </c>
      <c r="D172" s="75" t="s">
        <v>263</v>
      </c>
      <c r="E172" s="72" t="s">
        <v>4866</v>
      </c>
      <c r="F172" s="235" t="s">
        <v>162</v>
      </c>
      <c r="G172" s="39" t="s">
        <v>53</v>
      </c>
      <c r="H172" s="39" t="s">
        <v>1055</v>
      </c>
      <c r="I172" s="169" t="s">
        <v>133</v>
      </c>
      <c r="J172" s="51"/>
      <c r="K172" s="41"/>
      <c r="L172" s="51"/>
      <c r="M172" s="41"/>
      <c r="N172" s="202"/>
      <c r="O172" s="179"/>
      <c r="P172" s="51" t="s">
        <v>1056</v>
      </c>
      <c r="Q172" s="45" t="s">
        <v>5574</v>
      </c>
      <c r="R172" s="45" t="s">
        <v>1397</v>
      </c>
      <c r="S172" s="43" t="s">
        <v>8</v>
      </c>
      <c r="T172" s="159" t="s">
        <v>153</v>
      </c>
      <c r="U172" s="170"/>
      <c r="V172" s="170"/>
      <c r="W172" s="102" t="str">
        <f>VLOOKUP(TRIM(X172),X10:Y101,2,FALSE)</f>
        <v>Georg</v>
      </c>
      <c r="X172" s="89" t="str">
        <f t="shared" si="6"/>
        <v>17.5</v>
      </c>
      <c r="Y172" s="74"/>
    </row>
    <row r="173" spans="1:25" ht="37.5" customHeight="1" x14ac:dyDescent="0.2">
      <c r="A173" s="158" t="s">
        <v>170</v>
      </c>
      <c r="B173" s="226" t="s">
        <v>57</v>
      </c>
      <c r="C173" s="38" t="s">
        <v>11</v>
      </c>
      <c r="D173" s="75" t="s">
        <v>263</v>
      </c>
      <c r="E173" s="72" t="s">
        <v>4867</v>
      </c>
      <c r="F173" s="235" t="s">
        <v>162</v>
      </c>
      <c r="G173" s="39" t="s">
        <v>53</v>
      </c>
      <c r="H173" s="39" t="s">
        <v>2032</v>
      </c>
      <c r="I173" s="169" t="s">
        <v>133</v>
      </c>
      <c r="J173" s="51"/>
      <c r="K173" s="41"/>
      <c r="L173" s="51"/>
      <c r="M173" s="41"/>
      <c r="N173" s="202"/>
      <c r="O173" s="179"/>
      <c r="P173" s="51" t="s">
        <v>2023</v>
      </c>
      <c r="Q173" s="45" t="s">
        <v>5575</v>
      </c>
      <c r="R173" s="45" t="s">
        <v>1397</v>
      </c>
      <c r="S173" s="43" t="s">
        <v>8</v>
      </c>
      <c r="T173" s="159" t="s">
        <v>153</v>
      </c>
      <c r="U173" s="170"/>
      <c r="V173" s="170"/>
      <c r="W173" s="102" t="str">
        <f>VLOOKUP(TRIM(X173),X10:Y101,2,FALSE)</f>
        <v>Georg</v>
      </c>
      <c r="X173" s="89" t="str">
        <f t="shared" si="6"/>
        <v>17.5</v>
      </c>
      <c r="Y173" s="74"/>
    </row>
    <row r="174" spans="1:25" ht="37.5" customHeight="1" x14ac:dyDescent="0.2">
      <c r="A174" s="158" t="s">
        <v>170</v>
      </c>
      <c r="B174" s="226" t="s">
        <v>57</v>
      </c>
      <c r="C174" s="38" t="s">
        <v>11</v>
      </c>
      <c r="D174" s="75" t="s">
        <v>128</v>
      </c>
      <c r="E174" s="72" t="s">
        <v>4868</v>
      </c>
      <c r="F174" s="235" t="s">
        <v>162</v>
      </c>
      <c r="G174" s="39" t="s">
        <v>53</v>
      </c>
      <c r="H174" s="39" t="s">
        <v>312</v>
      </c>
      <c r="I174" s="169" t="s">
        <v>133</v>
      </c>
      <c r="J174" s="51"/>
      <c r="K174" s="41"/>
      <c r="L174" s="51"/>
      <c r="M174" s="41"/>
      <c r="N174" s="202"/>
      <c r="O174" s="179"/>
      <c r="P174" s="51" t="s">
        <v>220</v>
      </c>
      <c r="Q174" s="45" t="s">
        <v>5576</v>
      </c>
      <c r="R174" s="45" t="s">
        <v>6014</v>
      </c>
      <c r="S174" s="43" t="s">
        <v>8</v>
      </c>
      <c r="T174" s="159" t="s">
        <v>153</v>
      </c>
      <c r="U174" s="170"/>
      <c r="V174" s="170"/>
      <c r="W174" s="102" t="str">
        <f>VLOOKUP(TRIM(X174),X10:Y101,2,FALSE)</f>
        <v>Georg</v>
      </c>
      <c r="X174" s="89" t="str">
        <f t="shared" si="6"/>
        <v>16</v>
      </c>
      <c r="Y174" s="74"/>
    </row>
    <row r="175" spans="1:25" ht="37.5" customHeight="1" x14ac:dyDescent="0.2">
      <c r="A175" s="158" t="s">
        <v>170</v>
      </c>
      <c r="B175" s="226" t="s">
        <v>57</v>
      </c>
      <c r="C175" s="38" t="s">
        <v>11</v>
      </c>
      <c r="D175" s="75" t="s">
        <v>263</v>
      </c>
      <c r="E175" s="72" t="s">
        <v>4869</v>
      </c>
      <c r="F175" s="235" t="s">
        <v>162</v>
      </c>
      <c r="G175" s="39" t="s">
        <v>53</v>
      </c>
      <c r="H175" s="39" t="s">
        <v>681</v>
      </c>
      <c r="I175" s="169" t="s">
        <v>133</v>
      </c>
      <c r="J175" s="42"/>
      <c r="K175" s="190"/>
      <c r="L175" s="42"/>
      <c r="M175" s="190"/>
      <c r="N175" s="202"/>
      <c r="O175" s="179"/>
      <c r="P175" s="51" t="s">
        <v>682</v>
      </c>
      <c r="Q175" s="45" t="s">
        <v>5577</v>
      </c>
      <c r="R175" s="45" t="s">
        <v>1397</v>
      </c>
      <c r="S175" s="43" t="s">
        <v>8</v>
      </c>
      <c r="T175" s="159" t="s">
        <v>153</v>
      </c>
      <c r="U175" s="170"/>
      <c r="V175" s="170"/>
      <c r="W175" s="102" t="str">
        <f>VLOOKUP(TRIM(X175),X10:Y101,2,FALSE)</f>
        <v>Georg</v>
      </c>
      <c r="X175" s="89" t="str">
        <f t="shared" si="6"/>
        <v>17.5</v>
      </c>
      <c r="Y175" s="74"/>
    </row>
    <row r="176" spans="1:25" ht="37.5" customHeight="1" x14ac:dyDescent="0.2">
      <c r="A176" s="158" t="s">
        <v>170</v>
      </c>
      <c r="B176" s="226" t="s">
        <v>57</v>
      </c>
      <c r="C176" s="38" t="s">
        <v>11</v>
      </c>
      <c r="D176" s="75" t="s">
        <v>263</v>
      </c>
      <c r="E176" s="72" t="s">
        <v>4870</v>
      </c>
      <c r="F176" s="235" t="s">
        <v>162</v>
      </c>
      <c r="G176" s="39" t="s">
        <v>53</v>
      </c>
      <c r="H176" s="39" t="s">
        <v>5232</v>
      </c>
      <c r="I176" s="169" t="s">
        <v>133</v>
      </c>
      <c r="J176" s="51"/>
      <c r="K176" s="41"/>
      <c r="L176" s="51"/>
      <c r="M176" s="41"/>
      <c r="N176" s="202"/>
      <c r="O176" s="179"/>
      <c r="P176" s="51" t="s">
        <v>5233</v>
      </c>
      <c r="Q176" s="45" t="s">
        <v>5578</v>
      </c>
      <c r="R176" s="45" t="s">
        <v>1397</v>
      </c>
      <c r="S176" s="43" t="s">
        <v>8</v>
      </c>
      <c r="T176" s="159" t="s">
        <v>153</v>
      </c>
      <c r="U176" s="170"/>
      <c r="V176" s="170"/>
      <c r="W176" s="102" t="str">
        <f>VLOOKUP(TRIM(X176),X10:Y101,2,FALSE)</f>
        <v>Georg</v>
      </c>
      <c r="X176" s="89" t="str">
        <f t="shared" si="6"/>
        <v>17.5</v>
      </c>
      <c r="Y176" s="74"/>
    </row>
    <row r="177" spans="1:25" ht="37.5" customHeight="1" x14ac:dyDescent="0.2">
      <c r="A177" s="158" t="s">
        <v>170</v>
      </c>
      <c r="B177" s="226" t="s">
        <v>57</v>
      </c>
      <c r="C177" s="38" t="s">
        <v>11</v>
      </c>
      <c r="D177" s="75" t="s">
        <v>263</v>
      </c>
      <c r="E177" s="72" t="s">
        <v>4871</v>
      </c>
      <c r="F177" s="235" t="s">
        <v>162</v>
      </c>
      <c r="G177" s="39" t="s">
        <v>53</v>
      </c>
      <c r="H177" s="39" t="s">
        <v>684</v>
      </c>
      <c r="I177" s="169" t="s">
        <v>133</v>
      </c>
      <c r="J177" s="51"/>
      <c r="K177" s="41"/>
      <c r="L177" s="51"/>
      <c r="M177" s="41"/>
      <c r="N177" s="202"/>
      <c r="O177" s="179"/>
      <c r="P177" s="51" t="s">
        <v>685</v>
      </c>
      <c r="Q177" s="45" t="s">
        <v>5579</v>
      </c>
      <c r="R177" s="45" t="s">
        <v>1397</v>
      </c>
      <c r="S177" s="43" t="s">
        <v>8</v>
      </c>
      <c r="T177" s="159" t="s">
        <v>153</v>
      </c>
      <c r="U177" s="170"/>
      <c r="V177" s="170"/>
      <c r="W177" s="102" t="str">
        <f>VLOOKUP(TRIM(X177),X10:Y101,2,FALSE)</f>
        <v>Georg</v>
      </c>
      <c r="X177" s="89" t="str">
        <f t="shared" si="6"/>
        <v>17.5</v>
      </c>
      <c r="Y177" s="74"/>
    </row>
    <row r="178" spans="1:25" ht="37.5" customHeight="1" x14ac:dyDescent="0.2">
      <c r="A178" s="158" t="s">
        <v>170</v>
      </c>
      <c r="B178" s="226" t="s">
        <v>57</v>
      </c>
      <c r="C178" s="38" t="s">
        <v>11</v>
      </c>
      <c r="D178" s="75" t="s">
        <v>263</v>
      </c>
      <c r="E178" s="72" t="s">
        <v>4872</v>
      </c>
      <c r="F178" s="235" t="s">
        <v>162</v>
      </c>
      <c r="G178" s="39" t="s">
        <v>53</v>
      </c>
      <c r="H178" s="39" t="s">
        <v>5234</v>
      </c>
      <c r="I178" s="169" t="s">
        <v>133</v>
      </c>
      <c r="J178" s="51"/>
      <c r="K178" s="41"/>
      <c r="L178" s="51"/>
      <c r="M178" s="41"/>
      <c r="N178" s="202"/>
      <c r="O178" s="179"/>
      <c r="P178" s="51" t="s">
        <v>5235</v>
      </c>
      <c r="Q178" s="45" t="s">
        <v>5580</v>
      </c>
      <c r="R178" s="45" t="s">
        <v>1397</v>
      </c>
      <c r="S178" s="43" t="s">
        <v>8</v>
      </c>
      <c r="T178" s="159" t="s">
        <v>153</v>
      </c>
      <c r="U178" s="170"/>
      <c r="V178" s="170"/>
      <c r="W178" s="102" t="str">
        <f>VLOOKUP(TRIM(X178),X10:Y101,2,FALSE)</f>
        <v>Georg</v>
      </c>
      <c r="X178" s="89" t="str">
        <f t="shared" si="6"/>
        <v>17.5</v>
      </c>
      <c r="Y178" s="74"/>
    </row>
    <row r="179" spans="1:25" ht="37.5" customHeight="1" x14ac:dyDescent="0.2">
      <c r="A179" s="158" t="s">
        <v>170</v>
      </c>
      <c r="B179" s="226" t="s">
        <v>57</v>
      </c>
      <c r="C179" s="38" t="s">
        <v>11</v>
      </c>
      <c r="D179" s="75" t="s">
        <v>263</v>
      </c>
      <c r="E179" s="72" t="s">
        <v>4873</v>
      </c>
      <c r="F179" s="235" t="s">
        <v>162</v>
      </c>
      <c r="G179" s="39" t="s">
        <v>53</v>
      </c>
      <c r="H179" s="39" t="s">
        <v>5236</v>
      </c>
      <c r="I179" s="169" t="s">
        <v>133</v>
      </c>
      <c r="J179" s="51"/>
      <c r="K179" s="41"/>
      <c r="L179" s="51"/>
      <c r="M179" s="41"/>
      <c r="N179" s="202"/>
      <c r="O179" s="179"/>
      <c r="P179" s="51" t="s">
        <v>5237</v>
      </c>
      <c r="Q179" s="45" t="s">
        <v>5581</v>
      </c>
      <c r="R179" s="45" t="s">
        <v>1397</v>
      </c>
      <c r="S179" s="43" t="s">
        <v>8</v>
      </c>
      <c r="T179" s="159" t="s">
        <v>153</v>
      </c>
      <c r="U179" s="170"/>
      <c r="V179" s="170"/>
      <c r="W179" s="102" t="str">
        <f>VLOOKUP(TRIM(X179),X10:Y101,2,FALSE)</f>
        <v>Georg</v>
      </c>
      <c r="X179" s="89" t="str">
        <f t="shared" si="6"/>
        <v>17.5</v>
      </c>
      <c r="Y179" s="74"/>
    </row>
    <row r="180" spans="1:25" ht="37.5" customHeight="1" x14ac:dyDescent="0.2">
      <c r="A180" s="158" t="s">
        <v>170</v>
      </c>
      <c r="B180" s="226" t="s">
        <v>57</v>
      </c>
      <c r="C180" s="38" t="s">
        <v>11</v>
      </c>
      <c r="D180" s="75" t="s">
        <v>263</v>
      </c>
      <c r="E180" s="72" t="s">
        <v>4874</v>
      </c>
      <c r="F180" s="235" t="s">
        <v>162</v>
      </c>
      <c r="G180" s="39" t="s">
        <v>53</v>
      </c>
      <c r="H180" s="39" t="s">
        <v>2030</v>
      </c>
      <c r="I180" s="169" t="s">
        <v>133</v>
      </c>
      <c r="J180" s="51"/>
      <c r="K180" s="41"/>
      <c r="L180" s="51"/>
      <c r="M180" s="41"/>
      <c r="N180" s="202"/>
      <c r="O180" s="179"/>
      <c r="P180" s="51" t="s">
        <v>2031</v>
      </c>
      <c r="Q180" s="45" t="s">
        <v>5582</v>
      </c>
      <c r="R180" s="45" t="s">
        <v>1397</v>
      </c>
      <c r="S180" s="43" t="s">
        <v>8</v>
      </c>
      <c r="T180" s="159" t="s">
        <v>153</v>
      </c>
      <c r="U180" s="170"/>
      <c r="V180" s="170"/>
      <c r="W180" s="102" t="str">
        <f>VLOOKUP(TRIM(X180),X10:Y101,2,FALSE)</f>
        <v>Georg</v>
      </c>
      <c r="X180" s="89" t="str">
        <f t="shared" si="6"/>
        <v>17.5</v>
      </c>
      <c r="Y180" s="74"/>
    </row>
    <row r="181" spans="1:25" ht="37.5" customHeight="1" x14ac:dyDescent="0.2">
      <c r="A181" s="158" t="s">
        <v>170</v>
      </c>
      <c r="B181" s="226" t="s">
        <v>57</v>
      </c>
      <c r="C181" s="38" t="s">
        <v>11</v>
      </c>
      <c r="D181" s="75" t="s">
        <v>128</v>
      </c>
      <c r="E181" s="72" t="s">
        <v>4875</v>
      </c>
      <c r="F181" s="235" t="s">
        <v>162</v>
      </c>
      <c r="G181" s="39" t="s">
        <v>53</v>
      </c>
      <c r="H181" s="39" t="s">
        <v>4057</v>
      </c>
      <c r="I181" s="169" t="s">
        <v>133</v>
      </c>
      <c r="J181" s="51"/>
      <c r="K181" s="41"/>
      <c r="L181" s="51"/>
      <c r="M181" s="41"/>
      <c r="N181" s="202"/>
      <c r="O181" s="179"/>
      <c r="P181" s="51" t="s">
        <v>4058</v>
      </c>
      <c r="Q181" s="45" t="s">
        <v>5583</v>
      </c>
      <c r="R181" s="45" t="s">
        <v>1397</v>
      </c>
      <c r="S181" s="43" t="s">
        <v>8</v>
      </c>
      <c r="T181" s="159" t="s">
        <v>153</v>
      </c>
      <c r="U181" s="170"/>
      <c r="V181" s="170"/>
      <c r="W181" s="102" t="str">
        <f>VLOOKUP(TRIM(X181),X10:Y101,2,FALSE)</f>
        <v>Georg</v>
      </c>
      <c r="X181" s="89" t="str">
        <f t="shared" si="6"/>
        <v>16</v>
      </c>
      <c r="Y181" s="74"/>
    </row>
    <row r="182" spans="1:25" ht="37.5" customHeight="1" x14ac:dyDescent="0.2">
      <c r="A182" s="158" t="s">
        <v>170</v>
      </c>
      <c r="B182" s="226" t="s">
        <v>57</v>
      </c>
      <c r="C182" s="38" t="s">
        <v>11</v>
      </c>
      <c r="D182" s="75" t="s">
        <v>127</v>
      </c>
      <c r="E182" s="72" t="s">
        <v>4876</v>
      </c>
      <c r="F182" s="235" t="s">
        <v>162</v>
      </c>
      <c r="G182" s="39" t="s">
        <v>53</v>
      </c>
      <c r="H182" s="39" t="s">
        <v>379</v>
      </c>
      <c r="I182" s="169" t="s">
        <v>133</v>
      </c>
      <c r="J182" s="51"/>
      <c r="K182" s="41"/>
      <c r="L182" s="51"/>
      <c r="M182" s="41"/>
      <c r="N182" s="202"/>
      <c r="O182" s="179"/>
      <c r="P182" s="51" t="s">
        <v>202</v>
      </c>
      <c r="Q182" s="45" t="s">
        <v>5584</v>
      </c>
      <c r="R182" s="45" t="s">
        <v>3438</v>
      </c>
      <c r="S182" s="43" t="s">
        <v>8</v>
      </c>
      <c r="T182" s="159" t="s">
        <v>153</v>
      </c>
      <c r="U182" s="170"/>
      <c r="V182" s="170"/>
      <c r="W182" s="102" t="str">
        <f>VLOOKUP(TRIM(X182),X10:Y101,2,FALSE)</f>
        <v>Georg</v>
      </c>
      <c r="X182" s="89" t="str">
        <f t="shared" si="6"/>
        <v>15</v>
      </c>
      <c r="Y182" s="74"/>
    </row>
    <row r="183" spans="1:25" ht="37.5" customHeight="1" x14ac:dyDescent="0.2">
      <c r="A183" s="158" t="s">
        <v>170</v>
      </c>
      <c r="B183" s="226" t="s">
        <v>57</v>
      </c>
      <c r="C183" s="38" t="s">
        <v>11</v>
      </c>
      <c r="D183" s="75" t="s">
        <v>127</v>
      </c>
      <c r="E183" s="72" t="s">
        <v>4877</v>
      </c>
      <c r="F183" s="235" t="s">
        <v>162</v>
      </c>
      <c r="G183" s="39" t="s">
        <v>53</v>
      </c>
      <c r="H183" s="39" t="s">
        <v>313</v>
      </c>
      <c r="I183" s="169" t="s">
        <v>133</v>
      </c>
      <c r="J183" s="51"/>
      <c r="K183" s="41"/>
      <c r="L183" s="51"/>
      <c r="M183" s="41"/>
      <c r="N183" s="202"/>
      <c r="O183" s="179"/>
      <c r="P183" s="51" t="s">
        <v>201</v>
      </c>
      <c r="Q183" s="45" t="s">
        <v>5585</v>
      </c>
      <c r="R183" s="45" t="s">
        <v>3438</v>
      </c>
      <c r="S183" s="43" t="s">
        <v>8</v>
      </c>
      <c r="T183" s="159" t="s">
        <v>153</v>
      </c>
      <c r="U183" s="170"/>
      <c r="V183" s="170"/>
      <c r="W183" s="102" t="str">
        <f>VLOOKUP(TRIM(X183),X10:Y101,2,FALSE)</f>
        <v>Georg</v>
      </c>
      <c r="X183" s="89" t="str">
        <f t="shared" si="6"/>
        <v>15</v>
      </c>
      <c r="Y183" s="74"/>
    </row>
    <row r="184" spans="1:25" ht="37.5" customHeight="1" x14ac:dyDescent="0.2">
      <c r="A184" s="158" t="s">
        <v>170</v>
      </c>
      <c r="B184" s="226" t="s">
        <v>57</v>
      </c>
      <c r="C184" s="38" t="s">
        <v>11</v>
      </c>
      <c r="D184" s="75" t="s">
        <v>127</v>
      </c>
      <c r="E184" s="72" t="s">
        <v>4878</v>
      </c>
      <c r="F184" s="235" t="s">
        <v>162</v>
      </c>
      <c r="G184" s="39" t="s">
        <v>53</v>
      </c>
      <c r="H184" s="39" t="s">
        <v>5238</v>
      </c>
      <c r="I184" s="169" t="s">
        <v>133</v>
      </c>
      <c r="J184" s="51"/>
      <c r="K184" s="41"/>
      <c r="L184" s="51"/>
      <c r="M184" s="41"/>
      <c r="N184" s="202"/>
      <c r="O184" s="179"/>
      <c r="P184" s="51" t="s">
        <v>5239</v>
      </c>
      <c r="Q184" s="45" t="s">
        <v>5586</v>
      </c>
      <c r="R184" s="45" t="s">
        <v>3438</v>
      </c>
      <c r="S184" s="43" t="s">
        <v>8</v>
      </c>
      <c r="T184" s="159" t="s">
        <v>153</v>
      </c>
      <c r="U184" s="170"/>
      <c r="V184" s="170"/>
      <c r="W184" s="102" t="str">
        <f>VLOOKUP(TRIM(X184),X10:Y101,2,FALSE)</f>
        <v>Georg</v>
      </c>
      <c r="X184" s="89" t="str">
        <f t="shared" si="6"/>
        <v>15</v>
      </c>
      <c r="Y184" s="74"/>
    </row>
    <row r="185" spans="1:25" ht="37.5" customHeight="1" x14ac:dyDescent="0.2">
      <c r="A185" s="158" t="s">
        <v>170</v>
      </c>
      <c r="B185" s="226" t="s">
        <v>57</v>
      </c>
      <c r="C185" s="38" t="s">
        <v>11</v>
      </c>
      <c r="D185" s="75" t="s">
        <v>263</v>
      </c>
      <c r="E185" s="72" t="s">
        <v>4879</v>
      </c>
      <c r="F185" s="235" t="s">
        <v>162</v>
      </c>
      <c r="G185" s="39" t="s">
        <v>53</v>
      </c>
      <c r="H185" s="39" t="s">
        <v>5240</v>
      </c>
      <c r="I185" s="169" t="s">
        <v>133</v>
      </c>
      <c r="J185" s="51"/>
      <c r="K185" s="41"/>
      <c r="L185" s="51"/>
      <c r="M185" s="41"/>
      <c r="N185" s="202"/>
      <c r="O185" s="179"/>
      <c r="P185" s="51" t="s">
        <v>5241</v>
      </c>
      <c r="Q185" s="45" t="s">
        <v>5587</v>
      </c>
      <c r="R185" s="45" t="s">
        <v>1397</v>
      </c>
      <c r="S185" s="43" t="s">
        <v>8</v>
      </c>
      <c r="T185" s="159" t="s">
        <v>153</v>
      </c>
      <c r="U185" s="170"/>
      <c r="V185" s="170"/>
      <c r="W185" s="102" t="str">
        <f>VLOOKUP(TRIM(X185),X10:Y101,2,FALSE)</f>
        <v>Georg</v>
      </c>
      <c r="X185" s="89" t="str">
        <f t="shared" si="6"/>
        <v>17.5</v>
      </c>
      <c r="Y185" s="74"/>
    </row>
    <row r="186" spans="1:25" ht="37.5" customHeight="1" x14ac:dyDescent="0.2">
      <c r="A186" s="158" t="s">
        <v>170</v>
      </c>
      <c r="B186" s="226" t="s">
        <v>57</v>
      </c>
      <c r="C186" s="38" t="s">
        <v>11</v>
      </c>
      <c r="D186" s="75" t="s">
        <v>128</v>
      </c>
      <c r="E186" s="72" t="s">
        <v>4880</v>
      </c>
      <c r="F186" s="235" t="s">
        <v>162</v>
      </c>
      <c r="G186" s="39" t="s">
        <v>53</v>
      </c>
      <c r="H186" s="39" t="s">
        <v>5242</v>
      </c>
      <c r="I186" s="169" t="s">
        <v>133</v>
      </c>
      <c r="J186" s="51"/>
      <c r="K186" s="41"/>
      <c r="L186" s="51"/>
      <c r="M186" s="41"/>
      <c r="N186" s="202"/>
      <c r="O186" s="179"/>
      <c r="P186" s="51" t="s">
        <v>5243</v>
      </c>
      <c r="Q186" s="45" t="s">
        <v>5588</v>
      </c>
      <c r="R186" s="45" t="s">
        <v>1397</v>
      </c>
      <c r="S186" s="43" t="s">
        <v>8</v>
      </c>
      <c r="T186" s="159" t="s">
        <v>153</v>
      </c>
      <c r="U186" s="170"/>
      <c r="V186" s="170"/>
      <c r="W186" s="102" t="str">
        <f>VLOOKUP(TRIM(X186),X10:Y101,2,FALSE)</f>
        <v>Georg</v>
      </c>
      <c r="X186" s="89" t="str">
        <f t="shared" si="6"/>
        <v>16</v>
      </c>
      <c r="Y186" s="74"/>
    </row>
    <row r="187" spans="1:25" ht="37.5" customHeight="1" x14ac:dyDescent="0.2">
      <c r="A187" s="158" t="s">
        <v>170</v>
      </c>
      <c r="B187" s="226" t="s">
        <v>57</v>
      </c>
      <c r="C187" s="38" t="s">
        <v>11</v>
      </c>
      <c r="D187" s="75" t="s">
        <v>128</v>
      </c>
      <c r="E187" s="72" t="s">
        <v>4881</v>
      </c>
      <c r="F187" s="235" t="s">
        <v>162</v>
      </c>
      <c r="G187" s="39" t="s">
        <v>53</v>
      </c>
      <c r="H187" s="39" t="s">
        <v>383</v>
      </c>
      <c r="I187" s="169" t="s">
        <v>133</v>
      </c>
      <c r="J187" s="51"/>
      <c r="K187" s="41"/>
      <c r="L187" s="51"/>
      <c r="M187" s="41"/>
      <c r="N187" s="202"/>
      <c r="O187" s="179"/>
      <c r="P187" s="51" t="s">
        <v>384</v>
      </c>
      <c r="Q187" s="45" t="s">
        <v>5589</v>
      </c>
      <c r="R187" s="45" t="s">
        <v>1397</v>
      </c>
      <c r="S187" s="43" t="s">
        <v>8</v>
      </c>
      <c r="T187" s="159" t="s">
        <v>153</v>
      </c>
      <c r="U187" s="170"/>
      <c r="V187" s="170"/>
      <c r="W187" s="102" t="str">
        <f>VLOOKUP(TRIM(X187),X10:Y101,2,FALSE)</f>
        <v>Georg</v>
      </c>
      <c r="X187" s="89" t="str">
        <f t="shared" si="6"/>
        <v>16</v>
      </c>
      <c r="Y187" s="74"/>
    </row>
    <row r="188" spans="1:25" ht="37.5" customHeight="1" x14ac:dyDescent="0.2">
      <c r="A188" s="158" t="s">
        <v>170</v>
      </c>
      <c r="B188" s="226" t="s">
        <v>57</v>
      </c>
      <c r="C188" s="38" t="s">
        <v>11</v>
      </c>
      <c r="D188" s="75" t="s">
        <v>128</v>
      </c>
      <c r="E188" s="72" t="s">
        <v>4882</v>
      </c>
      <c r="F188" s="235" t="s">
        <v>162</v>
      </c>
      <c r="G188" s="39" t="s">
        <v>53</v>
      </c>
      <c r="H188" s="39" t="s">
        <v>5244</v>
      </c>
      <c r="I188" s="169" t="s">
        <v>133</v>
      </c>
      <c r="J188" s="51"/>
      <c r="K188" s="41"/>
      <c r="L188" s="51"/>
      <c r="M188" s="41"/>
      <c r="N188" s="202"/>
      <c r="O188" s="179"/>
      <c r="P188" s="51" t="s">
        <v>204</v>
      </c>
      <c r="Q188" s="45" t="s">
        <v>5590</v>
      </c>
      <c r="R188" s="45" t="s">
        <v>1397</v>
      </c>
      <c r="S188" s="43" t="s">
        <v>8</v>
      </c>
      <c r="T188" s="159" t="s">
        <v>153</v>
      </c>
      <c r="U188" s="170"/>
      <c r="V188" s="170"/>
      <c r="W188" s="102" t="str">
        <f>VLOOKUP(TRIM(X188),X10:Y101,2,FALSE)</f>
        <v>Georg</v>
      </c>
      <c r="X188" s="89" t="str">
        <f t="shared" si="6"/>
        <v>16</v>
      </c>
      <c r="Y188" s="74"/>
    </row>
    <row r="189" spans="1:25" ht="37.5" customHeight="1" x14ac:dyDescent="0.2">
      <c r="A189" s="158" t="s">
        <v>170</v>
      </c>
      <c r="B189" s="226" t="s">
        <v>57</v>
      </c>
      <c r="C189" s="38" t="s">
        <v>11</v>
      </c>
      <c r="D189" s="75" t="s">
        <v>128</v>
      </c>
      <c r="E189" s="72" t="s">
        <v>4883</v>
      </c>
      <c r="F189" s="235" t="s">
        <v>162</v>
      </c>
      <c r="G189" s="39" t="s">
        <v>53</v>
      </c>
      <c r="H189" s="39" t="s">
        <v>5245</v>
      </c>
      <c r="I189" s="169" t="s">
        <v>133</v>
      </c>
      <c r="J189" s="51"/>
      <c r="K189" s="41"/>
      <c r="L189" s="51"/>
      <c r="M189" s="41"/>
      <c r="N189" s="202"/>
      <c r="O189" s="179"/>
      <c r="P189" s="51" t="s">
        <v>204</v>
      </c>
      <c r="Q189" s="45" t="s">
        <v>5591</v>
      </c>
      <c r="R189" s="45" t="s">
        <v>1397</v>
      </c>
      <c r="S189" s="43" t="s">
        <v>8</v>
      </c>
      <c r="T189" s="159" t="s">
        <v>153</v>
      </c>
      <c r="U189" s="170"/>
      <c r="V189" s="170"/>
      <c r="W189" s="102" t="str">
        <f>VLOOKUP(TRIM(X189),X10:Y101,2,FALSE)</f>
        <v>Georg</v>
      </c>
      <c r="X189" s="89" t="str">
        <f t="shared" si="6"/>
        <v>16</v>
      </c>
      <c r="Y189" s="74"/>
    </row>
    <row r="190" spans="1:25" ht="37.5" customHeight="1" x14ac:dyDescent="0.2">
      <c r="A190" s="158" t="s">
        <v>170</v>
      </c>
      <c r="B190" s="226" t="s">
        <v>57</v>
      </c>
      <c r="C190" s="38" t="s">
        <v>11</v>
      </c>
      <c r="D190" s="75" t="s">
        <v>263</v>
      </c>
      <c r="E190" s="72" t="s">
        <v>4884</v>
      </c>
      <c r="F190" s="235" t="s">
        <v>162</v>
      </c>
      <c r="G190" s="39" t="s">
        <v>53</v>
      </c>
      <c r="H190" s="39" t="s">
        <v>1034</v>
      </c>
      <c r="I190" s="169" t="s">
        <v>133</v>
      </c>
      <c r="J190" s="51"/>
      <c r="K190" s="41"/>
      <c r="L190" s="51"/>
      <c r="M190" s="41"/>
      <c r="N190" s="202"/>
      <c r="O190" s="179"/>
      <c r="P190" s="51" t="s">
        <v>468</v>
      </c>
      <c r="Q190" s="45" t="s">
        <v>5592</v>
      </c>
      <c r="R190" s="45" t="s">
        <v>5984</v>
      </c>
      <c r="S190" s="43" t="s">
        <v>206</v>
      </c>
      <c r="T190" s="159" t="s">
        <v>153</v>
      </c>
      <c r="U190" s="170"/>
      <c r="V190" s="170"/>
      <c r="W190" s="102" t="str">
        <f>VLOOKUP(TRIM(X190),X10:Y101,2,FALSE)</f>
        <v>Georg</v>
      </c>
      <c r="X190" s="89" t="str">
        <f t="shared" si="6"/>
        <v>17.5</v>
      </c>
      <c r="Y190" s="74"/>
    </row>
    <row r="191" spans="1:25" ht="37.5" customHeight="1" x14ac:dyDescent="0.2">
      <c r="A191" s="158" t="s">
        <v>170</v>
      </c>
      <c r="B191" s="226" t="s">
        <v>57</v>
      </c>
      <c r="C191" s="38" t="s">
        <v>11</v>
      </c>
      <c r="D191" s="75" t="s">
        <v>263</v>
      </c>
      <c r="E191" s="72" t="s">
        <v>4885</v>
      </c>
      <c r="F191" s="235" t="s">
        <v>162</v>
      </c>
      <c r="G191" s="39" t="s">
        <v>53</v>
      </c>
      <c r="H191" s="39" t="s">
        <v>5246</v>
      </c>
      <c r="I191" s="169" t="s">
        <v>133</v>
      </c>
      <c r="J191" s="51"/>
      <c r="K191" s="41"/>
      <c r="L191" s="51"/>
      <c r="M191" s="41"/>
      <c r="N191" s="202"/>
      <c r="O191" s="179"/>
      <c r="P191" s="51" t="s">
        <v>1062</v>
      </c>
      <c r="Q191" s="45" t="s">
        <v>5593</v>
      </c>
      <c r="R191" s="45" t="s">
        <v>1397</v>
      </c>
      <c r="S191" s="43" t="s">
        <v>8</v>
      </c>
      <c r="T191" s="159" t="s">
        <v>153</v>
      </c>
      <c r="U191" s="170"/>
      <c r="V191" s="170"/>
      <c r="W191" s="102" t="str">
        <f>VLOOKUP(TRIM(X191),X10:Y101,2,FALSE)</f>
        <v>Georg</v>
      </c>
      <c r="X191" s="89" t="str">
        <f t="shared" si="6"/>
        <v>17.5</v>
      </c>
      <c r="Y191" s="74"/>
    </row>
    <row r="192" spans="1:25" ht="37.5" customHeight="1" x14ac:dyDescent="0.2">
      <c r="A192" s="158" t="s">
        <v>170</v>
      </c>
      <c r="B192" s="226" t="s">
        <v>57</v>
      </c>
      <c r="C192" s="38" t="s">
        <v>11</v>
      </c>
      <c r="D192" s="75" t="s">
        <v>249</v>
      </c>
      <c r="E192" s="72" t="s">
        <v>4886</v>
      </c>
      <c r="F192" s="235" t="s">
        <v>161</v>
      </c>
      <c r="G192" s="39" t="s">
        <v>53</v>
      </c>
      <c r="H192" s="39" t="s">
        <v>5247</v>
      </c>
      <c r="I192" s="169" t="s">
        <v>5780</v>
      </c>
      <c r="J192" s="51"/>
      <c r="K192" s="41"/>
      <c r="L192" s="51"/>
      <c r="M192" s="41"/>
      <c r="N192" s="202"/>
      <c r="O192" s="179" t="s">
        <v>360</v>
      </c>
      <c r="P192" s="51"/>
      <c r="Q192" s="45" t="s">
        <v>5511</v>
      </c>
      <c r="R192" s="45" t="s">
        <v>6097</v>
      </c>
      <c r="S192" s="43" t="s">
        <v>205</v>
      </c>
      <c r="T192" s="159" t="s">
        <v>5248</v>
      </c>
      <c r="U192" s="170"/>
      <c r="V192" s="170"/>
      <c r="W192" s="102" t="str">
        <f>VLOOKUP(TRIM(X192),X10:Y101,2,FALSE)</f>
        <v>Georg</v>
      </c>
      <c r="X192" s="89" t="str">
        <f t="shared" si="6"/>
        <v>6.4</v>
      </c>
      <c r="Y192" s="74"/>
    </row>
    <row r="193" spans="1:25" ht="37.5" customHeight="1" x14ac:dyDescent="0.2">
      <c r="A193" s="158" t="s">
        <v>170</v>
      </c>
      <c r="B193" s="226" t="s">
        <v>57</v>
      </c>
      <c r="C193" s="38" t="s">
        <v>11</v>
      </c>
      <c r="D193" s="75" t="s">
        <v>656</v>
      </c>
      <c r="E193" s="72" t="s">
        <v>4887</v>
      </c>
      <c r="F193" s="235" t="s">
        <v>181</v>
      </c>
      <c r="G193" s="39" t="s">
        <v>53</v>
      </c>
      <c r="H193" s="39" t="s">
        <v>5249</v>
      </c>
      <c r="I193" s="169" t="s">
        <v>2305</v>
      </c>
      <c r="J193" s="51"/>
      <c r="K193" s="41"/>
      <c r="L193" s="51"/>
      <c r="M193" s="41"/>
      <c r="N193" s="202"/>
      <c r="O193" s="179" t="s">
        <v>212</v>
      </c>
      <c r="P193" s="51" t="s">
        <v>1971</v>
      </c>
      <c r="Q193" s="45" t="s">
        <v>5250</v>
      </c>
      <c r="R193" s="45" t="s">
        <v>1399</v>
      </c>
      <c r="S193" s="43" t="s">
        <v>70</v>
      </c>
      <c r="T193" s="159" t="s">
        <v>5248</v>
      </c>
      <c r="U193" s="170"/>
      <c r="V193" s="170"/>
      <c r="W193" s="102" t="str">
        <f>VLOOKUP(TRIM(X193),X10:Y101,2,FALSE)</f>
        <v>Georg</v>
      </c>
      <c r="X193" s="89" t="str">
        <f t="shared" si="6"/>
        <v>20.5</v>
      </c>
      <c r="Y193" s="74"/>
    </row>
    <row r="194" spans="1:25" ht="37.5" customHeight="1" x14ac:dyDescent="0.2">
      <c r="A194" s="158" t="s">
        <v>170</v>
      </c>
      <c r="B194" s="226" t="s">
        <v>57</v>
      </c>
      <c r="C194" s="38" t="s">
        <v>11</v>
      </c>
      <c r="D194" s="75" t="s">
        <v>249</v>
      </c>
      <c r="E194" s="72" t="s">
        <v>4888</v>
      </c>
      <c r="F194" s="235" t="s">
        <v>161</v>
      </c>
      <c r="G194" s="39" t="s">
        <v>53</v>
      </c>
      <c r="H194" s="39" t="s">
        <v>5251</v>
      </c>
      <c r="I194" s="169" t="s">
        <v>5252</v>
      </c>
      <c r="J194" s="51"/>
      <c r="K194" s="41"/>
      <c r="L194" s="51"/>
      <c r="M194" s="41"/>
      <c r="N194" s="202"/>
      <c r="O194" s="179" t="s">
        <v>360</v>
      </c>
      <c r="P194" s="51"/>
      <c r="Q194" s="45" t="s">
        <v>5734</v>
      </c>
      <c r="R194" s="45" t="s">
        <v>6050</v>
      </c>
      <c r="S194" s="43" t="s">
        <v>29</v>
      </c>
      <c r="T194" s="159" t="s">
        <v>5253</v>
      </c>
      <c r="U194" s="170"/>
      <c r="V194" s="170"/>
      <c r="W194" s="102" t="str">
        <f>VLOOKUP(TRIM(X194),X10:Y101,2,FALSE)</f>
        <v>Georg</v>
      </c>
      <c r="X194" s="89" t="str">
        <f t="shared" si="6"/>
        <v>6.4</v>
      </c>
      <c r="Y194" s="74"/>
    </row>
    <row r="195" spans="1:25" ht="37.5" customHeight="1" x14ac:dyDescent="0.2">
      <c r="A195" s="158" t="s">
        <v>170</v>
      </c>
      <c r="B195" s="226" t="s">
        <v>57</v>
      </c>
      <c r="C195" s="38" t="s">
        <v>11</v>
      </c>
      <c r="D195" s="75" t="s">
        <v>249</v>
      </c>
      <c r="E195" s="72" t="s">
        <v>4889</v>
      </c>
      <c r="F195" s="235" t="s">
        <v>161</v>
      </c>
      <c r="G195" s="39" t="s">
        <v>53</v>
      </c>
      <c r="H195" s="39" t="s">
        <v>5254</v>
      </c>
      <c r="I195" s="169" t="s">
        <v>5255</v>
      </c>
      <c r="J195" s="42"/>
      <c r="K195" s="190"/>
      <c r="L195" s="42"/>
      <c r="M195" s="190"/>
      <c r="N195" s="42"/>
      <c r="O195" s="179" t="s">
        <v>360</v>
      </c>
      <c r="P195" s="42"/>
      <c r="Q195" s="45" t="s">
        <v>5256</v>
      </c>
      <c r="R195" s="45" t="s">
        <v>6098</v>
      </c>
      <c r="S195" s="43" t="s">
        <v>205</v>
      </c>
      <c r="T195" s="159" t="s">
        <v>1164</v>
      </c>
      <c r="U195" s="170"/>
      <c r="V195" s="170"/>
      <c r="W195" s="102" t="str">
        <f>VLOOKUP(TRIM(X195),X10:Y101,2,FALSE)</f>
        <v>Georg</v>
      </c>
      <c r="X195" s="89" t="str">
        <f t="shared" si="6"/>
        <v>6.4</v>
      </c>
      <c r="Y195" s="74"/>
    </row>
    <row r="196" spans="1:25" ht="37.5" customHeight="1" x14ac:dyDescent="0.2">
      <c r="A196" s="158" t="s">
        <v>170</v>
      </c>
      <c r="B196" s="226" t="s">
        <v>5696</v>
      </c>
      <c r="C196" s="38" t="s">
        <v>11</v>
      </c>
      <c r="D196" s="75" t="s">
        <v>260</v>
      </c>
      <c r="E196" s="72" t="s">
        <v>4890</v>
      </c>
      <c r="F196" s="235" t="s">
        <v>54</v>
      </c>
      <c r="G196" s="39" t="s">
        <v>53</v>
      </c>
      <c r="H196" s="39" t="s">
        <v>5257</v>
      </c>
      <c r="I196" s="169" t="s">
        <v>4434</v>
      </c>
      <c r="J196" s="51" t="s">
        <v>223</v>
      </c>
      <c r="K196" s="41">
        <v>2981</v>
      </c>
      <c r="L196" s="51" t="s">
        <v>4</v>
      </c>
      <c r="M196" s="41" t="s">
        <v>5</v>
      </c>
      <c r="N196" s="202" t="s">
        <v>3938</v>
      </c>
      <c r="O196" s="179" t="s">
        <v>212</v>
      </c>
      <c r="P196" s="51" t="s">
        <v>5258</v>
      </c>
      <c r="Q196" s="45" t="s">
        <v>5259</v>
      </c>
      <c r="R196" s="45" t="s">
        <v>5476</v>
      </c>
      <c r="S196" s="43" t="s">
        <v>205</v>
      </c>
      <c r="T196" s="159" t="s">
        <v>5260</v>
      </c>
      <c r="U196" s="170"/>
      <c r="V196" s="170"/>
      <c r="W196" s="102" t="str">
        <f>VLOOKUP(TRIM(X196),X10:Y101,2,FALSE)</f>
        <v>Georg</v>
      </c>
      <c r="X196" s="89" t="str">
        <f t="shared" si="6"/>
        <v>17.2</v>
      </c>
      <c r="Y196" s="74"/>
    </row>
    <row r="197" spans="1:25" ht="37.5" customHeight="1" x14ac:dyDescent="0.2">
      <c r="A197" s="158" t="s">
        <v>170</v>
      </c>
      <c r="B197" s="226" t="s">
        <v>57</v>
      </c>
      <c r="C197" s="38" t="s">
        <v>11</v>
      </c>
      <c r="D197" s="75" t="s">
        <v>140</v>
      </c>
      <c r="E197" s="72" t="s">
        <v>4891</v>
      </c>
      <c r="F197" s="235" t="s">
        <v>24</v>
      </c>
      <c r="G197" s="39" t="s">
        <v>36</v>
      </c>
      <c r="H197" s="39" t="s">
        <v>5261</v>
      </c>
      <c r="I197" s="169" t="s">
        <v>5262</v>
      </c>
      <c r="J197" s="51"/>
      <c r="K197" s="41"/>
      <c r="L197" s="51"/>
      <c r="M197" s="41"/>
      <c r="N197" s="202"/>
      <c r="O197" s="179" t="s">
        <v>360</v>
      </c>
      <c r="P197" s="51"/>
      <c r="Q197" s="45" t="s">
        <v>5263</v>
      </c>
      <c r="R197" s="45" t="s">
        <v>5963</v>
      </c>
      <c r="S197" s="43" t="s">
        <v>29</v>
      </c>
      <c r="T197" s="159" t="s">
        <v>2011</v>
      </c>
      <c r="U197" s="170"/>
      <c r="V197" s="170"/>
      <c r="W197" s="102" t="str">
        <f>VLOOKUP(TRIM(X197),X10:Y101,2,FALSE)</f>
        <v>Georg</v>
      </c>
      <c r="X197" s="89" t="str">
        <f t="shared" si="6"/>
        <v>7.4</v>
      </c>
      <c r="Y197" s="74"/>
    </row>
    <row r="198" spans="1:25" ht="37.5" customHeight="1" x14ac:dyDescent="0.2">
      <c r="A198" s="158" t="s">
        <v>170</v>
      </c>
      <c r="B198" s="226" t="s">
        <v>57</v>
      </c>
      <c r="C198" s="38" t="s">
        <v>11</v>
      </c>
      <c r="D198" s="75" t="s">
        <v>263</v>
      </c>
      <c r="E198" s="72" t="s">
        <v>4892</v>
      </c>
      <c r="F198" s="235" t="s">
        <v>162</v>
      </c>
      <c r="G198" s="39" t="s">
        <v>53</v>
      </c>
      <c r="H198" s="39" t="s">
        <v>5264</v>
      </c>
      <c r="I198" s="169" t="s">
        <v>133</v>
      </c>
      <c r="J198" s="51"/>
      <c r="K198" s="41"/>
      <c r="L198" s="51"/>
      <c r="M198" s="41"/>
      <c r="N198" s="202"/>
      <c r="O198" s="179"/>
      <c r="P198" s="51" t="s">
        <v>468</v>
      </c>
      <c r="Q198" s="45" t="s">
        <v>5594</v>
      </c>
      <c r="R198" s="45" t="s">
        <v>1397</v>
      </c>
      <c r="S198" s="43" t="s">
        <v>8</v>
      </c>
      <c r="T198" s="159" t="s">
        <v>153</v>
      </c>
      <c r="U198" s="170"/>
      <c r="V198" s="170"/>
      <c r="W198" s="102" t="str">
        <f>VLOOKUP(TRIM(X198),X10:Y101,2,FALSE)</f>
        <v>Georg</v>
      </c>
      <c r="X198" s="89" t="str">
        <f t="shared" si="6"/>
        <v>17.5</v>
      </c>
      <c r="Y198" s="74"/>
    </row>
    <row r="199" spans="1:25" ht="37.5" customHeight="1" x14ac:dyDescent="0.2">
      <c r="A199" s="158" t="s">
        <v>170</v>
      </c>
      <c r="B199" s="226" t="s">
        <v>57</v>
      </c>
      <c r="C199" s="38" t="s">
        <v>11</v>
      </c>
      <c r="D199" s="75" t="s">
        <v>1768</v>
      </c>
      <c r="E199" s="72" t="s">
        <v>4893</v>
      </c>
      <c r="F199" s="235" t="s">
        <v>35</v>
      </c>
      <c r="G199" s="39" t="s">
        <v>116</v>
      </c>
      <c r="H199" s="39" t="s">
        <v>436</v>
      </c>
      <c r="I199" s="169" t="s">
        <v>4161</v>
      </c>
      <c r="J199" s="42"/>
      <c r="K199" s="190"/>
      <c r="L199" s="42"/>
      <c r="M199" s="190"/>
      <c r="N199" s="202"/>
      <c r="O199" s="179"/>
      <c r="P199" s="51"/>
      <c r="Q199" s="45" t="s">
        <v>436</v>
      </c>
      <c r="R199" s="45" t="s">
        <v>29</v>
      </c>
      <c r="S199" s="43" t="s">
        <v>29</v>
      </c>
      <c r="T199" s="159" t="s">
        <v>686</v>
      </c>
      <c r="U199" s="170"/>
      <c r="V199" s="170"/>
      <c r="W199" s="102" t="str">
        <f>VLOOKUP(TRIM(X199),X10:Y101,2,FALSE)</f>
        <v>Georg</v>
      </c>
      <c r="X199" s="89" t="str">
        <f t="shared" si="6"/>
        <v>20.7</v>
      </c>
      <c r="Y199" s="74"/>
    </row>
    <row r="200" spans="1:25" ht="37.5" customHeight="1" x14ac:dyDescent="0.2">
      <c r="A200" s="158" t="s">
        <v>170</v>
      </c>
      <c r="B200" s="226" t="s">
        <v>57</v>
      </c>
      <c r="C200" s="38" t="s">
        <v>11</v>
      </c>
      <c r="D200" s="75" t="s">
        <v>261</v>
      </c>
      <c r="E200" s="72" t="s">
        <v>4894</v>
      </c>
      <c r="F200" s="235" t="s">
        <v>162</v>
      </c>
      <c r="G200" s="39" t="s">
        <v>53</v>
      </c>
      <c r="H200" s="39" t="s">
        <v>5265</v>
      </c>
      <c r="I200" s="169" t="s">
        <v>118</v>
      </c>
      <c r="J200" s="51"/>
      <c r="K200" s="41"/>
      <c r="L200" s="51"/>
      <c r="M200" s="41"/>
      <c r="N200" s="202"/>
      <c r="O200" s="179"/>
      <c r="P200" s="51" t="s">
        <v>4074</v>
      </c>
      <c r="Q200" s="45" t="s">
        <v>5595</v>
      </c>
      <c r="R200" s="45" t="s">
        <v>1397</v>
      </c>
      <c r="S200" s="43" t="s">
        <v>8</v>
      </c>
      <c r="T200" s="159" t="s">
        <v>153</v>
      </c>
      <c r="U200" s="170"/>
      <c r="V200" s="170"/>
      <c r="W200" s="102" t="str">
        <f>VLOOKUP(TRIM(X200),X10:Y101,2,FALSE)</f>
        <v>Georg</v>
      </c>
      <c r="X200" s="89" t="str">
        <f t="shared" si="6"/>
        <v>17.3</v>
      </c>
      <c r="Y200" s="74"/>
    </row>
    <row r="201" spans="1:25" ht="37.5" customHeight="1" x14ac:dyDescent="0.2">
      <c r="A201" s="158" t="s">
        <v>170</v>
      </c>
      <c r="B201" s="226" t="s">
        <v>57</v>
      </c>
      <c r="C201" s="38" t="s">
        <v>11</v>
      </c>
      <c r="D201" s="75" t="s">
        <v>261</v>
      </c>
      <c r="E201" s="72" t="s">
        <v>4895</v>
      </c>
      <c r="F201" s="235" t="s">
        <v>162</v>
      </c>
      <c r="G201" s="39" t="s">
        <v>53</v>
      </c>
      <c r="H201" s="39" t="s">
        <v>4093</v>
      </c>
      <c r="I201" s="169" t="s">
        <v>118</v>
      </c>
      <c r="J201" s="42"/>
      <c r="K201" s="190"/>
      <c r="L201" s="42"/>
      <c r="M201" s="190"/>
      <c r="N201" s="202"/>
      <c r="O201" s="179"/>
      <c r="P201" s="51" t="s">
        <v>4071</v>
      </c>
      <c r="Q201" s="45" t="s">
        <v>5596</v>
      </c>
      <c r="R201" s="45" t="s">
        <v>1397</v>
      </c>
      <c r="S201" s="43" t="s">
        <v>8</v>
      </c>
      <c r="T201" s="159" t="s">
        <v>153</v>
      </c>
      <c r="U201" s="170"/>
      <c r="V201" s="170"/>
      <c r="W201" s="102" t="str">
        <f>VLOOKUP(TRIM(X201),X10:Y101,2,FALSE)</f>
        <v>Georg</v>
      </c>
      <c r="X201" s="89" t="str">
        <f t="shared" si="6"/>
        <v>17.3</v>
      </c>
      <c r="Y201" s="74"/>
    </row>
    <row r="202" spans="1:25" ht="37.5" customHeight="1" x14ac:dyDescent="0.2">
      <c r="A202" s="158" t="s">
        <v>170</v>
      </c>
      <c r="B202" s="226" t="s">
        <v>57</v>
      </c>
      <c r="C202" s="38" t="s">
        <v>11</v>
      </c>
      <c r="D202" s="75" t="s">
        <v>140</v>
      </c>
      <c r="E202" s="72" t="s">
        <v>4896</v>
      </c>
      <c r="F202" s="235" t="s">
        <v>24</v>
      </c>
      <c r="G202" s="39" t="s">
        <v>36</v>
      </c>
      <c r="H202" s="39" t="s">
        <v>5266</v>
      </c>
      <c r="I202" s="169" t="s">
        <v>2179</v>
      </c>
      <c r="J202" s="42"/>
      <c r="K202" s="190"/>
      <c r="L202" s="42"/>
      <c r="M202" s="190"/>
      <c r="N202" s="202"/>
      <c r="O202" s="179" t="s">
        <v>360</v>
      </c>
      <c r="P202" s="51"/>
      <c r="Q202" s="45" t="s">
        <v>5512</v>
      </c>
      <c r="R202" s="45" t="s">
        <v>29</v>
      </c>
      <c r="S202" s="43" t="s">
        <v>29</v>
      </c>
      <c r="T202" s="159" t="s">
        <v>2005</v>
      </c>
      <c r="U202" s="170"/>
      <c r="V202" s="170"/>
      <c r="W202" s="102" t="str">
        <f>VLOOKUP(TRIM(X202),X10:Y101,2,FALSE)</f>
        <v>Georg</v>
      </c>
      <c r="X202" s="89" t="str">
        <f t="shared" si="6"/>
        <v>7.4</v>
      </c>
      <c r="Y202" s="74"/>
    </row>
    <row r="203" spans="1:25" ht="37.5" customHeight="1" x14ac:dyDescent="0.2">
      <c r="A203" s="158"/>
      <c r="B203" s="226" t="s">
        <v>57</v>
      </c>
      <c r="C203" s="38" t="s">
        <v>52</v>
      </c>
      <c r="D203" s="75" t="s">
        <v>61</v>
      </c>
      <c r="E203" s="72" t="s">
        <v>4897</v>
      </c>
      <c r="F203" s="235" t="s">
        <v>32</v>
      </c>
      <c r="G203" s="67" t="s">
        <v>53</v>
      </c>
      <c r="H203" s="67" t="s">
        <v>5267</v>
      </c>
      <c r="I203" s="68" t="s">
        <v>432</v>
      </c>
      <c r="J203" s="69" t="s">
        <v>3940</v>
      </c>
      <c r="K203" s="143">
        <v>569</v>
      </c>
      <c r="L203" s="69"/>
      <c r="M203" s="143" t="s">
        <v>5</v>
      </c>
      <c r="N203" s="69" t="s">
        <v>5268</v>
      </c>
      <c r="O203" s="182" t="s">
        <v>212</v>
      </c>
      <c r="P203" s="69" t="s">
        <v>468</v>
      </c>
      <c r="Q203" s="61" t="s">
        <v>304</v>
      </c>
      <c r="R203" s="61" t="s">
        <v>3</v>
      </c>
      <c r="S203" s="66" t="s">
        <v>58</v>
      </c>
      <c r="T203" s="159" t="s">
        <v>5269</v>
      </c>
      <c r="U203" s="170"/>
      <c r="V203" s="170"/>
      <c r="W203" s="102" t="str">
        <f>VLOOKUP(TRIM(X203),X10:Y101,2,FALSE)</f>
        <v>Withdrawn</v>
      </c>
      <c r="X203" s="89" t="str">
        <f t="shared" si="6"/>
        <v>99</v>
      </c>
      <c r="Y203" s="74"/>
    </row>
    <row r="204" spans="1:25" ht="37.5" customHeight="1" x14ac:dyDescent="0.2">
      <c r="A204" s="158" t="s">
        <v>170</v>
      </c>
      <c r="B204" s="226" t="s">
        <v>57</v>
      </c>
      <c r="C204" s="38" t="s">
        <v>11</v>
      </c>
      <c r="D204" s="75" t="s">
        <v>119</v>
      </c>
      <c r="E204" s="72" t="s">
        <v>4898</v>
      </c>
      <c r="F204" s="235" t="s">
        <v>35</v>
      </c>
      <c r="G204" s="39" t="s">
        <v>116</v>
      </c>
      <c r="H204" s="39" t="s">
        <v>5270</v>
      </c>
      <c r="I204" s="169" t="s">
        <v>957</v>
      </c>
      <c r="J204" s="42"/>
      <c r="K204" s="190"/>
      <c r="L204" s="42"/>
      <c r="M204" s="190"/>
      <c r="N204" s="202"/>
      <c r="O204" s="179"/>
      <c r="P204" s="51"/>
      <c r="Q204" s="45" t="s">
        <v>5270</v>
      </c>
      <c r="R204" s="45" t="s">
        <v>29</v>
      </c>
      <c r="S204" s="43" t="s">
        <v>29</v>
      </c>
      <c r="T204" s="159" t="s">
        <v>305</v>
      </c>
      <c r="U204" s="170"/>
      <c r="V204" s="170"/>
      <c r="W204" s="102" t="str">
        <f>VLOOKUP(TRIM(X204),X10:Y101,2,FALSE)</f>
        <v>Georg</v>
      </c>
      <c r="X204" s="89" t="str">
        <f t="shared" ref="X204:X267" si="7">IF(ISNONTEXT(D204),"" &amp; D204 &amp;"",T(D204))</f>
        <v>4.2</v>
      </c>
      <c r="Y204" s="74"/>
    </row>
    <row r="205" spans="1:25" ht="37.5" customHeight="1" x14ac:dyDescent="0.2">
      <c r="A205" s="158" t="s">
        <v>170</v>
      </c>
      <c r="B205" s="226" t="s">
        <v>57</v>
      </c>
      <c r="C205" s="38" t="s">
        <v>11</v>
      </c>
      <c r="D205" s="75" t="s">
        <v>127</v>
      </c>
      <c r="E205" s="72" t="s">
        <v>4899</v>
      </c>
      <c r="F205" s="235" t="s">
        <v>162</v>
      </c>
      <c r="G205" s="39" t="s">
        <v>53</v>
      </c>
      <c r="H205" s="39" t="s">
        <v>5271</v>
      </c>
      <c r="I205" s="169" t="s">
        <v>28</v>
      </c>
      <c r="J205" s="51" t="s">
        <v>223</v>
      </c>
      <c r="K205" s="41"/>
      <c r="L205" s="51"/>
      <c r="M205" s="41"/>
      <c r="N205" s="202"/>
      <c r="O205" s="179"/>
      <c r="P205" s="51"/>
      <c r="Q205" s="45" t="s">
        <v>5597</v>
      </c>
      <c r="R205" s="45" t="s">
        <v>3438</v>
      </c>
      <c r="S205" s="43" t="s">
        <v>8</v>
      </c>
      <c r="T205" s="159" t="s">
        <v>114</v>
      </c>
      <c r="U205" s="170"/>
      <c r="V205" s="170"/>
      <c r="W205" s="102" t="str">
        <f>VLOOKUP(TRIM(X205),X10:Y101,2,FALSE)</f>
        <v>Georg</v>
      </c>
      <c r="X205" s="89" t="str">
        <f t="shared" si="7"/>
        <v>15</v>
      </c>
      <c r="Y205" s="74"/>
    </row>
    <row r="206" spans="1:25" ht="37.5" customHeight="1" x14ac:dyDescent="0.2">
      <c r="A206" s="158" t="s">
        <v>170</v>
      </c>
      <c r="B206" s="226" t="s">
        <v>57</v>
      </c>
      <c r="C206" s="38" t="s">
        <v>11</v>
      </c>
      <c r="D206" s="75" t="s">
        <v>128</v>
      </c>
      <c r="E206" s="72" t="s">
        <v>4900</v>
      </c>
      <c r="F206" s="235" t="s">
        <v>162</v>
      </c>
      <c r="G206" s="39" t="s">
        <v>53</v>
      </c>
      <c r="H206" s="39" t="s">
        <v>5272</v>
      </c>
      <c r="I206" s="169" t="s">
        <v>28</v>
      </c>
      <c r="J206" s="51" t="s">
        <v>186</v>
      </c>
      <c r="K206" s="41"/>
      <c r="L206" s="51"/>
      <c r="M206" s="41"/>
      <c r="N206" s="202"/>
      <c r="O206" s="179"/>
      <c r="P206" s="51"/>
      <c r="Q206" s="45" t="s">
        <v>5598</v>
      </c>
      <c r="R206" s="45" t="s">
        <v>1397</v>
      </c>
      <c r="S206" s="43" t="s">
        <v>8</v>
      </c>
      <c r="T206" s="159" t="s">
        <v>114</v>
      </c>
      <c r="U206" s="170"/>
      <c r="V206" s="170"/>
      <c r="W206" s="102" t="str">
        <f>VLOOKUP(TRIM(X206),X10:Y101,2,FALSE)</f>
        <v>Georg</v>
      </c>
      <c r="X206" s="89" t="str">
        <f t="shared" si="7"/>
        <v>16</v>
      </c>
      <c r="Y206" s="74"/>
    </row>
    <row r="207" spans="1:25" ht="37.5" customHeight="1" x14ac:dyDescent="0.2">
      <c r="A207" s="158" t="s">
        <v>170</v>
      </c>
      <c r="B207" s="226" t="s">
        <v>57</v>
      </c>
      <c r="C207" s="38" t="s">
        <v>11</v>
      </c>
      <c r="D207" s="75" t="s">
        <v>128</v>
      </c>
      <c r="E207" s="72" t="s">
        <v>4901</v>
      </c>
      <c r="F207" s="235" t="s">
        <v>162</v>
      </c>
      <c r="G207" s="39" t="s">
        <v>53</v>
      </c>
      <c r="H207" s="39" t="s">
        <v>5273</v>
      </c>
      <c r="I207" s="169" t="s">
        <v>28</v>
      </c>
      <c r="J207" s="51" t="s">
        <v>186</v>
      </c>
      <c r="K207" s="41"/>
      <c r="L207" s="51"/>
      <c r="M207" s="41"/>
      <c r="N207" s="202"/>
      <c r="O207" s="179"/>
      <c r="P207" s="51"/>
      <c r="Q207" s="45" t="s">
        <v>5599</v>
      </c>
      <c r="R207" s="45" t="s">
        <v>1397</v>
      </c>
      <c r="S207" s="43" t="s">
        <v>8</v>
      </c>
      <c r="T207" s="159" t="s">
        <v>114</v>
      </c>
      <c r="U207" s="170"/>
      <c r="V207" s="170"/>
      <c r="W207" s="102" t="str">
        <f>VLOOKUP(TRIM(X207),X10:Y101,2,FALSE)</f>
        <v>Georg</v>
      </c>
      <c r="X207" s="89" t="str">
        <f t="shared" si="7"/>
        <v>16</v>
      </c>
      <c r="Y207" s="74"/>
    </row>
    <row r="208" spans="1:25" ht="37.5" customHeight="1" x14ac:dyDescent="0.2">
      <c r="A208" s="158" t="s">
        <v>170</v>
      </c>
      <c r="B208" s="226" t="s">
        <v>57</v>
      </c>
      <c r="C208" s="38" t="s">
        <v>11</v>
      </c>
      <c r="D208" s="75" t="s">
        <v>128</v>
      </c>
      <c r="E208" s="72" t="s">
        <v>4902</v>
      </c>
      <c r="F208" s="235" t="s">
        <v>162</v>
      </c>
      <c r="G208" s="39" t="s">
        <v>53</v>
      </c>
      <c r="H208" s="39" t="s">
        <v>5274</v>
      </c>
      <c r="I208" s="169" t="s">
        <v>28</v>
      </c>
      <c r="J208" s="51" t="s">
        <v>302</v>
      </c>
      <c r="K208" s="41"/>
      <c r="L208" s="51"/>
      <c r="M208" s="41"/>
      <c r="N208" s="202"/>
      <c r="O208" s="179"/>
      <c r="P208" s="51"/>
      <c r="Q208" s="45" t="s">
        <v>5600</v>
      </c>
      <c r="R208" s="45" t="s">
        <v>1397</v>
      </c>
      <c r="S208" s="43" t="s">
        <v>8</v>
      </c>
      <c r="T208" s="159" t="s">
        <v>114</v>
      </c>
      <c r="U208" s="170"/>
      <c r="V208" s="170"/>
      <c r="W208" s="102" t="str">
        <f>VLOOKUP(TRIM(X208),X10:Y101,2,FALSE)</f>
        <v>Georg</v>
      </c>
      <c r="X208" s="89" t="str">
        <f t="shared" si="7"/>
        <v>16</v>
      </c>
      <c r="Y208" s="74"/>
    </row>
    <row r="209" spans="1:25" ht="37.5" customHeight="1" x14ac:dyDescent="0.2">
      <c r="A209" s="158" t="s">
        <v>170</v>
      </c>
      <c r="B209" s="226" t="s">
        <v>57</v>
      </c>
      <c r="C209" s="38" t="s">
        <v>11</v>
      </c>
      <c r="D209" s="75" t="s">
        <v>128</v>
      </c>
      <c r="E209" s="72" t="s">
        <v>4903</v>
      </c>
      <c r="F209" s="235" t="s">
        <v>162</v>
      </c>
      <c r="G209" s="39" t="s">
        <v>53</v>
      </c>
      <c r="H209" s="39" t="s">
        <v>5275</v>
      </c>
      <c r="I209" s="169" t="s">
        <v>28</v>
      </c>
      <c r="J209" s="42" t="s">
        <v>186</v>
      </c>
      <c r="K209" s="190"/>
      <c r="L209" s="42"/>
      <c r="M209" s="190"/>
      <c r="N209" s="202"/>
      <c r="O209" s="179"/>
      <c r="P209" s="51"/>
      <c r="Q209" s="45" t="s">
        <v>5601</v>
      </c>
      <c r="R209" s="45" t="s">
        <v>1397</v>
      </c>
      <c r="S209" s="43" t="s">
        <v>8</v>
      </c>
      <c r="T209" s="159" t="s">
        <v>114</v>
      </c>
      <c r="U209" s="170"/>
      <c r="V209" s="170"/>
      <c r="W209" s="102" t="str">
        <f>VLOOKUP(TRIM(X209),X10:Y101,2,FALSE)</f>
        <v>Georg</v>
      </c>
      <c r="X209" s="89" t="str">
        <f t="shared" si="7"/>
        <v>16</v>
      </c>
      <c r="Y209" s="74"/>
    </row>
    <row r="210" spans="1:25" ht="37.5" customHeight="1" x14ac:dyDescent="0.2">
      <c r="A210" s="158" t="s">
        <v>170</v>
      </c>
      <c r="B210" s="226" t="s">
        <v>57</v>
      </c>
      <c r="C210" s="38" t="s">
        <v>11</v>
      </c>
      <c r="D210" s="75" t="s">
        <v>128</v>
      </c>
      <c r="E210" s="72" t="s">
        <v>4904</v>
      </c>
      <c r="F210" s="235" t="s">
        <v>162</v>
      </c>
      <c r="G210" s="39" t="s">
        <v>53</v>
      </c>
      <c r="H210" s="39" t="s">
        <v>5276</v>
      </c>
      <c r="I210" s="169" t="s">
        <v>28</v>
      </c>
      <c r="J210" s="42" t="s">
        <v>303</v>
      </c>
      <c r="K210" s="190"/>
      <c r="L210" s="42"/>
      <c r="M210" s="190"/>
      <c r="N210" s="202"/>
      <c r="O210" s="179"/>
      <c r="P210" s="51"/>
      <c r="Q210" s="45" t="s">
        <v>5603</v>
      </c>
      <c r="R210" s="45" t="s">
        <v>1397</v>
      </c>
      <c r="S210" s="43" t="s">
        <v>8</v>
      </c>
      <c r="T210" s="159" t="s">
        <v>114</v>
      </c>
      <c r="U210" s="170"/>
      <c r="V210" s="170"/>
      <c r="W210" s="102" t="str">
        <f>VLOOKUP(TRIM(X210),X10:Y101,2,FALSE)</f>
        <v>Georg</v>
      </c>
      <c r="X210" s="89" t="str">
        <f t="shared" si="7"/>
        <v>16</v>
      </c>
      <c r="Y210" s="74"/>
    </row>
    <row r="211" spans="1:25" ht="37.5" customHeight="1" x14ac:dyDescent="0.2">
      <c r="A211" s="158" t="s">
        <v>170</v>
      </c>
      <c r="B211" s="226" t="s">
        <v>57</v>
      </c>
      <c r="C211" s="38" t="s">
        <v>11</v>
      </c>
      <c r="D211" s="75" t="s">
        <v>128</v>
      </c>
      <c r="E211" s="72" t="s">
        <v>4905</v>
      </c>
      <c r="F211" s="235" t="s">
        <v>162</v>
      </c>
      <c r="G211" s="39" t="s">
        <v>53</v>
      </c>
      <c r="H211" s="39" t="s">
        <v>5277</v>
      </c>
      <c r="I211" s="169" t="s">
        <v>28</v>
      </c>
      <c r="J211" s="51" t="s">
        <v>186</v>
      </c>
      <c r="K211" s="41"/>
      <c r="L211" s="51"/>
      <c r="M211" s="41"/>
      <c r="N211" s="202"/>
      <c r="O211" s="179"/>
      <c r="P211" s="51"/>
      <c r="Q211" s="45" t="s">
        <v>5604</v>
      </c>
      <c r="R211" s="45" t="s">
        <v>1397</v>
      </c>
      <c r="S211" s="43" t="s">
        <v>8</v>
      </c>
      <c r="T211" s="159" t="s">
        <v>114</v>
      </c>
      <c r="U211" s="170"/>
      <c r="V211" s="170"/>
      <c r="W211" s="102" t="str">
        <f>VLOOKUP(TRIM(X211),X10:Y101,2,FALSE)</f>
        <v>Georg</v>
      </c>
      <c r="X211" s="89" t="str">
        <f t="shared" si="7"/>
        <v>16</v>
      </c>
      <c r="Y211" s="74"/>
    </row>
    <row r="212" spans="1:25" ht="37.5" customHeight="1" x14ac:dyDescent="0.2">
      <c r="A212" s="158" t="s">
        <v>170</v>
      </c>
      <c r="B212" s="226" t="s">
        <v>57</v>
      </c>
      <c r="C212" s="38" t="s">
        <v>11</v>
      </c>
      <c r="D212" s="75" t="s">
        <v>128</v>
      </c>
      <c r="E212" s="72" t="s">
        <v>4906</v>
      </c>
      <c r="F212" s="235" t="s">
        <v>162</v>
      </c>
      <c r="G212" s="39" t="s">
        <v>53</v>
      </c>
      <c r="H212" s="39" t="s">
        <v>5278</v>
      </c>
      <c r="I212" s="169" t="s">
        <v>28</v>
      </c>
      <c r="J212" s="42" t="s">
        <v>223</v>
      </c>
      <c r="K212" s="190"/>
      <c r="L212" s="42"/>
      <c r="M212" s="190"/>
      <c r="N212" s="42"/>
      <c r="O212" s="179"/>
      <c r="P212" s="42"/>
      <c r="Q212" s="45" t="s">
        <v>5605</v>
      </c>
      <c r="R212" s="45" t="s">
        <v>1397</v>
      </c>
      <c r="S212" s="43" t="s">
        <v>8</v>
      </c>
      <c r="T212" s="159" t="s">
        <v>114</v>
      </c>
      <c r="U212" s="170"/>
      <c r="V212" s="170"/>
      <c r="W212" s="102" t="str">
        <f>VLOOKUP(TRIM(X212),X10:Y101,2,FALSE)</f>
        <v>Georg</v>
      </c>
      <c r="X212" s="89" t="str">
        <f t="shared" si="7"/>
        <v>16</v>
      </c>
      <c r="Y212" s="74"/>
    </row>
    <row r="213" spans="1:25" ht="37.5" customHeight="1" x14ac:dyDescent="0.2">
      <c r="A213" s="158" t="s">
        <v>170</v>
      </c>
      <c r="B213" s="226" t="s">
        <v>57</v>
      </c>
      <c r="C213" s="38" t="s">
        <v>11</v>
      </c>
      <c r="D213" s="75" t="s">
        <v>128</v>
      </c>
      <c r="E213" s="72" t="s">
        <v>4907</v>
      </c>
      <c r="F213" s="235" t="s">
        <v>162</v>
      </c>
      <c r="G213" s="39" t="s">
        <v>53</v>
      </c>
      <c r="H213" s="39" t="s">
        <v>5279</v>
      </c>
      <c r="I213" s="169" t="s">
        <v>28</v>
      </c>
      <c r="J213" s="51" t="s">
        <v>363</v>
      </c>
      <c r="K213" s="41"/>
      <c r="L213" s="51"/>
      <c r="M213" s="41"/>
      <c r="N213" s="202"/>
      <c r="O213" s="179"/>
      <c r="P213" s="51"/>
      <c r="Q213" s="45" t="s">
        <v>5606</v>
      </c>
      <c r="R213" s="45" t="s">
        <v>1397</v>
      </c>
      <c r="S213" s="43" t="s">
        <v>8</v>
      </c>
      <c r="T213" s="159" t="s">
        <v>114</v>
      </c>
      <c r="U213" s="170"/>
      <c r="V213" s="170"/>
      <c r="W213" s="102" t="str">
        <f>VLOOKUP(TRIM(X213),X10:Y101,2,FALSE)</f>
        <v>Georg</v>
      </c>
      <c r="X213" s="89" t="str">
        <f t="shared" si="7"/>
        <v>16</v>
      </c>
      <c r="Y213" s="74"/>
    </row>
    <row r="214" spans="1:25" ht="37.5" customHeight="1" x14ac:dyDescent="0.2">
      <c r="A214" s="158" t="s">
        <v>170</v>
      </c>
      <c r="B214" s="226" t="s">
        <v>57</v>
      </c>
      <c r="C214" s="38" t="s">
        <v>11</v>
      </c>
      <c r="D214" s="75" t="s">
        <v>128</v>
      </c>
      <c r="E214" s="72" t="s">
        <v>4908</v>
      </c>
      <c r="F214" s="235" t="s">
        <v>162</v>
      </c>
      <c r="G214" s="39" t="s">
        <v>53</v>
      </c>
      <c r="H214" s="39" t="s">
        <v>5280</v>
      </c>
      <c r="I214" s="169" t="s">
        <v>28</v>
      </c>
      <c r="J214" s="51" t="s">
        <v>186</v>
      </c>
      <c r="K214" s="41"/>
      <c r="L214" s="51"/>
      <c r="M214" s="41"/>
      <c r="N214" s="202"/>
      <c r="O214" s="179"/>
      <c r="P214" s="51"/>
      <c r="Q214" s="45" t="s">
        <v>5607</v>
      </c>
      <c r="R214" s="45" t="s">
        <v>1397</v>
      </c>
      <c r="S214" s="43" t="s">
        <v>8</v>
      </c>
      <c r="T214" s="159" t="s">
        <v>114</v>
      </c>
      <c r="U214" s="170"/>
      <c r="V214" s="170"/>
      <c r="W214" s="102" t="str">
        <f>VLOOKUP(TRIM(X214),X10:Y101,2,FALSE)</f>
        <v>Georg</v>
      </c>
      <c r="X214" s="89" t="str">
        <f t="shared" si="7"/>
        <v>16</v>
      </c>
      <c r="Y214" s="74"/>
    </row>
    <row r="215" spans="1:25" ht="37.5" customHeight="1" x14ac:dyDescent="0.2">
      <c r="A215" s="158" t="s">
        <v>170</v>
      </c>
      <c r="B215" s="226" t="s">
        <v>57</v>
      </c>
      <c r="C215" s="38" t="s">
        <v>11</v>
      </c>
      <c r="D215" s="75" t="s">
        <v>128</v>
      </c>
      <c r="E215" s="72" t="s">
        <v>4909</v>
      </c>
      <c r="F215" s="235" t="s">
        <v>162</v>
      </c>
      <c r="G215" s="39" t="s">
        <v>53</v>
      </c>
      <c r="H215" s="39" t="s">
        <v>5281</v>
      </c>
      <c r="I215" s="169" t="s">
        <v>28</v>
      </c>
      <c r="J215" s="51" t="s">
        <v>3982</v>
      </c>
      <c r="K215" s="41"/>
      <c r="L215" s="51"/>
      <c r="M215" s="41"/>
      <c r="N215" s="202"/>
      <c r="O215" s="179"/>
      <c r="P215" s="51"/>
      <c r="Q215" s="45" t="s">
        <v>5608</v>
      </c>
      <c r="R215" s="45" t="s">
        <v>1397</v>
      </c>
      <c r="S215" s="43" t="s">
        <v>8</v>
      </c>
      <c r="T215" s="159" t="s">
        <v>114</v>
      </c>
      <c r="U215" s="170"/>
      <c r="V215" s="170"/>
      <c r="W215" s="102" t="str">
        <f>VLOOKUP(TRIM(X215),X10:Y101,2,FALSE)</f>
        <v>Georg</v>
      </c>
      <c r="X215" s="89" t="str">
        <f t="shared" si="7"/>
        <v>16</v>
      </c>
      <c r="Y215" s="74"/>
    </row>
    <row r="216" spans="1:25" ht="37.5" customHeight="1" x14ac:dyDescent="0.2">
      <c r="A216" s="158" t="s">
        <v>170</v>
      </c>
      <c r="B216" s="226" t="s">
        <v>57</v>
      </c>
      <c r="C216" s="38" t="s">
        <v>11</v>
      </c>
      <c r="D216" s="75" t="s">
        <v>260</v>
      </c>
      <c r="E216" s="72" t="s">
        <v>4910</v>
      </c>
      <c r="F216" s="235" t="s">
        <v>162</v>
      </c>
      <c r="G216" s="39" t="s">
        <v>53</v>
      </c>
      <c r="H216" s="39" t="s">
        <v>5282</v>
      </c>
      <c r="I216" s="169" t="s">
        <v>28</v>
      </c>
      <c r="J216" s="51" t="s">
        <v>1938</v>
      </c>
      <c r="K216" s="41"/>
      <c r="L216" s="51"/>
      <c r="M216" s="41"/>
      <c r="N216" s="202"/>
      <c r="O216" s="179"/>
      <c r="P216" s="51"/>
      <c r="Q216" s="45" t="s">
        <v>5609</v>
      </c>
      <c r="R216" s="45" t="s">
        <v>1397</v>
      </c>
      <c r="S216" s="43" t="s">
        <v>8</v>
      </c>
      <c r="T216" s="159" t="s">
        <v>114</v>
      </c>
      <c r="U216" s="170"/>
      <c r="V216" s="170"/>
      <c r="W216" s="102" t="str">
        <f>VLOOKUP(TRIM(X216),X10:Y101,2,FALSE)</f>
        <v>Georg</v>
      </c>
      <c r="X216" s="89" t="str">
        <f t="shared" si="7"/>
        <v>17.2</v>
      </c>
      <c r="Y216" s="74"/>
    </row>
    <row r="217" spans="1:25" ht="37.5" customHeight="1" x14ac:dyDescent="0.2">
      <c r="A217" s="158" t="s">
        <v>170</v>
      </c>
      <c r="B217" s="226" t="s">
        <v>57</v>
      </c>
      <c r="C217" s="38" t="s">
        <v>11</v>
      </c>
      <c r="D217" s="75" t="s">
        <v>260</v>
      </c>
      <c r="E217" s="72" t="s">
        <v>4911</v>
      </c>
      <c r="F217" s="235" t="s">
        <v>162</v>
      </c>
      <c r="G217" s="39" t="s">
        <v>53</v>
      </c>
      <c r="H217" s="39" t="s">
        <v>5283</v>
      </c>
      <c r="I217" s="169" t="s">
        <v>28</v>
      </c>
      <c r="J217" s="51" t="s">
        <v>186</v>
      </c>
      <c r="K217" s="41"/>
      <c r="L217" s="51"/>
      <c r="M217" s="41"/>
      <c r="N217" s="202"/>
      <c r="O217" s="179"/>
      <c r="P217" s="51"/>
      <c r="Q217" s="45" t="s">
        <v>5610</v>
      </c>
      <c r="R217" s="45" t="s">
        <v>1397</v>
      </c>
      <c r="S217" s="43" t="s">
        <v>8</v>
      </c>
      <c r="T217" s="159" t="s">
        <v>114</v>
      </c>
      <c r="U217" s="170"/>
      <c r="V217" s="170"/>
      <c r="W217" s="102" t="str">
        <f>VLOOKUP(TRIM(X217),X10:Y101,2,FALSE)</f>
        <v>Georg</v>
      </c>
      <c r="X217" s="89" t="str">
        <f t="shared" si="7"/>
        <v>17.2</v>
      </c>
      <c r="Y217" s="74"/>
    </row>
    <row r="218" spans="1:25" ht="37.5" customHeight="1" x14ac:dyDescent="0.2">
      <c r="A218" s="158" t="s">
        <v>170</v>
      </c>
      <c r="B218" s="226" t="s">
        <v>57</v>
      </c>
      <c r="C218" s="38" t="s">
        <v>11</v>
      </c>
      <c r="D218" s="75" t="s">
        <v>260</v>
      </c>
      <c r="E218" s="72" t="s">
        <v>4912</v>
      </c>
      <c r="F218" s="235" t="s">
        <v>162</v>
      </c>
      <c r="G218" s="39" t="s">
        <v>53</v>
      </c>
      <c r="H218" s="39" t="s">
        <v>5284</v>
      </c>
      <c r="I218" s="169" t="s">
        <v>28</v>
      </c>
      <c r="J218" s="51" t="s">
        <v>186</v>
      </c>
      <c r="K218" s="41"/>
      <c r="L218" s="51"/>
      <c r="M218" s="41"/>
      <c r="N218" s="202"/>
      <c r="O218" s="179"/>
      <c r="P218" s="51"/>
      <c r="Q218" s="45" t="s">
        <v>5611</v>
      </c>
      <c r="R218" s="45" t="s">
        <v>6051</v>
      </c>
      <c r="S218" s="43" t="s">
        <v>8</v>
      </c>
      <c r="T218" s="159" t="s">
        <v>114</v>
      </c>
      <c r="U218" s="170"/>
      <c r="V218" s="170"/>
      <c r="W218" s="102" t="str">
        <f>VLOOKUP(TRIM(X218),X10:Y101,2,FALSE)</f>
        <v>Georg</v>
      </c>
      <c r="X218" s="89" t="str">
        <f t="shared" si="7"/>
        <v>17.2</v>
      </c>
      <c r="Y218" s="74"/>
    </row>
    <row r="219" spans="1:25" ht="37.5" customHeight="1" x14ac:dyDescent="0.2">
      <c r="A219" s="158" t="s">
        <v>170</v>
      </c>
      <c r="B219" s="226" t="s">
        <v>57</v>
      </c>
      <c r="C219" s="38" t="s">
        <v>11</v>
      </c>
      <c r="D219" s="75" t="s">
        <v>260</v>
      </c>
      <c r="E219" s="72" t="s">
        <v>4913</v>
      </c>
      <c r="F219" s="235" t="s">
        <v>162</v>
      </c>
      <c r="G219" s="39" t="s">
        <v>53</v>
      </c>
      <c r="H219" s="39" t="s">
        <v>5285</v>
      </c>
      <c r="I219" s="169" t="s">
        <v>28</v>
      </c>
      <c r="J219" s="51" t="s">
        <v>186</v>
      </c>
      <c r="K219" s="41"/>
      <c r="L219" s="51"/>
      <c r="M219" s="41"/>
      <c r="N219" s="202"/>
      <c r="O219" s="179"/>
      <c r="P219" s="51"/>
      <c r="Q219" s="45" t="s">
        <v>5612</v>
      </c>
      <c r="R219" s="45" t="s">
        <v>5985</v>
      </c>
      <c r="S219" s="43" t="s">
        <v>8</v>
      </c>
      <c r="T219" s="159" t="s">
        <v>114</v>
      </c>
      <c r="U219" s="170"/>
      <c r="V219" s="170"/>
      <c r="W219" s="102" t="str">
        <f>VLOOKUP(TRIM(X219),X10:Y101,2,FALSE)</f>
        <v>Georg</v>
      </c>
      <c r="X219" s="89" t="str">
        <f t="shared" si="7"/>
        <v>17.2</v>
      </c>
      <c r="Y219" s="74"/>
    </row>
    <row r="220" spans="1:25" ht="37.5" customHeight="1" x14ac:dyDescent="0.2">
      <c r="A220" s="158" t="s">
        <v>170</v>
      </c>
      <c r="B220" s="226" t="s">
        <v>57</v>
      </c>
      <c r="C220" s="38" t="s">
        <v>11</v>
      </c>
      <c r="D220" s="75" t="s">
        <v>260</v>
      </c>
      <c r="E220" s="72" t="s">
        <v>4914</v>
      </c>
      <c r="F220" s="235" t="s">
        <v>162</v>
      </c>
      <c r="G220" s="39" t="s">
        <v>53</v>
      </c>
      <c r="H220" s="39" t="s">
        <v>5286</v>
      </c>
      <c r="I220" s="169" t="s">
        <v>28</v>
      </c>
      <c r="J220" s="51" t="s">
        <v>186</v>
      </c>
      <c r="K220" s="41"/>
      <c r="L220" s="51"/>
      <c r="M220" s="41"/>
      <c r="N220" s="202"/>
      <c r="O220" s="179"/>
      <c r="P220" s="51"/>
      <c r="Q220" s="45" t="s">
        <v>5613</v>
      </c>
      <c r="R220" s="45" t="s">
        <v>1397</v>
      </c>
      <c r="S220" s="43" t="s">
        <v>8</v>
      </c>
      <c r="T220" s="159" t="s">
        <v>114</v>
      </c>
      <c r="U220" s="170"/>
      <c r="V220" s="170"/>
      <c r="W220" s="102" t="str">
        <f>VLOOKUP(TRIM(X220),X10:Y101,2,FALSE)</f>
        <v>Georg</v>
      </c>
      <c r="X220" s="89" t="str">
        <f t="shared" si="7"/>
        <v>17.2</v>
      </c>
      <c r="Y220" s="74"/>
    </row>
    <row r="221" spans="1:25" ht="37.5" customHeight="1" x14ac:dyDescent="0.2">
      <c r="A221" s="158" t="s">
        <v>170</v>
      </c>
      <c r="B221" s="226" t="s">
        <v>57</v>
      </c>
      <c r="C221" s="38" t="s">
        <v>11</v>
      </c>
      <c r="D221" s="75" t="s">
        <v>260</v>
      </c>
      <c r="E221" s="72" t="s">
        <v>4915</v>
      </c>
      <c r="F221" s="235" t="s">
        <v>162</v>
      </c>
      <c r="G221" s="39" t="s">
        <v>53</v>
      </c>
      <c r="H221" s="39" t="s">
        <v>5287</v>
      </c>
      <c r="I221" s="169" t="s">
        <v>28</v>
      </c>
      <c r="J221" s="51" t="s">
        <v>186</v>
      </c>
      <c r="K221" s="41"/>
      <c r="L221" s="51"/>
      <c r="M221" s="41"/>
      <c r="N221" s="202"/>
      <c r="O221" s="179"/>
      <c r="P221" s="51"/>
      <c r="Q221" s="45" t="s">
        <v>5614</v>
      </c>
      <c r="R221" s="45" t="s">
        <v>1397</v>
      </c>
      <c r="S221" s="43" t="s">
        <v>8</v>
      </c>
      <c r="T221" s="159" t="s">
        <v>114</v>
      </c>
      <c r="U221" s="170"/>
      <c r="V221" s="170"/>
      <c r="W221" s="102" t="str">
        <f>VLOOKUP(TRIM(X221),X10:Y101,2,FALSE)</f>
        <v>Georg</v>
      </c>
      <c r="X221" s="89" t="str">
        <f t="shared" si="7"/>
        <v>17.2</v>
      </c>
      <c r="Y221" s="74"/>
    </row>
    <row r="222" spans="1:25" ht="37.5" customHeight="1" x14ac:dyDescent="0.2">
      <c r="A222" s="158" t="s">
        <v>170</v>
      </c>
      <c r="B222" s="226" t="s">
        <v>57</v>
      </c>
      <c r="C222" s="38" t="s">
        <v>11</v>
      </c>
      <c r="D222" s="75" t="s">
        <v>260</v>
      </c>
      <c r="E222" s="72" t="s">
        <v>4916</v>
      </c>
      <c r="F222" s="235" t="s">
        <v>162</v>
      </c>
      <c r="G222" s="39" t="s">
        <v>53</v>
      </c>
      <c r="H222" s="39" t="s">
        <v>5288</v>
      </c>
      <c r="I222" s="169" t="s">
        <v>28</v>
      </c>
      <c r="J222" s="51" t="s">
        <v>186</v>
      </c>
      <c r="K222" s="41"/>
      <c r="L222" s="51"/>
      <c r="M222" s="41"/>
      <c r="N222" s="202"/>
      <c r="O222" s="179"/>
      <c r="P222" s="51"/>
      <c r="Q222" s="45" t="s">
        <v>5615</v>
      </c>
      <c r="R222" s="45" t="s">
        <v>1397</v>
      </c>
      <c r="S222" s="43" t="s">
        <v>8</v>
      </c>
      <c r="T222" s="159" t="s">
        <v>114</v>
      </c>
      <c r="U222" s="170"/>
      <c r="V222" s="170"/>
      <c r="W222" s="102" t="str">
        <f>VLOOKUP(TRIM(X222),X10:Y101,2,FALSE)</f>
        <v>Georg</v>
      </c>
      <c r="X222" s="89" t="str">
        <f t="shared" si="7"/>
        <v>17.2</v>
      </c>
      <c r="Y222" s="74"/>
    </row>
    <row r="223" spans="1:25" ht="37.5" customHeight="1" x14ac:dyDescent="0.2">
      <c r="A223" s="158" t="s">
        <v>170</v>
      </c>
      <c r="B223" s="226" t="s">
        <v>57</v>
      </c>
      <c r="C223" s="38" t="s">
        <v>11</v>
      </c>
      <c r="D223" s="75" t="s">
        <v>260</v>
      </c>
      <c r="E223" s="72" t="s">
        <v>4917</v>
      </c>
      <c r="F223" s="235" t="s">
        <v>162</v>
      </c>
      <c r="G223" s="39" t="s">
        <v>53</v>
      </c>
      <c r="H223" s="39" t="s">
        <v>5289</v>
      </c>
      <c r="I223" s="169" t="s">
        <v>28</v>
      </c>
      <c r="J223" s="42" t="s">
        <v>186</v>
      </c>
      <c r="K223" s="190"/>
      <c r="L223" s="42"/>
      <c r="M223" s="190"/>
      <c r="N223" s="202"/>
      <c r="O223" s="179"/>
      <c r="P223" s="51"/>
      <c r="Q223" s="45" t="s">
        <v>5616</v>
      </c>
      <c r="R223" s="45" t="s">
        <v>1397</v>
      </c>
      <c r="S223" s="43" t="s">
        <v>8</v>
      </c>
      <c r="T223" s="159" t="s">
        <v>114</v>
      </c>
      <c r="U223" s="170"/>
      <c r="V223" s="170"/>
      <c r="W223" s="102" t="str">
        <f>VLOOKUP(TRIM(X223),X10:Y101,2,FALSE)</f>
        <v>Georg</v>
      </c>
      <c r="X223" s="89" t="str">
        <f t="shared" si="7"/>
        <v>17.2</v>
      </c>
      <c r="Y223" s="74"/>
    </row>
    <row r="224" spans="1:25" ht="37.5" customHeight="1" x14ac:dyDescent="0.2">
      <c r="A224" s="158" t="s">
        <v>170</v>
      </c>
      <c r="B224" s="226" t="s">
        <v>57</v>
      </c>
      <c r="C224" s="38" t="s">
        <v>11</v>
      </c>
      <c r="D224" s="75" t="s">
        <v>260</v>
      </c>
      <c r="E224" s="72" t="s">
        <v>4918</v>
      </c>
      <c r="F224" s="235" t="s">
        <v>162</v>
      </c>
      <c r="G224" s="39" t="s">
        <v>53</v>
      </c>
      <c r="H224" s="39" t="s">
        <v>5290</v>
      </c>
      <c r="I224" s="169" t="s">
        <v>28</v>
      </c>
      <c r="J224" s="51" t="s">
        <v>303</v>
      </c>
      <c r="K224" s="41"/>
      <c r="L224" s="51"/>
      <c r="M224" s="41"/>
      <c r="N224" s="202"/>
      <c r="O224" s="179"/>
      <c r="P224" s="51"/>
      <c r="Q224" s="45" t="s">
        <v>5617</v>
      </c>
      <c r="R224" s="45" t="s">
        <v>1397</v>
      </c>
      <c r="S224" s="43" t="s">
        <v>8</v>
      </c>
      <c r="T224" s="159" t="s">
        <v>114</v>
      </c>
      <c r="U224" s="170"/>
      <c r="V224" s="170"/>
      <c r="W224" s="102" t="str">
        <f>VLOOKUP(TRIM(X224),X10:Y101,2,FALSE)</f>
        <v>Georg</v>
      </c>
      <c r="X224" s="89" t="str">
        <f t="shared" si="7"/>
        <v>17.2</v>
      </c>
      <c r="Y224" s="74"/>
    </row>
    <row r="225" spans="1:25" ht="37.5" customHeight="1" x14ac:dyDescent="0.2">
      <c r="A225" s="158" t="s">
        <v>170</v>
      </c>
      <c r="B225" s="226" t="s">
        <v>57</v>
      </c>
      <c r="C225" s="38" t="s">
        <v>11</v>
      </c>
      <c r="D225" s="75" t="s">
        <v>260</v>
      </c>
      <c r="E225" s="72" t="s">
        <v>4919</v>
      </c>
      <c r="F225" s="235" t="s">
        <v>162</v>
      </c>
      <c r="G225" s="39" t="s">
        <v>53</v>
      </c>
      <c r="H225" s="39" t="s">
        <v>5291</v>
      </c>
      <c r="I225" s="169" t="s">
        <v>28</v>
      </c>
      <c r="J225" s="51" t="s">
        <v>303</v>
      </c>
      <c r="K225" s="41"/>
      <c r="L225" s="51"/>
      <c r="M225" s="41"/>
      <c r="N225" s="202"/>
      <c r="O225" s="179"/>
      <c r="P225" s="51"/>
      <c r="Q225" s="45" t="s">
        <v>5618</v>
      </c>
      <c r="R225" s="45" t="s">
        <v>1397</v>
      </c>
      <c r="S225" s="43" t="s">
        <v>8</v>
      </c>
      <c r="T225" s="159" t="s">
        <v>114</v>
      </c>
      <c r="U225" s="170"/>
      <c r="V225" s="170"/>
      <c r="W225" s="102" t="str">
        <f>VLOOKUP(TRIM(X225),X10:Y101,2,FALSE)</f>
        <v>Georg</v>
      </c>
      <c r="X225" s="89" t="str">
        <f t="shared" si="7"/>
        <v>17.2</v>
      </c>
      <c r="Y225" s="74"/>
    </row>
    <row r="226" spans="1:25" ht="37.5" customHeight="1" x14ac:dyDescent="0.2">
      <c r="A226" s="158" t="s">
        <v>170</v>
      </c>
      <c r="B226" s="226" t="s">
        <v>57</v>
      </c>
      <c r="C226" s="38" t="s">
        <v>11</v>
      </c>
      <c r="D226" s="75" t="s">
        <v>260</v>
      </c>
      <c r="E226" s="72" t="s">
        <v>4920</v>
      </c>
      <c r="F226" s="235" t="s">
        <v>162</v>
      </c>
      <c r="G226" s="39" t="s">
        <v>53</v>
      </c>
      <c r="H226" s="39" t="s">
        <v>5292</v>
      </c>
      <c r="I226" s="169" t="s">
        <v>28</v>
      </c>
      <c r="J226" s="51" t="s">
        <v>364</v>
      </c>
      <c r="K226" s="41"/>
      <c r="L226" s="51"/>
      <c r="M226" s="41"/>
      <c r="N226" s="202"/>
      <c r="O226" s="179"/>
      <c r="P226" s="51"/>
      <c r="Q226" s="45" t="s">
        <v>5619</v>
      </c>
      <c r="R226" s="45" t="s">
        <v>1397</v>
      </c>
      <c r="S226" s="43" t="s">
        <v>8</v>
      </c>
      <c r="T226" s="159" t="s">
        <v>114</v>
      </c>
      <c r="U226" s="170"/>
      <c r="V226" s="170"/>
      <c r="W226" s="102" t="str">
        <f>VLOOKUP(TRIM(X226),X10:Y101,2,FALSE)</f>
        <v>Georg</v>
      </c>
      <c r="X226" s="89" t="str">
        <f t="shared" si="7"/>
        <v>17.2</v>
      </c>
      <c r="Y226" s="74"/>
    </row>
    <row r="227" spans="1:25" ht="37.5" customHeight="1" x14ac:dyDescent="0.2">
      <c r="A227" s="158" t="s">
        <v>170</v>
      </c>
      <c r="B227" s="226" t="s">
        <v>57</v>
      </c>
      <c r="C227" s="38" t="s">
        <v>11</v>
      </c>
      <c r="D227" s="75" t="s">
        <v>260</v>
      </c>
      <c r="E227" s="72" t="s">
        <v>4921</v>
      </c>
      <c r="F227" s="235" t="s">
        <v>162</v>
      </c>
      <c r="G227" s="39" t="s">
        <v>53</v>
      </c>
      <c r="H227" s="39" t="s">
        <v>5293</v>
      </c>
      <c r="I227" s="169" t="s">
        <v>28</v>
      </c>
      <c r="J227" s="51" t="s">
        <v>223</v>
      </c>
      <c r="K227" s="41"/>
      <c r="L227" s="51"/>
      <c r="M227" s="41"/>
      <c r="N227" s="202"/>
      <c r="O227" s="179"/>
      <c r="P227" s="51"/>
      <c r="Q227" s="45" t="s">
        <v>5620</v>
      </c>
      <c r="R227" s="45" t="s">
        <v>1397</v>
      </c>
      <c r="S227" s="43" t="s">
        <v>8</v>
      </c>
      <c r="T227" s="159" t="s">
        <v>114</v>
      </c>
      <c r="U227" s="170"/>
      <c r="V227" s="170"/>
      <c r="W227" s="102" t="str">
        <f>VLOOKUP(TRIM(X227),X10:Y101,2,FALSE)</f>
        <v>Georg</v>
      </c>
      <c r="X227" s="89" t="str">
        <f t="shared" si="7"/>
        <v>17.2</v>
      </c>
      <c r="Y227" s="74"/>
    </row>
    <row r="228" spans="1:25" ht="37.5" customHeight="1" x14ac:dyDescent="0.2">
      <c r="A228" s="158" t="s">
        <v>170</v>
      </c>
      <c r="B228" s="226" t="s">
        <v>57</v>
      </c>
      <c r="C228" s="38" t="s">
        <v>11</v>
      </c>
      <c r="D228" s="75" t="s">
        <v>260</v>
      </c>
      <c r="E228" s="72" t="s">
        <v>4922</v>
      </c>
      <c r="F228" s="235" t="s">
        <v>162</v>
      </c>
      <c r="G228" s="39" t="s">
        <v>53</v>
      </c>
      <c r="H228" s="39" t="s">
        <v>5294</v>
      </c>
      <c r="I228" s="169" t="s">
        <v>28</v>
      </c>
      <c r="J228" s="51" t="s">
        <v>186</v>
      </c>
      <c r="K228" s="41"/>
      <c r="L228" s="51"/>
      <c r="M228" s="41"/>
      <c r="N228" s="202"/>
      <c r="O228" s="179"/>
      <c r="P228" s="51"/>
      <c r="Q228" s="45" t="s">
        <v>5621</v>
      </c>
      <c r="R228" s="45" t="s">
        <v>6052</v>
      </c>
      <c r="S228" s="43" t="s">
        <v>206</v>
      </c>
      <c r="T228" s="159" t="s">
        <v>114</v>
      </c>
      <c r="U228" s="170"/>
      <c r="V228" s="170"/>
      <c r="W228" s="102" t="str">
        <f>VLOOKUP(TRIM(X228),X10:Y101,2,FALSE)</f>
        <v>Georg</v>
      </c>
      <c r="X228" s="89" t="str">
        <f t="shared" si="7"/>
        <v>17.2</v>
      </c>
      <c r="Y228" s="74"/>
    </row>
    <row r="229" spans="1:25" ht="37.5" customHeight="1" x14ac:dyDescent="0.2">
      <c r="A229" s="158" t="s">
        <v>170</v>
      </c>
      <c r="B229" s="226" t="s">
        <v>57</v>
      </c>
      <c r="C229" s="38" t="s">
        <v>11</v>
      </c>
      <c r="D229" s="75" t="s">
        <v>260</v>
      </c>
      <c r="E229" s="72" t="s">
        <v>4923</v>
      </c>
      <c r="F229" s="235" t="s">
        <v>162</v>
      </c>
      <c r="G229" s="39" t="s">
        <v>53</v>
      </c>
      <c r="H229" s="39" t="s">
        <v>5295</v>
      </c>
      <c r="I229" s="169" t="s">
        <v>28</v>
      </c>
      <c r="J229" s="51" t="s">
        <v>223</v>
      </c>
      <c r="K229" s="41"/>
      <c r="L229" s="51"/>
      <c r="M229" s="41"/>
      <c r="N229" s="202"/>
      <c r="O229" s="179"/>
      <c r="P229" s="51"/>
      <c r="Q229" s="45" t="s">
        <v>5622</v>
      </c>
      <c r="R229" s="45" t="s">
        <v>5985</v>
      </c>
      <c r="S229" s="43" t="s">
        <v>8</v>
      </c>
      <c r="T229" s="159" t="s">
        <v>114</v>
      </c>
      <c r="U229" s="170"/>
      <c r="V229" s="170"/>
      <c r="W229" s="102" t="str">
        <f>VLOOKUP(TRIM(X229),X10:Y101,2,FALSE)</f>
        <v>Georg</v>
      </c>
      <c r="X229" s="89" t="str">
        <f t="shared" si="7"/>
        <v>17.2</v>
      </c>
      <c r="Y229" s="74"/>
    </row>
    <row r="230" spans="1:25" ht="37.5" customHeight="1" x14ac:dyDescent="0.2">
      <c r="A230" s="158" t="s">
        <v>170</v>
      </c>
      <c r="B230" s="226" t="s">
        <v>57</v>
      </c>
      <c r="C230" s="38" t="s">
        <v>11</v>
      </c>
      <c r="D230" s="75" t="s">
        <v>260</v>
      </c>
      <c r="E230" s="72" t="s">
        <v>4924</v>
      </c>
      <c r="F230" s="235" t="s">
        <v>162</v>
      </c>
      <c r="G230" s="39" t="s">
        <v>53</v>
      </c>
      <c r="H230" s="39" t="s">
        <v>5296</v>
      </c>
      <c r="I230" s="169" t="s">
        <v>28</v>
      </c>
      <c r="J230" s="51" t="s">
        <v>407</v>
      </c>
      <c r="K230" s="41"/>
      <c r="L230" s="51"/>
      <c r="M230" s="41"/>
      <c r="N230" s="202"/>
      <c r="O230" s="179"/>
      <c r="P230" s="51"/>
      <c r="Q230" s="45" t="s">
        <v>5623</v>
      </c>
      <c r="R230" s="45" t="s">
        <v>1397</v>
      </c>
      <c r="S230" s="43" t="s">
        <v>8</v>
      </c>
      <c r="T230" s="159" t="s">
        <v>114</v>
      </c>
      <c r="U230" s="170"/>
      <c r="V230" s="170"/>
      <c r="W230" s="102" t="str">
        <f>VLOOKUP(TRIM(X230),X10:Y101,2,FALSE)</f>
        <v>Georg</v>
      </c>
      <c r="X230" s="89" t="str">
        <f t="shared" si="7"/>
        <v>17.2</v>
      </c>
      <c r="Y230" s="74"/>
    </row>
    <row r="231" spans="1:25" ht="37.5" customHeight="1" x14ac:dyDescent="0.2">
      <c r="A231" s="158" t="s">
        <v>170</v>
      </c>
      <c r="B231" s="226" t="s">
        <v>57</v>
      </c>
      <c r="C231" s="38" t="s">
        <v>11</v>
      </c>
      <c r="D231" s="75" t="s">
        <v>260</v>
      </c>
      <c r="E231" s="72" t="s">
        <v>4925</v>
      </c>
      <c r="F231" s="235" t="s">
        <v>162</v>
      </c>
      <c r="G231" s="39" t="s">
        <v>53</v>
      </c>
      <c r="H231" s="39" t="s">
        <v>5297</v>
      </c>
      <c r="I231" s="169" t="s">
        <v>28</v>
      </c>
      <c r="J231" s="51" t="s">
        <v>186</v>
      </c>
      <c r="K231" s="41"/>
      <c r="L231" s="51"/>
      <c r="M231" s="41"/>
      <c r="N231" s="202"/>
      <c r="O231" s="179"/>
      <c r="P231" s="51"/>
      <c r="Q231" s="45" t="s">
        <v>5624</v>
      </c>
      <c r="R231" s="45" t="s">
        <v>1397</v>
      </c>
      <c r="S231" s="43" t="s">
        <v>8</v>
      </c>
      <c r="T231" s="159" t="s">
        <v>114</v>
      </c>
      <c r="U231" s="170"/>
      <c r="V231" s="170"/>
      <c r="W231" s="102" t="str">
        <f>VLOOKUP(TRIM(X231),X10:Y101,2,FALSE)</f>
        <v>Georg</v>
      </c>
      <c r="X231" s="89" t="str">
        <f t="shared" si="7"/>
        <v>17.2</v>
      </c>
      <c r="Y231" s="74"/>
    </row>
    <row r="232" spans="1:25" ht="37.5" customHeight="1" x14ac:dyDescent="0.2">
      <c r="A232" s="158" t="s">
        <v>170</v>
      </c>
      <c r="B232" s="226" t="s">
        <v>57</v>
      </c>
      <c r="C232" s="38" t="s">
        <v>11</v>
      </c>
      <c r="D232" s="75" t="s">
        <v>260</v>
      </c>
      <c r="E232" s="72" t="s">
        <v>4926</v>
      </c>
      <c r="F232" s="235" t="s">
        <v>162</v>
      </c>
      <c r="G232" s="39" t="s">
        <v>53</v>
      </c>
      <c r="H232" s="39" t="s">
        <v>5298</v>
      </c>
      <c r="I232" s="169" t="s">
        <v>28</v>
      </c>
      <c r="J232" s="51" t="s">
        <v>186</v>
      </c>
      <c r="K232" s="41"/>
      <c r="L232" s="51"/>
      <c r="M232" s="41"/>
      <c r="N232" s="202"/>
      <c r="O232" s="179"/>
      <c r="P232" s="51"/>
      <c r="Q232" s="45" t="s">
        <v>5625</v>
      </c>
      <c r="R232" s="45" t="s">
        <v>1397</v>
      </c>
      <c r="S232" s="43" t="s">
        <v>8</v>
      </c>
      <c r="T232" s="159" t="s">
        <v>114</v>
      </c>
      <c r="U232" s="170"/>
      <c r="V232" s="170"/>
      <c r="W232" s="102" t="str">
        <f>VLOOKUP(TRIM(X232),X10:Y101,2,FALSE)</f>
        <v>Georg</v>
      </c>
      <c r="X232" s="89" t="str">
        <f t="shared" si="7"/>
        <v>17.2</v>
      </c>
      <c r="Y232" s="74"/>
    </row>
    <row r="233" spans="1:25" ht="37.5" customHeight="1" x14ac:dyDescent="0.2">
      <c r="A233" s="158" t="s">
        <v>170</v>
      </c>
      <c r="B233" s="226" t="s">
        <v>57</v>
      </c>
      <c r="C233" s="38" t="s">
        <v>11</v>
      </c>
      <c r="D233" s="75" t="s">
        <v>260</v>
      </c>
      <c r="E233" s="72" t="s">
        <v>4927</v>
      </c>
      <c r="F233" s="235" t="s">
        <v>162</v>
      </c>
      <c r="G233" s="39" t="s">
        <v>53</v>
      </c>
      <c r="H233" s="39" t="s">
        <v>5299</v>
      </c>
      <c r="I233" s="169" t="s">
        <v>28</v>
      </c>
      <c r="J233" s="51" t="s">
        <v>223</v>
      </c>
      <c r="K233" s="41"/>
      <c r="L233" s="51"/>
      <c r="M233" s="41"/>
      <c r="N233" s="202"/>
      <c r="O233" s="179"/>
      <c r="P233" s="51"/>
      <c r="Q233" s="45" t="s">
        <v>5626</v>
      </c>
      <c r="R233" s="45" t="s">
        <v>1397</v>
      </c>
      <c r="S233" s="43" t="s">
        <v>8</v>
      </c>
      <c r="T233" s="159" t="s">
        <v>114</v>
      </c>
      <c r="U233" s="170"/>
      <c r="V233" s="170"/>
      <c r="W233" s="102" t="str">
        <f>VLOOKUP(TRIM(X233),X10:Y101,2,FALSE)</f>
        <v>Georg</v>
      </c>
      <c r="X233" s="89" t="str">
        <f t="shared" si="7"/>
        <v>17.2</v>
      </c>
      <c r="Y233" s="74"/>
    </row>
    <row r="234" spans="1:25" ht="37.5" customHeight="1" x14ac:dyDescent="0.2">
      <c r="A234" s="158" t="s">
        <v>170</v>
      </c>
      <c r="B234" s="226" t="s">
        <v>57</v>
      </c>
      <c r="C234" s="38" t="s">
        <v>11</v>
      </c>
      <c r="D234" s="75" t="s">
        <v>260</v>
      </c>
      <c r="E234" s="72" t="s">
        <v>4928</v>
      </c>
      <c r="F234" s="235" t="s">
        <v>162</v>
      </c>
      <c r="G234" s="39" t="s">
        <v>53</v>
      </c>
      <c r="H234" s="39" t="s">
        <v>5300</v>
      </c>
      <c r="I234" s="169" t="s">
        <v>28</v>
      </c>
      <c r="J234" s="51" t="s">
        <v>186</v>
      </c>
      <c r="K234" s="41"/>
      <c r="L234" s="51"/>
      <c r="M234" s="41"/>
      <c r="N234" s="202"/>
      <c r="O234" s="179"/>
      <c r="P234" s="51"/>
      <c r="Q234" s="45" t="s">
        <v>5627</v>
      </c>
      <c r="R234" s="45" t="s">
        <v>1397</v>
      </c>
      <c r="S234" s="43" t="s">
        <v>8</v>
      </c>
      <c r="T234" s="159" t="s">
        <v>114</v>
      </c>
      <c r="U234" s="170"/>
      <c r="V234" s="170"/>
      <c r="W234" s="102" t="str">
        <f>VLOOKUP(TRIM(X234),X10:Y101,2,FALSE)</f>
        <v>Georg</v>
      </c>
      <c r="X234" s="89" t="str">
        <f t="shared" si="7"/>
        <v>17.2</v>
      </c>
      <c r="Y234" s="74"/>
    </row>
    <row r="235" spans="1:25" ht="37.5" customHeight="1" x14ac:dyDescent="0.2">
      <c r="A235" s="158" t="s">
        <v>170</v>
      </c>
      <c r="B235" s="226" t="s">
        <v>57</v>
      </c>
      <c r="C235" s="38" t="s">
        <v>11</v>
      </c>
      <c r="D235" s="75" t="s">
        <v>260</v>
      </c>
      <c r="E235" s="72" t="s">
        <v>4929</v>
      </c>
      <c r="F235" s="235" t="s">
        <v>162</v>
      </c>
      <c r="G235" s="39" t="s">
        <v>53</v>
      </c>
      <c r="H235" s="39" t="s">
        <v>5301</v>
      </c>
      <c r="I235" s="169" t="s">
        <v>28</v>
      </c>
      <c r="J235" s="51" t="s">
        <v>5302</v>
      </c>
      <c r="K235" s="41"/>
      <c r="L235" s="51"/>
      <c r="M235" s="41"/>
      <c r="N235" s="202"/>
      <c r="O235" s="179"/>
      <c r="P235" s="51"/>
      <c r="Q235" s="45" t="s">
        <v>5628</v>
      </c>
      <c r="R235" s="45" t="s">
        <v>1397</v>
      </c>
      <c r="S235" s="43" t="s">
        <v>8</v>
      </c>
      <c r="T235" s="159" t="s">
        <v>114</v>
      </c>
      <c r="U235" s="170"/>
      <c r="V235" s="170"/>
      <c r="W235" s="102" t="str">
        <f>VLOOKUP(TRIM(X235),X10:Y101,2,FALSE)</f>
        <v>Georg</v>
      </c>
      <c r="X235" s="89" t="str">
        <f t="shared" si="7"/>
        <v>17.2</v>
      </c>
      <c r="Y235" s="74"/>
    </row>
    <row r="236" spans="1:25" ht="37.5" customHeight="1" x14ac:dyDescent="0.2">
      <c r="A236" s="158" t="s">
        <v>170</v>
      </c>
      <c r="B236" s="226" t="s">
        <v>57</v>
      </c>
      <c r="C236" s="38" t="s">
        <v>11</v>
      </c>
      <c r="D236" s="75" t="s">
        <v>260</v>
      </c>
      <c r="E236" s="72" t="s">
        <v>4930</v>
      </c>
      <c r="F236" s="235" t="s">
        <v>162</v>
      </c>
      <c r="G236" s="39" t="s">
        <v>53</v>
      </c>
      <c r="H236" s="39" t="s">
        <v>5303</v>
      </c>
      <c r="I236" s="169" t="s">
        <v>28</v>
      </c>
      <c r="J236" s="51" t="s">
        <v>186</v>
      </c>
      <c r="K236" s="41"/>
      <c r="L236" s="51"/>
      <c r="M236" s="41"/>
      <c r="N236" s="202"/>
      <c r="O236" s="179"/>
      <c r="P236" s="51"/>
      <c r="Q236" s="45" t="s">
        <v>5629</v>
      </c>
      <c r="R236" s="45" t="s">
        <v>1397</v>
      </c>
      <c r="S236" s="43" t="s">
        <v>8</v>
      </c>
      <c r="T236" s="159" t="s">
        <v>114</v>
      </c>
      <c r="U236" s="170"/>
      <c r="V236" s="170"/>
      <c r="W236" s="102" t="str">
        <f>VLOOKUP(TRIM(X236),X10:Y101,2,FALSE)</f>
        <v>Georg</v>
      </c>
      <c r="X236" s="89" t="str">
        <f t="shared" si="7"/>
        <v>17.2</v>
      </c>
      <c r="Y236" s="74"/>
    </row>
    <row r="237" spans="1:25" ht="37.5" customHeight="1" x14ac:dyDescent="0.2">
      <c r="A237" s="158" t="s">
        <v>170</v>
      </c>
      <c r="B237" s="226" t="s">
        <v>57</v>
      </c>
      <c r="C237" s="38" t="s">
        <v>11</v>
      </c>
      <c r="D237" s="75" t="s">
        <v>260</v>
      </c>
      <c r="E237" s="72" t="s">
        <v>4931</v>
      </c>
      <c r="F237" s="235" t="s">
        <v>162</v>
      </c>
      <c r="G237" s="39" t="s">
        <v>53</v>
      </c>
      <c r="H237" s="39" t="s">
        <v>5304</v>
      </c>
      <c r="I237" s="169" t="s">
        <v>28</v>
      </c>
      <c r="J237" s="51" t="s">
        <v>186</v>
      </c>
      <c r="K237" s="41"/>
      <c r="L237" s="51"/>
      <c r="M237" s="41"/>
      <c r="N237" s="202"/>
      <c r="O237" s="179"/>
      <c r="P237" s="51"/>
      <c r="Q237" s="45" t="s">
        <v>5630</v>
      </c>
      <c r="R237" s="45" t="s">
        <v>1397</v>
      </c>
      <c r="S237" s="43" t="s">
        <v>8</v>
      </c>
      <c r="T237" s="159" t="s">
        <v>114</v>
      </c>
      <c r="U237" s="170"/>
      <c r="V237" s="170"/>
      <c r="W237" s="102" t="str">
        <f>VLOOKUP(TRIM(X237),X10:Y101,2,FALSE)</f>
        <v>Georg</v>
      </c>
      <c r="X237" s="89" t="str">
        <f t="shared" si="7"/>
        <v>17.2</v>
      </c>
      <c r="Y237" s="74"/>
    </row>
    <row r="238" spans="1:25" ht="37.5" customHeight="1" x14ac:dyDescent="0.2">
      <c r="A238" s="158" t="s">
        <v>170</v>
      </c>
      <c r="B238" s="226" t="s">
        <v>57</v>
      </c>
      <c r="C238" s="38" t="s">
        <v>11</v>
      </c>
      <c r="D238" s="75" t="s">
        <v>260</v>
      </c>
      <c r="E238" s="72" t="s">
        <v>4932</v>
      </c>
      <c r="F238" s="235" t="s">
        <v>162</v>
      </c>
      <c r="G238" s="39" t="s">
        <v>53</v>
      </c>
      <c r="H238" s="39" t="s">
        <v>5305</v>
      </c>
      <c r="I238" s="169" t="s">
        <v>28</v>
      </c>
      <c r="J238" s="51" t="s">
        <v>363</v>
      </c>
      <c r="K238" s="41"/>
      <c r="L238" s="51"/>
      <c r="M238" s="41"/>
      <c r="N238" s="202"/>
      <c r="O238" s="179"/>
      <c r="P238" s="51"/>
      <c r="Q238" s="45" t="s">
        <v>5631</v>
      </c>
      <c r="R238" s="45" t="s">
        <v>1397</v>
      </c>
      <c r="S238" s="43" t="s">
        <v>8</v>
      </c>
      <c r="T238" s="159" t="s">
        <v>114</v>
      </c>
      <c r="U238" s="170"/>
      <c r="V238" s="170"/>
      <c r="W238" s="102" t="str">
        <f>VLOOKUP(TRIM(X238),X10:Y101,2,FALSE)</f>
        <v>Georg</v>
      </c>
      <c r="X238" s="89" t="str">
        <f t="shared" si="7"/>
        <v>17.2</v>
      </c>
      <c r="Y238" s="74"/>
    </row>
    <row r="239" spans="1:25" ht="37.5" customHeight="1" x14ac:dyDescent="0.2">
      <c r="A239" s="158" t="s">
        <v>170</v>
      </c>
      <c r="B239" s="226" t="s">
        <v>57</v>
      </c>
      <c r="C239" s="38" t="s">
        <v>11</v>
      </c>
      <c r="D239" s="75" t="s">
        <v>260</v>
      </c>
      <c r="E239" s="72" t="s">
        <v>4933</v>
      </c>
      <c r="F239" s="235" t="s">
        <v>162</v>
      </c>
      <c r="G239" s="39" t="s">
        <v>53</v>
      </c>
      <c r="H239" s="39" t="s">
        <v>5306</v>
      </c>
      <c r="I239" s="169" t="s">
        <v>28</v>
      </c>
      <c r="J239" s="42" t="s">
        <v>363</v>
      </c>
      <c r="K239" s="190"/>
      <c r="L239" s="42"/>
      <c r="M239" s="190"/>
      <c r="N239" s="202"/>
      <c r="O239" s="179"/>
      <c r="P239" s="51"/>
      <c r="Q239" s="45" t="s">
        <v>5632</v>
      </c>
      <c r="R239" s="45" t="s">
        <v>1397</v>
      </c>
      <c r="S239" s="43" t="s">
        <v>8</v>
      </c>
      <c r="T239" s="159" t="s">
        <v>114</v>
      </c>
      <c r="U239" s="170"/>
      <c r="V239" s="170"/>
      <c r="W239" s="102" t="str">
        <f>VLOOKUP(TRIM(X239),X10:Y101,2,FALSE)</f>
        <v>Georg</v>
      </c>
      <c r="X239" s="89" t="str">
        <f t="shared" si="7"/>
        <v>17.2</v>
      </c>
      <c r="Y239" s="74"/>
    </row>
    <row r="240" spans="1:25" ht="37.5" customHeight="1" x14ac:dyDescent="0.2">
      <c r="A240" s="158" t="s">
        <v>170</v>
      </c>
      <c r="B240" s="226" t="s">
        <v>57</v>
      </c>
      <c r="C240" s="38" t="s">
        <v>11</v>
      </c>
      <c r="D240" s="75" t="s">
        <v>260</v>
      </c>
      <c r="E240" s="72" t="s">
        <v>4934</v>
      </c>
      <c r="F240" s="235" t="s">
        <v>162</v>
      </c>
      <c r="G240" s="39" t="s">
        <v>53</v>
      </c>
      <c r="H240" s="39" t="s">
        <v>5307</v>
      </c>
      <c r="I240" s="169" t="s">
        <v>28</v>
      </c>
      <c r="J240" s="51" t="s">
        <v>223</v>
      </c>
      <c r="K240" s="41"/>
      <c r="L240" s="51"/>
      <c r="M240" s="41"/>
      <c r="N240" s="202"/>
      <c r="O240" s="179"/>
      <c r="P240" s="51"/>
      <c r="Q240" s="45" t="s">
        <v>5633</v>
      </c>
      <c r="R240" s="45" t="s">
        <v>1397</v>
      </c>
      <c r="S240" s="43" t="s">
        <v>8</v>
      </c>
      <c r="T240" s="159" t="s">
        <v>114</v>
      </c>
      <c r="U240" s="170"/>
      <c r="V240" s="170"/>
      <c r="W240" s="102" t="str">
        <f>VLOOKUP(TRIM(X240),X10:Y101,2,FALSE)</f>
        <v>Georg</v>
      </c>
      <c r="X240" s="89" t="str">
        <f t="shared" si="7"/>
        <v>17.2</v>
      </c>
      <c r="Y240" s="74"/>
    </row>
    <row r="241" spans="1:25" ht="37.5" customHeight="1" x14ac:dyDescent="0.2">
      <c r="A241" s="158" t="s">
        <v>170</v>
      </c>
      <c r="B241" s="226" t="s">
        <v>57</v>
      </c>
      <c r="C241" s="38" t="s">
        <v>11</v>
      </c>
      <c r="D241" s="75" t="s">
        <v>260</v>
      </c>
      <c r="E241" s="72" t="s">
        <v>4935</v>
      </c>
      <c r="F241" s="235" t="s">
        <v>162</v>
      </c>
      <c r="G241" s="39" t="s">
        <v>53</v>
      </c>
      <c r="H241" s="39" t="s">
        <v>5308</v>
      </c>
      <c r="I241" s="169" t="s">
        <v>28</v>
      </c>
      <c r="J241" s="51"/>
      <c r="K241" s="41"/>
      <c r="L241" s="51"/>
      <c r="M241" s="41"/>
      <c r="N241" s="202"/>
      <c r="O241" s="179"/>
      <c r="P241" s="51"/>
      <c r="Q241" s="45" t="s">
        <v>5634</v>
      </c>
      <c r="R241" s="45" t="s">
        <v>6123</v>
      </c>
      <c r="S241" s="43" t="s">
        <v>29</v>
      </c>
      <c r="T241" s="159" t="s">
        <v>114</v>
      </c>
      <c r="U241" s="170"/>
      <c r="V241" s="170"/>
      <c r="W241" s="102" t="str">
        <f>VLOOKUP(TRIM(X241),X10:Y101,2,FALSE)</f>
        <v>Georg</v>
      </c>
      <c r="X241" s="89" t="str">
        <f t="shared" si="7"/>
        <v>17.2</v>
      </c>
      <c r="Y241" s="74"/>
    </row>
    <row r="242" spans="1:25" ht="37.5" customHeight="1" x14ac:dyDescent="0.2">
      <c r="A242" s="158" t="s">
        <v>170</v>
      </c>
      <c r="B242" s="226" t="s">
        <v>57</v>
      </c>
      <c r="C242" s="38" t="s">
        <v>11</v>
      </c>
      <c r="D242" s="75" t="s">
        <v>320</v>
      </c>
      <c r="E242" s="72" t="s">
        <v>4936</v>
      </c>
      <c r="F242" s="235" t="s">
        <v>3473</v>
      </c>
      <c r="G242" s="39" t="s">
        <v>53</v>
      </c>
      <c r="H242" s="39" t="s">
        <v>5309</v>
      </c>
      <c r="I242" s="169" t="s">
        <v>28</v>
      </c>
      <c r="J242" s="51" t="s">
        <v>4002</v>
      </c>
      <c r="K242" s="41"/>
      <c r="L242" s="51"/>
      <c r="M242" s="41"/>
      <c r="N242" s="202" t="s">
        <v>159</v>
      </c>
      <c r="O242" s="179" t="s">
        <v>212</v>
      </c>
      <c r="P242" s="51" t="s">
        <v>3341</v>
      </c>
      <c r="Q242" s="45" t="s">
        <v>5735</v>
      </c>
      <c r="R242" s="45" t="s">
        <v>1397</v>
      </c>
      <c r="S242" s="43" t="s">
        <v>8</v>
      </c>
      <c r="T242" s="159" t="s">
        <v>114</v>
      </c>
      <c r="U242" s="170"/>
      <c r="V242" s="170"/>
      <c r="W242" s="102" t="str">
        <f>VLOOKUP(TRIM(X242),X10:Y101,2,FALSE)</f>
        <v>Georg</v>
      </c>
      <c r="X242" s="89" t="str">
        <f t="shared" si="7"/>
        <v>6.8</v>
      </c>
      <c r="Y242" s="74"/>
    </row>
    <row r="243" spans="1:25" ht="37.5" customHeight="1" x14ac:dyDescent="0.2">
      <c r="A243" s="158" t="s">
        <v>170</v>
      </c>
      <c r="B243" s="226" t="s">
        <v>57</v>
      </c>
      <c r="C243" s="38" t="s">
        <v>11</v>
      </c>
      <c r="D243" s="75" t="s">
        <v>320</v>
      </c>
      <c r="E243" s="72" t="s">
        <v>4937</v>
      </c>
      <c r="F243" s="235" t="s">
        <v>3473</v>
      </c>
      <c r="G243" s="39" t="s">
        <v>53</v>
      </c>
      <c r="H243" s="39" t="s">
        <v>5310</v>
      </c>
      <c r="I243" s="169" t="s">
        <v>28</v>
      </c>
      <c r="J243" s="51" t="s">
        <v>4003</v>
      </c>
      <c r="K243" s="41"/>
      <c r="L243" s="51"/>
      <c r="M243" s="41"/>
      <c r="N243" s="202" t="s">
        <v>159</v>
      </c>
      <c r="O243" s="179" t="s">
        <v>212</v>
      </c>
      <c r="P243" s="51" t="s">
        <v>3366</v>
      </c>
      <c r="Q243" s="45" t="s">
        <v>5469</v>
      </c>
      <c r="R243" s="45" t="s">
        <v>1397</v>
      </c>
      <c r="S243" s="43" t="s">
        <v>8</v>
      </c>
      <c r="T243" s="159" t="s">
        <v>114</v>
      </c>
      <c r="U243" s="170"/>
      <c r="V243" s="170"/>
      <c r="W243" s="102" t="str">
        <f>VLOOKUP(TRIM(X243),X10:Y101,2,FALSE)</f>
        <v>Georg</v>
      </c>
      <c r="X243" s="89" t="str">
        <f t="shared" si="7"/>
        <v>6.8</v>
      </c>
      <c r="Y243" s="74"/>
    </row>
    <row r="244" spans="1:25" ht="37.5" customHeight="1" x14ac:dyDescent="0.2">
      <c r="A244" s="158" t="s">
        <v>170</v>
      </c>
      <c r="B244" s="226" t="s">
        <v>57</v>
      </c>
      <c r="C244" s="38" t="s">
        <v>11</v>
      </c>
      <c r="D244" s="75" t="s">
        <v>320</v>
      </c>
      <c r="E244" s="72" t="s">
        <v>4938</v>
      </c>
      <c r="F244" s="235" t="s">
        <v>3473</v>
      </c>
      <c r="G244" s="39" t="s">
        <v>53</v>
      </c>
      <c r="H244" s="39" t="s">
        <v>5311</v>
      </c>
      <c r="I244" s="169" t="s">
        <v>28</v>
      </c>
      <c r="J244" s="51" t="s">
        <v>4004</v>
      </c>
      <c r="K244" s="41"/>
      <c r="L244" s="51"/>
      <c r="M244" s="41"/>
      <c r="N244" s="202" t="s">
        <v>159</v>
      </c>
      <c r="O244" s="179" t="s">
        <v>212</v>
      </c>
      <c r="P244" s="51" t="s">
        <v>3962</v>
      </c>
      <c r="Q244" s="45" t="s">
        <v>5470</v>
      </c>
      <c r="R244" s="45" t="s">
        <v>1397</v>
      </c>
      <c r="S244" s="43" t="s">
        <v>8</v>
      </c>
      <c r="T244" s="159" t="s">
        <v>114</v>
      </c>
      <c r="U244" s="170"/>
      <c r="V244" s="170"/>
      <c r="W244" s="102" t="str">
        <f>VLOOKUP(TRIM(X244),X10:Y101,2,FALSE)</f>
        <v>Georg</v>
      </c>
      <c r="X244" s="89" t="str">
        <f t="shared" si="7"/>
        <v>6.8</v>
      </c>
      <c r="Y244" s="74"/>
    </row>
    <row r="245" spans="1:25" ht="37.5" customHeight="1" x14ac:dyDescent="0.2">
      <c r="A245" s="158" t="s">
        <v>170</v>
      </c>
      <c r="B245" s="226" t="s">
        <v>57</v>
      </c>
      <c r="C245" s="38" t="s">
        <v>11</v>
      </c>
      <c r="D245" s="75" t="s">
        <v>320</v>
      </c>
      <c r="E245" s="72" t="s">
        <v>4939</v>
      </c>
      <c r="F245" s="235" t="s">
        <v>3473</v>
      </c>
      <c r="G245" s="39" t="s">
        <v>53</v>
      </c>
      <c r="H245" s="39" t="s">
        <v>5312</v>
      </c>
      <c r="I245" s="169" t="s">
        <v>28</v>
      </c>
      <c r="J245" s="51" t="s">
        <v>4001</v>
      </c>
      <c r="K245" s="41"/>
      <c r="L245" s="51"/>
      <c r="M245" s="41"/>
      <c r="N245" s="202" t="s">
        <v>159</v>
      </c>
      <c r="O245" s="179" t="s">
        <v>212</v>
      </c>
      <c r="P245" s="51" t="s">
        <v>1884</v>
      </c>
      <c r="Q245" s="45" t="s">
        <v>5471</v>
      </c>
      <c r="R245" s="45" t="s">
        <v>6053</v>
      </c>
      <c r="S245" s="43" t="s">
        <v>8</v>
      </c>
      <c r="T245" s="159" t="s">
        <v>114</v>
      </c>
      <c r="U245" s="170"/>
      <c r="V245" s="170"/>
      <c r="W245" s="102" t="str">
        <f>VLOOKUP(TRIM(X245),X10:Y101,2,FALSE)</f>
        <v>Georg</v>
      </c>
      <c r="X245" s="89" t="str">
        <f t="shared" si="7"/>
        <v>6.8</v>
      </c>
      <c r="Y245" s="74"/>
    </row>
    <row r="246" spans="1:25" ht="37.5" customHeight="1" x14ac:dyDescent="0.2">
      <c r="A246" s="158" t="s">
        <v>170</v>
      </c>
      <c r="B246" s="226" t="s">
        <v>57</v>
      </c>
      <c r="C246" s="38" t="s">
        <v>11</v>
      </c>
      <c r="D246" s="75" t="s">
        <v>247</v>
      </c>
      <c r="E246" s="72" t="s">
        <v>4940</v>
      </c>
      <c r="F246" s="235" t="s">
        <v>160</v>
      </c>
      <c r="G246" s="39" t="s">
        <v>53</v>
      </c>
      <c r="H246" s="39" t="s">
        <v>5472</v>
      </c>
      <c r="I246" s="169" t="s">
        <v>28</v>
      </c>
      <c r="J246" s="42"/>
      <c r="K246" s="190"/>
      <c r="L246" s="42"/>
      <c r="M246" s="190"/>
      <c r="N246" s="42"/>
      <c r="O246" s="179"/>
      <c r="P246" s="42"/>
      <c r="Q246" s="45" t="s">
        <v>5474</v>
      </c>
      <c r="R246" s="45" t="s">
        <v>5927</v>
      </c>
      <c r="S246" s="43" t="s">
        <v>205</v>
      </c>
      <c r="T246" s="159" t="s">
        <v>114</v>
      </c>
      <c r="U246" s="170"/>
      <c r="V246" s="170"/>
      <c r="W246" s="102" t="str">
        <f>VLOOKUP(TRIM(X246),X10:Y101,2,FALSE)</f>
        <v>Georg</v>
      </c>
      <c r="X246" s="89" t="str">
        <f t="shared" si="7"/>
        <v>6.2</v>
      </c>
      <c r="Y246" s="74"/>
    </row>
    <row r="247" spans="1:25" ht="37.5" customHeight="1" x14ac:dyDescent="0.2">
      <c r="A247" s="158" t="s">
        <v>170</v>
      </c>
      <c r="B247" s="226" t="s">
        <v>57</v>
      </c>
      <c r="C247" s="38" t="s">
        <v>11</v>
      </c>
      <c r="D247" s="75" t="s">
        <v>247</v>
      </c>
      <c r="E247" s="72" t="s">
        <v>4941</v>
      </c>
      <c r="F247" s="235" t="s">
        <v>160</v>
      </c>
      <c r="G247" s="39" t="s">
        <v>53</v>
      </c>
      <c r="H247" s="39" t="s">
        <v>5473</v>
      </c>
      <c r="I247" s="169" t="s">
        <v>28</v>
      </c>
      <c r="J247" s="42"/>
      <c r="K247" s="190"/>
      <c r="L247" s="42"/>
      <c r="M247" s="190"/>
      <c r="N247" s="42"/>
      <c r="O247" s="179"/>
      <c r="P247" s="42"/>
      <c r="Q247" s="45" t="s">
        <v>5475</v>
      </c>
      <c r="R247" s="45" t="s">
        <v>6099</v>
      </c>
      <c r="S247" s="43" t="s">
        <v>205</v>
      </c>
      <c r="T247" s="159" t="s">
        <v>114</v>
      </c>
      <c r="U247" s="170"/>
      <c r="V247" s="170"/>
      <c r="W247" s="102" t="str">
        <f>VLOOKUP(TRIM(X247),X10:Y101,2,FALSE)</f>
        <v>Georg</v>
      </c>
      <c r="X247" s="89" t="str">
        <f t="shared" si="7"/>
        <v>6.2</v>
      </c>
      <c r="Y247" s="74"/>
    </row>
    <row r="248" spans="1:25" ht="37.5" customHeight="1" x14ac:dyDescent="0.2">
      <c r="A248" s="158" t="s">
        <v>170</v>
      </c>
      <c r="B248" s="226" t="s">
        <v>57</v>
      </c>
      <c r="C248" s="38" t="s">
        <v>11</v>
      </c>
      <c r="D248" s="75" t="s">
        <v>249</v>
      </c>
      <c r="E248" s="72" t="s">
        <v>4942</v>
      </c>
      <c r="F248" s="235" t="s">
        <v>161</v>
      </c>
      <c r="G248" s="39" t="s">
        <v>53</v>
      </c>
      <c r="H248" s="39" t="s">
        <v>5313</v>
      </c>
      <c r="I248" s="169" t="s">
        <v>5314</v>
      </c>
      <c r="J248" s="42"/>
      <c r="K248" s="190"/>
      <c r="L248" s="42"/>
      <c r="M248" s="190"/>
      <c r="N248" s="42"/>
      <c r="O248" s="179" t="s">
        <v>360</v>
      </c>
      <c r="P248" s="42"/>
      <c r="Q248" s="45" t="s">
        <v>5315</v>
      </c>
      <c r="R248" s="45" t="s">
        <v>6050</v>
      </c>
      <c r="S248" s="43" t="s">
        <v>29</v>
      </c>
      <c r="T248" s="159" t="s">
        <v>5316</v>
      </c>
      <c r="U248" s="170"/>
      <c r="V248" s="170"/>
      <c r="W248" s="102" t="str">
        <f>VLOOKUP(TRIM(X248),X10:Y101,2,FALSE)</f>
        <v>Georg</v>
      </c>
      <c r="X248" s="89" t="str">
        <f t="shared" si="7"/>
        <v>6.4</v>
      </c>
      <c r="Y248" s="74"/>
    </row>
    <row r="249" spans="1:25" ht="37.5" customHeight="1" x14ac:dyDescent="0.2">
      <c r="A249" s="158" t="s">
        <v>170</v>
      </c>
      <c r="B249" s="226" t="s">
        <v>57</v>
      </c>
      <c r="C249" s="38" t="s">
        <v>11</v>
      </c>
      <c r="D249" s="75" t="s">
        <v>242</v>
      </c>
      <c r="E249" s="72" t="s">
        <v>4943</v>
      </c>
      <c r="F249" s="235" t="s">
        <v>35</v>
      </c>
      <c r="G249" s="39" t="s">
        <v>116</v>
      </c>
      <c r="H249" s="39" t="s">
        <v>5317</v>
      </c>
      <c r="I249" s="169" t="s">
        <v>931</v>
      </c>
      <c r="J249" s="51"/>
      <c r="K249" s="41"/>
      <c r="L249" s="51"/>
      <c r="M249" s="41"/>
      <c r="N249" s="202"/>
      <c r="O249" s="179"/>
      <c r="P249" s="51"/>
      <c r="Q249" s="45" t="s">
        <v>5317</v>
      </c>
      <c r="R249" s="45" t="s">
        <v>29</v>
      </c>
      <c r="S249" s="43" t="s">
        <v>29</v>
      </c>
      <c r="T249" s="159" t="s">
        <v>410</v>
      </c>
      <c r="U249" s="170"/>
      <c r="V249" s="170"/>
      <c r="W249" s="102" t="str">
        <f>VLOOKUP(TRIM(X249),X10:Y101,2,FALSE)</f>
        <v>Georg</v>
      </c>
      <c r="X249" s="89" t="str">
        <f t="shared" si="7"/>
        <v>4.6</v>
      </c>
      <c r="Y249" s="74"/>
    </row>
    <row r="250" spans="1:25" ht="37.5" customHeight="1" x14ac:dyDescent="0.2">
      <c r="A250" s="158" t="s">
        <v>170</v>
      </c>
      <c r="B250" s="226" t="s">
        <v>57</v>
      </c>
      <c r="C250" s="38" t="s">
        <v>11</v>
      </c>
      <c r="D250" s="75" t="s">
        <v>320</v>
      </c>
      <c r="E250" s="72" t="s">
        <v>4944</v>
      </c>
      <c r="F250" s="235" t="s">
        <v>163</v>
      </c>
      <c r="G250" s="39" t="s">
        <v>53</v>
      </c>
      <c r="H250" s="39" t="s">
        <v>5318</v>
      </c>
      <c r="I250" s="169" t="s">
        <v>132</v>
      </c>
      <c r="J250" s="42" t="s">
        <v>4172</v>
      </c>
      <c r="K250" s="190"/>
      <c r="L250" s="42"/>
      <c r="M250" s="190"/>
      <c r="N250" s="42" t="s">
        <v>159</v>
      </c>
      <c r="O250" s="179" t="s">
        <v>212</v>
      </c>
      <c r="P250" s="42" t="s">
        <v>4173</v>
      </c>
      <c r="Q250" s="45" t="s">
        <v>5739</v>
      </c>
      <c r="R250" s="45" t="s">
        <v>1397</v>
      </c>
      <c r="S250" s="43" t="s">
        <v>8</v>
      </c>
      <c r="T250" s="159" t="s">
        <v>151</v>
      </c>
      <c r="U250" s="170"/>
      <c r="V250" s="170"/>
      <c r="W250" s="102" t="str">
        <f>VLOOKUP(TRIM(X250),X10:Y101,2,FALSE)</f>
        <v>Georg</v>
      </c>
      <c r="X250" s="89" t="str">
        <f t="shared" si="7"/>
        <v>6.8</v>
      </c>
      <c r="Y250" s="74"/>
    </row>
    <row r="251" spans="1:25" ht="37.5" customHeight="1" x14ac:dyDescent="0.2">
      <c r="A251" s="158" t="s">
        <v>170</v>
      </c>
      <c r="B251" s="226" t="s">
        <v>57</v>
      </c>
      <c r="C251" s="38" t="s">
        <v>11</v>
      </c>
      <c r="D251" s="75" t="s">
        <v>320</v>
      </c>
      <c r="E251" s="72" t="s">
        <v>4945</v>
      </c>
      <c r="F251" s="235" t="s">
        <v>163</v>
      </c>
      <c r="G251" s="39" t="s">
        <v>53</v>
      </c>
      <c r="H251" s="39" t="s">
        <v>5319</v>
      </c>
      <c r="I251" s="169" t="s">
        <v>132</v>
      </c>
      <c r="J251" s="51" t="s">
        <v>5320</v>
      </c>
      <c r="K251" s="41"/>
      <c r="L251" s="51"/>
      <c r="M251" s="41"/>
      <c r="N251" s="202" t="s">
        <v>159</v>
      </c>
      <c r="O251" s="179" t="s">
        <v>212</v>
      </c>
      <c r="P251" s="51" t="s">
        <v>5321</v>
      </c>
      <c r="Q251" s="45" t="s">
        <v>5740</v>
      </c>
      <c r="R251" s="45" t="s">
        <v>1397</v>
      </c>
      <c r="S251" s="43" t="s">
        <v>8</v>
      </c>
      <c r="T251" s="159" t="s">
        <v>151</v>
      </c>
      <c r="U251" s="170"/>
      <c r="V251" s="170"/>
      <c r="W251" s="102" t="str">
        <f>VLOOKUP(TRIM(X251),X10:Y101,2,FALSE)</f>
        <v>Georg</v>
      </c>
      <c r="X251" s="89" t="str">
        <f t="shared" si="7"/>
        <v>6.8</v>
      </c>
      <c r="Y251" s="74"/>
    </row>
    <row r="252" spans="1:25" ht="37.5" customHeight="1" x14ac:dyDescent="0.2">
      <c r="A252" s="158" t="s">
        <v>170</v>
      </c>
      <c r="B252" s="226" t="s">
        <v>57</v>
      </c>
      <c r="C252" s="38" t="s">
        <v>11</v>
      </c>
      <c r="D252" s="75" t="s">
        <v>320</v>
      </c>
      <c r="E252" s="72" t="s">
        <v>4946</v>
      </c>
      <c r="F252" s="235" t="s">
        <v>163</v>
      </c>
      <c r="G252" s="39" t="s">
        <v>53</v>
      </c>
      <c r="H252" s="39" t="s">
        <v>5322</v>
      </c>
      <c r="I252" s="169" t="s">
        <v>132</v>
      </c>
      <c r="J252" s="51" t="s">
        <v>4175</v>
      </c>
      <c r="K252" s="41"/>
      <c r="L252" s="51"/>
      <c r="M252" s="41"/>
      <c r="N252" s="202" t="s">
        <v>159</v>
      </c>
      <c r="O252" s="179" t="s">
        <v>360</v>
      </c>
      <c r="P252" s="51" t="s">
        <v>4176</v>
      </c>
      <c r="Q252" s="45" t="s">
        <v>5741</v>
      </c>
      <c r="R252" s="45" t="s">
        <v>1397</v>
      </c>
      <c r="S252" s="43" t="s">
        <v>8</v>
      </c>
      <c r="T252" s="159" t="s">
        <v>151</v>
      </c>
      <c r="U252" s="170"/>
      <c r="V252" s="170"/>
      <c r="W252" s="102" t="str">
        <f>VLOOKUP(TRIM(X252),X10:Y101,2,FALSE)</f>
        <v>Georg</v>
      </c>
      <c r="X252" s="89" t="str">
        <f t="shared" si="7"/>
        <v>6.8</v>
      </c>
      <c r="Y252" s="74"/>
    </row>
    <row r="253" spans="1:25" ht="37.5" customHeight="1" x14ac:dyDescent="0.2">
      <c r="A253" s="158" t="s">
        <v>170</v>
      </c>
      <c r="B253" s="226" t="s">
        <v>57</v>
      </c>
      <c r="C253" s="38" t="s">
        <v>11</v>
      </c>
      <c r="D253" s="75" t="s">
        <v>252</v>
      </c>
      <c r="E253" s="72" t="s">
        <v>4947</v>
      </c>
      <c r="F253" s="235" t="s">
        <v>163</v>
      </c>
      <c r="G253" s="39" t="s">
        <v>25</v>
      </c>
      <c r="H253" s="39" t="s">
        <v>5323</v>
      </c>
      <c r="I253" s="169" t="s">
        <v>132</v>
      </c>
      <c r="J253" s="51" t="s">
        <v>5324</v>
      </c>
      <c r="K253" s="41"/>
      <c r="L253" s="51"/>
      <c r="M253" s="41"/>
      <c r="N253" s="202" t="s">
        <v>158</v>
      </c>
      <c r="O253" s="179" t="s">
        <v>360</v>
      </c>
      <c r="P253" s="51" t="s">
        <v>5325</v>
      </c>
      <c r="Q253" s="45" t="s">
        <v>5742</v>
      </c>
      <c r="R253" s="45" t="s">
        <v>1393</v>
      </c>
      <c r="S253" s="43" t="s">
        <v>29</v>
      </c>
      <c r="T253" s="159" t="s">
        <v>151</v>
      </c>
      <c r="U253" s="170"/>
      <c r="V253" s="170"/>
      <c r="W253" s="102" t="str">
        <f>VLOOKUP(TRIM(X253),X10:Y101,2,FALSE)</f>
        <v>Georg</v>
      </c>
      <c r="X253" s="89" t="str">
        <f t="shared" si="7"/>
        <v>6.7</v>
      </c>
      <c r="Y253" s="74"/>
    </row>
    <row r="254" spans="1:25" ht="37.5" customHeight="1" x14ac:dyDescent="0.2">
      <c r="A254" s="158" t="s">
        <v>170</v>
      </c>
      <c r="B254" s="226" t="s">
        <v>57</v>
      </c>
      <c r="C254" s="38" t="s">
        <v>11</v>
      </c>
      <c r="D254" s="75" t="s">
        <v>251</v>
      </c>
      <c r="E254" s="72" t="s">
        <v>4948</v>
      </c>
      <c r="F254" s="235" t="s">
        <v>171</v>
      </c>
      <c r="G254" s="39" t="s">
        <v>53</v>
      </c>
      <c r="H254" s="39" t="s">
        <v>5326</v>
      </c>
      <c r="I254" s="169" t="s">
        <v>132</v>
      </c>
      <c r="J254" s="51"/>
      <c r="K254" s="41"/>
      <c r="L254" s="51"/>
      <c r="M254" s="41"/>
      <c r="N254" s="202"/>
      <c r="O254" s="179" t="s">
        <v>360</v>
      </c>
      <c r="P254" s="51" t="s">
        <v>5327</v>
      </c>
      <c r="Q254" s="45" t="s">
        <v>5743</v>
      </c>
      <c r="R254" s="45" t="s">
        <v>1397</v>
      </c>
      <c r="S254" s="43" t="s">
        <v>8</v>
      </c>
      <c r="T254" s="159" t="s">
        <v>151</v>
      </c>
      <c r="U254" s="170"/>
      <c r="V254" s="170"/>
      <c r="W254" s="102" t="str">
        <f>VLOOKUP(TRIM(X254),X10:Y101,2,FALSE)</f>
        <v>Georg</v>
      </c>
      <c r="X254" s="89" t="str">
        <f t="shared" si="7"/>
        <v>6.6</v>
      </c>
      <c r="Y254" s="74"/>
    </row>
    <row r="255" spans="1:25" ht="37.5" customHeight="1" x14ac:dyDescent="0.2">
      <c r="A255" s="158" t="s">
        <v>170</v>
      </c>
      <c r="B255" s="226" t="s">
        <v>57</v>
      </c>
      <c r="C255" s="38" t="s">
        <v>11</v>
      </c>
      <c r="D255" s="75" t="s">
        <v>251</v>
      </c>
      <c r="E255" s="72" t="s">
        <v>4949</v>
      </c>
      <c r="F255" s="235" t="s">
        <v>171</v>
      </c>
      <c r="G255" s="39" t="s">
        <v>53</v>
      </c>
      <c r="H255" s="39" t="s">
        <v>5328</v>
      </c>
      <c r="I255" s="169" t="s">
        <v>132</v>
      </c>
      <c r="J255" s="51"/>
      <c r="K255" s="41"/>
      <c r="L255" s="51"/>
      <c r="M255" s="41"/>
      <c r="N255" s="202"/>
      <c r="O255" s="179" t="s">
        <v>360</v>
      </c>
      <c r="P255" s="51" t="s">
        <v>5325</v>
      </c>
      <c r="Q255" s="45" t="s">
        <v>5744</v>
      </c>
      <c r="R255" s="45" t="s">
        <v>1397</v>
      </c>
      <c r="S255" s="43" t="s">
        <v>8</v>
      </c>
      <c r="T255" s="159" t="s">
        <v>151</v>
      </c>
      <c r="U255" s="170"/>
      <c r="V255" s="170"/>
      <c r="W255" s="102" t="str">
        <f>VLOOKUP(TRIM(X255),X10:Y101,2,FALSE)</f>
        <v>Georg</v>
      </c>
      <c r="X255" s="89" t="str">
        <f t="shared" si="7"/>
        <v>6.6</v>
      </c>
      <c r="Y255" s="74"/>
    </row>
    <row r="256" spans="1:25" ht="37.5" customHeight="1" x14ac:dyDescent="0.2">
      <c r="A256" s="158" t="s">
        <v>170</v>
      </c>
      <c r="B256" s="226" t="s">
        <v>57</v>
      </c>
      <c r="C256" s="38" t="s">
        <v>11</v>
      </c>
      <c r="D256" s="75" t="s">
        <v>251</v>
      </c>
      <c r="E256" s="72" t="s">
        <v>4950</v>
      </c>
      <c r="F256" s="235" t="s">
        <v>171</v>
      </c>
      <c r="G256" s="39" t="s">
        <v>53</v>
      </c>
      <c r="H256" s="39" t="s">
        <v>5329</v>
      </c>
      <c r="I256" s="169" t="s">
        <v>132</v>
      </c>
      <c r="J256" s="42"/>
      <c r="K256" s="190"/>
      <c r="L256" s="42"/>
      <c r="M256" s="190"/>
      <c r="N256" s="42"/>
      <c r="O256" s="179" t="s">
        <v>360</v>
      </c>
      <c r="P256" s="42" t="s">
        <v>5330</v>
      </c>
      <c r="Q256" s="45" t="s">
        <v>5745</v>
      </c>
      <c r="R256" s="45" t="s">
        <v>1397</v>
      </c>
      <c r="S256" s="43" t="s">
        <v>8</v>
      </c>
      <c r="T256" s="159" t="s">
        <v>151</v>
      </c>
      <c r="U256" s="170"/>
      <c r="V256" s="170"/>
      <c r="W256" s="102" t="str">
        <f>VLOOKUP(TRIM(X256),X10:Y101,2,FALSE)</f>
        <v>Georg</v>
      </c>
      <c r="X256" s="89" t="str">
        <f t="shared" si="7"/>
        <v>6.6</v>
      </c>
      <c r="Y256" s="74"/>
    </row>
    <row r="257" spans="1:25" ht="37.5" customHeight="1" x14ac:dyDescent="0.2">
      <c r="A257" s="158" t="s">
        <v>170</v>
      </c>
      <c r="B257" s="226" t="s">
        <v>57</v>
      </c>
      <c r="C257" s="38" t="s">
        <v>11</v>
      </c>
      <c r="D257" s="75" t="s">
        <v>249</v>
      </c>
      <c r="E257" s="72" t="s">
        <v>4951</v>
      </c>
      <c r="F257" s="235" t="s">
        <v>161</v>
      </c>
      <c r="G257" s="39" t="s">
        <v>53</v>
      </c>
      <c r="H257" s="39" t="s">
        <v>5331</v>
      </c>
      <c r="I257" s="169" t="s">
        <v>132</v>
      </c>
      <c r="J257" s="51"/>
      <c r="K257" s="41"/>
      <c r="L257" s="51"/>
      <c r="M257" s="41"/>
      <c r="N257" s="202"/>
      <c r="O257" s="179" t="s">
        <v>360</v>
      </c>
      <c r="P257" s="51"/>
      <c r="Q257" s="45" t="s">
        <v>5746</v>
      </c>
      <c r="R257" s="45" t="s">
        <v>6015</v>
      </c>
      <c r="S257" s="43" t="s">
        <v>8</v>
      </c>
      <c r="T257" s="159" t="s">
        <v>151</v>
      </c>
      <c r="U257" s="170"/>
      <c r="V257" s="170"/>
      <c r="W257" s="102" t="str">
        <f>VLOOKUP(TRIM(X257),X10:Y101,2,FALSE)</f>
        <v>Georg</v>
      </c>
      <c r="X257" s="89" t="str">
        <f t="shared" si="7"/>
        <v>6.4</v>
      </c>
      <c r="Y257" s="74"/>
    </row>
    <row r="258" spans="1:25" ht="37.5" customHeight="1" x14ac:dyDescent="0.2">
      <c r="A258" s="158" t="s">
        <v>170</v>
      </c>
      <c r="B258" s="226" t="s">
        <v>57</v>
      </c>
      <c r="C258" s="38" t="s">
        <v>11</v>
      </c>
      <c r="D258" s="75" t="s">
        <v>249</v>
      </c>
      <c r="E258" s="72" t="s">
        <v>4952</v>
      </c>
      <c r="F258" s="235" t="s">
        <v>161</v>
      </c>
      <c r="G258" s="39" t="s">
        <v>53</v>
      </c>
      <c r="H258" s="39" t="s">
        <v>5332</v>
      </c>
      <c r="I258" s="169" t="s">
        <v>132</v>
      </c>
      <c r="J258" s="51"/>
      <c r="K258" s="41"/>
      <c r="L258" s="51"/>
      <c r="M258" s="41"/>
      <c r="N258" s="202"/>
      <c r="O258" s="179" t="s">
        <v>360</v>
      </c>
      <c r="P258" s="51"/>
      <c r="Q258" s="45" t="s">
        <v>5747</v>
      </c>
      <c r="R258" s="45" t="s">
        <v>6015</v>
      </c>
      <c r="S258" s="43" t="s">
        <v>8</v>
      </c>
      <c r="T258" s="159" t="s">
        <v>151</v>
      </c>
      <c r="U258" s="170"/>
      <c r="V258" s="170"/>
      <c r="W258" s="102" t="str">
        <f>VLOOKUP(TRIM(X258),X10:Y101,2,FALSE)</f>
        <v>Georg</v>
      </c>
      <c r="X258" s="89" t="str">
        <f t="shared" si="7"/>
        <v>6.4</v>
      </c>
      <c r="Y258" s="74"/>
    </row>
    <row r="259" spans="1:25" ht="37.5" customHeight="1" x14ac:dyDescent="0.2">
      <c r="A259" s="158" t="s">
        <v>170</v>
      </c>
      <c r="B259" s="226" t="s">
        <v>57</v>
      </c>
      <c r="C259" s="38" t="s">
        <v>11</v>
      </c>
      <c r="D259" s="75" t="s">
        <v>249</v>
      </c>
      <c r="E259" s="72" t="s">
        <v>4953</v>
      </c>
      <c r="F259" s="235" t="s">
        <v>161</v>
      </c>
      <c r="G259" s="39" t="s">
        <v>53</v>
      </c>
      <c r="H259" s="39" t="s">
        <v>5333</v>
      </c>
      <c r="I259" s="169" t="s">
        <v>132</v>
      </c>
      <c r="J259" s="51"/>
      <c r="K259" s="41"/>
      <c r="L259" s="51"/>
      <c r="M259" s="41"/>
      <c r="N259" s="202"/>
      <c r="O259" s="179" t="s">
        <v>360</v>
      </c>
      <c r="P259" s="51"/>
      <c r="Q259" s="45" t="s">
        <v>5748</v>
      </c>
      <c r="R259" s="45" t="s">
        <v>6015</v>
      </c>
      <c r="S259" s="43" t="s">
        <v>8</v>
      </c>
      <c r="T259" s="159" t="s">
        <v>151</v>
      </c>
      <c r="U259" s="170"/>
      <c r="V259" s="170"/>
      <c r="W259" s="102" t="str">
        <f>VLOOKUP(TRIM(X259),X10:Y101,2,FALSE)</f>
        <v>Georg</v>
      </c>
      <c r="X259" s="89" t="str">
        <f t="shared" si="7"/>
        <v>6.4</v>
      </c>
      <c r="Y259" s="74"/>
    </row>
    <row r="260" spans="1:25" ht="37.5" customHeight="1" x14ac:dyDescent="0.2">
      <c r="A260" s="158" t="s">
        <v>170</v>
      </c>
      <c r="B260" s="226" t="s">
        <v>57</v>
      </c>
      <c r="C260" s="38" t="s">
        <v>11</v>
      </c>
      <c r="D260" s="75" t="s">
        <v>250</v>
      </c>
      <c r="E260" s="72" t="s">
        <v>4954</v>
      </c>
      <c r="F260" s="235" t="s">
        <v>160</v>
      </c>
      <c r="G260" s="39" t="s">
        <v>53</v>
      </c>
      <c r="H260" s="39" t="s">
        <v>5334</v>
      </c>
      <c r="I260" s="169" t="s">
        <v>132</v>
      </c>
      <c r="J260" s="51"/>
      <c r="K260" s="41"/>
      <c r="L260" s="51"/>
      <c r="M260" s="41"/>
      <c r="N260" s="202"/>
      <c r="O260" s="179" t="s">
        <v>360</v>
      </c>
      <c r="P260" s="51"/>
      <c r="Q260" s="45" t="s">
        <v>5749</v>
      </c>
      <c r="R260" s="45" t="s">
        <v>3452</v>
      </c>
      <c r="S260" s="43" t="s">
        <v>8</v>
      </c>
      <c r="T260" s="159" t="s">
        <v>151</v>
      </c>
      <c r="U260" s="170"/>
      <c r="V260" s="170"/>
      <c r="W260" s="102" t="str">
        <f>VLOOKUP(TRIM(X260),X10:Y101,2,FALSE)</f>
        <v>Georg</v>
      </c>
      <c r="X260" s="89" t="str">
        <f t="shared" si="7"/>
        <v>6.5</v>
      </c>
      <c r="Y260" s="74"/>
    </row>
    <row r="261" spans="1:25" ht="37.5" customHeight="1" x14ac:dyDescent="0.2">
      <c r="A261" s="158" t="s">
        <v>170</v>
      </c>
      <c r="B261" s="226" t="s">
        <v>57</v>
      </c>
      <c r="C261" s="38" t="s">
        <v>11</v>
      </c>
      <c r="D261" s="75" t="s">
        <v>250</v>
      </c>
      <c r="E261" s="72" t="s">
        <v>4955</v>
      </c>
      <c r="F261" s="235" t="s">
        <v>160</v>
      </c>
      <c r="G261" s="39" t="s">
        <v>53</v>
      </c>
      <c r="H261" s="39" t="s">
        <v>5335</v>
      </c>
      <c r="I261" s="169" t="s">
        <v>132</v>
      </c>
      <c r="J261" s="51"/>
      <c r="K261" s="41"/>
      <c r="L261" s="51"/>
      <c r="M261" s="41"/>
      <c r="N261" s="202"/>
      <c r="O261" s="179" t="s">
        <v>360</v>
      </c>
      <c r="P261" s="51"/>
      <c r="Q261" s="45" t="s">
        <v>5750</v>
      </c>
      <c r="R261" s="45" t="s">
        <v>1397</v>
      </c>
      <c r="S261" s="43" t="s">
        <v>8</v>
      </c>
      <c r="T261" s="159" t="s">
        <v>151</v>
      </c>
      <c r="U261" s="170"/>
      <c r="V261" s="170"/>
      <c r="W261" s="102" t="str">
        <f>VLOOKUP(TRIM(X261),X10:Y101,2,FALSE)</f>
        <v>Georg</v>
      </c>
      <c r="X261" s="89" t="str">
        <f t="shared" si="7"/>
        <v>6.5</v>
      </c>
      <c r="Y261" s="74"/>
    </row>
    <row r="262" spans="1:25" ht="37.5" customHeight="1" x14ac:dyDescent="0.2">
      <c r="A262" s="158" t="s">
        <v>170</v>
      </c>
      <c r="B262" s="226" t="s">
        <v>57</v>
      </c>
      <c r="C262" s="38" t="s">
        <v>11</v>
      </c>
      <c r="D262" s="75" t="s">
        <v>250</v>
      </c>
      <c r="E262" s="72" t="s">
        <v>4956</v>
      </c>
      <c r="F262" s="235" t="s">
        <v>160</v>
      </c>
      <c r="G262" s="39" t="s">
        <v>53</v>
      </c>
      <c r="H262" s="39" t="s">
        <v>5336</v>
      </c>
      <c r="I262" s="169" t="s">
        <v>132</v>
      </c>
      <c r="J262" s="51"/>
      <c r="K262" s="41"/>
      <c r="L262" s="51"/>
      <c r="M262" s="41"/>
      <c r="N262" s="202"/>
      <c r="O262" s="179" t="s">
        <v>360</v>
      </c>
      <c r="P262" s="51"/>
      <c r="Q262" s="45" t="s">
        <v>5751</v>
      </c>
      <c r="R262" s="45" t="s">
        <v>1397</v>
      </c>
      <c r="S262" s="43" t="s">
        <v>8</v>
      </c>
      <c r="T262" s="159" t="s">
        <v>151</v>
      </c>
      <c r="U262" s="170"/>
      <c r="V262" s="170"/>
      <c r="W262" s="102" t="str">
        <f>VLOOKUP(TRIM(X262),X10:Y101,2,FALSE)</f>
        <v>Georg</v>
      </c>
      <c r="X262" s="89" t="str">
        <f t="shared" si="7"/>
        <v>6.5</v>
      </c>
      <c r="Y262" s="74"/>
    </row>
    <row r="263" spans="1:25" ht="37.5" customHeight="1" x14ac:dyDescent="0.2">
      <c r="A263" s="158" t="s">
        <v>170</v>
      </c>
      <c r="B263" s="226" t="s">
        <v>57</v>
      </c>
      <c r="C263" s="38" t="s">
        <v>11</v>
      </c>
      <c r="D263" s="75" t="s">
        <v>128</v>
      </c>
      <c r="E263" s="72" t="s">
        <v>4957</v>
      </c>
      <c r="F263" s="235" t="s">
        <v>162</v>
      </c>
      <c r="G263" s="39" t="s">
        <v>53</v>
      </c>
      <c r="H263" s="39" t="s">
        <v>5337</v>
      </c>
      <c r="I263" s="169" t="s">
        <v>132</v>
      </c>
      <c r="J263" s="51"/>
      <c r="K263" s="41"/>
      <c r="L263" s="51"/>
      <c r="M263" s="41"/>
      <c r="N263" s="202"/>
      <c r="O263" s="179"/>
      <c r="P263" s="51" t="s">
        <v>5338</v>
      </c>
      <c r="Q263" s="45" t="s">
        <v>5635</v>
      </c>
      <c r="R263" s="45" t="s">
        <v>1397</v>
      </c>
      <c r="S263" s="43" t="s">
        <v>8</v>
      </c>
      <c r="T263" s="159" t="s">
        <v>151</v>
      </c>
      <c r="U263" s="170"/>
      <c r="V263" s="170"/>
      <c r="W263" s="102" t="str">
        <f>VLOOKUP(TRIM(X263),X10:Y101,2,FALSE)</f>
        <v>Georg</v>
      </c>
      <c r="X263" s="89" t="str">
        <f t="shared" si="7"/>
        <v>16</v>
      </c>
      <c r="Y263" s="74"/>
    </row>
    <row r="264" spans="1:25" ht="37.5" customHeight="1" x14ac:dyDescent="0.2">
      <c r="A264" s="158" t="s">
        <v>170</v>
      </c>
      <c r="B264" s="226" t="s">
        <v>57</v>
      </c>
      <c r="C264" s="38" t="s">
        <v>11</v>
      </c>
      <c r="D264" s="75" t="s">
        <v>264</v>
      </c>
      <c r="E264" s="72" t="s">
        <v>4958</v>
      </c>
      <c r="F264" s="235" t="s">
        <v>162</v>
      </c>
      <c r="G264" s="39" t="s">
        <v>53</v>
      </c>
      <c r="H264" s="39" t="s">
        <v>5339</v>
      </c>
      <c r="I264" s="169" t="s">
        <v>132</v>
      </c>
      <c r="J264" s="51"/>
      <c r="K264" s="41"/>
      <c r="L264" s="51"/>
      <c r="M264" s="41"/>
      <c r="N264" s="202"/>
      <c r="O264" s="179"/>
      <c r="P264" s="51" t="s">
        <v>411</v>
      </c>
      <c r="Q264" s="45" t="s">
        <v>5636</v>
      </c>
      <c r="R264" s="45" t="s">
        <v>1397</v>
      </c>
      <c r="S264" s="43" t="s">
        <v>8</v>
      </c>
      <c r="T264" s="159" t="s">
        <v>151</v>
      </c>
      <c r="U264" s="170"/>
      <c r="V264" s="170"/>
      <c r="W264" s="102" t="str">
        <f>VLOOKUP(TRIM(X264),X10:Y101,2,FALSE)</f>
        <v>Georg</v>
      </c>
      <c r="X264" s="89" t="str">
        <f t="shared" si="7"/>
        <v>17.6</v>
      </c>
      <c r="Y264" s="74"/>
    </row>
    <row r="265" spans="1:25" ht="37.5" customHeight="1" x14ac:dyDescent="0.2">
      <c r="A265" s="158" t="s">
        <v>170</v>
      </c>
      <c r="B265" s="226" t="s">
        <v>57</v>
      </c>
      <c r="C265" s="38" t="s">
        <v>11</v>
      </c>
      <c r="D265" s="75" t="s">
        <v>264</v>
      </c>
      <c r="E265" s="72" t="s">
        <v>4959</v>
      </c>
      <c r="F265" s="235" t="s">
        <v>162</v>
      </c>
      <c r="G265" s="39" t="s">
        <v>53</v>
      </c>
      <c r="H265" s="39" t="s">
        <v>1018</v>
      </c>
      <c r="I265" s="169" t="s">
        <v>132</v>
      </c>
      <c r="J265" s="51"/>
      <c r="K265" s="41"/>
      <c r="L265" s="51"/>
      <c r="M265" s="41"/>
      <c r="N265" s="202"/>
      <c r="O265" s="179"/>
      <c r="P265" s="51" t="s">
        <v>694</v>
      </c>
      <c r="Q265" s="45" t="s">
        <v>5637</v>
      </c>
      <c r="R265" s="45" t="s">
        <v>1397</v>
      </c>
      <c r="S265" s="43" t="s">
        <v>8</v>
      </c>
      <c r="T265" s="159" t="s">
        <v>151</v>
      </c>
      <c r="U265" s="170"/>
      <c r="V265" s="170"/>
      <c r="W265" s="102" t="str">
        <f>VLOOKUP(TRIM(X265),X10:Y101,2,FALSE)</f>
        <v>Georg</v>
      </c>
      <c r="X265" s="89" t="str">
        <f t="shared" si="7"/>
        <v>17.6</v>
      </c>
      <c r="Y265" s="74"/>
    </row>
    <row r="266" spans="1:25" ht="37.5" customHeight="1" x14ac:dyDescent="0.2">
      <c r="A266" s="158" t="s">
        <v>170</v>
      </c>
      <c r="B266" s="226" t="s">
        <v>57</v>
      </c>
      <c r="C266" s="38" t="s">
        <v>11</v>
      </c>
      <c r="D266" s="75" t="s">
        <v>264</v>
      </c>
      <c r="E266" s="72" t="s">
        <v>4960</v>
      </c>
      <c r="F266" s="235" t="s">
        <v>162</v>
      </c>
      <c r="G266" s="39" t="s">
        <v>53</v>
      </c>
      <c r="H266" s="39" t="s">
        <v>1017</v>
      </c>
      <c r="I266" s="169" t="s">
        <v>132</v>
      </c>
      <c r="J266" s="51"/>
      <c r="K266" s="41"/>
      <c r="L266" s="51"/>
      <c r="M266" s="41"/>
      <c r="N266" s="202"/>
      <c r="O266" s="179"/>
      <c r="P266" s="51" t="s">
        <v>693</v>
      </c>
      <c r="Q266" s="45" t="s">
        <v>5638</v>
      </c>
      <c r="R266" s="45" t="s">
        <v>1397</v>
      </c>
      <c r="S266" s="43" t="s">
        <v>8</v>
      </c>
      <c r="T266" s="159" t="s">
        <v>151</v>
      </c>
      <c r="U266" s="170"/>
      <c r="V266" s="170"/>
      <c r="W266" s="102" t="str">
        <f>VLOOKUP(TRIM(X266),X10:Y101,2,FALSE)</f>
        <v>Georg</v>
      </c>
      <c r="X266" s="89" t="str">
        <f t="shared" si="7"/>
        <v>17.6</v>
      </c>
      <c r="Y266" s="74"/>
    </row>
    <row r="267" spans="1:25" ht="37.5" customHeight="1" x14ac:dyDescent="0.2">
      <c r="A267" s="158" t="s">
        <v>170</v>
      </c>
      <c r="B267" s="226" t="s">
        <v>57</v>
      </c>
      <c r="C267" s="38" t="s">
        <v>11</v>
      </c>
      <c r="D267" s="75" t="s">
        <v>264</v>
      </c>
      <c r="E267" s="72" t="s">
        <v>4961</v>
      </c>
      <c r="F267" s="235" t="s">
        <v>162</v>
      </c>
      <c r="G267" s="39" t="s">
        <v>53</v>
      </c>
      <c r="H267" s="39" t="s">
        <v>1022</v>
      </c>
      <c r="I267" s="169" t="s">
        <v>132</v>
      </c>
      <c r="J267" s="51"/>
      <c r="K267" s="41"/>
      <c r="L267" s="51"/>
      <c r="M267" s="41"/>
      <c r="N267" s="202"/>
      <c r="O267" s="179"/>
      <c r="P267" s="51" t="s">
        <v>2063</v>
      </c>
      <c r="Q267" s="45" t="s">
        <v>5639</v>
      </c>
      <c r="R267" s="45" t="s">
        <v>1397</v>
      </c>
      <c r="S267" s="43" t="s">
        <v>8</v>
      </c>
      <c r="T267" s="159" t="s">
        <v>151</v>
      </c>
      <c r="U267" s="170"/>
      <c r="V267" s="170"/>
      <c r="W267" s="102" t="str">
        <f>VLOOKUP(TRIM(X267),X10:Y101,2,FALSE)</f>
        <v>Georg</v>
      </c>
      <c r="X267" s="89" t="str">
        <f t="shared" si="7"/>
        <v>17.6</v>
      </c>
      <c r="Y267" s="74"/>
    </row>
    <row r="268" spans="1:25" ht="37.5" customHeight="1" x14ac:dyDescent="0.2">
      <c r="A268" s="158" t="s">
        <v>170</v>
      </c>
      <c r="B268" s="226" t="s">
        <v>57</v>
      </c>
      <c r="C268" s="38" t="s">
        <v>11</v>
      </c>
      <c r="D268" s="75" t="s">
        <v>264</v>
      </c>
      <c r="E268" s="72" t="s">
        <v>4962</v>
      </c>
      <c r="F268" s="235" t="s">
        <v>162</v>
      </c>
      <c r="G268" s="39" t="s">
        <v>53</v>
      </c>
      <c r="H268" s="39" t="s">
        <v>4187</v>
      </c>
      <c r="I268" s="169" t="s">
        <v>132</v>
      </c>
      <c r="J268" s="51"/>
      <c r="K268" s="41"/>
      <c r="L268" s="51"/>
      <c r="M268" s="41"/>
      <c r="N268" s="202"/>
      <c r="O268" s="179"/>
      <c r="P268" s="51" t="s">
        <v>1021</v>
      </c>
      <c r="Q268" s="45" t="s">
        <v>5640</v>
      </c>
      <c r="R268" s="45" t="s">
        <v>1397</v>
      </c>
      <c r="S268" s="43" t="s">
        <v>8</v>
      </c>
      <c r="T268" s="159" t="s">
        <v>151</v>
      </c>
      <c r="U268" s="170"/>
      <c r="V268" s="170"/>
      <c r="W268" s="102" t="str">
        <f>VLOOKUP(TRIM(X268),X10:Y101,2,FALSE)</f>
        <v>Georg</v>
      </c>
      <c r="X268" s="89" t="str">
        <f t="shared" ref="X268:X331" si="8">IF(ISNONTEXT(D268),"" &amp; D268 &amp;"",T(D268))</f>
        <v>17.6</v>
      </c>
      <c r="Y268" s="74"/>
    </row>
    <row r="269" spans="1:25" ht="37.5" customHeight="1" x14ac:dyDescent="0.2">
      <c r="A269" s="158" t="s">
        <v>170</v>
      </c>
      <c r="B269" s="226" t="s">
        <v>57</v>
      </c>
      <c r="C269" s="38" t="s">
        <v>11</v>
      </c>
      <c r="D269" s="75" t="s">
        <v>264</v>
      </c>
      <c r="E269" s="72" t="s">
        <v>4963</v>
      </c>
      <c r="F269" s="235" t="s">
        <v>162</v>
      </c>
      <c r="G269" s="39" t="s">
        <v>53</v>
      </c>
      <c r="H269" s="39" t="s">
        <v>5340</v>
      </c>
      <c r="I269" s="169" t="s">
        <v>132</v>
      </c>
      <c r="J269" s="51"/>
      <c r="K269" s="41"/>
      <c r="L269" s="51"/>
      <c r="M269" s="41"/>
      <c r="N269" s="202"/>
      <c r="O269" s="179"/>
      <c r="P269" s="51" t="s">
        <v>4167</v>
      </c>
      <c r="Q269" s="45" t="s">
        <v>5641</v>
      </c>
      <c r="R269" s="45" t="s">
        <v>1397</v>
      </c>
      <c r="S269" s="43" t="s">
        <v>8</v>
      </c>
      <c r="T269" s="159" t="s">
        <v>151</v>
      </c>
      <c r="U269" s="170"/>
      <c r="V269" s="170"/>
      <c r="W269" s="102" t="str">
        <f>VLOOKUP(TRIM(X269),X10:Y101,2,FALSE)</f>
        <v>Georg</v>
      </c>
      <c r="X269" s="89" t="str">
        <f t="shared" si="8"/>
        <v>17.6</v>
      </c>
      <c r="Y269" s="74"/>
    </row>
    <row r="270" spans="1:25" ht="37.5" customHeight="1" x14ac:dyDescent="0.2">
      <c r="A270" s="158" t="s">
        <v>170</v>
      </c>
      <c r="B270" s="226" t="s">
        <v>57</v>
      </c>
      <c r="C270" s="38" t="s">
        <v>11</v>
      </c>
      <c r="D270" s="75" t="s">
        <v>248</v>
      </c>
      <c r="E270" s="72" t="s">
        <v>4964</v>
      </c>
      <c r="F270" s="235" t="s">
        <v>3946</v>
      </c>
      <c r="G270" s="39" t="s">
        <v>53</v>
      </c>
      <c r="H270" s="39" t="s">
        <v>5602</v>
      </c>
      <c r="I270" s="169" t="s">
        <v>132</v>
      </c>
      <c r="J270" s="42"/>
      <c r="K270" s="190"/>
      <c r="L270" s="42"/>
      <c r="M270" s="190"/>
      <c r="N270" s="202"/>
      <c r="O270" s="179" t="s">
        <v>212</v>
      </c>
      <c r="P270" s="51" t="s">
        <v>4173</v>
      </c>
      <c r="Q270" s="45" t="s">
        <v>5602</v>
      </c>
      <c r="R270" s="45" t="s">
        <v>1397</v>
      </c>
      <c r="S270" s="43" t="s">
        <v>8</v>
      </c>
      <c r="T270" s="159" t="s">
        <v>151</v>
      </c>
      <c r="U270" s="170"/>
      <c r="V270" s="170"/>
      <c r="W270" s="102" t="str">
        <f>VLOOKUP(TRIM(X270),X10:Y101,2,FALSE)</f>
        <v>Georg</v>
      </c>
      <c r="X270" s="89" t="str">
        <f t="shared" si="8"/>
        <v>6.3</v>
      </c>
      <c r="Y270" s="74"/>
    </row>
    <row r="271" spans="1:25" ht="37.5" customHeight="1" x14ac:dyDescent="0.2">
      <c r="A271" s="158" t="s">
        <v>170</v>
      </c>
      <c r="B271" s="226" t="s">
        <v>5353</v>
      </c>
      <c r="C271" s="38" t="s">
        <v>11</v>
      </c>
      <c r="D271" s="75" t="s">
        <v>231</v>
      </c>
      <c r="E271" s="72" t="s">
        <v>4965</v>
      </c>
      <c r="F271" s="235" t="s">
        <v>22</v>
      </c>
      <c r="G271" s="39" t="s">
        <v>25</v>
      </c>
      <c r="H271" s="39" t="s">
        <v>5370</v>
      </c>
      <c r="I271" s="169" t="s">
        <v>5371</v>
      </c>
      <c r="J271" s="51"/>
      <c r="K271" s="41"/>
      <c r="L271" s="51"/>
      <c r="M271" s="41"/>
      <c r="N271" s="202"/>
      <c r="O271" s="179"/>
      <c r="P271" s="51"/>
      <c r="Q271" s="45" t="s">
        <v>5341</v>
      </c>
      <c r="R271" s="45" t="s">
        <v>29</v>
      </c>
      <c r="S271" s="43" t="s">
        <v>29</v>
      </c>
      <c r="T271" s="159" t="s">
        <v>1813</v>
      </c>
      <c r="U271" s="170"/>
      <c r="V271" s="170"/>
      <c r="W271" s="102" t="str">
        <f>VLOOKUP(TRIM(X271),X10:Y101,2,FALSE)</f>
        <v>Georg</v>
      </c>
      <c r="X271" s="89" t="str">
        <f t="shared" si="8"/>
        <v>2.1</v>
      </c>
      <c r="Y271" s="74"/>
    </row>
    <row r="272" spans="1:25" ht="37.5" customHeight="1" x14ac:dyDescent="0.2">
      <c r="A272" s="158" t="s">
        <v>170</v>
      </c>
      <c r="B272" s="226" t="s">
        <v>5354</v>
      </c>
      <c r="C272" s="38" t="s">
        <v>11</v>
      </c>
      <c r="D272" s="75" t="s">
        <v>231</v>
      </c>
      <c r="E272" s="72" t="s">
        <v>4966</v>
      </c>
      <c r="F272" s="235" t="s">
        <v>22</v>
      </c>
      <c r="G272" s="39" t="s">
        <v>23</v>
      </c>
      <c r="H272" s="39" t="s">
        <v>5372</v>
      </c>
      <c r="I272" s="169" t="s">
        <v>5373</v>
      </c>
      <c r="J272" s="42"/>
      <c r="K272" s="190"/>
      <c r="L272" s="42"/>
      <c r="M272" s="190"/>
      <c r="N272" s="42"/>
      <c r="O272" s="179" t="s">
        <v>212</v>
      </c>
      <c r="P272" s="42"/>
      <c r="Q272" s="45" t="s">
        <v>5342</v>
      </c>
      <c r="R272" s="45" t="s">
        <v>29</v>
      </c>
      <c r="S272" s="43" t="s">
        <v>29</v>
      </c>
      <c r="T272" s="159" t="s">
        <v>3882</v>
      </c>
      <c r="U272" s="170"/>
      <c r="V272" s="170"/>
      <c r="W272" s="102" t="str">
        <f>VLOOKUP(TRIM(X272),X10:Y101,2,FALSE)</f>
        <v>Georg</v>
      </c>
      <c r="X272" s="89" t="str">
        <f t="shared" si="8"/>
        <v>2.1</v>
      </c>
      <c r="Y272" s="74"/>
    </row>
    <row r="273" spans="1:25" ht="37.5" customHeight="1" x14ac:dyDescent="0.2">
      <c r="A273" s="158" t="s">
        <v>170</v>
      </c>
      <c r="B273" s="226" t="s">
        <v>5355</v>
      </c>
      <c r="C273" s="38" t="s">
        <v>11</v>
      </c>
      <c r="D273" s="75" t="s">
        <v>231</v>
      </c>
      <c r="E273" s="72" t="s">
        <v>4967</v>
      </c>
      <c r="F273" s="235" t="s">
        <v>22</v>
      </c>
      <c r="G273" s="39" t="s">
        <v>25</v>
      </c>
      <c r="H273" s="39" t="s">
        <v>5374</v>
      </c>
      <c r="I273" s="169" t="s">
        <v>5375</v>
      </c>
      <c r="J273" s="42"/>
      <c r="K273" s="190"/>
      <c r="L273" s="42"/>
      <c r="M273" s="190"/>
      <c r="N273" s="202"/>
      <c r="O273" s="179" t="s">
        <v>212</v>
      </c>
      <c r="P273" s="51"/>
      <c r="Q273" s="45" t="s">
        <v>5343</v>
      </c>
      <c r="R273" s="45" t="s">
        <v>29</v>
      </c>
      <c r="S273" s="43" t="s">
        <v>29</v>
      </c>
      <c r="T273" s="159" t="s">
        <v>4776</v>
      </c>
      <c r="U273" s="170"/>
      <c r="V273" s="170"/>
      <c r="W273" s="102" t="str">
        <f>VLOOKUP(TRIM(X273),X10:Y101,2,FALSE)</f>
        <v>Georg</v>
      </c>
      <c r="X273" s="89" t="str">
        <f t="shared" si="8"/>
        <v>2.1</v>
      </c>
      <c r="Y273" s="74"/>
    </row>
    <row r="274" spans="1:25" ht="37.5" customHeight="1" x14ac:dyDescent="0.2">
      <c r="A274" s="158" t="s">
        <v>170</v>
      </c>
      <c r="B274" s="226" t="s">
        <v>5356</v>
      </c>
      <c r="C274" s="38" t="s">
        <v>11</v>
      </c>
      <c r="D274" s="75" t="s">
        <v>231</v>
      </c>
      <c r="E274" s="72" t="s">
        <v>4968</v>
      </c>
      <c r="F274" s="235" t="s">
        <v>22</v>
      </c>
      <c r="G274" s="39" t="s">
        <v>23</v>
      </c>
      <c r="H274" s="39" t="s">
        <v>5376</v>
      </c>
      <c r="I274" s="169" t="s">
        <v>5377</v>
      </c>
      <c r="J274" s="51"/>
      <c r="K274" s="41"/>
      <c r="L274" s="51"/>
      <c r="M274" s="41"/>
      <c r="N274" s="202"/>
      <c r="O274" s="179" t="s">
        <v>212</v>
      </c>
      <c r="P274" s="51" t="s">
        <v>5378</v>
      </c>
      <c r="Q274" s="45" t="s">
        <v>5379</v>
      </c>
      <c r="R274" s="45" t="s">
        <v>29</v>
      </c>
      <c r="S274" s="43" t="s">
        <v>29</v>
      </c>
      <c r="T274" s="159" t="s">
        <v>5380</v>
      </c>
      <c r="U274" s="170"/>
      <c r="V274" s="170"/>
      <c r="W274" s="102" t="str">
        <f>VLOOKUP(TRIM(X274),X10:Y101,2,FALSE)</f>
        <v>Georg</v>
      </c>
      <c r="X274" s="89" t="str">
        <f t="shared" si="8"/>
        <v>2.1</v>
      </c>
      <c r="Y274" s="74"/>
    </row>
    <row r="275" spans="1:25" ht="37.5" customHeight="1" x14ac:dyDescent="0.2">
      <c r="A275" s="158" t="s">
        <v>170</v>
      </c>
      <c r="B275" s="226" t="s">
        <v>5357</v>
      </c>
      <c r="C275" s="38" t="s">
        <v>11</v>
      </c>
      <c r="D275" s="75" t="s">
        <v>231</v>
      </c>
      <c r="E275" s="72" t="s">
        <v>4969</v>
      </c>
      <c r="F275" s="235" t="s">
        <v>22</v>
      </c>
      <c r="G275" s="39" t="s">
        <v>25</v>
      </c>
      <c r="H275" s="39" t="s">
        <v>3876</v>
      </c>
      <c r="I275" s="169" t="s">
        <v>5381</v>
      </c>
      <c r="J275" s="51"/>
      <c r="K275" s="41"/>
      <c r="L275" s="51"/>
      <c r="M275" s="41"/>
      <c r="N275" s="202"/>
      <c r="O275" s="179" t="s">
        <v>212</v>
      </c>
      <c r="P275" s="51"/>
      <c r="Q275" s="45" t="s">
        <v>5344</v>
      </c>
      <c r="R275" s="45" t="s">
        <v>29</v>
      </c>
      <c r="S275" s="43" t="s">
        <v>29</v>
      </c>
      <c r="T275" s="159" t="s">
        <v>5382</v>
      </c>
      <c r="U275" s="170"/>
      <c r="V275" s="170"/>
      <c r="W275" s="102" t="str">
        <f>VLOOKUP(TRIM(X275),X10:Y101,2,FALSE)</f>
        <v>Georg</v>
      </c>
      <c r="X275" s="89" t="str">
        <f t="shared" si="8"/>
        <v>2.1</v>
      </c>
      <c r="Y275" s="74"/>
    </row>
    <row r="276" spans="1:25" ht="37.5" customHeight="1" x14ac:dyDescent="0.2">
      <c r="A276" s="158" t="s">
        <v>170</v>
      </c>
      <c r="B276" s="226" t="s">
        <v>5358</v>
      </c>
      <c r="C276" s="38" t="s">
        <v>11</v>
      </c>
      <c r="D276" s="75" t="s">
        <v>231</v>
      </c>
      <c r="E276" s="72" t="s">
        <v>4970</v>
      </c>
      <c r="F276" s="235" t="s">
        <v>22</v>
      </c>
      <c r="G276" s="39" t="s">
        <v>25</v>
      </c>
      <c r="H276" s="39" t="s">
        <v>5383</v>
      </c>
      <c r="I276" s="169" t="s">
        <v>5384</v>
      </c>
      <c r="J276" s="51"/>
      <c r="K276" s="41"/>
      <c r="L276" s="51"/>
      <c r="M276" s="41"/>
      <c r="N276" s="202"/>
      <c r="O276" s="179" t="s">
        <v>360</v>
      </c>
      <c r="P276" s="51" t="s">
        <v>5385</v>
      </c>
      <c r="Q276" s="45" t="s">
        <v>5386</v>
      </c>
      <c r="R276" s="45" t="s">
        <v>29</v>
      </c>
      <c r="S276" s="43" t="s">
        <v>29</v>
      </c>
      <c r="T276" s="159" t="s">
        <v>4235</v>
      </c>
      <c r="U276" s="170"/>
      <c r="V276" s="170"/>
      <c r="W276" s="102" t="str">
        <f>VLOOKUP(TRIM(X276),X10:Y101,2,FALSE)</f>
        <v>Georg</v>
      </c>
      <c r="X276" s="89" t="str">
        <f t="shared" si="8"/>
        <v>2.1</v>
      </c>
      <c r="Y276" s="74"/>
    </row>
    <row r="277" spans="1:25" ht="37.5" customHeight="1" x14ac:dyDescent="0.2">
      <c r="A277" s="158" t="s">
        <v>170</v>
      </c>
      <c r="B277" s="226" t="s">
        <v>5359</v>
      </c>
      <c r="C277" s="38" t="s">
        <v>11</v>
      </c>
      <c r="D277" s="75" t="s">
        <v>231</v>
      </c>
      <c r="E277" s="72" t="s">
        <v>4971</v>
      </c>
      <c r="F277" s="235" t="s">
        <v>22</v>
      </c>
      <c r="G277" s="39" t="s">
        <v>23</v>
      </c>
      <c r="H277" s="39" t="s">
        <v>5387</v>
      </c>
      <c r="I277" s="169" t="s">
        <v>5388</v>
      </c>
      <c r="J277" s="51"/>
      <c r="K277" s="41"/>
      <c r="L277" s="51"/>
      <c r="M277" s="41"/>
      <c r="N277" s="202"/>
      <c r="O277" s="179" t="s">
        <v>212</v>
      </c>
      <c r="P277" s="51" t="s">
        <v>5389</v>
      </c>
      <c r="Q277" s="45" t="s">
        <v>5345</v>
      </c>
      <c r="R277" s="45" t="s">
        <v>29</v>
      </c>
      <c r="S277" s="43" t="s">
        <v>29</v>
      </c>
      <c r="T277" s="159" t="s">
        <v>5390</v>
      </c>
      <c r="U277" s="170"/>
      <c r="V277" s="170"/>
      <c r="W277" s="102" t="str">
        <f>VLOOKUP(TRIM(X277),X10:Y101,2,FALSE)</f>
        <v>Georg</v>
      </c>
      <c r="X277" s="89" t="str">
        <f t="shared" si="8"/>
        <v>2.1</v>
      </c>
      <c r="Y277" s="74"/>
    </row>
    <row r="278" spans="1:25" ht="37.5" customHeight="1" x14ac:dyDescent="0.2">
      <c r="A278" s="158" t="s">
        <v>170</v>
      </c>
      <c r="B278" s="226" t="s">
        <v>5360</v>
      </c>
      <c r="C278" s="38" t="s">
        <v>52</v>
      </c>
      <c r="D278" s="75" t="s">
        <v>61</v>
      </c>
      <c r="E278" s="72" t="s">
        <v>4972</v>
      </c>
      <c r="F278" s="235" t="s">
        <v>22</v>
      </c>
      <c r="G278" s="67" t="s">
        <v>25</v>
      </c>
      <c r="H278" s="67" t="s">
        <v>5391</v>
      </c>
      <c r="I278" s="68" t="s">
        <v>5392</v>
      </c>
      <c r="J278" s="69"/>
      <c r="K278" s="143"/>
      <c r="L278" s="69"/>
      <c r="M278" s="143"/>
      <c r="N278" s="69"/>
      <c r="O278" s="182" t="s">
        <v>360</v>
      </c>
      <c r="P278" s="69"/>
      <c r="Q278" s="61" t="s">
        <v>5918</v>
      </c>
      <c r="R278" s="61" t="s">
        <v>5919</v>
      </c>
      <c r="S278" s="66" t="s">
        <v>58</v>
      </c>
      <c r="T278" s="159" t="s">
        <v>5393</v>
      </c>
      <c r="U278" s="170"/>
      <c r="V278" s="170"/>
      <c r="W278" s="102" t="str">
        <f>VLOOKUP(TRIM(X278),X10:Y101,2,FALSE)</f>
        <v>Withdrawn</v>
      </c>
      <c r="X278" s="89" t="str">
        <f t="shared" si="8"/>
        <v>99</v>
      </c>
      <c r="Y278" s="74"/>
    </row>
    <row r="279" spans="1:25" ht="37.5" customHeight="1" x14ac:dyDescent="0.2">
      <c r="A279" s="158" t="s">
        <v>170</v>
      </c>
      <c r="B279" s="226" t="s">
        <v>5361</v>
      </c>
      <c r="C279" s="38" t="s">
        <v>11</v>
      </c>
      <c r="D279" s="75" t="s">
        <v>231</v>
      </c>
      <c r="E279" s="72" t="s">
        <v>4973</v>
      </c>
      <c r="F279" s="235" t="s">
        <v>22</v>
      </c>
      <c r="G279" s="39" t="s">
        <v>25</v>
      </c>
      <c r="H279" s="39" t="s">
        <v>5394</v>
      </c>
      <c r="I279" s="169" t="s">
        <v>5395</v>
      </c>
      <c r="J279" s="51"/>
      <c r="K279" s="41"/>
      <c r="L279" s="51"/>
      <c r="M279" s="41"/>
      <c r="N279" s="202"/>
      <c r="O279" s="179" t="s">
        <v>360</v>
      </c>
      <c r="P279" s="51"/>
      <c r="Q279" s="45" t="s">
        <v>5396</v>
      </c>
      <c r="R279" s="45" t="s">
        <v>29</v>
      </c>
      <c r="S279" s="43" t="s">
        <v>29</v>
      </c>
      <c r="T279" s="159" t="s">
        <v>5397</v>
      </c>
      <c r="U279" s="170"/>
      <c r="V279" s="170"/>
      <c r="W279" s="102" t="str">
        <f>VLOOKUP(TRIM(X279),X10:Y101,2,FALSE)</f>
        <v>Georg</v>
      </c>
      <c r="X279" s="89" t="str">
        <f t="shared" si="8"/>
        <v>2.1</v>
      </c>
      <c r="Y279" s="74"/>
    </row>
    <row r="280" spans="1:25" ht="37.5" customHeight="1" x14ac:dyDescent="0.2">
      <c r="A280" s="158" t="s">
        <v>170</v>
      </c>
      <c r="B280" s="226" t="s">
        <v>5362</v>
      </c>
      <c r="C280" s="38" t="s">
        <v>11</v>
      </c>
      <c r="D280" s="75" t="s">
        <v>231</v>
      </c>
      <c r="E280" s="72" t="s">
        <v>4974</v>
      </c>
      <c r="F280" s="235" t="s">
        <v>22</v>
      </c>
      <c r="G280" s="39" t="s">
        <v>25</v>
      </c>
      <c r="H280" s="39" t="s">
        <v>5398</v>
      </c>
      <c r="I280" s="169" t="s">
        <v>5399</v>
      </c>
      <c r="J280" s="51"/>
      <c r="K280" s="41"/>
      <c r="L280" s="51"/>
      <c r="M280" s="41"/>
      <c r="N280" s="202"/>
      <c r="O280" s="179" t="s">
        <v>187</v>
      </c>
      <c r="P280" s="51" t="s">
        <v>388</v>
      </c>
      <c r="Q280" s="45" t="s">
        <v>5346</v>
      </c>
      <c r="R280" s="45" t="s">
        <v>29</v>
      </c>
      <c r="S280" s="43" t="s">
        <v>29</v>
      </c>
      <c r="T280" s="159" t="s">
        <v>5400</v>
      </c>
      <c r="U280" s="170"/>
      <c r="V280" s="170"/>
      <c r="W280" s="102" t="str">
        <f>VLOOKUP(TRIM(X280),X10:Y101,2,FALSE)</f>
        <v>Georg</v>
      </c>
      <c r="X280" s="89" t="str">
        <f t="shared" si="8"/>
        <v>2.1</v>
      </c>
      <c r="Y280" s="74"/>
    </row>
    <row r="281" spans="1:25" ht="37.5" customHeight="1" x14ac:dyDescent="0.2">
      <c r="A281" s="158" t="s">
        <v>170</v>
      </c>
      <c r="B281" s="226" t="s">
        <v>5363</v>
      </c>
      <c r="C281" s="38" t="s">
        <v>11</v>
      </c>
      <c r="D281" s="75" t="s">
        <v>231</v>
      </c>
      <c r="E281" s="72" t="s">
        <v>4975</v>
      </c>
      <c r="F281" s="235" t="s">
        <v>22</v>
      </c>
      <c r="G281" s="39" t="s">
        <v>25</v>
      </c>
      <c r="H281" s="39" t="s">
        <v>5401</v>
      </c>
      <c r="I281" s="169" t="s">
        <v>5402</v>
      </c>
      <c r="J281" s="51"/>
      <c r="K281" s="41"/>
      <c r="L281" s="51"/>
      <c r="M281" s="41"/>
      <c r="N281" s="202"/>
      <c r="O281" s="179" t="s">
        <v>212</v>
      </c>
      <c r="P281" s="51" t="s">
        <v>5403</v>
      </c>
      <c r="Q281" s="45" t="s">
        <v>5347</v>
      </c>
      <c r="R281" s="45" t="s">
        <v>29</v>
      </c>
      <c r="S281" s="43" t="s">
        <v>29</v>
      </c>
      <c r="T281" s="159" t="s">
        <v>5404</v>
      </c>
      <c r="U281" s="170"/>
      <c r="V281" s="170"/>
      <c r="W281" s="102" t="str">
        <f>VLOOKUP(TRIM(X281),X10:Y101,2,FALSE)</f>
        <v>Georg</v>
      </c>
      <c r="X281" s="89" t="str">
        <f t="shared" si="8"/>
        <v>2.1</v>
      </c>
      <c r="Y281" s="74"/>
    </row>
    <row r="282" spans="1:25" ht="37.5" customHeight="1" x14ac:dyDescent="0.2">
      <c r="A282" s="158" t="s">
        <v>170</v>
      </c>
      <c r="B282" s="226" t="s">
        <v>5364</v>
      </c>
      <c r="C282" s="38" t="s">
        <v>11</v>
      </c>
      <c r="D282" s="75" t="s">
        <v>231</v>
      </c>
      <c r="E282" s="72" t="s">
        <v>4976</v>
      </c>
      <c r="F282" s="235" t="s">
        <v>22</v>
      </c>
      <c r="G282" s="39" t="s">
        <v>23</v>
      </c>
      <c r="H282" s="39" t="s">
        <v>5405</v>
      </c>
      <c r="I282" s="169" t="s">
        <v>5406</v>
      </c>
      <c r="J282" s="51"/>
      <c r="K282" s="41"/>
      <c r="L282" s="51"/>
      <c r="M282" s="41"/>
      <c r="N282" s="202"/>
      <c r="O282" s="179" t="s">
        <v>360</v>
      </c>
      <c r="P282" s="51"/>
      <c r="Q282" s="45" t="s">
        <v>5348</v>
      </c>
      <c r="R282" s="45" t="s">
        <v>29</v>
      </c>
      <c r="S282" s="43" t="s">
        <v>29</v>
      </c>
      <c r="T282" s="159" t="s">
        <v>4136</v>
      </c>
      <c r="U282" s="170"/>
      <c r="V282" s="170"/>
      <c r="W282" s="102" t="str">
        <f>VLOOKUP(TRIM(X282),X10:Y101,2,FALSE)</f>
        <v>Georg</v>
      </c>
      <c r="X282" s="89" t="str">
        <f t="shared" si="8"/>
        <v>2.1</v>
      </c>
      <c r="Y282" s="74"/>
    </row>
    <row r="283" spans="1:25" ht="37.5" customHeight="1" x14ac:dyDescent="0.2">
      <c r="A283" s="158" t="s">
        <v>170</v>
      </c>
      <c r="B283" s="226" t="s">
        <v>5365</v>
      </c>
      <c r="C283" s="38" t="s">
        <v>11</v>
      </c>
      <c r="D283" s="75" t="s">
        <v>231</v>
      </c>
      <c r="E283" s="72" t="s">
        <v>4977</v>
      </c>
      <c r="F283" s="235" t="s">
        <v>22</v>
      </c>
      <c r="G283" s="39" t="s">
        <v>25</v>
      </c>
      <c r="H283" s="39" t="s">
        <v>5407</v>
      </c>
      <c r="I283" s="169" t="s">
        <v>5408</v>
      </c>
      <c r="J283" s="51"/>
      <c r="K283" s="41"/>
      <c r="L283" s="51"/>
      <c r="M283" s="41"/>
      <c r="N283" s="202"/>
      <c r="O283" s="179" t="s">
        <v>166</v>
      </c>
      <c r="P283" s="51" t="s">
        <v>190</v>
      </c>
      <c r="Q283" s="45" t="s">
        <v>5409</v>
      </c>
      <c r="R283" s="45" t="s">
        <v>29</v>
      </c>
      <c r="S283" s="43" t="s">
        <v>29</v>
      </c>
      <c r="T283" s="159" t="s">
        <v>5410</v>
      </c>
      <c r="U283" s="170"/>
      <c r="V283" s="170"/>
      <c r="W283" s="102" t="str">
        <f>VLOOKUP(TRIM(X283),X10:Y101,2,FALSE)</f>
        <v>Georg</v>
      </c>
      <c r="X283" s="89" t="str">
        <f t="shared" si="8"/>
        <v>2.1</v>
      </c>
      <c r="Y283" s="74"/>
    </row>
    <row r="284" spans="1:25" ht="37.5" customHeight="1" x14ac:dyDescent="0.2">
      <c r="A284" s="158" t="s">
        <v>170</v>
      </c>
      <c r="B284" s="226" t="s">
        <v>5366</v>
      </c>
      <c r="C284" s="38" t="s">
        <v>11</v>
      </c>
      <c r="D284" s="75" t="s">
        <v>231</v>
      </c>
      <c r="E284" s="72" t="s">
        <v>4978</v>
      </c>
      <c r="F284" s="235" t="s">
        <v>22</v>
      </c>
      <c r="G284" s="39" t="s">
        <v>25</v>
      </c>
      <c r="H284" s="39" t="s">
        <v>5411</v>
      </c>
      <c r="I284" s="169" t="s">
        <v>5412</v>
      </c>
      <c r="J284" s="51"/>
      <c r="K284" s="41"/>
      <c r="L284" s="51"/>
      <c r="M284" s="41"/>
      <c r="N284" s="202"/>
      <c r="O284" s="179" t="s">
        <v>212</v>
      </c>
      <c r="P284" s="51" t="s">
        <v>5413</v>
      </c>
      <c r="Q284" s="45" t="s">
        <v>5349</v>
      </c>
      <c r="R284" s="45" t="s">
        <v>29</v>
      </c>
      <c r="S284" s="43" t="s">
        <v>29</v>
      </c>
      <c r="T284" s="159" t="s">
        <v>5414</v>
      </c>
      <c r="U284" s="170"/>
      <c r="V284" s="170"/>
      <c r="W284" s="102" t="str">
        <f>VLOOKUP(TRIM(X284),X10:Y101,2,FALSE)</f>
        <v>Georg</v>
      </c>
      <c r="X284" s="89" t="str">
        <f t="shared" si="8"/>
        <v>2.1</v>
      </c>
      <c r="Y284" s="74"/>
    </row>
    <row r="285" spans="1:25" ht="37.5" customHeight="1" x14ac:dyDescent="0.2">
      <c r="A285" s="158" t="s">
        <v>170</v>
      </c>
      <c r="B285" s="226" t="s">
        <v>5367</v>
      </c>
      <c r="C285" s="38" t="s">
        <v>11</v>
      </c>
      <c r="D285" s="75" t="s">
        <v>231</v>
      </c>
      <c r="E285" s="72" t="s">
        <v>4979</v>
      </c>
      <c r="F285" s="235" t="s">
        <v>22</v>
      </c>
      <c r="G285" s="39" t="s">
        <v>23</v>
      </c>
      <c r="H285" s="39" t="s">
        <v>5415</v>
      </c>
      <c r="I285" s="169" t="s">
        <v>5416</v>
      </c>
      <c r="J285" s="51"/>
      <c r="K285" s="41"/>
      <c r="L285" s="51"/>
      <c r="M285" s="41"/>
      <c r="N285" s="202"/>
      <c r="O285" s="179"/>
      <c r="P285" s="51"/>
      <c r="Q285" s="45" t="s">
        <v>5350</v>
      </c>
      <c r="R285" s="45" t="s">
        <v>29</v>
      </c>
      <c r="S285" s="43" t="s">
        <v>29</v>
      </c>
      <c r="T285" s="159" t="s">
        <v>180</v>
      </c>
      <c r="U285" s="170"/>
      <c r="V285" s="170"/>
      <c r="W285" s="102" t="str">
        <f>VLOOKUP(TRIM(X285),X10:Y101,2,FALSE)</f>
        <v>Georg</v>
      </c>
      <c r="X285" s="89" t="str">
        <f t="shared" si="8"/>
        <v>2.1</v>
      </c>
      <c r="Y285" s="74"/>
    </row>
    <row r="286" spans="1:25" ht="37.5" customHeight="1" x14ac:dyDescent="0.2">
      <c r="A286" s="158" t="s">
        <v>170</v>
      </c>
      <c r="B286" s="226" t="s">
        <v>1329</v>
      </c>
      <c r="C286" s="38" t="s">
        <v>11</v>
      </c>
      <c r="D286" s="75" t="s">
        <v>231</v>
      </c>
      <c r="E286" s="72" t="s">
        <v>4980</v>
      </c>
      <c r="F286" s="235" t="s">
        <v>22</v>
      </c>
      <c r="G286" s="39" t="s">
        <v>25</v>
      </c>
      <c r="H286" s="39" t="s">
        <v>5417</v>
      </c>
      <c r="I286" s="169" t="s">
        <v>5418</v>
      </c>
      <c r="J286" s="42"/>
      <c r="K286" s="190"/>
      <c r="L286" s="42"/>
      <c r="M286" s="190"/>
      <c r="N286" s="202"/>
      <c r="O286" s="179" t="s">
        <v>212</v>
      </c>
      <c r="P286" s="51" t="s">
        <v>1056</v>
      </c>
      <c r="Q286" s="45" t="s">
        <v>5351</v>
      </c>
      <c r="R286" s="45" t="s">
        <v>29</v>
      </c>
      <c r="S286" s="43" t="s">
        <v>29</v>
      </c>
      <c r="T286" s="159" t="s">
        <v>308</v>
      </c>
      <c r="U286" s="170"/>
      <c r="V286" s="170"/>
      <c r="W286" s="102" t="str">
        <f>VLOOKUP(TRIM(X286),X10:Y101,2,FALSE)</f>
        <v>Georg</v>
      </c>
      <c r="X286" s="89" t="str">
        <f t="shared" si="8"/>
        <v>2.1</v>
      </c>
      <c r="Y286" s="74"/>
    </row>
    <row r="287" spans="1:25" ht="37.5" customHeight="1" x14ac:dyDescent="0.2">
      <c r="A287" s="158" t="s">
        <v>170</v>
      </c>
      <c r="B287" s="226" t="s">
        <v>5368</v>
      </c>
      <c r="C287" s="38" t="s">
        <v>11</v>
      </c>
      <c r="D287" s="75" t="s">
        <v>231</v>
      </c>
      <c r="E287" s="72" t="s">
        <v>4981</v>
      </c>
      <c r="F287" s="235" t="s">
        <v>22</v>
      </c>
      <c r="G287" s="39" t="s">
        <v>25</v>
      </c>
      <c r="H287" s="39" t="s">
        <v>5419</v>
      </c>
      <c r="I287" s="169" t="s">
        <v>5420</v>
      </c>
      <c r="J287" s="51"/>
      <c r="K287" s="41"/>
      <c r="L287" s="51"/>
      <c r="M287" s="41"/>
      <c r="N287" s="202"/>
      <c r="O287" s="179" t="s">
        <v>212</v>
      </c>
      <c r="P287" s="51"/>
      <c r="Q287" s="45" t="s">
        <v>5421</v>
      </c>
      <c r="R287" s="45" t="s">
        <v>29</v>
      </c>
      <c r="S287" s="43" t="s">
        <v>29</v>
      </c>
      <c r="T287" s="159" t="s">
        <v>308</v>
      </c>
      <c r="U287" s="170"/>
      <c r="V287" s="170"/>
      <c r="W287" s="102" t="str">
        <f>VLOOKUP(TRIM(X287),X10:Y101,2,FALSE)</f>
        <v>Georg</v>
      </c>
      <c r="X287" s="89" t="str">
        <f t="shared" si="8"/>
        <v>2.1</v>
      </c>
      <c r="Y287" s="74"/>
    </row>
    <row r="288" spans="1:25" ht="37.5" customHeight="1" x14ac:dyDescent="0.2">
      <c r="A288" s="158" t="s">
        <v>170</v>
      </c>
      <c r="B288" s="226" t="s">
        <v>5369</v>
      </c>
      <c r="C288" s="38" t="s">
        <v>11</v>
      </c>
      <c r="D288" s="75" t="s">
        <v>231</v>
      </c>
      <c r="E288" s="72" t="s">
        <v>4982</v>
      </c>
      <c r="F288" s="235" t="s">
        <v>22</v>
      </c>
      <c r="G288" s="39" t="s">
        <v>25</v>
      </c>
      <c r="H288" s="39" t="s">
        <v>5422</v>
      </c>
      <c r="I288" s="169" t="s">
        <v>5423</v>
      </c>
      <c r="J288" s="42"/>
      <c r="K288" s="190"/>
      <c r="L288" s="42"/>
      <c r="M288" s="190"/>
      <c r="N288" s="202"/>
      <c r="O288" s="179"/>
      <c r="P288" s="51"/>
      <c r="Q288" s="45" t="s">
        <v>5352</v>
      </c>
      <c r="R288" s="45" t="s">
        <v>29</v>
      </c>
      <c r="S288" s="43" t="s">
        <v>29</v>
      </c>
      <c r="T288" s="159" t="s">
        <v>5424</v>
      </c>
      <c r="U288" s="170"/>
      <c r="V288" s="170"/>
      <c r="W288" s="102" t="str">
        <f>VLOOKUP(TRIM(X288),X10:Y101,2,FALSE)</f>
        <v>Georg</v>
      </c>
      <c r="X288" s="89" t="str">
        <f t="shared" si="8"/>
        <v>2.1</v>
      </c>
      <c r="Y288" s="74"/>
    </row>
    <row r="289" spans="1:25" ht="37.5" customHeight="1" x14ac:dyDescent="0.2">
      <c r="A289" s="158" t="s">
        <v>170</v>
      </c>
      <c r="B289" s="226" t="s">
        <v>57</v>
      </c>
      <c r="C289" s="38" t="s">
        <v>11</v>
      </c>
      <c r="D289" s="75" t="s">
        <v>249</v>
      </c>
      <c r="E289" s="72" t="s">
        <v>4983</v>
      </c>
      <c r="F289" s="235" t="s">
        <v>161</v>
      </c>
      <c r="G289" s="39" t="s">
        <v>53</v>
      </c>
      <c r="H289" s="39" t="s">
        <v>5425</v>
      </c>
      <c r="I289" s="169" t="s">
        <v>5426</v>
      </c>
      <c r="J289" s="51"/>
      <c r="K289" s="41"/>
      <c r="L289" s="51"/>
      <c r="M289" s="41"/>
      <c r="N289" s="202"/>
      <c r="O289" s="179" t="s">
        <v>360</v>
      </c>
      <c r="P289" s="51"/>
      <c r="Q289" s="45" t="s">
        <v>5738</v>
      </c>
      <c r="R289" s="45" t="s">
        <v>6050</v>
      </c>
      <c r="S289" s="43" t="s">
        <v>29</v>
      </c>
      <c r="T289" s="159" t="s">
        <v>5427</v>
      </c>
      <c r="U289" s="170"/>
      <c r="V289" s="170"/>
      <c r="W289" s="102" t="str">
        <f>VLOOKUP(TRIM(X289),X10:Y101,2,FALSE)</f>
        <v>Georg</v>
      </c>
      <c r="X289" s="89" t="str">
        <f t="shared" si="8"/>
        <v>6.4</v>
      </c>
      <c r="Y289" s="74"/>
    </row>
    <row r="290" spans="1:25" ht="37.5" customHeight="1" x14ac:dyDescent="0.2">
      <c r="A290" s="158" t="s">
        <v>170</v>
      </c>
      <c r="B290" s="226" t="s">
        <v>57</v>
      </c>
      <c r="C290" s="38" t="s">
        <v>11</v>
      </c>
      <c r="D290" s="75" t="s">
        <v>249</v>
      </c>
      <c r="E290" s="72" t="s">
        <v>4984</v>
      </c>
      <c r="F290" s="235" t="s">
        <v>161</v>
      </c>
      <c r="G290" s="39" t="s">
        <v>53</v>
      </c>
      <c r="H290" s="39" t="s">
        <v>5428</v>
      </c>
      <c r="I290" s="169" t="s">
        <v>5429</v>
      </c>
      <c r="J290" s="51"/>
      <c r="K290" s="41"/>
      <c r="L290" s="51"/>
      <c r="M290" s="41"/>
      <c r="N290" s="202"/>
      <c r="O290" s="179" t="s">
        <v>360</v>
      </c>
      <c r="P290" s="51"/>
      <c r="Q290" s="45" t="s">
        <v>5428</v>
      </c>
      <c r="R290" s="45" t="s">
        <v>6050</v>
      </c>
      <c r="S290" s="43" t="s">
        <v>29</v>
      </c>
      <c r="T290" s="159" t="s">
        <v>5430</v>
      </c>
      <c r="U290" s="170"/>
      <c r="V290" s="170"/>
      <c r="W290" s="102" t="str">
        <f>VLOOKUP(TRIM(X290),X10:Y101,2,FALSE)</f>
        <v>Georg</v>
      </c>
      <c r="X290" s="89" t="str">
        <f t="shared" si="8"/>
        <v>6.4</v>
      </c>
      <c r="Y290" s="74"/>
    </row>
    <row r="291" spans="1:25" ht="37.5" customHeight="1" x14ac:dyDescent="0.2">
      <c r="A291" s="158" t="s">
        <v>170</v>
      </c>
      <c r="B291" s="226" t="s">
        <v>57</v>
      </c>
      <c r="C291" s="38" t="s">
        <v>11</v>
      </c>
      <c r="D291" s="75" t="s">
        <v>249</v>
      </c>
      <c r="E291" s="72" t="s">
        <v>4985</v>
      </c>
      <c r="F291" s="235" t="s">
        <v>24</v>
      </c>
      <c r="G291" s="39" t="s">
        <v>116</v>
      </c>
      <c r="H291" s="39" t="s">
        <v>5431</v>
      </c>
      <c r="I291" s="169" t="s">
        <v>5426</v>
      </c>
      <c r="J291" s="51"/>
      <c r="K291" s="41"/>
      <c r="L291" s="51"/>
      <c r="M291" s="41"/>
      <c r="N291" s="202"/>
      <c r="O291" s="179" t="s">
        <v>360</v>
      </c>
      <c r="P291" s="51"/>
      <c r="Q291" s="45" t="s">
        <v>5432</v>
      </c>
      <c r="R291" s="45" t="s">
        <v>29</v>
      </c>
      <c r="S291" s="43" t="s">
        <v>29</v>
      </c>
      <c r="T291" s="159" t="s">
        <v>5427</v>
      </c>
      <c r="U291" s="170"/>
      <c r="V291" s="170"/>
      <c r="W291" s="102" t="str">
        <f>VLOOKUP(TRIM(X291),X10:Y101,2,FALSE)</f>
        <v>Georg</v>
      </c>
      <c r="X291" s="89" t="str">
        <f t="shared" si="8"/>
        <v>6.4</v>
      </c>
      <c r="Y291" s="74"/>
    </row>
    <row r="292" spans="1:25" ht="37.5" customHeight="1" x14ac:dyDescent="0.2">
      <c r="A292" s="158" t="s">
        <v>170</v>
      </c>
      <c r="B292" s="226" t="s">
        <v>57</v>
      </c>
      <c r="C292" s="38" t="s">
        <v>11</v>
      </c>
      <c r="D292" s="75" t="s">
        <v>241</v>
      </c>
      <c r="E292" s="72" t="s">
        <v>4986</v>
      </c>
      <c r="F292" s="235" t="s">
        <v>35</v>
      </c>
      <c r="G292" s="39" t="s">
        <v>116</v>
      </c>
      <c r="H292" s="39" t="s">
        <v>5433</v>
      </c>
      <c r="I292" s="169" t="s">
        <v>392</v>
      </c>
      <c r="J292" s="51"/>
      <c r="K292" s="41"/>
      <c r="L292" s="51"/>
      <c r="M292" s="41"/>
      <c r="N292" s="202"/>
      <c r="O292" s="179"/>
      <c r="P292" s="51"/>
      <c r="Q292" s="45" t="s">
        <v>5433</v>
      </c>
      <c r="R292" s="45" t="s">
        <v>29</v>
      </c>
      <c r="S292" s="43" t="s">
        <v>29</v>
      </c>
      <c r="T292" s="159" t="s">
        <v>180</v>
      </c>
      <c r="U292" s="170"/>
      <c r="V292" s="170"/>
      <c r="W292" s="102" t="str">
        <f>VLOOKUP(TRIM(X292),X10:Y101,2,FALSE)</f>
        <v>Georg</v>
      </c>
      <c r="X292" s="89" t="str">
        <f t="shared" si="8"/>
        <v>4.5</v>
      </c>
      <c r="Y292" s="74"/>
    </row>
    <row r="293" spans="1:25" ht="37.5" customHeight="1" x14ac:dyDescent="0.2">
      <c r="A293" s="158" t="s">
        <v>170</v>
      </c>
      <c r="B293" s="226" t="s">
        <v>5695</v>
      </c>
      <c r="C293" s="38" t="s">
        <v>11</v>
      </c>
      <c r="D293" s="75" t="s">
        <v>263</v>
      </c>
      <c r="E293" s="72" t="s">
        <v>4987</v>
      </c>
      <c r="F293" s="235" t="s">
        <v>54</v>
      </c>
      <c r="G293" s="39" t="s">
        <v>53</v>
      </c>
      <c r="H293" s="39" t="s">
        <v>5434</v>
      </c>
      <c r="I293" s="169" t="s">
        <v>3111</v>
      </c>
      <c r="J293" s="51" t="s">
        <v>5435</v>
      </c>
      <c r="K293" s="41">
        <v>343</v>
      </c>
      <c r="L293" s="51" t="s">
        <v>6</v>
      </c>
      <c r="M293" s="41" t="s">
        <v>5</v>
      </c>
      <c r="N293" s="202" t="s">
        <v>5436</v>
      </c>
      <c r="O293" s="179" t="s">
        <v>212</v>
      </c>
      <c r="P293" s="51" t="s">
        <v>468</v>
      </c>
      <c r="Q293" s="45" t="s">
        <v>5694</v>
      </c>
      <c r="R293" s="45" t="s">
        <v>5986</v>
      </c>
      <c r="S293" s="43" t="s">
        <v>8</v>
      </c>
      <c r="T293" s="159" t="s">
        <v>353</v>
      </c>
      <c r="U293" s="170"/>
      <c r="V293" s="170"/>
      <c r="W293" s="102" t="str">
        <f>VLOOKUP(TRIM(X293),X10:Y101,2,FALSE)</f>
        <v>Georg</v>
      </c>
      <c r="X293" s="89" t="str">
        <f t="shared" si="8"/>
        <v>17.5</v>
      </c>
      <c r="Y293" s="74"/>
    </row>
    <row r="294" spans="1:25" ht="37.5" customHeight="1" x14ac:dyDescent="0.2">
      <c r="A294" s="158" t="s">
        <v>170</v>
      </c>
      <c r="B294" s="226" t="s">
        <v>57</v>
      </c>
      <c r="C294" s="38" t="s">
        <v>11</v>
      </c>
      <c r="D294" s="75" t="s">
        <v>249</v>
      </c>
      <c r="E294" s="72" t="s">
        <v>4988</v>
      </c>
      <c r="F294" s="235" t="s">
        <v>24</v>
      </c>
      <c r="G294" s="39" t="s">
        <v>36</v>
      </c>
      <c r="H294" s="39" t="s">
        <v>5437</v>
      </c>
      <c r="I294" s="169" t="s">
        <v>5438</v>
      </c>
      <c r="J294" s="51"/>
      <c r="K294" s="41"/>
      <c r="L294" s="51"/>
      <c r="M294" s="41"/>
      <c r="N294" s="202"/>
      <c r="O294" s="179" t="s">
        <v>360</v>
      </c>
      <c r="P294" s="51"/>
      <c r="Q294" s="45" t="s">
        <v>5439</v>
      </c>
      <c r="R294" s="45" t="s">
        <v>29</v>
      </c>
      <c r="S294" s="43" t="s">
        <v>29</v>
      </c>
      <c r="T294" s="159" t="s">
        <v>5440</v>
      </c>
      <c r="U294" s="170"/>
      <c r="V294" s="170"/>
      <c r="W294" s="102" t="str">
        <f>VLOOKUP(TRIM(X294),X10:Y101,2,FALSE)</f>
        <v>Georg</v>
      </c>
      <c r="X294" s="89" t="str">
        <f t="shared" si="8"/>
        <v>6.4</v>
      </c>
      <c r="Y294" s="74"/>
    </row>
    <row r="295" spans="1:25" ht="37.5" customHeight="1" x14ac:dyDescent="0.2">
      <c r="A295" s="158" t="s">
        <v>170</v>
      </c>
      <c r="B295" s="226" t="s">
        <v>57</v>
      </c>
      <c r="C295" s="38" t="s">
        <v>11</v>
      </c>
      <c r="D295" s="75" t="s">
        <v>249</v>
      </c>
      <c r="E295" s="72" t="s">
        <v>4989</v>
      </c>
      <c r="F295" s="235" t="s">
        <v>161</v>
      </c>
      <c r="G295" s="39" t="s">
        <v>53</v>
      </c>
      <c r="H295" s="39" t="s">
        <v>5441</v>
      </c>
      <c r="I295" s="169" t="s">
        <v>5442</v>
      </c>
      <c r="J295" s="51"/>
      <c r="K295" s="41"/>
      <c r="L295" s="51"/>
      <c r="M295" s="41"/>
      <c r="N295" s="202"/>
      <c r="O295" s="179" t="s">
        <v>360</v>
      </c>
      <c r="P295" s="51"/>
      <c r="Q295" s="45" t="s">
        <v>5443</v>
      </c>
      <c r="R295" s="45" t="s">
        <v>6100</v>
      </c>
      <c r="S295" s="43" t="s">
        <v>205</v>
      </c>
      <c r="T295" s="159" t="s">
        <v>5440</v>
      </c>
      <c r="U295" s="170"/>
      <c r="V295" s="170"/>
      <c r="W295" s="102" t="str">
        <f>VLOOKUP(TRIM(X295),X10:Y101,2,FALSE)</f>
        <v>Georg</v>
      </c>
      <c r="X295" s="89" t="str">
        <f t="shared" si="8"/>
        <v>6.4</v>
      </c>
      <c r="Y295" s="74"/>
    </row>
    <row r="296" spans="1:25" ht="37.5" customHeight="1" x14ac:dyDescent="0.2">
      <c r="A296" s="158" t="s">
        <v>170</v>
      </c>
      <c r="B296" s="226" t="s">
        <v>57</v>
      </c>
      <c r="C296" s="38" t="s">
        <v>11</v>
      </c>
      <c r="D296" s="75" t="s">
        <v>249</v>
      </c>
      <c r="E296" s="72" t="s">
        <v>4990</v>
      </c>
      <c r="F296" s="235" t="s">
        <v>161</v>
      </c>
      <c r="G296" s="39" t="s">
        <v>25</v>
      </c>
      <c r="H296" s="39" t="s">
        <v>5444</v>
      </c>
      <c r="I296" s="169" t="s">
        <v>432</v>
      </c>
      <c r="J296" s="51"/>
      <c r="K296" s="41"/>
      <c r="L296" s="51"/>
      <c r="M296" s="41"/>
      <c r="N296" s="202"/>
      <c r="O296" s="179" t="s">
        <v>360</v>
      </c>
      <c r="P296" s="51"/>
      <c r="Q296" s="45" t="s">
        <v>5444</v>
      </c>
      <c r="R296" s="45" t="s">
        <v>6101</v>
      </c>
      <c r="S296" s="43" t="s">
        <v>205</v>
      </c>
      <c r="T296" s="159" t="s">
        <v>5445</v>
      </c>
      <c r="U296" s="170"/>
      <c r="V296" s="170"/>
      <c r="W296" s="102" t="str">
        <f>VLOOKUP(TRIM(X296),X10:Y101,2,FALSE)</f>
        <v>Georg</v>
      </c>
      <c r="X296" s="89" t="str">
        <f t="shared" si="8"/>
        <v>6.4</v>
      </c>
      <c r="Y296" s="74"/>
    </row>
    <row r="297" spans="1:25" ht="37.5" customHeight="1" x14ac:dyDescent="0.2">
      <c r="A297" s="158" t="s">
        <v>170</v>
      </c>
      <c r="B297" s="226" t="s">
        <v>57</v>
      </c>
      <c r="C297" s="38" t="s">
        <v>11</v>
      </c>
      <c r="D297" s="75" t="s">
        <v>249</v>
      </c>
      <c r="E297" s="72" t="s">
        <v>4991</v>
      </c>
      <c r="F297" s="235" t="s">
        <v>161</v>
      </c>
      <c r="G297" s="39" t="s">
        <v>53</v>
      </c>
      <c r="H297" s="39" t="s">
        <v>5446</v>
      </c>
      <c r="I297" s="169" t="s">
        <v>2066</v>
      </c>
      <c r="J297" s="51"/>
      <c r="K297" s="41"/>
      <c r="L297" s="51"/>
      <c r="M297" s="41"/>
      <c r="N297" s="202"/>
      <c r="O297" s="179" t="s">
        <v>360</v>
      </c>
      <c r="P297" s="51"/>
      <c r="Q297" s="45" t="s">
        <v>5752</v>
      </c>
      <c r="R297" s="45" t="s">
        <v>6102</v>
      </c>
      <c r="S297" s="43" t="s">
        <v>205</v>
      </c>
      <c r="T297" s="159" t="s">
        <v>5447</v>
      </c>
      <c r="U297" s="170"/>
      <c r="V297" s="170"/>
      <c r="W297" s="102" t="str">
        <f>VLOOKUP(TRIM(X297),X10:Y101,2,FALSE)</f>
        <v>Georg</v>
      </c>
      <c r="X297" s="89" t="str">
        <f t="shared" si="8"/>
        <v>6.4</v>
      </c>
      <c r="Y297" s="74"/>
    </row>
    <row r="298" spans="1:25" ht="37.5" customHeight="1" x14ac:dyDescent="0.2">
      <c r="A298" s="158" t="s">
        <v>170</v>
      </c>
      <c r="B298" s="226" t="s">
        <v>57</v>
      </c>
      <c r="C298" s="38" t="s">
        <v>11</v>
      </c>
      <c r="D298" s="75" t="s">
        <v>249</v>
      </c>
      <c r="E298" s="72" t="s">
        <v>4992</v>
      </c>
      <c r="F298" s="235" t="s">
        <v>161</v>
      </c>
      <c r="G298" s="39" t="s">
        <v>53</v>
      </c>
      <c r="H298" s="39" t="s">
        <v>5448</v>
      </c>
      <c r="I298" s="169" t="s">
        <v>5781</v>
      </c>
      <c r="J298" s="51"/>
      <c r="K298" s="41"/>
      <c r="L298" s="51"/>
      <c r="M298" s="41"/>
      <c r="N298" s="202"/>
      <c r="O298" s="179" t="s">
        <v>360</v>
      </c>
      <c r="P298" s="51"/>
      <c r="Q298" s="45" t="s">
        <v>5448</v>
      </c>
      <c r="R298" s="45" t="s">
        <v>6103</v>
      </c>
      <c r="S298" s="43" t="s">
        <v>205</v>
      </c>
      <c r="T298" s="159" t="s">
        <v>924</v>
      </c>
      <c r="U298" s="170"/>
      <c r="V298" s="170"/>
      <c r="W298" s="102" t="str">
        <f>VLOOKUP(TRIM(X298),X10:Y101,2,FALSE)</f>
        <v>Georg</v>
      </c>
      <c r="X298" s="89" t="str">
        <f t="shared" si="8"/>
        <v>6.4</v>
      </c>
      <c r="Y298" s="74"/>
    </row>
    <row r="299" spans="1:25" ht="37.5" customHeight="1" x14ac:dyDescent="0.2">
      <c r="A299" s="158" t="s">
        <v>170</v>
      </c>
      <c r="B299" s="226" t="s">
        <v>57</v>
      </c>
      <c r="C299" s="38" t="s">
        <v>11</v>
      </c>
      <c r="D299" s="75" t="s">
        <v>249</v>
      </c>
      <c r="E299" s="72" t="s">
        <v>4993</v>
      </c>
      <c r="F299" s="235" t="s">
        <v>161</v>
      </c>
      <c r="G299" s="39" t="s">
        <v>25</v>
      </c>
      <c r="H299" s="39" t="s">
        <v>5449</v>
      </c>
      <c r="I299" s="169" t="s">
        <v>432</v>
      </c>
      <c r="J299" s="51"/>
      <c r="K299" s="41"/>
      <c r="L299" s="51"/>
      <c r="M299" s="41"/>
      <c r="N299" s="202"/>
      <c r="O299" s="179" t="s">
        <v>360</v>
      </c>
      <c r="P299" s="51"/>
      <c r="Q299" s="45" t="s">
        <v>5450</v>
      </c>
      <c r="R299" s="45" t="s">
        <v>6104</v>
      </c>
      <c r="S299" s="43" t="s">
        <v>205</v>
      </c>
      <c r="T299" s="159" t="s">
        <v>5445</v>
      </c>
      <c r="U299" s="170"/>
      <c r="V299" s="170"/>
      <c r="W299" s="102" t="str">
        <f>VLOOKUP(TRIM(X299),X10:Y101,2,FALSE)</f>
        <v>Georg</v>
      </c>
      <c r="X299" s="89" t="str">
        <f t="shared" si="8"/>
        <v>6.4</v>
      </c>
      <c r="Y299" s="74"/>
    </row>
    <row r="300" spans="1:25" ht="37.5" customHeight="1" x14ac:dyDescent="0.2">
      <c r="A300" s="158" t="s">
        <v>170</v>
      </c>
      <c r="B300" s="226" t="s">
        <v>57</v>
      </c>
      <c r="C300" s="38" t="s">
        <v>11</v>
      </c>
      <c r="D300" s="75" t="s">
        <v>249</v>
      </c>
      <c r="E300" s="72" t="s">
        <v>4994</v>
      </c>
      <c r="F300" s="235" t="s">
        <v>161</v>
      </c>
      <c r="G300" s="39" t="s">
        <v>25</v>
      </c>
      <c r="H300" s="39" t="s">
        <v>5451</v>
      </c>
      <c r="I300" s="169" t="s">
        <v>432</v>
      </c>
      <c r="J300" s="51"/>
      <c r="K300" s="41"/>
      <c r="L300" s="51"/>
      <c r="M300" s="41"/>
      <c r="N300" s="202"/>
      <c r="O300" s="179" t="s">
        <v>360</v>
      </c>
      <c r="P300" s="51"/>
      <c r="Q300" s="45" t="s">
        <v>5451</v>
      </c>
      <c r="R300" s="45" t="s">
        <v>6050</v>
      </c>
      <c r="S300" s="43" t="s">
        <v>29</v>
      </c>
      <c r="T300" s="159" t="s">
        <v>5445</v>
      </c>
      <c r="U300" s="170"/>
      <c r="V300" s="170"/>
      <c r="W300" s="102" t="str">
        <f>VLOOKUP(TRIM(X300),X10:Y101,2,FALSE)</f>
        <v>Georg</v>
      </c>
      <c r="X300" s="89" t="str">
        <f t="shared" si="8"/>
        <v>6.4</v>
      </c>
      <c r="Y300" s="74"/>
    </row>
    <row r="301" spans="1:25" ht="37.5" customHeight="1" x14ac:dyDescent="0.2">
      <c r="A301" s="158" t="s">
        <v>170</v>
      </c>
      <c r="B301" s="226" t="s">
        <v>57</v>
      </c>
      <c r="C301" s="38" t="s">
        <v>11</v>
      </c>
      <c r="D301" s="75" t="s">
        <v>249</v>
      </c>
      <c r="E301" s="72" t="s">
        <v>4995</v>
      </c>
      <c r="F301" s="235" t="s">
        <v>24</v>
      </c>
      <c r="G301" s="39" t="s">
        <v>25</v>
      </c>
      <c r="H301" s="39" t="s">
        <v>5452</v>
      </c>
      <c r="I301" s="169" t="s">
        <v>5781</v>
      </c>
      <c r="J301" s="51"/>
      <c r="K301" s="41"/>
      <c r="L301" s="51"/>
      <c r="M301" s="41"/>
      <c r="N301" s="202"/>
      <c r="O301" s="179" t="s">
        <v>360</v>
      </c>
      <c r="P301" s="51"/>
      <c r="Q301" s="45" t="s">
        <v>5452</v>
      </c>
      <c r="R301" s="45" t="s">
        <v>29</v>
      </c>
      <c r="S301" s="43" t="s">
        <v>29</v>
      </c>
      <c r="T301" s="159" t="s">
        <v>924</v>
      </c>
      <c r="U301" s="170"/>
      <c r="V301" s="170"/>
      <c r="W301" s="102" t="str">
        <f>VLOOKUP(TRIM(X301),X10:Y101,2,FALSE)</f>
        <v>Georg</v>
      </c>
      <c r="X301" s="89" t="str">
        <f t="shared" si="8"/>
        <v>6.4</v>
      </c>
      <c r="Y301" s="74"/>
    </row>
    <row r="302" spans="1:25" ht="37.5" customHeight="1" x14ac:dyDescent="0.2">
      <c r="A302" s="158" t="s">
        <v>170</v>
      </c>
      <c r="B302" s="226" t="s">
        <v>57</v>
      </c>
      <c r="C302" s="38" t="s">
        <v>11</v>
      </c>
      <c r="D302" s="75" t="s">
        <v>252</v>
      </c>
      <c r="E302" s="72" t="s">
        <v>4996</v>
      </c>
      <c r="F302" s="235" t="s">
        <v>163</v>
      </c>
      <c r="G302" s="39" t="s">
        <v>25</v>
      </c>
      <c r="H302" s="39" t="s">
        <v>5453</v>
      </c>
      <c r="I302" s="169" t="s">
        <v>133</v>
      </c>
      <c r="J302" s="51" t="s">
        <v>5454</v>
      </c>
      <c r="K302" s="41"/>
      <c r="L302" s="51"/>
      <c r="M302" s="41"/>
      <c r="N302" s="202" t="s">
        <v>158</v>
      </c>
      <c r="O302" s="179" t="s">
        <v>212</v>
      </c>
      <c r="P302" s="51" t="s">
        <v>5455</v>
      </c>
      <c r="Q302" s="45" t="s">
        <v>5753</v>
      </c>
      <c r="R302" s="45" t="s">
        <v>1393</v>
      </c>
      <c r="S302" s="43" t="s">
        <v>29</v>
      </c>
      <c r="T302" s="159" t="s">
        <v>153</v>
      </c>
      <c r="U302" s="170"/>
      <c r="V302" s="170"/>
      <c r="W302" s="102" t="str">
        <f>VLOOKUP(TRIM(X302),X10:Y101,2,FALSE)</f>
        <v>Georg</v>
      </c>
      <c r="X302" s="89" t="str">
        <f t="shared" si="8"/>
        <v>6.7</v>
      </c>
      <c r="Y302" s="74"/>
    </row>
    <row r="303" spans="1:25" ht="37.5" customHeight="1" x14ac:dyDescent="0.2">
      <c r="A303" s="158" t="s">
        <v>170</v>
      </c>
      <c r="B303" s="226" t="s">
        <v>57</v>
      </c>
      <c r="C303" s="38" t="s">
        <v>11</v>
      </c>
      <c r="D303" s="75" t="s">
        <v>252</v>
      </c>
      <c r="E303" s="72" t="s">
        <v>4997</v>
      </c>
      <c r="F303" s="235" t="s">
        <v>3473</v>
      </c>
      <c r="G303" s="39" t="s">
        <v>25</v>
      </c>
      <c r="H303" s="39" t="s">
        <v>5456</v>
      </c>
      <c r="I303" s="169" t="s">
        <v>133</v>
      </c>
      <c r="J303" s="51" t="s">
        <v>5457</v>
      </c>
      <c r="K303" s="41"/>
      <c r="L303" s="51"/>
      <c r="M303" s="41"/>
      <c r="N303" s="202" t="s">
        <v>158</v>
      </c>
      <c r="O303" s="179" t="s">
        <v>212</v>
      </c>
      <c r="P303" s="51" t="s">
        <v>5241</v>
      </c>
      <c r="Q303" s="45" t="s">
        <v>5754</v>
      </c>
      <c r="R303" s="45" t="s">
        <v>1393</v>
      </c>
      <c r="S303" s="43" t="s">
        <v>29</v>
      </c>
      <c r="T303" s="159" t="s">
        <v>153</v>
      </c>
      <c r="U303" s="170"/>
      <c r="V303" s="170"/>
      <c r="W303" s="102" t="str">
        <f>VLOOKUP(TRIM(X303),X10:Y101,2,FALSE)</f>
        <v>Georg</v>
      </c>
      <c r="X303" s="89" t="str">
        <f t="shared" si="8"/>
        <v>6.7</v>
      </c>
      <c r="Y303" s="74"/>
    </row>
    <row r="304" spans="1:25" ht="37.5" customHeight="1" x14ac:dyDescent="0.2">
      <c r="A304" s="158" t="s">
        <v>170</v>
      </c>
      <c r="B304" s="226" t="s">
        <v>57</v>
      </c>
      <c r="C304" s="38" t="s">
        <v>11</v>
      </c>
      <c r="D304" s="75" t="s">
        <v>249</v>
      </c>
      <c r="E304" s="72" t="s">
        <v>4998</v>
      </c>
      <c r="F304" s="235" t="s">
        <v>161</v>
      </c>
      <c r="G304" s="39" t="s">
        <v>53</v>
      </c>
      <c r="H304" s="39" t="s">
        <v>5458</v>
      </c>
      <c r="I304" s="169" t="s">
        <v>2647</v>
      </c>
      <c r="J304" s="42"/>
      <c r="K304" s="190"/>
      <c r="L304" s="42"/>
      <c r="M304" s="190"/>
      <c r="N304" s="42"/>
      <c r="O304" s="179" t="s">
        <v>360</v>
      </c>
      <c r="P304" s="42"/>
      <c r="Q304" s="45" t="s">
        <v>5513</v>
      </c>
      <c r="R304" s="45" t="s">
        <v>6050</v>
      </c>
      <c r="S304" s="43" t="s">
        <v>29</v>
      </c>
      <c r="T304" s="159" t="s">
        <v>5459</v>
      </c>
      <c r="U304" s="170"/>
      <c r="V304" s="170"/>
      <c r="W304" s="102" t="str">
        <f>VLOOKUP(TRIM(X304),X10:Y101,2,FALSE)</f>
        <v>Georg</v>
      </c>
      <c r="X304" s="89" t="str">
        <f t="shared" si="8"/>
        <v>6.4</v>
      </c>
      <c r="Y304" s="74"/>
    </row>
    <row r="305" spans="1:25" ht="37.5" customHeight="1" x14ac:dyDescent="0.2">
      <c r="A305" s="158" t="s">
        <v>170</v>
      </c>
      <c r="B305" s="226" t="s">
        <v>57</v>
      </c>
      <c r="C305" s="38" t="s">
        <v>11</v>
      </c>
      <c r="D305" s="75" t="s">
        <v>249</v>
      </c>
      <c r="E305" s="72" t="s">
        <v>4999</v>
      </c>
      <c r="F305" s="235" t="s">
        <v>161</v>
      </c>
      <c r="G305" s="39" t="s">
        <v>53</v>
      </c>
      <c r="H305" s="39" t="s">
        <v>5460</v>
      </c>
      <c r="I305" s="169" t="s">
        <v>5461</v>
      </c>
      <c r="J305" s="51"/>
      <c r="K305" s="41"/>
      <c r="L305" s="51"/>
      <c r="M305" s="41"/>
      <c r="N305" s="202"/>
      <c r="O305" s="179" t="s">
        <v>360</v>
      </c>
      <c r="P305" s="51"/>
      <c r="Q305" s="45" t="s">
        <v>5462</v>
      </c>
      <c r="R305" s="45" t="s">
        <v>6050</v>
      </c>
      <c r="S305" s="43" t="s">
        <v>29</v>
      </c>
      <c r="T305" s="159" t="s">
        <v>3109</v>
      </c>
      <c r="U305" s="170"/>
      <c r="V305" s="170"/>
      <c r="W305" s="102" t="str">
        <f>VLOOKUP(TRIM(X305),X10:Y101,2,FALSE)</f>
        <v>Georg</v>
      </c>
      <c r="X305" s="89" t="str">
        <f t="shared" si="8"/>
        <v>6.4</v>
      </c>
      <c r="Y305" s="74"/>
    </row>
    <row r="306" spans="1:25" ht="37.5" customHeight="1" x14ac:dyDescent="0.2">
      <c r="A306" s="158" t="s">
        <v>170</v>
      </c>
      <c r="B306" s="226" t="s">
        <v>57</v>
      </c>
      <c r="C306" s="38" t="s">
        <v>11</v>
      </c>
      <c r="D306" s="75" t="s">
        <v>249</v>
      </c>
      <c r="E306" s="72" t="s">
        <v>5000</v>
      </c>
      <c r="F306" s="235" t="s">
        <v>161</v>
      </c>
      <c r="G306" s="39" t="s">
        <v>53</v>
      </c>
      <c r="H306" s="39" t="s">
        <v>5463</v>
      </c>
      <c r="I306" s="169" t="s">
        <v>5464</v>
      </c>
      <c r="J306" s="51"/>
      <c r="K306" s="41"/>
      <c r="L306" s="51"/>
      <c r="M306" s="41"/>
      <c r="N306" s="202"/>
      <c r="O306" s="179" t="s">
        <v>360</v>
      </c>
      <c r="P306" s="51"/>
      <c r="Q306" s="45" t="s">
        <v>5465</v>
      </c>
      <c r="R306" s="45" t="s">
        <v>6050</v>
      </c>
      <c r="S306" s="43" t="s">
        <v>29</v>
      </c>
      <c r="T306" s="159" t="s">
        <v>5466</v>
      </c>
      <c r="U306" s="170"/>
      <c r="V306" s="170"/>
      <c r="W306" s="102" t="str">
        <f>VLOOKUP(TRIM(X306),X10:Y101,2,FALSE)</f>
        <v>Georg</v>
      </c>
      <c r="X306" s="89" t="str">
        <f t="shared" si="8"/>
        <v>6.4</v>
      </c>
      <c r="Y306" s="74"/>
    </row>
    <row r="307" spans="1:25" ht="37.5" customHeight="1" x14ac:dyDescent="0.2">
      <c r="A307" s="158" t="s">
        <v>170</v>
      </c>
      <c r="B307" s="226" t="s">
        <v>57</v>
      </c>
      <c r="C307" s="38" t="s">
        <v>52</v>
      </c>
      <c r="D307" s="75" t="s">
        <v>61</v>
      </c>
      <c r="E307" s="72" t="s">
        <v>5001</v>
      </c>
      <c r="F307" s="235" t="s">
        <v>161</v>
      </c>
      <c r="G307" s="67" t="s">
        <v>53</v>
      </c>
      <c r="H307" s="67" t="s">
        <v>5467</v>
      </c>
      <c r="I307" s="68" t="s">
        <v>5468</v>
      </c>
      <c r="J307" s="69"/>
      <c r="K307" s="143"/>
      <c r="L307" s="69"/>
      <c r="M307" s="143"/>
      <c r="N307" s="69"/>
      <c r="O307" s="182" t="s">
        <v>360</v>
      </c>
      <c r="P307" s="69"/>
      <c r="Q307" s="61" t="s">
        <v>5543</v>
      </c>
      <c r="R307" s="61" t="s">
        <v>3</v>
      </c>
      <c r="S307" s="66" t="s">
        <v>58</v>
      </c>
      <c r="T307" s="159" t="s">
        <v>3109</v>
      </c>
      <c r="U307" s="170"/>
      <c r="V307" s="170"/>
      <c r="W307" s="102" t="str">
        <f>VLOOKUP(TRIM(X307),X10:Y101,2,FALSE)</f>
        <v>Withdrawn</v>
      </c>
      <c r="X307" s="89" t="str">
        <f t="shared" si="8"/>
        <v>99</v>
      </c>
      <c r="Y307" s="74"/>
    </row>
    <row r="308" spans="1:25" ht="37.5" customHeight="1" x14ac:dyDescent="0.2">
      <c r="A308" s="158" t="s">
        <v>170</v>
      </c>
      <c r="B308" s="226" t="s">
        <v>5905</v>
      </c>
      <c r="C308" s="38" t="s">
        <v>11</v>
      </c>
      <c r="D308" s="75" t="s">
        <v>260</v>
      </c>
      <c r="E308" s="72" t="s">
        <v>5002</v>
      </c>
      <c r="F308" s="235" t="s">
        <v>54</v>
      </c>
      <c r="G308" s="39" t="s">
        <v>53</v>
      </c>
      <c r="H308" s="39" t="s">
        <v>5477</v>
      </c>
      <c r="I308" s="169" t="s">
        <v>5478</v>
      </c>
      <c r="J308" s="51" t="s">
        <v>363</v>
      </c>
      <c r="K308" s="41">
        <v>3646</v>
      </c>
      <c r="L308" s="51" t="s">
        <v>6</v>
      </c>
      <c r="M308" s="41" t="s">
        <v>5</v>
      </c>
      <c r="N308" s="202" t="s">
        <v>3938</v>
      </c>
      <c r="O308" s="179" t="s">
        <v>212</v>
      </c>
      <c r="P308" s="51" t="s">
        <v>1968</v>
      </c>
      <c r="Q308" s="45" t="s">
        <v>5479</v>
      </c>
      <c r="R308" s="45" t="s">
        <v>6105</v>
      </c>
      <c r="S308" s="43" t="s">
        <v>205</v>
      </c>
      <c r="T308" s="159" t="s">
        <v>4024</v>
      </c>
      <c r="U308" s="170"/>
      <c r="V308" s="170"/>
      <c r="W308" s="102" t="str">
        <f>VLOOKUP(TRIM(X308),X10:Y101,2,FALSE)</f>
        <v>Georg</v>
      </c>
      <c r="X308" s="89" t="str">
        <f t="shared" si="8"/>
        <v>17.2</v>
      </c>
      <c r="Y308" s="74"/>
    </row>
    <row r="309" spans="1:25" ht="37.5" customHeight="1" x14ac:dyDescent="0.2">
      <c r="A309" s="158" t="s">
        <v>170</v>
      </c>
      <c r="B309" s="226" t="s">
        <v>57</v>
      </c>
      <c r="C309" s="38" t="s">
        <v>11</v>
      </c>
      <c r="D309" s="75" t="s">
        <v>249</v>
      </c>
      <c r="E309" s="72" t="s">
        <v>5003</v>
      </c>
      <c r="F309" s="235" t="s">
        <v>161</v>
      </c>
      <c r="G309" s="39" t="s">
        <v>53</v>
      </c>
      <c r="H309" s="39" t="s">
        <v>5480</v>
      </c>
      <c r="I309" s="169" t="s">
        <v>5481</v>
      </c>
      <c r="J309" s="42"/>
      <c r="K309" s="190"/>
      <c r="L309" s="42"/>
      <c r="M309" s="190"/>
      <c r="N309" s="42"/>
      <c r="O309" s="179" t="s">
        <v>360</v>
      </c>
      <c r="P309" s="42"/>
      <c r="Q309" s="45" t="s">
        <v>5482</v>
      </c>
      <c r="R309" s="45" t="s">
        <v>6050</v>
      </c>
      <c r="S309" s="43" t="s">
        <v>29</v>
      </c>
      <c r="T309" s="159" t="s">
        <v>4503</v>
      </c>
      <c r="U309" s="170"/>
      <c r="V309" s="170"/>
      <c r="W309" s="102" t="str">
        <f>VLOOKUP(TRIM(X309),X10:Y101,2,FALSE)</f>
        <v>Georg</v>
      </c>
      <c r="X309" s="89" t="str">
        <f t="shared" si="8"/>
        <v>6.4</v>
      </c>
      <c r="Y309" s="74"/>
    </row>
    <row r="310" spans="1:25" ht="37.5" customHeight="1" x14ac:dyDescent="0.2">
      <c r="A310" s="158" t="s">
        <v>170</v>
      </c>
      <c r="B310" s="226" t="s">
        <v>5906</v>
      </c>
      <c r="C310" s="38" t="s">
        <v>11</v>
      </c>
      <c r="D310" s="75" t="s">
        <v>260</v>
      </c>
      <c r="E310" s="72" t="s">
        <v>5004</v>
      </c>
      <c r="F310" s="235" t="s">
        <v>54</v>
      </c>
      <c r="G310" s="39" t="s">
        <v>53</v>
      </c>
      <c r="H310" s="39" t="s">
        <v>5483</v>
      </c>
      <c r="I310" s="169" t="s">
        <v>5484</v>
      </c>
      <c r="J310" s="51" t="s">
        <v>223</v>
      </c>
      <c r="K310" s="41">
        <v>2920</v>
      </c>
      <c r="L310" s="51" t="s">
        <v>4</v>
      </c>
      <c r="M310" s="41" t="s">
        <v>5</v>
      </c>
      <c r="N310" s="202" t="s">
        <v>3938</v>
      </c>
      <c r="O310" s="179" t="s">
        <v>212</v>
      </c>
      <c r="P310" s="51" t="s">
        <v>1968</v>
      </c>
      <c r="Q310" s="45" t="s">
        <v>5485</v>
      </c>
      <c r="R310" s="45" t="s">
        <v>6106</v>
      </c>
      <c r="S310" s="43" t="s">
        <v>205</v>
      </c>
      <c r="T310" s="159" t="s">
        <v>4024</v>
      </c>
      <c r="U310" s="170"/>
      <c r="V310" s="170"/>
      <c r="W310" s="102" t="str">
        <f>VLOOKUP(TRIM(X310),X10:Y101,2,FALSE)</f>
        <v>Georg</v>
      </c>
      <c r="X310" s="89" t="str">
        <f t="shared" si="8"/>
        <v>17.2</v>
      </c>
      <c r="Y310" s="74"/>
    </row>
    <row r="311" spans="1:25" ht="37.5" customHeight="1" x14ac:dyDescent="0.2">
      <c r="A311" s="158" t="s">
        <v>170</v>
      </c>
      <c r="B311" s="226" t="s">
        <v>57</v>
      </c>
      <c r="C311" s="38" t="s">
        <v>11</v>
      </c>
      <c r="D311" s="75" t="s">
        <v>249</v>
      </c>
      <c r="E311" s="72" t="s">
        <v>5005</v>
      </c>
      <c r="F311" s="235" t="s">
        <v>161</v>
      </c>
      <c r="G311" s="39" t="s">
        <v>53</v>
      </c>
      <c r="H311" s="39" t="s">
        <v>5486</v>
      </c>
      <c r="I311" s="169" t="s">
        <v>5487</v>
      </c>
      <c r="J311" s="51"/>
      <c r="K311" s="41"/>
      <c r="L311" s="51"/>
      <c r="M311" s="41"/>
      <c r="N311" s="202"/>
      <c r="O311" s="179" t="s">
        <v>360</v>
      </c>
      <c r="P311" s="51"/>
      <c r="Q311" s="45" t="s">
        <v>5488</v>
      </c>
      <c r="R311" s="45" t="s">
        <v>6050</v>
      </c>
      <c r="S311" s="43" t="s">
        <v>29</v>
      </c>
      <c r="T311" s="159" t="s">
        <v>4024</v>
      </c>
      <c r="U311" s="170"/>
      <c r="V311" s="170"/>
      <c r="W311" s="102" t="str">
        <f>VLOOKUP(TRIM(X311),X10:Y101,2,FALSE)</f>
        <v>Georg</v>
      </c>
      <c r="X311" s="89" t="str">
        <f t="shared" si="8"/>
        <v>6.4</v>
      </c>
      <c r="Y311" s="74"/>
    </row>
    <row r="312" spans="1:25" ht="37.5" customHeight="1" x14ac:dyDescent="0.2">
      <c r="A312" s="158" t="s">
        <v>170</v>
      </c>
      <c r="B312" s="226" t="s">
        <v>57</v>
      </c>
      <c r="C312" s="38" t="s">
        <v>11</v>
      </c>
      <c r="D312" s="75" t="s">
        <v>249</v>
      </c>
      <c r="E312" s="72" t="s">
        <v>5006</v>
      </c>
      <c r="F312" s="235" t="s">
        <v>161</v>
      </c>
      <c r="G312" s="39" t="s">
        <v>53</v>
      </c>
      <c r="H312" s="39" t="s">
        <v>5489</v>
      </c>
      <c r="I312" s="169" t="s">
        <v>5490</v>
      </c>
      <c r="J312" s="51"/>
      <c r="K312" s="41"/>
      <c r="L312" s="51"/>
      <c r="M312" s="41"/>
      <c r="N312" s="202"/>
      <c r="O312" s="179" t="s">
        <v>360</v>
      </c>
      <c r="P312" s="51"/>
      <c r="Q312" s="45" t="s">
        <v>5491</v>
      </c>
      <c r="R312" s="45" t="s">
        <v>6107</v>
      </c>
      <c r="S312" s="43" t="s">
        <v>205</v>
      </c>
      <c r="T312" s="159" t="s">
        <v>4024</v>
      </c>
      <c r="U312" s="170"/>
      <c r="V312" s="170"/>
      <c r="W312" s="102" t="str">
        <f>VLOOKUP(TRIM(X312),X10:Y101,2,FALSE)</f>
        <v>Georg</v>
      </c>
      <c r="X312" s="89" t="str">
        <f t="shared" si="8"/>
        <v>6.4</v>
      </c>
      <c r="Y312" s="74"/>
    </row>
    <row r="313" spans="1:25" ht="37.5" customHeight="1" x14ac:dyDescent="0.2">
      <c r="A313" s="158" t="s">
        <v>170</v>
      </c>
      <c r="B313" s="226" t="s">
        <v>57</v>
      </c>
      <c r="C313" s="38" t="s">
        <v>11</v>
      </c>
      <c r="D313" s="75" t="s">
        <v>249</v>
      </c>
      <c r="E313" s="72" t="s">
        <v>5007</v>
      </c>
      <c r="F313" s="235" t="s">
        <v>161</v>
      </c>
      <c r="G313" s="39" t="s">
        <v>53</v>
      </c>
      <c r="H313" s="39" t="s">
        <v>5492</v>
      </c>
      <c r="I313" s="169" t="s">
        <v>5493</v>
      </c>
      <c r="J313" s="51"/>
      <c r="K313" s="41"/>
      <c r="L313" s="51"/>
      <c r="M313" s="41"/>
      <c r="N313" s="202"/>
      <c r="O313" s="179" t="s">
        <v>360</v>
      </c>
      <c r="P313" s="51"/>
      <c r="Q313" s="45" t="s">
        <v>5784</v>
      </c>
      <c r="R313" s="45" t="s">
        <v>6016</v>
      </c>
      <c r="S313" s="43" t="s">
        <v>29</v>
      </c>
      <c r="T313" s="159" t="s">
        <v>4024</v>
      </c>
      <c r="U313" s="170"/>
      <c r="V313" s="170"/>
      <c r="W313" s="102" t="str">
        <f>VLOOKUP(TRIM(X313),X10:Y101,2,FALSE)</f>
        <v>Georg</v>
      </c>
      <c r="X313" s="89" t="str">
        <f t="shared" si="8"/>
        <v>6.4</v>
      </c>
      <c r="Y313" s="74"/>
    </row>
    <row r="314" spans="1:25" ht="37.5" customHeight="1" x14ac:dyDescent="0.2">
      <c r="A314" s="158" t="s">
        <v>170</v>
      </c>
      <c r="B314" s="226" t="s">
        <v>57</v>
      </c>
      <c r="C314" s="38" t="s">
        <v>11</v>
      </c>
      <c r="D314" s="75" t="s">
        <v>260</v>
      </c>
      <c r="E314" s="72" t="s">
        <v>5008</v>
      </c>
      <c r="F314" s="235" t="s">
        <v>24</v>
      </c>
      <c r="G314" s="39" t="s">
        <v>36</v>
      </c>
      <c r="H314" s="39" t="s">
        <v>5494</v>
      </c>
      <c r="I314" s="169" t="s">
        <v>5495</v>
      </c>
      <c r="J314" s="51"/>
      <c r="K314" s="41"/>
      <c r="L314" s="51"/>
      <c r="M314" s="41"/>
      <c r="N314" s="202"/>
      <c r="O314" s="179" t="s">
        <v>212</v>
      </c>
      <c r="P314" s="51"/>
      <c r="Q314" s="45" t="s">
        <v>5494</v>
      </c>
      <c r="R314" s="45" t="s">
        <v>6054</v>
      </c>
      <c r="S314" s="43" t="s">
        <v>29</v>
      </c>
      <c r="T314" s="159" t="s">
        <v>183</v>
      </c>
      <c r="U314" s="170"/>
      <c r="V314" s="170"/>
      <c r="W314" s="102" t="str">
        <f>VLOOKUP(TRIM(X314),X10:Y101,2,FALSE)</f>
        <v>Georg</v>
      </c>
      <c r="X314" s="89" t="str">
        <f t="shared" si="8"/>
        <v>17.2</v>
      </c>
      <c r="Y314" s="74"/>
    </row>
    <row r="315" spans="1:25" ht="37.5" customHeight="1" x14ac:dyDescent="0.2">
      <c r="A315" s="158" t="s">
        <v>170</v>
      </c>
      <c r="B315" s="226" t="s">
        <v>5696</v>
      </c>
      <c r="C315" s="38" t="s">
        <v>11</v>
      </c>
      <c r="D315" s="75" t="s">
        <v>260</v>
      </c>
      <c r="E315" s="72" t="s">
        <v>5009</v>
      </c>
      <c r="F315" s="235" t="s">
        <v>54</v>
      </c>
      <c r="G315" s="39" t="s">
        <v>53</v>
      </c>
      <c r="H315" s="39" t="s">
        <v>5257</v>
      </c>
      <c r="I315" s="169" t="s">
        <v>4434</v>
      </c>
      <c r="J315" s="51" t="s">
        <v>223</v>
      </c>
      <c r="K315" s="41">
        <v>2981</v>
      </c>
      <c r="L315" s="51" t="s">
        <v>17</v>
      </c>
      <c r="M315" s="41" t="s">
        <v>5</v>
      </c>
      <c r="N315" s="202" t="s">
        <v>3938</v>
      </c>
      <c r="O315" s="179" t="s">
        <v>212</v>
      </c>
      <c r="P315" s="51" t="s">
        <v>5514</v>
      </c>
      <c r="Q315" s="45" t="s">
        <v>5496</v>
      </c>
      <c r="R315" s="45" t="s">
        <v>5987</v>
      </c>
      <c r="S315" s="43" t="s">
        <v>8</v>
      </c>
      <c r="T315" s="159" t="s">
        <v>5260</v>
      </c>
      <c r="U315" s="170"/>
      <c r="V315" s="170"/>
      <c r="W315" s="102" t="str">
        <f>VLOOKUP(TRIM(X315),X10:Y101,2,FALSE)</f>
        <v>Georg</v>
      </c>
      <c r="X315" s="89" t="str">
        <f t="shared" si="8"/>
        <v>17.2</v>
      </c>
      <c r="Y315" s="74"/>
    </row>
    <row r="316" spans="1:25" ht="37.5" customHeight="1" x14ac:dyDescent="0.2">
      <c r="A316" s="158" t="s">
        <v>170</v>
      </c>
      <c r="B316" s="226" t="s">
        <v>5907</v>
      </c>
      <c r="C316" s="38" t="s">
        <v>11</v>
      </c>
      <c r="D316" s="75" t="s">
        <v>260</v>
      </c>
      <c r="E316" s="72" t="s">
        <v>5010</v>
      </c>
      <c r="F316" s="235" t="s">
        <v>54</v>
      </c>
      <c r="G316" s="39" t="s">
        <v>53</v>
      </c>
      <c r="H316" s="39" t="s">
        <v>5516</v>
      </c>
      <c r="I316" s="169" t="s">
        <v>5495</v>
      </c>
      <c r="J316" s="51" t="s">
        <v>186</v>
      </c>
      <c r="K316" s="41">
        <v>3126</v>
      </c>
      <c r="L316" s="51" t="s">
        <v>4</v>
      </c>
      <c r="M316" s="41" t="s">
        <v>401</v>
      </c>
      <c r="N316" s="202" t="s">
        <v>5517</v>
      </c>
      <c r="O316" s="179" t="s">
        <v>212</v>
      </c>
      <c r="P316" s="51" t="s">
        <v>1971</v>
      </c>
      <c r="Q316" s="45" t="s">
        <v>5518</v>
      </c>
      <c r="R316" s="45" t="s">
        <v>6108</v>
      </c>
      <c r="S316" s="43" t="s">
        <v>205</v>
      </c>
      <c r="T316" s="159" t="s">
        <v>183</v>
      </c>
      <c r="U316" s="170"/>
      <c r="V316" s="170"/>
      <c r="W316" s="102" t="str">
        <f>VLOOKUP(TRIM(X316),X10:Y101,2,FALSE)</f>
        <v>Georg</v>
      </c>
      <c r="X316" s="89" t="str">
        <f t="shared" si="8"/>
        <v>17.2</v>
      </c>
      <c r="Y316" s="74"/>
    </row>
    <row r="317" spans="1:25" ht="37.5" customHeight="1" x14ac:dyDescent="0.2">
      <c r="A317" s="158" t="s">
        <v>170</v>
      </c>
      <c r="B317" s="226" t="s">
        <v>57</v>
      </c>
      <c r="C317" s="38" t="s">
        <v>11</v>
      </c>
      <c r="D317" s="75" t="s">
        <v>249</v>
      </c>
      <c r="E317" s="72" t="s">
        <v>5011</v>
      </c>
      <c r="F317" s="235" t="s">
        <v>161</v>
      </c>
      <c r="G317" s="39" t="s">
        <v>53</v>
      </c>
      <c r="H317" s="39" t="s">
        <v>5519</v>
      </c>
      <c r="I317" s="169" t="s">
        <v>5520</v>
      </c>
      <c r="J317" s="42"/>
      <c r="K317" s="190"/>
      <c r="L317" s="42"/>
      <c r="M317" s="190"/>
      <c r="N317" s="202"/>
      <c r="O317" s="179" t="s">
        <v>360</v>
      </c>
      <c r="P317" s="51"/>
      <c r="Q317" s="45" t="s">
        <v>5521</v>
      </c>
      <c r="R317" s="45" t="s">
        <v>6050</v>
      </c>
      <c r="S317" s="43" t="s">
        <v>29</v>
      </c>
      <c r="T317" s="159" t="s">
        <v>5522</v>
      </c>
      <c r="U317" s="170"/>
      <c r="V317" s="170"/>
      <c r="W317" s="102" t="str">
        <f>VLOOKUP(TRIM(X317),X10:Y101,2,FALSE)</f>
        <v>Georg</v>
      </c>
      <c r="X317" s="89" t="str">
        <f t="shared" si="8"/>
        <v>6.4</v>
      </c>
      <c r="Y317" s="74"/>
    </row>
    <row r="318" spans="1:25" ht="37.5" customHeight="1" x14ac:dyDescent="0.2">
      <c r="A318" s="158" t="s">
        <v>170</v>
      </c>
      <c r="B318" s="226" t="s">
        <v>5908</v>
      </c>
      <c r="C318" s="38" t="s">
        <v>11</v>
      </c>
      <c r="D318" s="75" t="s">
        <v>260</v>
      </c>
      <c r="E318" s="72" t="s">
        <v>5012</v>
      </c>
      <c r="F318" s="235" t="s">
        <v>54</v>
      </c>
      <c r="G318" s="39" t="s">
        <v>53</v>
      </c>
      <c r="H318" s="39" t="s">
        <v>5523</v>
      </c>
      <c r="I318" s="169" t="s">
        <v>5495</v>
      </c>
      <c r="J318" s="51" t="s">
        <v>223</v>
      </c>
      <c r="K318" s="41">
        <v>3045</v>
      </c>
      <c r="L318" s="51" t="s">
        <v>4</v>
      </c>
      <c r="M318" s="41" t="s">
        <v>7</v>
      </c>
      <c r="N318" s="202" t="s">
        <v>3938</v>
      </c>
      <c r="O318" s="179" t="s">
        <v>212</v>
      </c>
      <c r="P318" s="51" t="s">
        <v>1971</v>
      </c>
      <c r="Q318" s="45" t="s">
        <v>5524</v>
      </c>
      <c r="R318" s="45" t="s">
        <v>5988</v>
      </c>
      <c r="S318" s="43" t="s">
        <v>8</v>
      </c>
      <c r="T318" s="159" t="s">
        <v>183</v>
      </c>
      <c r="U318" s="170"/>
      <c r="V318" s="170"/>
      <c r="W318" s="102" t="str">
        <f>VLOOKUP(TRIM(X318),X10:Y101,2,FALSE)</f>
        <v>Georg</v>
      </c>
      <c r="X318" s="89" t="str">
        <f t="shared" si="8"/>
        <v>17.2</v>
      </c>
      <c r="Y318" s="74"/>
    </row>
    <row r="319" spans="1:25" ht="37.5" customHeight="1" x14ac:dyDescent="0.2">
      <c r="A319" s="158" t="s">
        <v>170</v>
      </c>
      <c r="B319" s="226" t="s">
        <v>5909</v>
      </c>
      <c r="C319" s="38" t="s">
        <v>11</v>
      </c>
      <c r="D319" s="75" t="s">
        <v>260</v>
      </c>
      <c r="E319" s="72" t="s">
        <v>5013</v>
      </c>
      <c r="F319" s="235" t="s">
        <v>54</v>
      </c>
      <c r="G319" s="39" t="s">
        <v>53</v>
      </c>
      <c r="H319" s="39" t="s">
        <v>5525</v>
      </c>
      <c r="I319" s="169" t="s">
        <v>432</v>
      </c>
      <c r="J319" s="51" t="s">
        <v>186</v>
      </c>
      <c r="K319" s="41">
        <v>3172</v>
      </c>
      <c r="L319" s="51" t="s">
        <v>17</v>
      </c>
      <c r="M319" s="41" t="s">
        <v>5</v>
      </c>
      <c r="N319" s="202" t="s">
        <v>5517</v>
      </c>
      <c r="O319" s="179" t="s">
        <v>212</v>
      </c>
      <c r="P319" s="51" t="s">
        <v>4435</v>
      </c>
      <c r="Q319" s="45" t="s">
        <v>5526</v>
      </c>
      <c r="R319" s="45" t="s">
        <v>5989</v>
      </c>
      <c r="S319" s="43" t="s">
        <v>69</v>
      </c>
      <c r="T319" s="159" t="s">
        <v>183</v>
      </c>
      <c r="U319" s="170"/>
      <c r="V319" s="170"/>
      <c r="W319" s="102" t="str">
        <f>VLOOKUP(TRIM(X319),X10:Y101,2,FALSE)</f>
        <v>Georg</v>
      </c>
      <c r="X319" s="89" t="str">
        <f t="shared" si="8"/>
        <v>17.2</v>
      </c>
      <c r="Y319" s="74"/>
    </row>
    <row r="320" spans="1:25" ht="37.5" customHeight="1" x14ac:dyDescent="0.2">
      <c r="A320" s="158" t="s">
        <v>170</v>
      </c>
      <c r="B320" s="226" t="s">
        <v>57</v>
      </c>
      <c r="C320" s="38" t="s">
        <v>11</v>
      </c>
      <c r="D320" s="75" t="s">
        <v>234</v>
      </c>
      <c r="E320" s="72" t="s">
        <v>5014</v>
      </c>
      <c r="F320" s="235" t="s">
        <v>24</v>
      </c>
      <c r="G320" s="39" t="s">
        <v>2002</v>
      </c>
      <c r="H320" s="39" t="s">
        <v>5527</v>
      </c>
      <c r="I320" s="169" t="s">
        <v>5782</v>
      </c>
      <c r="J320" s="51"/>
      <c r="K320" s="41"/>
      <c r="L320" s="51"/>
      <c r="M320" s="41"/>
      <c r="N320" s="202"/>
      <c r="O320" s="179"/>
      <c r="P320" s="51"/>
      <c r="Q320" s="45" t="s">
        <v>5962</v>
      </c>
      <c r="R320" s="45" t="s">
        <v>29</v>
      </c>
      <c r="S320" s="43" t="s">
        <v>29</v>
      </c>
      <c r="T320" s="159" t="s">
        <v>183</v>
      </c>
      <c r="U320" s="170"/>
      <c r="V320" s="170"/>
      <c r="W320" s="102" t="str">
        <f>VLOOKUP(TRIM(X320),X10:Y101,2,FALSE)</f>
        <v>Georg</v>
      </c>
      <c r="X320" s="89" t="str">
        <f t="shared" si="8"/>
        <v>3.2</v>
      </c>
      <c r="Y320" s="74"/>
    </row>
    <row r="321" spans="1:25" ht="37.5" customHeight="1" x14ac:dyDescent="0.2">
      <c r="A321" s="158" t="s">
        <v>170</v>
      </c>
      <c r="B321" s="226" t="s">
        <v>57</v>
      </c>
      <c r="C321" s="38" t="s">
        <v>11</v>
      </c>
      <c r="D321" s="75" t="s">
        <v>657</v>
      </c>
      <c r="E321" s="72" t="s">
        <v>5015</v>
      </c>
      <c r="F321" s="235" t="s">
        <v>24</v>
      </c>
      <c r="G321" s="39" t="s">
        <v>2002</v>
      </c>
      <c r="H321" s="39" t="s">
        <v>5528</v>
      </c>
      <c r="I321" s="169" t="s">
        <v>3100</v>
      </c>
      <c r="J321" s="51"/>
      <c r="K321" s="41"/>
      <c r="L321" s="51"/>
      <c r="M321" s="41"/>
      <c r="N321" s="202"/>
      <c r="O321" s="179"/>
      <c r="P321" s="51"/>
      <c r="Q321" s="45" t="s">
        <v>5528</v>
      </c>
      <c r="R321" s="45" t="s">
        <v>5990</v>
      </c>
      <c r="S321" s="43" t="s">
        <v>29</v>
      </c>
      <c r="T321" s="159" t="s">
        <v>1031</v>
      </c>
      <c r="U321" s="170"/>
      <c r="V321" s="170"/>
      <c r="W321" s="102" t="str">
        <f>VLOOKUP(TRIM(X321),X10:Y101,2,FALSE)</f>
        <v>Georg</v>
      </c>
      <c r="X321" s="89" t="str">
        <f t="shared" si="8"/>
        <v>20.6</v>
      </c>
      <c r="Y321" s="74"/>
    </row>
    <row r="322" spans="1:25" ht="37.5" customHeight="1" x14ac:dyDescent="0.2">
      <c r="A322" s="158" t="s">
        <v>170</v>
      </c>
      <c r="B322" s="226" t="s">
        <v>5515</v>
      </c>
      <c r="C322" s="38" t="s">
        <v>11</v>
      </c>
      <c r="D322" s="75" t="s">
        <v>232</v>
      </c>
      <c r="E322" s="72" t="s">
        <v>5016</v>
      </c>
      <c r="F322" s="235" t="s">
        <v>21</v>
      </c>
      <c r="G322" s="39" t="s">
        <v>53</v>
      </c>
      <c r="H322" s="39" t="s">
        <v>4533</v>
      </c>
      <c r="I322" s="169" t="s">
        <v>931</v>
      </c>
      <c r="J322" s="51"/>
      <c r="K322" s="41"/>
      <c r="L322" s="51"/>
      <c r="M322" s="41"/>
      <c r="N322" s="202"/>
      <c r="O322" s="179" t="s">
        <v>212</v>
      </c>
      <c r="P322" s="51"/>
      <c r="Q322" s="45" t="s">
        <v>5515</v>
      </c>
      <c r="R322" s="45" t="s">
        <v>6109</v>
      </c>
      <c r="S322" s="43" t="s">
        <v>205</v>
      </c>
      <c r="T322" s="159" t="s">
        <v>410</v>
      </c>
      <c r="U322" s="170"/>
      <c r="V322" s="170"/>
      <c r="W322" s="102" t="str">
        <f>VLOOKUP(TRIM(X322),X10:Y101,2,FALSE)</f>
        <v>Georg</v>
      </c>
      <c r="X322" s="89" t="str">
        <f t="shared" si="8"/>
        <v>2.2</v>
      </c>
      <c r="Y322" s="74"/>
    </row>
    <row r="323" spans="1:25" ht="37.5" customHeight="1" x14ac:dyDescent="0.2">
      <c r="A323" s="158" t="s">
        <v>170</v>
      </c>
      <c r="B323" s="226" t="s">
        <v>57</v>
      </c>
      <c r="C323" s="38" t="s">
        <v>11</v>
      </c>
      <c r="D323" s="75" t="s">
        <v>249</v>
      </c>
      <c r="E323" s="72" t="s">
        <v>5017</v>
      </c>
      <c r="F323" s="235" t="s">
        <v>161</v>
      </c>
      <c r="G323" s="39" t="s">
        <v>53</v>
      </c>
      <c r="H323" s="39" t="s">
        <v>5467</v>
      </c>
      <c r="I323" s="169" t="s">
        <v>5529</v>
      </c>
      <c r="J323" s="51"/>
      <c r="K323" s="41"/>
      <c r="L323" s="51"/>
      <c r="M323" s="41"/>
      <c r="N323" s="202"/>
      <c r="O323" s="179" t="s">
        <v>360</v>
      </c>
      <c r="P323" s="51"/>
      <c r="Q323" s="45" t="s">
        <v>5467</v>
      </c>
      <c r="R323" s="45" t="s">
        <v>6050</v>
      </c>
      <c r="S323" s="43" t="s">
        <v>29</v>
      </c>
      <c r="T323" s="159" t="s">
        <v>3109</v>
      </c>
      <c r="U323" s="170"/>
      <c r="V323" s="170"/>
      <c r="W323" s="102" t="str">
        <f>VLOOKUP(TRIM(X323),X10:Y101,2,FALSE)</f>
        <v>Georg</v>
      </c>
      <c r="X323" s="89" t="str">
        <f t="shared" si="8"/>
        <v>6.4</v>
      </c>
      <c r="Y323" s="74"/>
    </row>
    <row r="324" spans="1:25" ht="37.5" customHeight="1" x14ac:dyDescent="0.2">
      <c r="A324" s="158" t="s">
        <v>170</v>
      </c>
      <c r="B324" s="226" t="s">
        <v>57</v>
      </c>
      <c r="C324" s="38" t="s">
        <v>11</v>
      </c>
      <c r="D324" s="75" t="s">
        <v>249</v>
      </c>
      <c r="E324" s="72" t="s">
        <v>5018</v>
      </c>
      <c r="F324" s="235" t="s">
        <v>161</v>
      </c>
      <c r="G324" s="39" t="s">
        <v>53</v>
      </c>
      <c r="H324" s="39" t="s">
        <v>5530</v>
      </c>
      <c r="I324" s="169" t="s">
        <v>5531</v>
      </c>
      <c r="J324" s="51"/>
      <c r="K324" s="41"/>
      <c r="L324" s="51"/>
      <c r="M324" s="41"/>
      <c r="N324" s="202"/>
      <c r="O324" s="179" t="s">
        <v>360</v>
      </c>
      <c r="P324" s="51"/>
      <c r="Q324" s="45" t="s">
        <v>5532</v>
      </c>
      <c r="R324" s="45" t="s">
        <v>6050</v>
      </c>
      <c r="S324" s="43" t="s">
        <v>29</v>
      </c>
      <c r="T324" s="159" t="s">
        <v>1881</v>
      </c>
      <c r="U324" s="170"/>
      <c r="V324" s="170"/>
      <c r="W324" s="102" t="str">
        <f>VLOOKUP(TRIM(X324),X10:Y101,2,FALSE)</f>
        <v>Georg</v>
      </c>
      <c r="X324" s="89" t="str">
        <f t="shared" si="8"/>
        <v>6.4</v>
      </c>
      <c r="Y324" s="74"/>
    </row>
    <row r="325" spans="1:25" ht="37.5" customHeight="1" x14ac:dyDescent="0.2">
      <c r="A325" s="158" t="s">
        <v>170</v>
      </c>
      <c r="B325" s="226" t="s">
        <v>57</v>
      </c>
      <c r="C325" s="38" t="s">
        <v>11</v>
      </c>
      <c r="D325" s="75" t="s">
        <v>249</v>
      </c>
      <c r="E325" s="72" t="s">
        <v>5019</v>
      </c>
      <c r="F325" s="235" t="s">
        <v>161</v>
      </c>
      <c r="G325" s="39" t="s">
        <v>53</v>
      </c>
      <c r="H325" s="39" t="s">
        <v>5533</v>
      </c>
      <c r="I325" s="169" t="s">
        <v>5534</v>
      </c>
      <c r="J325" s="51"/>
      <c r="K325" s="41"/>
      <c r="L325" s="51"/>
      <c r="M325" s="41"/>
      <c r="N325" s="202"/>
      <c r="O325" s="179" t="s">
        <v>360</v>
      </c>
      <c r="P325" s="51"/>
      <c r="Q325" s="45" t="s">
        <v>5535</v>
      </c>
      <c r="R325" s="45" t="s">
        <v>6050</v>
      </c>
      <c r="S325" s="43" t="s">
        <v>29</v>
      </c>
      <c r="T325" s="159" t="s">
        <v>5536</v>
      </c>
      <c r="U325" s="170"/>
      <c r="V325" s="170"/>
      <c r="W325" s="102" t="str">
        <f>VLOOKUP(TRIM(X325),X10:Y101,2,FALSE)</f>
        <v>Georg</v>
      </c>
      <c r="X325" s="89" t="str">
        <f t="shared" si="8"/>
        <v>6.4</v>
      </c>
      <c r="Y325" s="74"/>
    </row>
    <row r="326" spans="1:25" ht="37.5" customHeight="1" x14ac:dyDescent="0.2">
      <c r="A326" s="158" t="s">
        <v>170</v>
      </c>
      <c r="B326" s="226" t="s">
        <v>57</v>
      </c>
      <c r="C326" s="38" t="s">
        <v>11</v>
      </c>
      <c r="D326" s="75" t="s">
        <v>249</v>
      </c>
      <c r="E326" s="72" t="s">
        <v>5020</v>
      </c>
      <c r="F326" s="235" t="s">
        <v>161</v>
      </c>
      <c r="G326" s="39" t="s">
        <v>53</v>
      </c>
      <c r="H326" s="39" t="s">
        <v>5537</v>
      </c>
      <c r="I326" s="169" t="s">
        <v>5538</v>
      </c>
      <c r="J326" s="51"/>
      <c r="K326" s="41"/>
      <c r="L326" s="51"/>
      <c r="M326" s="41"/>
      <c r="N326" s="202"/>
      <c r="O326" s="179" t="s">
        <v>360</v>
      </c>
      <c r="P326" s="51"/>
      <c r="Q326" s="45" t="s">
        <v>5539</v>
      </c>
      <c r="R326" s="45" t="s">
        <v>6050</v>
      </c>
      <c r="S326" s="43" t="s">
        <v>29</v>
      </c>
      <c r="T326" s="159" t="s">
        <v>1881</v>
      </c>
      <c r="U326" s="170"/>
      <c r="V326" s="170"/>
      <c r="W326" s="102" t="str">
        <f>VLOOKUP(TRIM(X326),X10:Y101,2,FALSE)</f>
        <v>Georg</v>
      </c>
      <c r="X326" s="89" t="str">
        <f t="shared" si="8"/>
        <v>6.4</v>
      </c>
      <c r="Y326" s="74"/>
    </row>
    <row r="327" spans="1:25" ht="37.5" customHeight="1" x14ac:dyDescent="0.2">
      <c r="A327" s="158" t="s">
        <v>170</v>
      </c>
      <c r="B327" s="226" t="s">
        <v>57</v>
      </c>
      <c r="C327" s="38" t="s">
        <v>11</v>
      </c>
      <c r="D327" s="75" t="s">
        <v>249</v>
      </c>
      <c r="E327" s="72" t="s">
        <v>5021</v>
      </c>
      <c r="F327" s="235" t="s">
        <v>161</v>
      </c>
      <c r="G327" s="39" t="s">
        <v>53</v>
      </c>
      <c r="H327" s="39" t="s">
        <v>5540</v>
      </c>
      <c r="I327" s="169" t="s">
        <v>5541</v>
      </c>
      <c r="J327" s="51"/>
      <c r="K327" s="41"/>
      <c r="L327" s="51"/>
      <c r="M327" s="41"/>
      <c r="N327" s="202"/>
      <c r="O327" s="179" t="s">
        <v>360</v>
      </c>
      <c r="P327" s="51"/>
      <c r="Q327" s="45" t="s">
        <v>5540</v>
      </c>
      <c r="R327" s="45" t="s">
        <v>6050</v>
      </c>
      <c r="S327" s="43" t="s">
        <v>29</v>
      </c>
      <c r="T327" s="159" t="s">
        <v>5536</v>
      </c>
      <c r="U327" s="170"/>
      <c r="V327" s="170"/>
      <c r="W327" s="102" t="str">
        <f>VLOOKUP(TRIM(X327),X10:Y101,2,FALSE)</f>
        <v>Georg</v>
      </c>
      <c r="X327" s="89" t="str">
        <f t="shared" si="8"/>
        <v>6.4</v>
      </c>
      <c r="Y327" s="74"/>
    </row>
    <row r="328" spans="1:25" ht="37.5" customHeight="1" x14ac:dyDescent="0.2">
      <c r="A328" s="158" t="s">
        <v>170</v>
      </c>
      <c r="B328" s="226" t="s">
        <v>57</v>
      </c>
      <c r="C328" s="38" t="s">
        <v>11</v>
      </c>
      <c r="D328" s="75" t="s">
        <v>249</v>
      </c>
      <c r="E328" s="72" t="s">
        <v>5022</v>
      </c>
      <c r="F328" s="235" t="s">
        <v>161</v>
      </c>
      <c r="G328" s="39" t="s">
        <v>53</v>
      </c>
      <c r="H328" s="39" t="s">
        <v>5542</v>
      </c>
      <c r="I328" s="169" t="s">
        <v>5779</v>
      </c>
      <c r="J328" s="51"/>
      <c r="K328" s="41"/>
      <c r="L328" s="51"/>
      <c r="M328" s="41"/>
      <c r="N328" s="202"/>
      <c r="O328" s="179" t="s">
        <v>360</v>
      </c>
      <c r="P328" s="51"/>
      <c r="Q328" s="45" t="s">
        <v>5737</v>
      </c>
      <c r="R328" s="45" t="s">
        <v>6050</v>
      </c>
      <c r="S328" s="43" t="s">
        <v>29</v>
      </c>
      <c r="T328" s="159" t="s">
        <v>4024</v>
      </c>
      <c r="U328" s="170"/>
      <c r="V328" s="170"/>
      <c r="W328" s="102" t="str">
        <f>VLOOKUP(TRIM(X328),X10:Y101,2,FALSE)</f>
        <v>Georg</v>
      </c>
      <c r="X328" s="89" t="str">
        <f t="shared" si="8"/>
        <v>6.4</v>
      </c>
      <c r="Y328" s="74"/>
    </row>
    <row r="329" spans="1:25" ht="37.5" customHeight="1" x14ac:dyDescent="0.2">
      <c r="A329" s="158" t="s">
        <v>170</v>
      </c>
      <c r="B329" s="226" t="s">
        <v>5693</v>
      </c>
      <c r="C329" s="38" t="s">
        <v>11</v>
      </c>
      <c r="D329" s="75" t="s">
        <v>128</v>
      </c>
      <c r="E329" s="72" t="s">
        <v>5023</v>
      </c>
      <c r="F329" s="235" t="s">
        <v>54</v>
      </c>
      <c r="G329" s="39" t="s">
        <v>53</v>
      </c>
      <c r="H329" s="39" t="s">
        <v>5642</v>
      </c>
      <c r="I329" s="169" t="s">
        <v>3111</v>
      </c>
      <c r="J329" s="51" t="s">
        <v>5194</v>
      </c>
      <c r="K329" s="41">
        <v>168</v>
      </c>
      <c r="L329" s="51" t="s">
        <v>26</v>
      </c>
      <c r="M329" s="41" t="s">
        <v>5</v>
      </c>
      <c r="N329" s="202" t="s">
        <v>5643</v>
      </c>
      <c r="O329" s="179" t="s">
        <v>187</v>
      </c>
      <c r="P329" s="51" t="s">
        <v>5243</v>
      </c>
      <c r="Q329" s="45" t="s">
        <v>5644</v>
      </c>
      <c r="R329" s="45" t="s">
        <v>5991</v>
      </c>
      <c r="S329" s="43" t="s">
        <v>8</v>
      </c>
      <c r="T329" s="159" t="s">
        <v>4503</v>
      </c>
      <c r="U329" s="170"/>
      <c r="V329" s="170"/>
      <c r="W329" s="102" t="str">
        <f>VLOOKUP(TRIM(X329),X10:Y101,2,FALSE)</f>
        <v>Georg</v>
      </c>
      <c r="X329" s="89" t="str">
        <f t="shared" si="8"/>
        <v>16</v>
      </c>
      <c r="Y329" s="74"/>
    </row>
    <row r="330" spans="1:25" ht="37.5" customHeight="1" x14ac:dyDescent="0.2">
      <c r="A330" s="158" t="s">
        <v>170</v>
      </c>
      <c r="B330" s="226" t="s">
        <v>57</v>
      </c>
      <c r="C330" s="38" t="s">
        <v>11</v>
      </c>
      <c r="D330" s="75" t="s">
        <v>249</v>
      </c>
      <c r="E330" s="72" t="s">
        <v>5024</v>
      </c>
      <c r="F330" s="235" t="s">
        <v>161</v>
      </c>
      <c r="G330" s="39" t="s">
        <v>53</v>
      </c>
      <c r="H330" s="39" t="s">
        <v>5645</v>
      </c>
      <c r="I330" s="169" t="s">
        <v>5646</v>
      </c>
      <c r="J330" s="51"/>
      <c r="K330" s="41"/>
      <c r="L330" s="51"/>
      <c r="M330" s="41"/>
      <c r="N330" s="202"/>
      <c r="O330" s="179" t="s">
        <v>360</v>
      </c>
      <c r="P330" s="51"/>
      <c r="Q330" s="45" t="s">
        <v>5736</v>
      </c>
      <c r="R330" s="45" t="s">
        <v>6050</v>
      </c>
      <c r="S330" s="43" t="s">
        <v>29</v>
      </c>
      <c r="T330" s="159" t="s">
        <v>5647</v>
      </c>
      <c r="U330" s="170"/>
      <c r="V330" s="170"/>
      <c r="W330" s="102" t="str">
        <f>VLOOKUP(TRIM(X330),X10:Y101,2,FALSE)</f>
        <v>Georg</v>
      </c>
      <c r="X330" s="89" t="str">
        <f t="shared" si="8"/>
        <v>6.4</v>
      </c>
      <c r="Y330" s="74"/>
    </row>
    <row r="331" spans="1:25" ht="37.5" customHeight="1" x14ac:dyDescent="0.2">
      <c r="A331" s="158"/>
      <c r="B331" s="226" t="s">
        <v>57</v>
      </c>
      <c r="C331" s="38" t="s">
        <v>52</v>
      </c>
      <c r="D331" s="75" t="s">
        <v>61</v>
      </c>
      <c r="E331" s="72" t="s">
        <v>5025</v>
      </c>
      <c r="F331" s="235" t="s">
        <v>161</v>
      </c>
      <c r="G331" s="39" t="s">
        <v>53</v>
      </c>
      <c r="H331" s="67" t="s">
        <v>5648</v>
      </c>
      <c r="I331" s="68" t="s">
        <v>2675</v>
      </c>
      <c r="J331" s="69"/>
      <c r="K331" s="143"/>
      <c r="L331" s="69"/>
      <c r="M331" s="143"/>
      <c r="N331" s="69"/>
      <c r="O331" s="182" t="s">
        <v>360</v>
      </c>
      <c r="P331" s="69"/>
      <c r="Q331" s="61" t="s">
        <v>5692</v>
      </c>
      <c r="R331" s="61" t="s">
        <v>3</v>
      </c>
      <c r="S331" s="66" t="s">
        <v>58</v>
      </c>
      <c r="T331" s="159" t="s">
        <v>5649</v>
      </c>
      <c r="U331" s="170"/>
      <c r="V331" s="170"/>
      <c r="W331" s="102" t="str">
        <f>VLOOKUP(TRIM(X331),X10:Y101,2,FALSE)</f>
        <v>Withdrawn</v>
      </c>
      <c r="X331" s="89" t="str">
        <f t="shared" si="8"/>
        <v>99</v>
      </c>
      <c r="Y331" s="74"/>
    </row>
    <row r="332" spans="1:25" ht="37.5" customHeight="1" x14ac:dyDescent="0.2">
      <c r="A332" s="158" t="s">
        <v>170</v>
      </c>
      <c r="B332" s="226" t="s">
        <v>57</v>
      </c>
      <c r="C332" s="38" t="s">
        <v>11</v>
      </c>
      <c r="D332" s="75" t="s">
        <v>120</v>
      </c>
      <c r="E332" s="72" t="s">
        <v>5026</v>
      </c>
      <c r="F332" s="235" t="s">
        <v>35</v>
      </c>
      <c r="G332" s="39" t="s">
        <v>25</v>
      </c>
      <c r="H332" s="39" t="s">
        <v>5650</v>
      </c>
      <c r="I332" s="169" t="s">
        <v>1040</v>
      </c>
      <c r="J332" s="51"/>
      <c r="K332" s="41"/>
      <c r="L332" s="51"/>
      <c r="M332" s="41"/>
      <c r="N332" s="202"/>
      <c r="O332" s="179"/>
      <c r="P332" s="51"/>
      <c r="Q332" s="45" t="s">
        <v>5650</v>
      </c>
      <c r="R332" s="45" t="s">
        <v>6110</v>
      </c>
      <c r="S332" s="43" t="s">
        <v>205</v>
      </c>
      <c r="T332" s="159" t="s">
        <v>316</v>
      </c>
      <c r="U332" s="170"/>
      <c r="V332" s="170"/>
      <c r="W332" s="102" t="str">
        <f>VLOOKUP(TRIM(X332),X10:Y101,2,FALSE)</f>
        <v>Georg</v>
      </c>
      <c r="X332" s="89" t="str">
        <f t="shared" ref="X332:X395" si="9">IF(ISNONTEXT(D332),"" &amp; D332 &amp;"",T(D332))</f>
        <v>4.1</v>
      </c>
      <c r="Y332" s="74"/>
    </row>
    <row r="333" spans="1:25" ht="37.5" customHeight="1" x14ac:dyDescent="0.2">
      <c r="A333" s="158" t="s">
        <v>170</v>
      </c>
      <c r="B333" s="226" t="s">
        <v>57</v>
      </c>
      <c r="C333" s="38" t="s">
        <v>11</v>
      </c>
      <c r="D333" s="75" t="s">
        <v>127</v>
      </c>
      <c r="E333" s="72" t="s">
        <v>5027</v>
      </c>
      <c r="F333" s="235" t="s">
        <v>162</v>
      </c>
      <c r="G333" s="39" t="s">
        <v>53</v>
      </c>
      <c r="H333" s="39" t="s">
        <v>5651</v>
      </c>
      <c r="I333" s="169" t="s">
        <v>130</v>
      </c>
      <c r="J333" s="51"/>
      <c r="K333" s="41"/>
      <c r="L333" s="51"/>
      <c r="M333" s="41"/>
      <c r="N333" s="202"/>
      <c r="O333" s="179" t="s">
        <v>166</v>
      </c>
      <c r="P333" s="51"/>
      <c r="Q333" s="45" t="s">
        <v>5884</v>
      </c>
      <c r="R333" s="45" t="s">
        <v>3438</v>
      </c>
      <c r="S333" s="43" t="s">
        <v>8</v>
      </c>
      <c r="T333" s="159" t="s">
        <v>152</v>
      </c>
      <c r="U333" s="170"/>
      <c r="V333" s="170"/>
      <c r="W333" s="102" t="str">
        <f>VLOOKUP(TRIM(X333),X10:Y101,2,FALSE)</f>
        <v>Georg</v>
      </c>
      <c r="X333" s="89" t="str">
        <f t="shared" si="9"/>
        <v>15</v>
      </c>
      <c r="Y333" s="74"/>
    </row>
    <row r="334" spans="1:25" ht="37.5" customHeight="1" x14ac:dyDescent="0.2">
      <c r="A334" s="158" t="s">
        <v>170</v>
      </c>
      <c r="B334" s="226" t="s">
        <v>57</v>
      </c>
      <c r="C334" s="38" t="s">
        <v>11</v>
      </c>
      <c r="D334" s="75" t="s">
        <v>259</v>
      </c>
      <c r="E334" s="72" t="s">
        <v>5028</v>
      </c>
      <c r="F334" s="235" t="s">
        <v>162</v>
      </c>
      <c r="G334" s="39" t="s">
        <v>53</v>
      </c>
      <c r="H334" s="39" t="s">
        <v>359</v>
      </c>
      <c r="I334" s="169" t="s">
        <v>130</v>
      </c>
      <c r="J334" s="42"/>
      <c r="K334" s="190"/>
      <c r="L334" s="42"/>
      <c r="M334" s="190"/>
      <c r="N334" s="42"/>
      <c r="O334" s="179" t="s">
        <v>212</v>
      </c>
      <c r="P334" s="42"/>
      <c r="Q334" s="45" t="s">
        <v>5885</v>
      </c>
      <c r="R334" s="45" t="s">
        <v>5915</v>
      </c>
      <c r="S334" s="43" t="s">
        <v>205</v>
      </c>
      <c r="T334" s="159" t="s">
        <v>152</v>
      </c>
      <c r="U334" s="170"/>
      <c r="V334" s="170"/>
      <c r="W334" s="102" t="str">
        <f>VLOOKUP(TRIM(X334),X10:Y101,2,FALSE)</f>
        <v>Georg</v>
      </c>
      <c r="X334" s="89" t="str">
        <f t="shared" si="9"/>
        <v>17.1</v>
      </c>
      <c r="Y334" s="74"/>
    </row>
    <row r="335" spans="1:25" ht="37.5" customHeight="1" x14ac:dyDescent="0.2">
      <c r="A335" s="158" t="s">
        <v>170</v>
      </c>
      <c r="B335" s="226" t="s">
        <v>57</v>
      </c>
      <c r="C335" s="38" t="s">
        <v>11</v>
      </c>
      <c r="D335" s="75" t="s">
        <v>259</v>
      </c>
      <c r="E335" s="72" t="s">
        <v>5029</v>
      </c>
      <c r="F335" s="235" t="s">
        <v>162</v>
      </c>
      <c r="G335" s="39" t="s">
        <v>53</v>
      </c>
      <c r="H335" s="39" t="s">
        <v>1043</v>
      </c>
      <c r="I335" s="169" t="s">
        <v>130</v>
      </c>
      <c r="J335" s="51"/>
      <c r="K335" s="41"/>
      <c r="L335" s="51"/>
      <c r="M335" s="41"/>
      <c r="N335" s="202"/>
      <c r="O335" s="179" t="s">
        <v>212</v>
      </c>
      <c r="P335" s="51"/>
      <c r="Q335" s="45" t="s">
        <v>5698</v>
      </c>
      <c r="R335" s="45" t="s">
        <v>1397</v>
      </c>
      <c r="S335" s="43" t="s">
        <v>8</v>
      </c>
      <c r="T335" s="159" t="s">
        <v>152</v>
      </c>
      <c r="U335" s="170"/>
      <c r="V335" s="170"/>
      <c r="W335" s="102" t="str">
        <f>VLOOKUP(TRIM(X335),X10:Y101,2,FALSE)</f>
        <v>Georg</v>
      </c>
      <c r="X335" s="89" t="str">
        <f t="shared" si="9"/>
        <v>17.1</v>
      </c>
      <c r="Y335" s="74"/>
    </row>
    <row r="336" spans="1:25" ht="37.5" customHeight="1" x14ac:dyDescent="0.2">
      <c r="A336" s="158" t="s">
        <v>170</v>
      </c>
      <c r="B336" s="226" t="s">
        <v>57</v>
      </c>
      <c r="C336" s="38" t="s">
        <v>11</v>
      </c>
      <c r="D336" s="75" t="s">
        <v>259</v>
      </c>
      <c r="E336" s="72" t="s">
        <v>5030</v>
      </c>
      <c r="F336" s="235" t="s">
        <v>162</v>
      </c>
      <c r="G336" s="39" t="s">
        <v>53</v>
      </c>
      <c r="H336" s="39" t="s">
        <v>5652</v>
      </c>
      <c r="I336" s="169" t="s">
        <v>130</v>
      </c>
      <c r="J336" s="51"/>
      <c r="K336" s="41"/>
      <c r="L336" s="51"/>
      <c r="M336" s="41"/>
      <c r="N336" s="202"/>
      <c r="O336" s="179" t="s">
        <v>212</v>
      </c>
      <c r="P336" s="51"/>
      <c r="Q336" s="45" t="s">
        <v>5697</v>
      </c>
      <c r="R336" s="45" t="s">
        <v>1397</v>
      </c>
      <c r="S336" s="43" t="s">
        <v>8</v>
      </c>
      <c r="T336" s="159" t="s">
        <v>152</v>
      </c>
      <c r="U336" s="170"/>
      <c r="V336" s="170"/>
      <c r="W336" s="102" t="str">
        <f>VLOOKUP(TRIM(X336),X10:Y101,2,FALSE)</f>
        <v>Georg</v>
      </c>
      <c r="X336" s="89" t="str">
        <f t="shared" si="9"/>
        <v>17.1</v>
      </c>
      <c r="Y336" s="74"/>
    </row>
    <row r="337" spans="1:25" ht="37.5" customHeight="1" x14ac:dyDescent="0.2">
      <c r="A337" s="158" t="s">
        <v>170</v>
      </c>
      <c r="B337" s="226" t="s">
        <v>57</v>
      </c>
      <c r="C337" s="38" t="s">
        <v>11</v>
      </c>
      <c r="D337" s="75" t="s">
        <v>259</v>
      </c>
      <c r="E337" s="72" t="s">
        <v>5031</v>
      </c>
      <c r="F337" s="235" t="s">
        <v>162</v>
      </c>
      <c r="G337" s="39" t="s">
        <v>53</v>
      </c>
      <c r="H337" s="39" t="s">
        <v>5653</v>
      </c>
      <c r="I337" s="169" t="s">
        <v>130</v>
      </c>
      <c r="J337" s="51"/>
      <c r="K337" s="41"/>
      <c r="L337" s="51"/>
      <c r="M337" s="41"/>
      <c r="N337" s="202"/>
      <c r="O337" s="179" t="s">
        <v>212</v>
      </c>
      <c r="P337" s="51"/>
      <c r="Q337" s="45" t="s">
        <v>5699</v>
      </c>
      <c r="R337" s="45" t="s">
        <v>1397</v>
      </c>
      <c r="S337" s="43" t="s">
        <v>8</v>
      </c>
      <c r="T337" s="159" t="s">
        <v>152</v>
      </c>
      <c r="U337" s="170"/>
      <c r="V337" s="170"/>
      <c r="W337" s="102" t="str">
        <f>VLOOKUP(TRIM(X337),X10:Y101,2,FALSE)</f>
        <v>Georg</v>
      </c>
      <c r="X337" s="89" t="str">
        <f t="shared" si="9"/>
        <v>17.1</v>
      </c>
      <c r="Y337" s="74"/>
    </row>
    <row r="338" spans="1:25" ht="37.5" customHeight="1" x14ac:dyDescent="0.2">
      <c r="A338" s="158" t="s">
        <v>170</v>
      </c>
      <c r="B338" s="226" t="s">
        <v>57</v>
      </c>
      <c r="C338" s="38" t="s">
        <v>11</v>
      </c>
      <c r="D338" s="75" t="s">
        <v>234</v>
      </c>
      <c r="E338" s="72" t="s">
        <v>5032</v>
      </c>
      <c r="F338" s="235" t="s">
        <v>24</v>
      </c>
      <c r="G338" s="39" t="s">
        <v>2002</v>
      </c>
      <c r="H338" s="39" t="s">
        <v>5654</v>
      </c>
      <c r="I338" s="169" t="s">
        <v>5655</v>
      </c>
      <c r="J338" s="51"/>
      <c r="K338" s="41"/>
      <c r="L338" s="51"/>
      <c r="M338" s="41"/>
      <c r="N338" s="202"/>
      <c r="O338" s="179" t="s">
        <v>212</v>
      </c>
      <c r="P338" s="51"/>
      <c r="Q338" s="45" t="s">
        <v>5656</v>
      </c>
      <c r="R338" s="45" t="s">
        <v>5964</v>
      </c>
      <c r="S338" s="43" t="s">
        <v>29</v>
      </c>
      <c r="T338" s="159" t="s">
        <v>5647</v>
      </c>
      <c r="U338" s="170"/>
      <c r="V338" s="170"/>
      <c r="W338" s="102" t="str">
        <f>VLOOKUP(TRIM(X338),X10:Y101,2,FALSE)</f>
        <v>Georg</v>
      </c>
      <c r="X338" s="89" t="str">
        <f t="shared" si="9"/>
        <v>3.2</v>
      </c>
      <c r="Y338" s="74"/>
    </row>
    <row r="339" spans="1:25" ht="37.5" customHeight="1" x14ac:dyDescent="0.2">
      <c r="A339" s="158" t="s">
        <v>170</v>
      </c>
      <c r="B339" s="226" t="s">
        <v>57</v>
      </c>
      <c r="C339" s="38" t="s">
        <v>11</v>
      </c>
      <c r="D339" s="75" t="s">
        <v>259</v>
      </c>
      <c r="E339" s="72" t="s">
        <v>5033</v>
      </c>
      <c r="F339" s="235" t="s">
        <v>162</v>
      </c>
      <c r="G339" s="39" t="s">
        <v>53</v>
      </c>
      <c r="H339" s="39" t="s">
        <v>5657</v>
      </c>
      <c r="I339" s="169" t="s">
        <v>130</v>
      </c>
      <c r="J339" s="51"/>
      <c r="K339" s="41"/>
      <c r="L339" s="51"/>
      <c r="M339" s="41"/>
      <c r="N339" s="202"/>
      <c r="O339" s="179"/>
      <c r="P339" s="51"/>
      <c r="Q339" s="45" t="s">
        <v>5700</v>
      </c>
      <c r="R339" s="45" t="s">
        <v>1397</v>
      </c>
      <c r="S339" s="43" t="s">
        <v>8</v>
      </c>
      <c r="T339" s="159" t="s">
        <v>152</v>
      </c>
      <c r="U339" s="170"/>
      <c r="V339" s="170"/>
      <c r="W339" s="102" t="str">
        <f>VLOOKUP(TRIM(X339),X10:Y101,2,FALSE)</f>
        <v>Georg</v>
      </c>
      <c r="X339" s="89" t="str">
        <f t="shared" si="9"/>
        <v>17.1</v>
      </c>
      <c r="Y339" s="74"/>
    </row>
    <row r="340" spans="1:25" ht="37.5" customHeight="1" x14ac:dyDescent="0.2">
      <c r="A340" s="158" t="s">
        <v>170</v>
      </c>
      <c r="B340" s="226" t="s">
        <v>57</v>
      </c>
      <c r="C340" s="38" t="s">
        <v>11</v>
      </c>
      <c r="D340" s="75" t="s">
        <v>140</v>
      </c>
      <c r="E340" s="72" t="s">
        <v>5034</v>
      </c>
      <c r="F340" s="235" t="s">
        <v>24</v>
      </c>
      <c r="G340" s="39" t="s">
        <v>2002</v>
      </c>
      <c r="H340" s="39" t="s">
        <v>5658</v>
      </c>
      <c r="I340" s="169" t="s">
        <v>5659</v>
      </c>
      <c r="J340" s="51"/>
      <c r="K340" s="41"/>
      <c r="L340" s="51"/>
      <c r="M340" s="41"/>
      <c r="N340" s="202"/>
      <c r="O340" s="179"/>
      <c r="P340" s="51"/>
      <c r="Q340" s="45" t="s">
        <v>5658</v>
      </c>
      <c r="R340" s="45" t="s">
        <v>5979</v>
      </c>
      <c r="S340" s="43" t="s">
        <v>29</v>
      </c>
      <c r="T340" s="159" t="s">
        <v>183</v>
      </c>
      <c r="U340" s="170"/>
      <c r="V340" s="170"/>
      <c r="W340" s="102" t="str">
        <f>VLOOKUP(TRIM(X340),X10:Y101,2,FALSE)</f>
        <v>Georg</v>
      </c>
      <c r="X340" s="89" t="str">
        <f t="shared" si="9"/>
        <v>7.4</v>
      </c>
      <c r="Y340" s="74"/>
    </row>
    <row r="341" spans="1:25" ht="37.5" customHeight="1" x14ac:dyDescent="0.2">
      <c r="A341" s="158" t="s">
        <v>170</v>
      </c>
      <c r="B341" s="226" t="s">
        <v>57</v>
      </c>
      <c r="C341" s="38" t="s">
        <v>11</v>
      </c>
      <c r="D341" s="75" t="s">
        <v>259</v>
      </c>
      <c r="E341" s="72" t="s">
        <v>5035</v>
      </c>
      <c r="F341" s="235" t="s">
        <v>162</v>
      </c>
      <c r="G341" s="39" t="s">
        <v>53</v>
      </c>
      <c r="H341" s="39" t="s">
        <v>5660</v>
      </c>
      <c r="I341" s="169" t="s">
        <v>130</v>
      </c>
      <c r="J341" s="51"/>
      <c r="K341" s="41"/>
      <c r="L341" s="51"/>
      <c r="M341" s="41"/>
      <c r="N341" s="202"/>
      <c r="O341" s="179" t="s">
        <v>212</v>
      </c>
      <c r="P341" s="51"/>
      <c r="Q341" s="45" t="s">
        <v>5701</v>
      </c>
      <c r="R341" s="45" t="s">
        <v>1397</v>
      </c>
      <c r="S341" s="43" t="s">
        <v>8</v>
      </c>
      <c r="T341" s="159" t="s">
        <v>152</v>
      </c>
      <c r="U341" s="170"/>
      <c r="V341" s="170"/>
      <c r="W341" s="102" t="str">
        <f>VLOOKUP(TRIM(X341),X10:Y101,2,FALSE)</f>
        <v>Georg</v>
      </c>
      <c r="X341" s="89" t="str">
        <f t="shared" si="9"/>
        <v>17.1</v>
      </c>
      <c r="Y341" s="74"/>
    </row>
    <row r="342" spans="1:25" ht="37.5" customHeight="1" x14ac:dyDescent="0.2">
      <c r="A342" s="158" t="s">
        <v>170</v>
      </c>
      <c r="B342" s="226" t="s">
        <v>57</v>
      </c>
      <c r="C342" s="38" t="s">
        <v>11</v>
      </c>
      <c r="D342" s="75" t="s">
        <v>646</v>
      </c>
      <c r="E342" s="72" t="s">
        <v>5036</v>
      </c>
      <c r="F342" s="235" t="s">
        <v>162</v>
      </c>
      <c r="G342" s="39" t="s">
        <v>53</v>
      </c>
      <c r="H342" s="39" t="s">
        <v>5661</v>
      </c>
      <c r="I342" s="169" t="s">
        <v>130</v>
      </c>
      <c r="J342" s="51"/>
      <c r="K342" s="41"/>
      <c r="L342" s="51"/>
      <c r="M342" s="41"/>
      <c r="N342" s="202"/>
      <c r="O342" s="179" t="s">
        <v>360</v>
      </c>
      <c r="P342" s="51"/>
      <c r="Q342" s="45" t="s">
        <v>5702</v>
      </c>
      <c r="R342" s="45" t="s">
        <v>1397</v>
      </c>
      <c r="S342" s="43" t="s">
        <v>8</v>
      </c>
      <c r="T342" s="159" t="s">
        <v>152</v>
      </c>
      <c r="U342" s="170"/>
      <c r="V342" s="170"/>
      <c r="W342" s="102" t="str">
        <f>VLOOKUP(TRIM(X342),X10:Y101,2,FALSE)</f>
        <v>Georg</v>
      </c>
      <c r="X342" s="89" t="str">
        <f t="shared" si="9"/>
        <v>18.1</v>
      </c>
      <c r="Y342" s="74"/>
    </row>
    <row r="343" spans="1:25" ht="37.5" customHeight="1" x14ac:dyDescent="0.2">
      <c r="A343" s="158" t="s">
        <v>170</v>
      </c>
      <c r="B343" s="226" t="s">
        <v>57</v>
      </c>
      <c r="C343" s="38" t="s">
        <v>11</v>
      </c>
      <c r="D343" s="75" t="s">
        <v>147</v>
      </c>
      <c r="E343" s="72" t="s">
        <v>5037</v>
      </c>
      <c r="F343" s="235" t="s">
        <v>162</v>
      </c>
      <c r="G343" s="39" t="s">
        <v>53</v>
      </c>
      <c r="H343" s="39" t="s">
        <v>5662</v>
      </c>
      <c r="I343" s="169" t="s">
        <v>130</v>
      </c>
      <c r="J343" s="51"/>
      <c r="K343" s="41"/>
      <c r="L343" s="51"/>
      <c r="M343" s="41"/>
      <c r="N343" s="202"/>
      <c r="O343" s="179" t="s">
        <v>360</v>
      </c>
      <c r="P343" s="51"/>
      <c r="Q343" s="45" t="s">
        <v>5703</v>
      </c>
      <c r="R343" s="45" t="s">
        <v>1397</v>
      </c>
      <c r="S343" s="43" t="s">
        <v>8</v>
      </c>
      <c r="T343" s="159" t="s">
        <v>152</v>
      </c>
      <c r="U343" s="170"/>
      <c r="V343" s="170"/>
      <c r="W343" s="102" t="str">
        <f>VLOOKUP(TRIM(X343),X10:Y101,2,FALSE)</f>
        <v>Georg</v>
      </c>
      <c r="X343" s="89" t="str">
        <f t="shared" si="9"/>
        <v>19</v>
      </c>
      <c r="Y343" s="74"/>
    </row>
    <row r="344" spans="1:25" ht="37.5" customHeight="1" x14ac:dyDescent="0.2">
      <c r="A344" s="158" t="s">
        <v>170</v>
      </c>
      <c r="B344" s="226" t="s">
        <v>57</v>
      </c>
      <c r="C344" s="38" t="s">
        <v>11</v>
      </c>
      <c r="D344" s="75" t="s">
        <v>249</v>
      </c>
      <c r="E344" s="72" t="s">
        <v>5038</v>
      </c>
      <c r="F344" s="235" t="s">
        <v>161</v>
      </c>
      <c r="G344" s="39" t="s">
        <v>53</v>
      </c>
      <c r="H344" s="39" t="s">
        <v>5663</v>
      </c>
      <c r="I344" s="169" t="s">
        <v>5664</v>
      </c>
      <c r="J344" s="51"/>
      <c r="K344" s="41"/>
      <c r="L344" s="51"/>
      <c r="M344" s="41"/>
      <c r="N344" s="202"/>
      <c r="O344" s="179" t="s">
        <v>360</v>
      </c>
      <c r="P344" s="51"/>
      <c r="Q344" s="45" t="s">
        <v>5665</v>
      </c>
      <c r="R344" s="45" t="s">
        <v>6055</v>
      </c>
      <c r="S344" s="43" t="s">
        <v>29</v>
      </c>
      <c r="T344" s="159" t="s">
        <v>5649</v>
      </c>
      <c r="U344" s="170"/>
      <c r="V344" s="170"/>
      <c r="W344" s="102" t="str">
        <f>VLOOKUP(TRIM(X344),X10:Y101,2,FALSE)</f>
        <v>Georg</v>
      </c>
      <c r="X344" s="89" t="str">
        <f t="shared" si="9"/>
        <v>6.4</v>
      </c>
      <c r="Y344" s="74"/>
    </row>
    <row r="345" spans="1:25" ht="37.5" customHeight="1" x14ac:dyDescent="0.2">
      <c r="A345" s="158" t="s">
        <v>170</v>
      </c>
      <c r="B345" s="226" t="s">
        <v>57</v>
      </c>
      <c r="C345" s="38" t="s">
        <v>11</v>
      </c>
      <c r="D345" s="75" t="s">
        <v>252</v>
      </c>
      <c r="E345" s="72" t="s">
        <v>5039</v>
      </c>
      <c r="F345" s="235" t="s">
        <v>163</v>
      </c>
      <c r="G345" s="39" t="s">
        <v>25</v>
      </c>
      <c r="H345" s="39" t="s">
        <v>5666</v>
      </c>
      <c r="I345" s="169" t="s">
        <v>130</v>
      </c>
      <c r="J345" s="51" t="s">
        <v>5667</v>
      </c>
      <c r="K345" s="41"/>
      <c r="L345" s="51"/>
      <c r="M345" s="41"/>
      <c r="N345" s="202" t="s">
        <v>158</v>
      </c>
      <c r="O345" s="179" t="s">
        <v>360</v>
      </c>
      <c r="P345" s="51" t="s">
        <v>3126</v>
      </c>
      <c r="Q345" s="45" t="s">
        <v>5901</v>
      </c>
      <c r="R345" s="45" t="s">
        <v>1393</v>
      </c>
      <c r="S345" s="43" t="s">
        <v>29</v>
      </c>
      <c r="T345" s="159" t="s">
        <v>152</v>
      </c>
      <c r="U345" s="170"/>
      <c r="V345" s="170"/>
      <c r="W345" s="102" t="str">
        <f>VLOOKUP(TRIM(X345),X10:Y101,2,FALSE)</f>
        <v>Georg</v>
      </c>
      <c r="X345" s="89" t="str">
        <f t="shared" si="9"/>
        <v>6.7</v>
      </c>
      <c r="Y345" s="74"/>
    </row>
    <row r="346" spans="1:25" ht="37.5" customHeight="1" x14ac:dyDescent="0.2">
      <c r="A346" s="158" t="s">
        <v>170</v>
      </c>
      <c r="B346" s="226" t="s">
        <v>57</v>
      </c>
      <c r="C346" s="38" t="s">
        <v>11</v>
      </c>
      <c r="D346" s="75" t="s">
        <v>252</v>
      </c>
      <c r="E346" s="72" t="s">
        <v>5040</v>
      </c>
      <c r="F346" s="235" t="s">
        <v>163</v>
      </c>
      <c r="G346" s="39" t="s">
        <v>25</v>
      </c>
      <c r="H346" s="39" t="s">
        <v>5668</v>
      </c>
      <c r="I346" s="169" t="s">
        <v>130</v>
      </c>
      <c r="J346" s="42" t="s">
        <v>5669</v>
      </c>
      <c r="K346" s="190"/>
      <c r="L346" s="42"/>
      <c r="M346" s="190"/>
      <c r="N346" s="202" t="s">
        <v>158</v>
      </c>
      <c r="O346" s="179" t="s">
        <v>360</v>
      </c>
      <c r="P346" s="51" t="s">
        <v>5670</v>
      </c>
      <c r="Q346" s="45" t="s">
        <v>5902</v>
      </c>
      <c r="R346" s="45" t="s">
        <v>1393</v>
      </c>
      <c r="S346" s="43" t="s">
        <v>29</v>
      </c>
      <c r="T346" s="159" t="s">
        <v>152</v>
      </c>
      <c r="U346" s="170"/>
      <c r="V346" s="170"/>
      <c r="W346" s="102" t="str">
        <f>VLOOKUP(TRIM(X346),X10:Y101,2,FALSE)</f>
        <v>Georg</v>
      </c>
      <c r="X346" s="89" t="str">
        <f t="shared" si="9"/>
        <v>6.7</v>
      </c>
      <c r="Y346" s="74"/>
    </row>
    <row r="347" spans="1:25" ht="37.5" customHeight="1" x14ac:dyDescent="0.2">
      <c r="A347" s="158" t="s">
        <v>170</v>
      </c>
      <c r="B347" s="226" t="s">
        <v>57</v>
      </c>
      <c r="C347" s="38" t="s">
        <v>11</v>
      </c>
      <c r="D347" s="75" t="s">
        <v>147</v>
      </c>
      <c r="E347" s="72" t="s">
        <v>5041</v>
      </c>
      <c r="F347" s="235" t="s">
        <v>162</v>
      </c>
      <c r="G347" s="39" t="s">
        <v>53</v>
      </c>
      <c r="H347" s="39" t="s">
        <v>5671</v>
      </c>
      <c r="I347" s="169" t="s">
        <v>130</v>
      </c>
      <c r="J347" s="51"/>
      <c r="K347" s="41"/>
      <c r="L347" s="51"/>
      <c r="M347" s="41"/>
      <c r="N347" s="202"/>
      <c r="O347" s="179" t="s">
        <v>360</v>
      </c>
      <c r="P347" s="51"/>
      <c r="Q347" s="45" t="s">
        <v>5785</v>
      </c>
      <c r="R347" s="45" t="s">
        <v>5916</v>
      </c>
      <c r="S347" s="43" t="s">
        <v>205</v>
      </c>
      <c r="T347" s="159" t="s">
        <v>152</v>
      </c>
      <c r="U347" s="170"/>
      <c r="V347" s="170"/>
      <c r="W347" s="102" t="str">
        <f>VLOOKUP(TRIM(X347),X10:Y101,2,FALSE)</f>
        <v>Georg</v>
      </c>
      <c r="X347" s="89" t="str">
        <f t="shared" si="9"/>
        <v>19</v>
      </c>
      <c r="Y347" s="74"/>
    </row>
    <row r="348" spans="1:25" ht="37.5" customHeight="1" x14ac:dyDescent="0.2">
      <c r="A348" s="158" t="s">
        <v>170</v>
      </c>
      <c r="B348" s="226" t="s">
        <v>57</v>
      </c>
      <c r="C348" s="38" t="s">
        <v>11</v>
      </c>
      <c r="D348" s="75" t="s">
        <v>147</v>
      </c>
      <c r="E348" s="72" t="s">
        <v>5042</v>
      </c>
      <c r="F348" s="235" t="s">
        <v>162</v>
      </c>
      <c r="G348" s="39" t="s">
        <v>53</v>
      </c>
      <c r="H348" s="39" t="s">
        <v>5672</v>
      </c>
      <c r="I348" s="169" t="s">
        <v>130</v>
      </c>
      <c r="J348" s="51"/>
      <c r="K348" s="41"/>
      <c r="L348" s="51"/>
      <c r="M348" s="41"/>
      <c r="N348" s="202"/>
      <c r="O348" s="179" t="s">
        <v>360</v>
      </c>
      <c r="P348" s="51"/>
      <c r="Q348" s="45" t="s">
        <v>5786</v>
      </c>
      <c r="R348" s="45" t="s">
        <v>5917</v>
      </c>
      <c r="S348" s="43" t="s">
        <v>205</v>
      </c>
      <c r="T348" s="159" t="s">
        <v>152</v>
      </c>
      <c r="U348" s="170"/>
      <c r="V348" s="170"/>
      <c r="W348" s="102" t="str">
        <f>VLOOKUP(TRIM(X348),X10:Y101,2,FALSE)</f>
        <v>Georg</v>
      </c>
      <c r="X348" s="89" t="str">
        <f t="shared" si="9"/>
        <v>19</v>
      </c>
      <c r="Y348" s="74"/>
    </row>
    <row r="349" spans="1:25" ht="37.5" customHeight="1" x14ac:dyDescent="0.2">
      <c r="A349" s="158" t="s">
        <v>170</v>
      </c>
      <c r="B349" s="226" t="s">
        <v>57</v>
      </c>
      <c r="C349" s="38" t="s">
        <v>11</v>
      </c>
      <c r="D349" s="75" t="s">
        <v>147</v>
      </c>
      <c r="E349" s="72" t="s">
        <v>5043</v>
      </c>
      <c r="F349" s="235" t="s">
        <v>162</v>
      </c>
      <c r="G349" s="39" t="s">
        <v>53</v>
      </c>
      <c r="H349" s="39" t="s">
        <v>5673</v>
      </c>
      <c r="I349" s="169" t="s">
        <v>130</v>
      </c>
      <c r="J349" s="51"/>
      <c r="K349" s="41"/>
      <c r="L349" s="51"/>
      <c r="M349" s="41"/>
      <c r="N349" s="202"/>
      <c r="O349" s="179"/>
      <c r="P349" s="51"/>
      <c r="Q349" s="45" t="s">
        <v>5794</v>
      </c>
      <c r="R349" s="45" t="s">
        <v>5921</v>
      </c>
      <c r="S349" s="43" t="s">
        <v>205</v>
      </c>
      <c r="T349" s="159" t="s">
        <v>152</v>
      </c>
      <c r="U349" s="170"/>
      <c r="V349" s="170"/>
      <c r="W349" s="102" t="str">
        <f>VLOOKUP(TRIM(X349),X10:Y101,2,FALSE)</f>
        <v>Georg</v>
      </c>
      <c r="X349" s="89" t="str">
        <f t="shared" si="9"/>
        <v>19</v>
      </c>
      <c r="Y349" s="74"/>
    </row>
    <row r="350" spans="1:25" ht="37.5" customHeight="1" x14ac:dyDescent="0.2">
      <c r="A350" s="158" t="s">
        <v>170</v>
      </c>
      <c r="B350" s="226" t="s">
        <v>57</v>
      </c>
      <c r="C350" s="38" t="s">
        <v>11</v>
      </c>
      <c r="D350" s="75" t="s">
        <v>147</v>
      </c>
      <c r="E350" s="72" t="s">
        <v>5044</v>
      </c>
      <c r="F350" s="235" t="s">
        <v>162</v>
      </c>
      <c r="G350" s="39" t="s">
        <v>53</v>
      </c>
      <c r="H350" s="39" t="s">
        <v>5674</v>
      </c>
      <c r="I350" s="169" t="s">
        <v>130</v>
      </c>
      <c r="J350" s="51"/>
      <c r="K350" s="41"/>
      <c r="L350" s="51"/>
      <c r="M350" s="41"/>
      <c r="N350" s="202"/>
      <c r="O350" s="179" t="s">
        <v>360</v>
      </c>
      <c r="P350" s="51"/>
      <c r="Q350" s="45" t="s">
        <v>5795</v>
      </c>
      <c r="R350" s="45" t="s">
        <v>1397</v>
      </c>
      <c r="S350" s="43" t="s">
        <v>8</v>
      </c>
      <c r="T350" s="159" t="s">
        <v>152</v>
      </c>
      <c r="U350" s="170"/>
      <c r="V350" s="170"/>
      <c r="W350" s="102" t="str">
        <f>VLOOKUP(TRIM(X350),X10:Y101,2,FALSE)</f>
        <v>Georg</v>
      </c>
      <c r="X350" s="89" t="str">
        <f t="shared" si="9"/>
        <v>19</v>
      </c>
      <c r="Y350" s="74"/>
    </row>
    <row r="351" spans="1:25" ht="37.5" customHeight="1" x14ac:dyDescent="0.2">
      <c r="A351" s="158" t="s">
        <v>170</v>
      </c>
      <c r="B351" s="226" t="s">
        <v>57</v>
      </c>
      <c r="C351" s="38" t="s">
        <v>11</v>
      </c>
      <c r="D351" s="75" t="s">
        <v>320</v>
      </c>
      <c r="E351" s="72" t="s">
        <v>5045</v>
      </c>
      <c r="F351" s="235" t="s">
        <v>163</v>
      </c>
      <c r="G351" s="39" t="s">
        <v>53</v>
      </c>
      <c r="H351" s="39" t="s">
        <v>5675</v>
      </c>
      <c r="I351" s="169" t="s">
        <v>130</v>
      </c>
      <c r="J351" s="42" t="s">
        <v>4226</v>
      </c>
      <c r="K351" s="190"/>
      <c r="L351" s="42"/>
      <c r="M351" s="190"/>
      <c r="N351" s="202" t="s">
        <v>159</v>
      </c>
      <c r="O351" s="179" t="s">
        <v>360</v>
      </c>
      <c r="P351" s="51" t="s">
        <v>4227</v>
      </c>
      <c r="Q351" s="45" t="s">
        <v>5903</v>
      </c>
      <c r="R351" s="45" t="s">
        <v>1397</v>
      </c>
      <c r="S351" s="43" t="s">
        <v>8</v>
      </c>
      <c r="T351" s="159" t="s">
        <v>152</v>
      </c>
      <c r="U351" s="170"/>
      <c r="V351" s="170"/>
      <c r="W351" s="102" t="str">
        <f>VLOOKUP(TRIM(X351),X10:Y101,2,FALSE)</f>
        <v>Georg</v>
      </c>
      <c r="X351" s="89" t="str">
        <f t="shared" si="9"/>
        <v>6.8</v>
      </c>
      <c r="Y351" s="74"/>
    </row>
    <row r="352" spans="1:25" ht="37.5" customHeight="1" x14ac:dyDescent="0.2">
      <c r="A352" s="158" t="s">
        <v>170</v>
      </c>
      <c r="B352" s="226" t="s">
        <v>57</v>
      </c>
      <c r="C352" s="38" t="s">
        <v>11</v>
      </c>
      <c r="D352" s="75" t="s">
        <v>147</v>
      </c>
      <c r="E352" s="72" t="s">
        <v>5046</v>
      </c>
      <c r="F352" s="235" t="s">
        <v>162</v>
      </c>
      <c r="G352" s="39" t="s">
        <v>53</v>
      </c>
      <c r="H352" s="39" t="s">
        <v>5676</v>
      </c>
      <c r="I352" s="169" t="s">
        <v>130</v>
      </c>
      <c r="J352" s="42"/>
      <c r="K352" s="190"/>
      <c r="L352" s="42"/>
      <c r="M352" s="190"/>
      <c r="N352" s="202"/>
      <c r="O352" s="179" t="s">
        <v>360</v>
      </c>
      <c r="P352" s="51"/>
      <c r="Q352" s="45" t="s">
        <v>5704</v>
      </c>
      <c r="R352" s="45" t="s">
        <v>1397</v>
      </c>
      <c r="S352" s="43" t="s">
        <v>8</v>
      </c>
      <c r="T352" s="159" t="s">
        <v>152</v>
      </c>
      <c r="U352" s="170"/>
      <c r="V352" s="170"/>
      <c r="W352" s="102" t="str">
        <f>VLOOKUP(TRIM(X352),X10:Y101,2,FALSE)</f>
        <v>Georg</v>
      </c>
      <c r="X352" s="89" t="str">
        <f t="shared" si="9"/>
        <v>19</v>
      </c>
      <c r="Y352" s="74"/>
    </row>
    <row r="353" spans="1:25" ht="37.5" customHeight="1" x14ac:dyDescent="0.2">
      <c r="A353" s="158" t="s">
        <v>170</v>
      </c>
      <c r="B353" s="226" t="s">
        <v>57</v>
      </c>
      <c r="C353" s="38" t="s">
        <v>11</v>
      </c>
      <c r="D353" s="75" t="s">
        <v>320</v>
      </c>
      <c r="E353" s="72" t="s">
        <v>5047</v>
      </c>
      <c r="F353" s="235" t="s">
        <v>163</v>
      </c>
      <c r="G353" s="39" t="s">
        <v>53</v>
      </c>
      <c r="H353" s="39" t="s">
        <v>5677</v>
      </c>
      <c r="I353" s="169" t="s">
        <v>130</v>
      </c>
      <c r="J353" s="51" t="s">
        <v>5678</v>
      </c>
      <c r="K353" s="41"/>
      <c r="L353" s="51"/>
      <c r="M353" s="41"/>
      <c r="N353" s="202" t="s">
        <v>158</v>
      </c>
      <c r="O353" s="179" t="s">
        <v>360</v>
      </c>
      <c r="P353" s="51" t="s">
        <v>3146</v>
      </c>
      <c r="Q353" s="45" t="s">
        <v>5904</v>
      </c>
      <c r="R353" s="45" t="s">
        <v>1397</v>
      </c>
      <c r="S353" s="43" t="s">
        <v>8</v>
      </c>
      <c r="T353" s="159" t="s">
        <v>152</v>
      </c>
      <c r="U353" s="170"/>
      <c r="V353" s="170"/>
      <c r="W353" s="102" t="str">
        <f>VLOOKUP(TRIM(X353),X10:Y101,2,FALSE)</f>
        <v>Georg</v>
      </c>
      <c r="X353" s="89" t="str">
        <f t="shared" si="9"/>
        <v>6.8</v>
      </c>
      <c r="Y353" s="74"/>
    </row>
    <row r="354" spans="1:25" ht="37.5" customHeight="1" x14ac:dyDescent="0.2">
      <c r="A354" s="158" t="s">
        <v>170</v>
      </c>
      <c r="B354" s="226" t="s">
        <v>57</v>
      </c>
      <c r="C354" s="38" t="s">
        <v>11</v>
      </c>
      <c r="D354" s="75" t="s">
        <v>249</v>
      </c>
      <c r="E354" s="72" t="s">
        <v>5048</v>
      </c>
      <c r="F354" s="39" t="s">
        <v>24</v>
      </c>
      <c r="G354" s="39" t="s">
        <v>25</v>
      </c>
      <c r="H354" s="39" t="s">
        <v>5679</v>
      </c>
      <c r="I354" s="169" t="s">
        <v>5680</v>
      </c>
      <c r="J354" s="51"/>
      <c r="K354" s="41"/>
      <c r="L354" s="51"/>
      <c r="M354" s="41"/>
      <c r="N354" s="202"/>
      <c r="O354" s="179" t="s">
        <v>360</v>
      </c>
      <c r="P354" s="51"/>
      <c r="Q354" s="45" t="s">
        <v>5681</v>
      </c>
      <c r="R354" s="45" t="s">
        <v>29</v>
      </c>
      <c r="S354" s="43" t="s">
        <v>29</v>
      </c>
      <c r="T354" s="159" t="s">
        <v>5536</v>
      </c>
      <c r="U354" s="170"/>
      <c r="V354" s="170"/>
      <c r="W354" s="102" t="str">
        <f>VLOOKUP(TRIM(X354),X10:Y101,2,FALSE)</f>
        <v>Georg</v>
      </c>
      <c r="X354" s="89" t="str">
        <f t="shared" si="9"/>
        <v>6.4</v>
      </c>
      <c r="Y354" s="74"/>
    </row>
    <row r="355" spans="1:25" ht="37.5" customHeight="1" x14ac:dyDescent="0.2">
      <c r="A355" s="158" t="s">
        <v>170</v>
      </c>
      <c r="B355" s="226" t="s">
        <v>57</v>
      </c>
      <c r="C355" s="38" t="s">
        <v>11</v>
      </c>
      <c r="D355" s="75" t="s">
        <v>249</v>
      </c>
      <c r="E355" s="72" t="s">
        <v>5049</v>
      </c>
      <c r="F355" s="235" t="s">
        <v>161</v>
      </c>
      <c r="G355" s="39" t="s">
        <v>53</v>
      </c>
      <c r="H355" s="39" t="s">
        <v>5682</v>
      </c>
      <c r="I355" s="169" t="s">
        <v>5683</v>
      </c>
      <c r="J355" s="51"/>
      <c r="K355" s="41"/>
      <c r="L355" s="51"/>
      <c r="M355" s="41"/>
      <c r="N355" s="202"/>
      <c r="O355" s="179" t="s">
        <v>360</v>
      </c>
      <c r="P355" s="51"/>
      <c r="Q355" s="45" t="s">
        <v>5682</v>
      </c>
      <c r="R355" s="45" t="s">
        <v>6050</v>
      </c>
      <c r="S355" s="43" t="s">
        <v>29</v>
      </c>
      <c r="T355" s="159" t="s">
        <v>3109</v>
      </c>
      <c r="U355" s="170"/>
      <c r="V355" s="170"/>
      <c r="W355" s="102" t="str">
        <f>VLOOKUP(TRIM(X355),X10:Y101,2,FALSE)</f>
        <v>Georg</v>
      </c>
      <c r="X355" s="89" t="str">
        <f t="shared" si="9"/>
        <v>6.4</v>
      </c>
      <c r="Y355" s="74"/>
    </row>
    <row r="356" spans="1:25" ht="37.5" customHeight="1" x14ac:dyDescent="0.2">
      <c r="A356" s="158" t="s">
        <v>170</v>
      </c>
      <c r="B356" s="226" t="s">
        <v>57</v>
      </c>
      <c r="C356" s="38" t="s">
        <v>11</v>
      </c>
      <c r="D356" s="75" t="s">
        <v>250</v>
      </c>
      <c r="E356" s="72" t="s">
        <v>5050</v>
      </c>
      <c r="F356" s="235" t="s">
        <v>160</v>
      </c>
      <c r="G356" s="39" t="s">
        <v>53</v>
      </c>
      <c r="H356" s="39" t="s">
        <v>5684</v>
      </c>
      <c r="I356" s="169" t="s">
        <v>130</v>
      </c>
      <c r="J356" s="42"/>
      <c r="K356" s="190"/>
      <c r="L356" s="42"/>
      <c r="M356" s="190"/>
      <c r="N356" s="42"/>
      <c r="O356" s="179" t="s">
        <v>360</v>
      </c>
      <c r="P356" s="42"/>
      <c r="Q356" s="45" t="s">
        <v>5787</v>
      </c>
      <c r="R356" s="45" t="s">
        <v>1397</v>
      </c>
      <c r="S356" s="43" t="s">
        <v>8</v>
      </c>
      <c r="T356" s="159" t="s">
        <v>152</v>
      </c>
      <c r="U356" s="170"/>
      <c r="V356" s="170"/>
      <c r="W356" s="102" t="str">
        <f>VLOOKUP(TRIM(X356),X10:Y101,2,FALSE)</f>
        <v>Georg</v>
      </c>
      <c r="X356" s="89" t="str">
        <f t="shared" si="9"/>
        <v>6.5</v>
      </c>
      <c r="Y356" s="74"/>
    </row>
    <row r="357" spans="1:25" ht="37.5" customHeight="1" x14ac:dyDescent="0.2">
      <c r="A357" s="158" t="s">
        <v>170</v>
      </c>
      <c r="B357" s="226" t="s">
        <v>57</v>
      </c>
      <c r="C357" s="38" t="s">
        <v>11</v>
      </c>
      <c r="D357" s="75" t="s">
        <v>250</v>
      </c>
      <c r="E357" s="72" t="s">
        <v>5051</v>
      </c>
      <c r="F357" s="235" t="s">
        <v>160</v>
      </c>
      <c r="G357" s="39" t="s">
        <v>53</v>
      </c>
      <c r="H357" s="39" t="s">
        <v>5685</v>
      </c>
      <c r="I357" s="169" t="s">
        <v>130</v>
      </c>
      <c r="J357" s="51"/>
      <c r="K357" s="41"/>
      <c r="L357" s="51"/>
      <c r="M357" s="41"/>
      <c r="N357" s="202"/>
      <c r="O357" s="179" t="s">
        <v>360</v>
      </c>
      <c r="P357" s="51"/>
      <c r="Q357" s="45" t="s">
        <v>5788</v>
      </c>
      <c r="R357" s="45" t="s">
        <v>1397</v>
      </c>
      <c r="S357" s="43" t="s">
        <v>8</v>
      </c>
      <c r="T357" s="159" t="s">
        <v>152</v>
      </c>
      <c r="U357" s="170"/>
      <c r="V357" s="170"/>
      <c r="W357" s="102" t="str">
        <f>VLOOKUP(TRIM(X357),X10:Y101,2,FALSE)</f>
        <v>Georg</v>
      </c>
      <c r="X357" s="89" t="str">
        <f t="shared" si="9"/>
        <v>6.5</v>
      </c>
      <c r="Y357" s="74"/>
    </row>
    <row r="358" spans="1:25" ht="37.5" customHeight="1" x14ac:dyDescent="0.2">
      <c r="A358" s="158" t="s">
        <v>170</v>
      </c>
      <c r="B358" s="226" t="s">
        <v>57</v>
      </c>
      <c r="C358" s="38" t="s">
        <v>11</v>
      </c>
      <c r="D358" s="75" t="s">
        <v>250</v>
      </c>
      <c r="E358" s="72" t="s">
        <v>5052</v>
      </c>
      <c r="F358" s="39" t="s">
        <v>160</v>
      </c>
      <c r="G358" s="39" t="s">
        <v>53</v>
      </c>
      <c r="H358" s="39" t="s">
        <v>5686</v>
      </c>
      <c r="I358" s="169" t="s">
        <v>130</v>
      </c>
      <c r="J358" s="51"/>
      <c r="K358" s="41"/>
      <c r="L358" s="51"/>
      <c r="M358" s="41"/>
      <c r="N358" s="202"/>
      <c r="O358" s="179" t="s">
        <v>360</v>
      </c>
      <c r="P358" s="51"/>
      <c r="Q358" s="45" t="s">
        <v>5789</v>
      </c>
      <c r="R358" s="45" t="s">
        <v>1397</v>
      </c>
      <c r="S358" s="43" t="s">
        <v>8</v>
      </c>
      <c r="T358" s="159" t="s">
        <v>152</v>
      </c>
      <c r="U358" s="170"/>
      <c r="V358" s="170"/>
      <c r="W358" s="102" t="str">
        <f>VLOOKUP(TRIM(X358),X10:Y101,2,FALSE)</f>
        <v>Georg</v>
      </c>
      <c r="X358" s="89" t="str">
        <f t="shared" si="9"/>
        <v>6.5</v>
      </c>
      <c r="Y358" s="74"/>
    </row>
    <row r="359" spans="1:25" ht="37.5" customHeight="1" x14ac:dyDescent="0.2">
      <c r="A359" s="158" t="s">
        <v>170</v>
      </c>
      <c r="B359" s="226" t="s">
        <v>57</v>
      </c>
      <c r="C359" s="38" t="s">
        <v>11</v>
      </c>
      <c r="D359" s="75" t="s">
        <v>250</v>
      </c>
      <c r="E359" s="72" t="s">
        <v>5053</v>
      </c>
      <c r="F359" s="39" t="s">
        <v>160</v>
      </c>
      <c r="G359" s="39" t="s">
        <v>53</v>
      </c>
      <c r="H359" s="39" t="s">
        <v>5687</v>
      </c>
      <c r="I359" s="169" t="s">
        <v>130</v>
      </c>
      <c r="J359" s="51"/>
      <c r="K359" s="41"/>
      <c r="L359" s="51"/>
      <c r="M359" s="41"/>
      <c r="N359" s="202"/>
      <c r="O359" s="179" t="s">
        <v>360</v>
      </c>
      <c r="P359" s="51"/>
      <c r="Q359" s="45" t="s">
        <v>5790</v>
      </c>
      <c r="R359" s="45" t="s">
        <v>1397</v>
      </c>
      <c r="S359" s="43" t="s">
        <v>8</v>
      </c>
      <c r="T359" s="159" t="s">
        <v>152</v>
      </c>
      <c r="U359" s="170"/>
      <c r="V359" s="170"/>
      <c r="W359" s="102" t="str">
        <f>VLOOKUP(TRIM(X359),X10:Y101,2,FALSE)</f>
        <v>Georg</v>
      </c>
      <c r="X359" s="89" t="str">
        <f t="shared" si="9"/>
        <v>6.5</v>
      </c>
      <c r="Y359" s="74"/>
    </row>
    <row r="360" spans="1:25" ht="37.5" customHeight="1" x14ac:dyDescent="0.2">
      <c r="A360" s="158" t="s">
        <v>170</v>
      </c>
      <c r="B360" s="226" t="s">
        <v>57</v>
      </c>
      <c r="C360" s="38" t="s">
        <v>11</v>
      </c>
      <c r="D360" s="75" t="s">
        <v>250</v>
      </c>
      <c r="E360" s="72" t="s">
        <v>5054</v>
      </c>
      <c r="F360" s="39" t="s">
        <v>160</v>
      </c>
      <c r="G360" s="39" t="s">
        <v>53</v>
      </c>
      <c r="H360" s="39" t="s">
        <v>5688</v>
      </c>
      <c r="I360" s="169" t="s">
        <v>130</v>
      </c>
      <c r="J360" s="51"/>
      <c r="K360" s="41"/>
      <c r="L360" s="51"/>
      <c r="M360" s="41"/>
      <c r="N360" s="202"/>
      <c r="O360" s="179" t="s">
        <v>360</v>
      </c>
      <c r="P360" s="51"/>
      <c r="Q360" s="45" t="s">
        <v>5791</v>
      </c>
      <c r="R360" s="45" t="s">
        <v>1397</v>
      </c>
      <c r="S360" s="43" t="s">
        <v>8</v>
      </c>
      <c r="T360" s="159" t="s">
        <v>152</v>
      </c>
      <c r="U360" s="170"/>
      <c r="V360" s="170"/>
      <c r="W360" s="102" t="str">
        <f>VLOOKUP(TRIM(X360),X10:Y101,2,FALSE)</f>
        <v>Georg</v>
      </c>
      <c r="X360" s="89" t="str">
        <f t="shared" si="9"/>
        <v>6.5</v>
      </c>
      <c r="Y360" s="74"/>
    </row>
    <row r="361" spans="1:25" ht="37.5" customHeight="1" x14ac:dyDescent="0.2">
      <c r="A361" s="158" t="s">
        <v>170</v>
      </c>
      <c r="B361" s="226" t="s">
        <v>57</v>
      </c>
      <c r="C361" s="38" t="s">
        <v>11</v>
      </c>
      <c r="D361" s="75" t="s">
        <v>250</v>
      </c>
      <c r="E361" s="72" t="s">
        <v>5055</v>
      </c>
      <c r="F361" s="39" t="s">
        <v>160</v>
      </c>
      <c r="G361" s="39" t="s">
        <v>53</v>
      </c>
      <c r="H361" s="39" t="s">
        <v>5689</v>
      </c>
      <c r="I361" s="169" t="s">
        <v>130</v>
      </c>
      <c r="J361" s="51"/>
      <c r="K361" s="41"/>
      <c r="L361" s="51"/>
      <c r="M361" s="41"/>
      <c r="N361" s="202"/>
      <c r="O361" s="179" t="s">
        <v>360</v>
      </c>
      <c r="P361" s="51"/>
      <c r="Q361" s="45" t="s">
        <v>5792</v>
      </c>
      <c r="R361" s="45" t="s">
        <v>1397</v>
      </c>
      <c r="S361" s="43" t="s">
        <v>8</v>
      </c>
      <c r="T361" s="159" t="s">
        <v>152</v>
      </c>
      <c r="U361" s="170"/>
      <c r="V361" s="170"/>
      <c r="W361" s="102" t="str">
        <f>VLOOKUP(TRIM(X361),X10:Y101,2,FALSE)</f>
        <v>Georg</v>
      </c>
      <c r="X361" s="89" t="str">
        <f t="shared" si="9"/>
        <v>6.5</v>
      </c>
      <c r="Y361" s="74"/>
    </row>
    <row r="362" spans="1:25" ht="37.5" customHeight="1" x14ac:dyDescent="0.2">
      <c r="A362" s="158" t="s">
        <v>170</v>
      </c>
      <c r="B362" s="226" t="s">
        <v>57</v>
      </c>
      <c r="C362" s="38" t="s">
        <v>11</v>
      </c>
      <c r="D362" s="75" t="s">
        <v>250</v>
      </c>
      <c r="E362" s="72" t="s">
        <v>5056</v>
      </c>
      <c r="F362" s="235" t="s">
        <v>160</v>
      </c>
      <c r="G362" s="39" t="s">
        <v>53</v>
      </c>
      <c r="H362" s="39" t="s">
        <v>5690</v>
      </c>
      <c r="I362" s="169" t="s">
        <v>130</v>
      </c>
      <c r="J362" s="51"/>
      <c r="K362" s="41"/>
      <c r="L362" s="51"/>
      <c r="M362" s="41"/>
      <c r="N362" s="202"/>
      <c r="O362" s="179" t="s">
        <v>360</v>
      </c>
      <c r="P362" s="51"/>
      <c r="Q362" s="45" t="s">
        <v>5793</v>
      </c>
      <c r="R362" s="45" t="s">
        <v>1397</v>
      </c>
      <c r="S362" s="43" t="s">
        <v>8</v>
      </c>
      <c r="T362" s="159" t="s">
        <v>152</v>
      </c>
      <c r="U362" s="170"/>
      <c r="V362" s="170"/>
      <c r="W362" s="102" t="str">
        <f>VLOOKUP(TRIM(X362),X10:Y101,2,FALSE)</f>
        <v>Georg</v>
      </c>
      <c r="X362" s="89" t="str">
        <f t="shared" si="9"/>
        <v>6.5</v>
      </c>
      <c r="Y362" s="74"/>
    </row>
    <row r="363" spans="1:25" ht="37.5" customHeight="1" x14ac:dyDescent="0.2">
      <c r="A363" s="158" t="s">
        <v>170</v>
      </c>
      <c r="B363" s="226" t="s">
        <v>57</v>
      </c>
      <c r="C363" s="38" t="s">
        <v>11</v>
      </c>
      <c r="D363" s="75" t="s">
        <v>646</v>
      </c>
      <c r="E363" s="72" t="s">
        <v>5057</v>
      </c>
      <c r="F363" s="235" t="s">
        <v>162</v>
      </c>
      <c r="G363" s="39" t="s">
        <v>53</v>
      </c>
      <c r="H363" s="39" t="s">
        <v>5691</v>
      </c>
      <c r="I363" s="169" t="s">
        <v>130</v>
      </c>
      <c r="J363" s="51"/>
      <c r="K363" s="41"/>
      <c r="L363" s="51"/>
      <c r="M363" s="41"/>
      <c r="N363" s="202"/>
      <c r="O363" s="179" t="s">
        <v>360</v>
      </c>
      <c r="P363" s="51"/>
      <c r="Q363" s="45" t="s">
        <v>5886</v>
      </c>
      <c r="R363" s="45" t="s">
        <v>1397</v>
      </c>
      <c r="S363" s="43" t="s">
        <v>8</v>
      </c>
      <c r="T363" s="159" t="s">
        <v>152</v>
      </c>
      <c r="U363" s="170"/>
      <c r="V363" s="170"/>
      <c r="W363" s="102" t="str">
        <f>VLOOKUP(TRIM(X363),X10:Y101,2,FALSE)</f>
        <v>Georg</v>
      </c>
      <c r="X363" s="89" t="str">
        <f t="shared" si="9"/>
        <v>18.1</v>
      </c>
      <c r="Y363" s="74"/>
    </row>
    <row r="364" spans="1:25" ht="37.5" customHeight="1" x14ac:dyDescent="0.2">
      <c r="A364" s="158" t="s">
        <v>170</v>
      </c>
      <c r="B364" s="226" t="s">
        <v>57</v>
      </c>
      <c r="C364" s="38" t="s">
        <v>11</v>
      </c>
      <c r="D364" s="75" t="s">
        <v>646</v>
      </c>
      <c r="E364" s="72" t="s">
        <v>5058</v>
      </c>
      <c r="F364" s="235" t="s">
        <v>162</v>
      </c>
      <c r="G364" s="39" t="s">
        <v>53</v>
      </c>
      <c r="H364" s="39" t="s">
        <v>5705</v>
      </c>
      <c r="I364" s="169" t="s">
        <v>130</v>
      </c>
      <c r="J364" s="51"/>
      <c r="K364" s="41"/>
      <c r="L364" s="51"/>
      <c r="M364" s="41"/>
      <c r="N364" s="202"/>
      <c r="O364" s="179" t="s">
        <v>360</v>
      </c>
      <c r="P364" s="51"/>
      <c r="Q364" s="45" t="s">
        <v>5887</v>
      </c>
      <c r="R364" s="45" t="s">
        <v>1397</v>
      </c>
      <c r="S364" s="43" t="s">
        <v>8</v>
      </c>
      <c r="T364" s="159" t="s">
        <v>152</v>
      </c>
      <c r="U364" s="170"/>
      <c r="V364" s="170"/>
      <c r="W364" s="102" t="str">
        <f>VLOOKUP(TRIM(X364),X10:Y101,2,FALSE)</f>
        <v>Georg</v>
      </c>
      <c r="X364" s="89" t="str">
        <f t="shared" si="9"/>
        <v>18.1</v>
      </c>
      <c r="Y364" s="74"/>
    </row>
    <row r="365" spans="1:25" ht="37.5" customHeight="1" x14ac:dyDescent="0.2">
      <c r="A365" s="158" t="s">
        <v>170</v>
      </c>
      <c r="B365" s="226" t="s">
        <v>57</v>
      </c>
      <c r="C365" s="38" t="s">
        <v>11</v>
      </c>
      <c r="D365" s="75" t="s">
        <v>646</v>
      </c>
      <c r="E365" s="72" t="s">
        <v>5059</v>
      </c>
      <c r="F365" s="235" t="s">
        <v>162</v>
      </c>
      <c r="G365" s="39" t="s">
        <v>53</v>
      </c>
      <c r="H365" s="39" t="s">
        <v>5706</v>
      </c>
      <c r="I365" s="169" t="s">
        <v>130</v>
      </c>
      <c r="J365" s="51"/>
      <c r="K365" s="41"/>
      <c r="L365" s="51"/>
      <c r="M365" s="41"/>
      <c r="N365" s="202"/>
      <c r="O365" s="179" t="s">
        <v>360</v>
      </c>
      <c r="P365" s="51"/>
      <c r="Q365" s="45" t="s">
        <v>5888</v>
      </c>
      <c r="R365" s="45" t="s">
        <v>1397</v>
      </c>
      <c r="S365" s="43" t="s">
        <v>8</v>
      </c>
      <c r="T365" s="159" t="s">
        <v>152</v>
      </c>
      <c r="U365" s="170"/>
      <c r="V365" s="170"/>
      <c r="W365" s="102" t="str">
        <f>VLOOKUP(TRIM(X365),X10:Y101,2,FALSE)</f>
        <v>Georg</v>
      </c>
      <c r="X365" s="89" t="str">
        <f t="shared" si="9"/>
        <v>18.1</v>
      </c>
      <c r="Y365" s="74"/>
    </row>
    <row r="366" spans="1:25" ht="37.5" customHeight="1" x14ac:dyDescent="0.2">
      <c r="A366" s="158" t="s">
        <v>170</v>
      </c>
      <c r="B366" s="226" t="s">
        <v>57</v>
      </c>
      <c r="C366" s="38" t="s">
        <v>11</v>
      </c>
      <c r="D366" s="75" t="s">
        <v>646</v>
      </c>
      <c r="E366" s="72" t="s">
        <v>5060</v>
      </c>
      <c r="F366" s="235" t="s">
        <v>162</v>
      </c>
      <c r="G366" s="39" t="s">
        <v>53</v>
      </c>
      <c r="H366" s="39" t="s">
        <v>5707</v>
      </c>
      <c r="I366" s="169" t="s">
        <v>130</v>
      </c>
      <c r="J366" s="51"/>
      <c r="K366" s="41"/>
      <c r="L366" s="51"/>
      <c r="M366" s="41"/>
      <c r="N366" s="202"/>
      <c r="O366" s="179" t="s">
        <v>360</v>
      </c>
      <c r="P366" s="51"/>
      <c r="Q366" s="45" t="s">
        <v>5889</v>
      </c>
      <c r="R366" s="45" t="s">
        <v>1397</v>
      </c>
      <c r="S366" s="43" t="s">
        <v>8</v>
      </c>
      <c r="T366" s="159" t="s">
        <v>152</v>
      </c>
      <c r="U366" s="170"/>
      <c r="V366" s="170"/>
      <c r="W366" s="102" t="str">
        <f>VLOOKUP(TRIM(X366),X10:Y101,2,FALSE)</f>
        <v>Georg</v>
      </c>
      <c r="X366" s="89" t="str">
        <f t="shared" si="9"/>
        <v>18.1</v>
      </c>
      <c r="Y366" s="74"/>
    </row>
    <row r="367" spans="1:25" ht="37.5" customHeight="1" x14ac:dyDescent="0.2">
      <c r="A367" s="158" t="s">
        <v>170</v>
      </c>
      <c r="B367" s="226" t="s">
        <v>57</v>
      </c>
      <c r="C367" s="38" t="s">
        <v>11</v>
      </c>
      <c r="D367" s="75" t="s">
        <v>646</v>
      </c>
      <c r="E367" s="72" t="s">
        <v>5061</v>
      </c>
      <c r="F367" s="235" t="s">
        <v>162</v>
      </c>
      <c r="G367" s="39" t="s">
        <v>53</v>
      </c>
      <c r="H367" s="39" t="s">
        <v>5708</v>
      </c>
      <c r="I367" s="169" t="s">
        <v>130</v>
      </c>
      <c r="J367" s="51"/>
      <c r="K367" s="41"/>
      <c r="L367" s="51"/>
      <c r="M367" s="41"/>
      <c r="N367" s="202"/>
      <c r="O367" s="179" t="s">
        <v>360</v>
      </c>
      <c r="P367" s="51"/>
      <c r="Q367" s="45" t="s">
        <v>5890</v>
      </c>
      <c r="R367" s="45" t="s">
        <v>1397</v>
      </c>
      <c r="S367" s="43" t="s">
        <v>8</v>
      </c>
      <c r="T367" s="159" t="s">
        <v>152</v>
      </c>
      <c r="U367" s="170"/>
      <c r="V367" s="170"/>
      <c r="W367" s="102" t="str">
        <f>VLOOKUP(TRIM(X367),X10:Y101,2,FALSE)</f>
        <v>Georg</v>
      </c>
      <c r="X367" s="89" t="str">
        <f t="shared" si="9"/>
        <v>18.1</v>
      </c>
      <c r="Y367" s="74"/>
    </row>
    <row r="368" spans="1:25" ht="37.5" customHeight="1" x14ac:dyDescent="0.2">
      <c r="A368" s="158" t="s">
        <v>170</v>
      </c>
      <c r="B368" s="226" t="s">
        <v>57</v>
      </c>
      <c r="C368" s="38" t="s">
        <v>11</v>
      </c>
      <c r="D368" s="75" t="s">
        <v>249</v>
      </c>
      <c r="E368" s="72" t="s">
        <v>5062</v>
      </c>
      <c r="F368" s="235" t="s">
        <v>161</v>
      </c>
      <c r="G368" s="39" t="s">
        <v>53</v>
      </c>
      <c r="H368" s="39" t="s">
        <v>5709</v>
      </c>
      <c r="I368" s="169" t="s">
        <v>2647</v>
      </c>
      <c r="J368" s="51"/>
      <c r="K368" s="41"/>
      <c r="L368" s="51"/>
      <c r="M368" s="41"/>
      <c r="N368" s="202"/>
      <c r="O368" s="179"/>
      <c r="P368" s="51"/>
      <c r="Q368" s="45" t="s">
        <v>5733</v>
      </c>
      <c r="R368" s="45" t="s">
        <v>6050</v>
      </c>
      <c r="S368" s="43" t="s">
        <v>29</v>
      </c>
      <c r="T368" s="159" t="s">
        <v>5710</v>
      </c>
      <c r="U368" s="170"/>
      <c r="V368" s="170"/>
      <c r="W368" s="102" t="str">
        <f>VLOOKUP(TRIM(X368),X10:Y101,2,FALSE)</f>
        <v>Georg</v>
      </c>
      <c r="X368" s="89" t="str">
        <f t="shared" si="9"/>
        <v>6.4</v>
      </c>
      <c r="Y368" s="74"/>
    </row>
    <row r="369" spans="1:25" ht="37.5" customHeight="1" x14ac:dyDescent="0.2">
      <c r="A369" s="158" t="s">
        <v>170</v>
      </c>
      <c r="B369" s="226" t="s">
        <v>57</v>
      </c>
      <c r="C369" s="38" t="s">
        <v>11</v>
      </c>
      <c r="D369" s="75" t="s">
        <v>646</v>
      </c>
      <c r="E369" s="72" t="s">
        <v>5063</v>
      </c>
      <c r="F369" s="235" t="s">
        <v>162</v>
      </c>
      <c r="G369" s="39" t="s">
        <v>53</v>
      </c>
      <c r="H369" s="39" t="s">
        <v>5711</v>
      </c>
      <c r="I369" s="169" t="s">
        <v>130</v>
      </c>
      <c r="J369" s="51"/>
      <c r="K369" s="41"/>
      <c r="L369" s="51"/>
      <c r="M369" s="41"/>
      <c r="N369" s="202"/>
      <c r="O369" s="179" t="s">
        <v>360</v>
      </c>
      <c r="P369" s="51"/>
      <c r="Q369" s="45" t="s">
        <v>5891</v>
      </c>
      <c r="R369" s="45" t="s">
        <v>1397</v>
      </c>
      <c r="S369" s="43" t="s">
        <v>8</v>
      </c>
      <c r="T369" s="159" t="s">
        <v>152</v>
      </c>
      <c r="U369" s="170"/>
      <c r="V369" s="170"/>
      <c r="W369" s="102" t="str">
        <f>VLOOKUP(TRIM(X369),X10:Y101,2,FALSE)</f>
        <v>Georg</v>
      </c>
      <c r="X369" s="89" t="str">
        <f t="shared" si="9"/>
        <v>18.1</v>
      </c>
      <c r="Y369" s="74"/>
    </row>
    <row r="370" spans="1:25" ht="37.5" customHeight="1" x14ac:dyDescent="0.2">
      <c r="A370" s="158"/>
      <c r="B370" s="226" t="s">
        <v>57</v>
      </c>
      <c r="C370" s="38" t="s">
        <v>52</v>
      </c>
      <c r="D370" s="75" t="s">
        <v>646</v>
      </c>
      <c r="E370" s="72" t="s">
        <v>5064</v>
      </c>
      <c r="F370" s="235" t="s">
        <v>162</v>
      </c>
      <c r="G370" s="67" t="s">
        <v>53</v>
      </c>
      <c r="H370" s="67" t="s">
        <v>5712</v>
      </c>
      <c r="I370" s="68" t="s">
        <v>130</v>
      </c>
      <c r="J370" s="69"/>
      <c r="K370" s="143"/>
      <c r="L370" s="69"/>
      <c r="M370" s="143"/>
      <c r="N370" s="69"/>
      <c r="O370" s="182" t="s">
        <v>360</v>
      </c>
      <c r="P370" s="69"/>
      <c r="Q370" s="61" t="s">
        <v>304</v>
      </c>
      <c r="R370" s="61" t="s">
        <v>3</v>
      </c>
      <c r="S370" s="66" t="s">
        <v>58</v>
      </c>
      <c r="T370" s="159" t="s">
        <v>152</v>
      </c>
      <c r="U370" s="170"/>
      <c r="V370" s="170"/>
      <c r="W370" s="102" t="str">
        <f>VLOOKUP(TRIM(X370),X10:Y101,2,FALSE)</f>
        <v>Georg</v>
      </c>
      <c r="X370" s="89" t="str">
        <f t="shared" si="9"/>
        <v>18.1</v>
      </c>
      <c r="Y370" s="74"/>
    </row>
    <row r="371" spans="1:25" ht="37.5" customHeight="1" x14ac:dyDescent="0.2">
      <c r="A371" s="158" t="s">
        <v>170</v>
      </c>
      <c r="B371" s="226" t="s">
        <v>57</v>
      </c>
      <c r="C371" s="38" t="s">
        <v>11</v>
      </c>
      <c r="D371" s="75" t="s">
        <v>646</v>
      </c>
      <c r="E371" s="72" t="s">
        <v>5065</v>
      </c>
      <c r="F371" s="235" t="s">
        <v>162</v>
      </c>
      <c r="G371" s="39" t="s">
        <v>53</v>
      </c>
      <c r="H371" s="39" t="s">
        <v>5713</v>
      </c>
      <c r="I371" s="169" t="s">
        <v>130</v>
      </c>
      <c r="J371" s="51"/>
      <c r="K371" s="41"/>
      <c r="L371" s="51"/>
      <c r="M371" s="41"/>
      <c r="N371" s="202"/>
      <c r="O371" s="179" t="s">
        <v>360</v>
      </c>
      <c r="P371" s="51"/>
      <c r="Q371" s="45" t="s">
        <v>5892</v>
      </c>
      <c r="R371" s="45" t="s">
        <v>1397</v>
      </c>
      <c r="S371" s="43" t="s">
        <v>8</v>
      </c>
      <c r="T371" s="159" t="s">
        <v>152</v>
      </c>
      <c r="U371" s="170"/>
      <c r="V371" s="170"/>
      <c r="W371" s="102" t="str">
        <f>VLOOKUP(TRIM(X371),X10:Y101,2,FALSE)</f>
        <v>Georg</v>
      </c>
      <c r="X371" s="89" t="str">
        <f t="shared" si="9"/>
        <v>18.1</v>
      </c>
      <c r="Y371" s="74"/>
    </row>
    <row r="372" spans="1:25" ht="37.5" customHeight="1" x14ac:dyDescent="0.2">
      <c r="A372" s="158" t="s">
        <v>170</v>
      </c>
      <c r="B372" s="226" t="s">
        <v>57</v>
      </c>
      <c r="C372" s="38" t="s">
        <v>11</v>
      </c>
      <c r="D372" s="75" t="s">
        <v>646</v>
      </c>
      <c r="E372" s="72" t="s">
        <v>5066</v>
      </c>
      <c r="F372" s="235" t="s">
        <v>162</v>
      </c>
      <c r="G372" s="39" t="s">
        <v>53</v>
      </c>
      <c r="H372" s="39" t="s">
        <v>5714</v>
      </c>
      <c r="I372" s="169" t="s">
        <v>130</v>
      </c>
      <c r="J372" s="42"/>
      <c r="K372" s="190"/>
      <c r="L372" s="42"/>
      <c r="M372" s="190"/>
      <c r="N372" s="42"/>
      <c r="O372" s="179" t="s">
        <v>360</v>
      </c>
      <c r="P372" s="42"/>
      <c r="Q372" s="45" t="s">
        <v>5893</v>
      </c>
      <c r="R372" s="45" t="s">
        <v>1397</v>
      </c>
      <c r="S372" s="43" t="s">
        <v>8</v>
      </c>
      <c r="T372" s="159" t="s">
        <v>152</v>
      </c>
      <c r="U372" s="170"/>
      <c r="V372" s="170"/>
      <c r="W372" s="102" t="str">
        <f>VLOOKUP(TRIM(X372),X10:Y101,2,FALSE)</f>
        <v>Georg</v>
      </c>
      <c r="X372" s="89" t="str">
        <f t="shared" si="9"/>
        <v>18.1</v>
      </c>
      <c r="Y372" s="74"/>
    </row>
    <row r="373" spans="1:25" ht="37.5" customHeight="1" x14ac:dyDescent="0.2">
      <c r="A373" s="158" t="s">
        <v>170</v>
      </c>
      <c r="B373" s="226" t="s">
        <v>57</v>
      </c>
      <c r="C373" s="38" t="s">
        <v>11</v>
      </c>
      <c r="D373" s="75" t="s">
        <v>646</v>
      </c>
      <c r="E373" s="72" t="s">
        <v>5067</v>
      </c>
      <c r="F373" s="235" t="s">
        <v>162</v>
      </c>
      <c r="G373" s="39" t="s">
        <v>53</v>
      </c>
      <c r="H373" s="39" t="s">
        <v>5715</v>
      </c>
      <c r="I373" s="169" t="s">
        <v>130</v>
      </c>
      <c r="J373" s="51"/>
      <c r="K373" s="41"/>
      <c r="L373" s="51"/>
      <c r="M373" s="41"/>
      <c r="N373" s="202"/>
      <c r="O373" s="179" t="s">
        <v>360</v>
      </c>
      <c r="P373" s="51"/>
      <c r="Q373" s="45" t="s">
        <v>5894</v>
      </c>
      <c r="R373" s="45" t="s">
        <v>1397</v>
      </c>
      <c r="S373" s="43" t="s">
        <v>8</v>
      </c>
      <c r="T373" s="159" t="s">
        <v>152</v>
      </c>
      <c r="U373" s="170"/>
      <c r="V373" s="170"/>
      <c r="W373" s="102" t="str">
        <f>VLOOKUP(TRIM(X373),X10:Y101,2,FALSE)</f>
        <v>Georg</v>
      </c>
      <c r="X373" s="89" t="str">
        <f t="shared" si="9"/>
        <v>18.1</v>
      </c>
      <c r="Y373" s="74"/>
    </row>
    <row r="374" spans="1:25" ht="37.5" customHeight="1" x14ac:dyDescent="0.2">
      <c r="A374" s="158" t="s">
        <v>170</v>
      </c>
      <c r="B374" s="226" t="s">
        <v>57</v>
      </c>
      <c r="C374" s="38" t="s">
        <v>11</v>
      </c>
      <c r="D374" s="75" t="s">
        <v>646</v>
      </c>
      <c r="E374" s="72" t="s">
        <v>5068</v>
      </c>
      <c r="F374" s="235" t="s">
        <v>162</v>
      </c>
      <c r="G374" s="39" t="s">
        <v>53</v>
      </c>
      <c r="H374" s="39" t="s">
        <v>5716</v>
      </c>
      <c r="I374" s="169" t="s">
        <v>130</v>
      </c>
      <c r="J374" s="51"/>
      <c r="K374" s="41"/>
      <c r="L374" s="51"/>
      <c r="M374" s="41"/>
      <c r="N374" s="202"/>
      <c r="O374" s="179" t="s">
        <v>360</v>
      </c>
      <c r="P374" s="51"/>
      <c r="Q374" s="45" t="s">
        <v>5895</v>
      </c>
      <c r="R374" s="45" t="s">
        <v>1397</v>
      </c>
      <c r="S374" s="43" t="s">
        <v>8</v>
      </c>
      <c r="T374" s="159" t="s">
        <v>152</v>
      </c>
      <c r="U374" s="170"/>
      <c r="V374" s="170"/>
      <c r="W374" s="102" t="str">
        <f>VLOOKUP(TRIM(X374),X10:Y101,2,FALSE)</f>
        <v>Georg</v>
      </c>
      <c r="X374" s="89" t="str">
        <f t="shared" si="9"/>
        <v>18.1</v>
      </c>
      <c r="Y374" s="74"/>
    </row>
    <row r="375" spans="1:25" ht="37.5" customHeight="1" x14ac:dyDescent="0.2">
      <c r="A375" s="158" t="s">
        <v>170</v>
      </c>
      <c r="B375" s="226" t="s">
        <v>57</v>
      </c>
      <c r="C375" s="38" t="s">
        <v>11</v>
      </c>
      <c r="D375" s="75" t="s">
        <v>646</v>
      </c>
      <c r="E375" s="72" t="s">
        <v>5069</v>
      </c>
      <c r="F375" s="235" t="s">
        <v>162</v>
      </c>
      <c r="G375" s="39" t="s">
        <v>53</v>
      </c>
      <c r="H375" s="39" t="s">
        <v>5717</v>
      </c>
      <c r="I375" s="169" t="s">
        <v>130</v>
      </c>
      <c r="J375" s="51"/>
      <c r="K375" s="41"/>
      <c r="L375" s="51"/>
      <c r="M375" s="41"/>
      <c r="N375" s="202"/>
      <c r="O375" s="179" t="s">
        <v>360</v>
      </c>
      <c r="P375" s="51"/>
      <c r="Q375" s="45" t="s">
        <v>5896</v>
      </c>
      <c r="R375" s="45" t="s">
        <v>1397</v>
      </c>
      <c r="S375" s="43" t="s">
        <v>8</v>
      </c>
      <c r="T375" s="159" t="s">
        <v>152</v>
      </c>
      <c r="U375" s="170"/>
      <c r="V375" s="170"/>
      <c r="W375" s="102" t="str">
        <f>VLOOKUP(TRIM(X375),X10:Y101,2,FALSE)</f>
        <v>Georg</v>
      </c>
      <c r="X375" s="89" t="str">
        <f t="shared" si="9"/>
        <v>18.1</v>
      </c>
      <c r="Y375" s="74"/>
    </row>
    <row r="376" spans="1:25" ht="37.5" customHeight="1" x14ac:dyDescent="0.2">
      <c r="A376" s="158" t="s">
        <v>170</v>
      </c>
      <c r="B376" s="226" t="s">
        <v>57</v>
      </c>
      <c r="C376" s="38" t="s">
        <v>11</v>
      </c>
      <c r="D376" s="75" t="s">
        <v>646</v>
      </c>
      <c r="E376" s="72" t="s">
        <v>5070</v>
      </c>
      <c r="F376" s="235" t="s">
        <v>162</v>
      </c>
      <c r="G376" s="39" t="s">
        <v>53</v>
      </c>
      <c r="H376" s="39" t="s">
        <v>5718</v>
      </c>
      <c r="I376" s="169" t="s">
        <v>130</v>
      </c>
      <c r="J376" s="51"/>
      <c r="K376" s="41"/>
      <c r="L376" s="51"/>
      <c r="M376" s="41"/>
      <c r="N376" s="202"/>
      <c r="O376" s="179" t="s">
        <v>360</v>
      </c>
      <c r="P376" s="51"/>
      <c r="Q376" s="45" t="s">
        <v>5897</v>
      </c>
      <c r="R376" s="45" t="s">
        <v>5995</v>
      </c>
      <c r="S376" s="43" t="s">
        <v>29</v>
      </c>
      <c r="T376" s="159" t="s">
        <v>152</v>
      </c>
      <c r="U376" s="170"/>
      <c r="V376" s="170"/>
      <c r="W376" s="102" t="str">
        <f>VLOOKUP(TRIM(X376),X10:Y101,2,FALSE)</f>
        <v>Georg</v>
      </c>
      <c r="X376" s="89" t="str">
        <f t="shared" si="9"/>
        <v>18.1</v>
      </c>
      <c r="Y376" s="74"/>
    </row>
    <row r="377" spans="1:25" ht="37.5" customHeight="1" x14ac:dyDescent="0.2">
      <c r="A377" s="158" t="s">
        <v>170</v>
      </c>
      <c r="B377" s="226" t="s">
        <v>5731</v>
      </c>
      <c r="C377" s="38" t="s">
        <v>11</v>
      </c>
      <c r="D377" s="75" t="s">
        <v>646</v>
      </c>
      <c r="E377" s="72" t="s">
        <v>5071</v>
      </c>
      <c r="F377" s="235" t="s">
        <v>54</v>
      </c>
      <c r="G377" s="39" t="s">
        <v>2002</v>
      </c>
      <c r="H377" s="39" t="s">
        <v>5719</v>
      </c>
      <c r="I377" s="169" t="s">
        <v>5720</v>
      </c>
      <c r="J377" s="51" t="s">
        <v>5721</v>
      </c>
      <c r="K377" s="41">
        <v>148</v>
      </c>
      <c r="L377" s="51" t="s">
        <v>4</v>
      </c>
      <c r="M377" s="41" t="s">
        <v>401</v>
      </c>
      <c r="N377" s="202" t="s">
        <v>4038</v>
      </c>
      <c r="O377" s="179" t="s">
        <v>360</v>
      </c>
      <c r="P377" s="51" t="s">
        <v>368</v>
      </c>
      <c r="Q377" s="45" t="s">
        <v>5722</v>
      </c>
      <c r="R377" s="45" t="s">
        <v>5992</v>
      </c>
      <c r="S377" s="43" t="s">
        <v>8</v>
      </c>
      <c r="T377" s="159" t="s">
        <v>4235</v>
      </c>
      <c r="U377" s="170"/>
      <c r="V377" s="170"/>
      <c r="W377" s="102" t="str">
        <f>VLOOKUP(TRIM(X377),X10:Y101,2,FALSE)</f>
        <v>Georg</v>
      </c>
      <c r="X377" s="89" t="str">
        <f t="shared" si="9"/>
        <v>18.1</v>
      </c>
      <c r="Y377" s="74"/>
    </row>
    <row r="378" spans="1:25" ht="37.5" customHeight="1" x14ac:dyDescent="0.2">
      <c r="A378" s="158"/>
      <c r="B378" s="226" t="s">
        <v>57</v>
      </c>
      <c r="C378" s="38" t="s">
        <v>52</v>
      </c>
      <c r="D378" s="75" t="s">
        <v>61</v>
      </c>
      <c r="E378" s="72" t="s">
        <v>5072</v>
      </c>
      <c r="F378" s="235" t="s">
        <v>35</v>
      </c>
      <c r="G378" s="67" t="s">
        <v>25</v>
      </c>
      <c r="H378" s="67" t="s">
        <v>5723</v>
      </c>
      <c r="I378" s="68" t="s">
        <v>1040</v>
      </c>
      <c r="J378" s="69"/>
      <c r="K378" s="143"/>
      <c r="L378" s="69"/>
      <c r="M378" s="143"/>
      <c r="N378" s="69"/>
      <c r="O378" s="182"/>
      <c r="P378" s="69"/>
      <c r="Q378" s="61" t="s">
        <v>5883</v>
      </c>
      <c r="R378" s="61" t="s">
        <v>3</v>
      </c>
      <c r="S378" s="66" t="s">
        <v>58</v>
      </c>
      <c r="T378" s="159" t="s">
        <v>316</v>
      </c>
      <c r="U378" s="170"/>
      <c r="V378" s="170"/>
      <c r="W378" s="102" t="str">
        <f>VLOOKUP(TRIM(X378),X10:Y101,2,FALSE)</f>
        <v>Withdrawn</v>
      </c>
      <c r="X378" s="89" t="str">
        <f t="shared" si="9"/>
        <v>99</v>
      </c>
      <c r="Y378" s="74"/>
    </row>
    <row r="379" spans="1:25" ht="37.5" customHeight="1" x14ac:dyDescent="0.2">
      <c r="A379" s="158"/>
      <c r="B379" s="226" t="s">
        <v>57</v>
      </c>
      <c r="C379" s="38" t="s">
        <v>52</v>
      </c>
      <c r="D379" s="75" t="s">
        <v>120</v>
      </c>
      <c r="E379" s="72" t="s">
        <v>5073</v>
      </c>
      <c r="F379" s="235" t="s">
        <v>24</v>
      </c>
      <c r="G379" s="67" t="s">
        <v>36</v>
      </c>
      <c r="H379" s="67" t="s">
        <v>5724</v>
      </c>
      <c r="I379" s="68" t="s">
        <v>1040</v>
      </c>
      <c r="J379" s="69"/>
      <c r="K379" s="143"/>
      <c r="L379" s="69"/>
      <c r="M379" s="143"/>
      <c r="N379" s="69"/>
      <c r="O379" s="182" t="s">
        <v>5725</v>
      </c>
      <c r="P379" s="69"/>
      <c r="Q379" s="61" t="s">
        <v>5957</v>
      </c>
      <c r="R379" s="61" t="s">
        <v>3</v>
      </c>
      <c r="S379" s="66" t="s">
        <v>58</v>
      </c>
      <c r="T379" s="159" t="s">
        <v>316</v>
      </c>
      <c r="U379" s="170"/>
      <c r="V379" s="170"/>
      <c r="W379" s="102" t="str">
        <f>VLOOKUP(TRIM(X379),X10:Y101,2,FALSE)</f>
        <v>Georg</v>
      </c>
      <c r="X379" s="89" t="str">
        <f t="shared" si="9"/>
        <v>4.1</v>
      </c>
      <c r="Y379" s="74"/>
    </row>
    <row r="380" spans="1:25" ht="37.5" customHeight="1" x14ac:dyDescent="0.2">
      <c r="A380" s="158" t="s">
        <v>170</v>
      </c>
      <c r="B380" s="226" t="s">
        <v>57</v>
      </c>
      <c r="C380" s="38" t="s">
        <v>11</v>
      </c>
      <c r="D380" s="75" t="s">
        <v>249</v>
      </c>
      <c r="E380" s="72" t="s">
        <v>5074</v>
      </c>
      <c r="F380" s="235" t="s">
        <v>24</v>
      </c>
      <c r="G380" s="39" t="s">
        <v>25</v>
      </c>
      <c r="H380" s="39" t="s">
        <v>5726</v>
      </c>
      <c r="I380" s="169" t="s">
        <v>2203</v>
      </c>
      <c r="J380" s="51"/>
      <c r="K380" s="41"/>
      <c r="L380" s="51"/>
      <c r="M380" s="41"/>
      <c r="N380" s="202"/>
      <c r="O380" s="179"/>
      <c r="P380" s="51"/>
      <c r="Q380" s="45" t="s">
        <v>5726</v>
      </c>
      <c r="R380" s="45" t="s">
        <v>29</v>
      </c>
      <c r="S380" s="43" t="s">
        <v>29</v>
      </c>
      <c r="T380" s="159" t="s">
        <v>5727</v>
      </c>
      <c r="U380" s="170"/>
      <c r="V380" s="170"/>
      <c r="W380" s="102" t="str">
        <f>VLOOKUP(TRIM(X380),X10:Y101,2,FALSE)</f>
        <v>Georg</v>
      </c>
      <c r="X380" s="89" t="str">
        <f t="shared" si="9"/>
        <v>6.4</v>
      </c>
      <c r="Y380" s="74"/>
    </row>
    <row r="381" spans="1:25" ht="37.5" customHeight="1" x14ac:dyDescent="0.2">
      <c r="A381" s="158" t="s">
        <v>170</v>
      </c>
      <c r="B381" s="226" t="s">
        <v>57</v>
      </c>
      <c r="C381" s="38" t="s">
        <v>11</v>
      </c>
      <c r="D381" s="75" t="s">
        <v>249</v>
      </c>
      <c r="E381" s="72" t="s">
        <v>5075</v>
      </c>
      <c r="F381" s="235" t="s">
        <v>161</v>
      </c>
      <c r="G381" s="39" t="s">
        <v>53</v>
      </c>
      <c r="H381" s="39" t="s">
        <v>5728</v>
      </c>
      <c r="I381" s="169" t="s">
        <v>5729</v>
      </c>
      <c r="J381" s="51"/>
      <c r="K381" s="41"/>
      <c r="L381" s="51"/>
      <c r="M381" s="41"/>
      <c r="N381" s="202"/>
      <c r="O381" s="179"/>
      <c r="P381" s="51"/>
      <c r="Q381" s="45" t="s">
        <v>5732</v>
      </c>
      <c r="R381" s="45" t="s">
        <v>6050</v>
      </c>
      <c r="S381" s="43" t="s">
        <v>29</v>
      </c>
      <c r="T381" s="159" t="s">
        <v>5727</v>
      </c>
      <c r="U381" s="170"/>
      <c r="V381" s="170"/>
      <c r="W381" s="102" t="str">
        <f>VLOOKUP(TRIM(X381),X10:Y101,2,FALSE)</f>
        <v>Georg</v>
      </c>
      <c r="X381" s="89" t="str">
        <f t="shared" si="9"/>
        <v>6.4</v>
      </c>
      <c r="Y381" s="74"/>
    </row>
    <row r="382" spans="1:25" ht="37.5" customHeight="1" x14ac:dyDescent="0.2">
      <c r="A382" s="158" t="s">
        <v>170</v>
      </c>
      <c r="B382" s="226" t="s">
        <v>57</v>
      </c>
      <c r="C382" s="38" t="s">
        <v>11</v>
      </c>
      <c r="D382" s="75" t="s">
        <v>239</v>
      </c>
      <c r="E382" s="72" t="s">
        <v>5076</v>
      </c>
      <c r="F382" s="235" t="s">
        <v>35</v>
      </c>
      <c r="G382" s="39" t="s">
        <v>116</v>
      </c>
      <c r="H382" s="39" t="s">
        <v>4739</v>
      </c>
      <c r="I382" s="169" t="s">
        <v>1032</v>
      </c>
      <c r="J382" s="51"/>
      <c r="K382" s="41"/>
      <c r="L382" s="51"/>
      <c r="M382" s="41"/>
      <c r="N382" s="202"/>
      <c r="O382" s="179"/>
      <c r="P382" s="51"/>
      <c r="Q382" s="45" t="s">
        <v>4739</v>
      </c>
      <c r="R382" s="45" t="s">
        <v>29</v>
      </c>
      <c r="S382" s="43" t="s">
        <v>29</v>
      </c>
      <c r="T382" s="159" t="s">
        <v>4154</v>
      </c>
      <c r="U382" s="170"/>
      <c r="V382" s="170"/>
      <c r="W382" s="102" t="str">
        <f>VLOOKUP(TRIM(X382),X10:Y101,2,FALSE)</f>
        <v>Georg</v>
      </c>
      <c r="X382" s="89" t="str">
        <f t="shared" si="9"/>
        <v>4.3</v>
      </c>
      <c r="Y382" s="74"/>
    </row>
    <row r="383" spans="1:25" ht="37.5" customHeight="1" x14ac:dyDescent="0.2">
      <c r="A383" s="158" t="s">
        <v>170</v>
      </c>
      <c r="B383" s="226" t="s">
        <v>57</v>
      </c>
      <c r="C383" s="38" t="s">
        <v>11</v>
      </c>
      <c r="D383" s="75" t="s">
        <v>249</v>
      </c>
      <c r="E383" s="72" t="s">
        <v>5077</v>
      </c>
      <c r="F383" s="235" t="s">
        <v>161</v>
      </c>
      <c r="G383" s="39" t="s">
        <v>25</v>
      </c>
      <c r="H383" s="39" t="s">
        <v>5730</v>
      </c>
      <c r="I383" s="169" t="s">
        <v>5783</v>
      </c>
      <c r="J383" s="51"/>
      <c r="K383" s="41"/>
      <c r="L383" s="51"/>
      <c r="M383" s="41"/>
      <c r="N383" s="202"/>
      <c r="O383" s="179" t="s">
        <v>360</v>
      </c>
      <c r="P383" s="51"/>
      <c r="Q383" s="45" t="s">
        <v>5755</v>
      </c>
      <c r="R383" s="45" t="s">
        <v>6050</v>
      </c>
      <c r="S383" s="43" t="s">
        <v>29</v>
      </c>
      <c r="T383" s="159" t="s">
        <v>949</v>
      </c>
      <c r="U383" s="170"/>
      <c r="V383" s="170"/>
      <c r="W383" s="102" t="str">
        <f>VLOOKUP(TRIM(X383),X10:Y101,2,FALSE)</f>
        <v>Georg</v>
      </c>
      <c r="X383" s="89" t="str">
        <f t="shared" si="9"/>
        <v>6.4</v>
      </c>
      <c r="Y383" s="74"/>
    </row>
    <row r="384" spans="1:25" ht="37.5" customHeight="1" x14ac:dyDescent="0.2">
      <c r="A384" s="158" t="s">
        <v>170</v>
      </c>
      <c r="B384" s="226" t="s">
        <v>5778</v>
      </c>
      <c r="C384" s="38" t="s">
        <v>11</v>
      </c>
      <c r="D384" s="75" t="s">
        <v>260</v>
      </c>
      <c r="E384" s="72" t="s">
        <v>5078</v>
      </c>
      <c r="F384" s="235" t="s">
        <v>54</v>
      </c>
      <c r="G384" s="39" t="s">
        <v>53</v>
      </c>
      <c r="H384" s="39" t="s">
        <v>5756</v>
      </c>
      <c r="I384" s="169" t="s">
        <v>5757</v>
      </c>
      <c r="J384" s="51" t="s">
        <v>223</v>
      </c>
      <c r="K384" s="41">
        <v>3035</v>
      </c>
      <c r="L384" s="51" t="s">
        <v>4</v>
      </c>
      <c r="M384" s="41" t="s">
        <v>5</v>
      </c>
      <c r="N384" s="202" t="s">
        <v>3938</v>
      </c>
      <c r="O384" s="179" t="s">
        <v>212</v>
      </c>
      <c r="P384" s="51" t="s">
        <v>1970</v>
      </c>
      <c r="Q384" s="45" t="s">
        <v>5756</v>
      </c>
      <c r="R384" s="45" t="s">
        <v>5993</v>
      </c>
      <c r="S384" s="43" t="s">
        <v>8</v>
      </c>
      <c r="T384" s="159" t="s">
        <v>389</v>
      </c>
      <c r="U384" s="170"/>
      <c r="V384" s="170"/>
      <c r="W384" s="102" t="str">
        <f>VLOOKUP(TRIM(X384),X10:Y101,2,FALSE)</f>
        <v>Georg</v>
      </c>
      <c r="X384" s="89" t="str">
        <f t="shared" si="9"/>
        <v>17.2</v>
      </c>
      <c r="Y384" s="74"/>
    </row>
    <row r="385" spans="1:25" ht="37.5" customHeight="1" x14ac:dyDescent="0.2">
      <c r="A385" s="158" t="s">
        <v>170</v>
      </c>
      <c r="B385" s="226" t="s">
        <v>57</v>
      </c>
      <c r="C385" s="38" t="s">
        <v>11</v>
      </c>
      <c r="D385" s="75" t="s">
        <v>249</v>
      </c>
      <c r="E385" s="72" t="s">
        <v>5079</v>
      </c>
      <c r="F385" s="235" t="s">
        <v>161</v>
      </c>
      <c r="G385" s="39" t="s">
        <v>53</v>
      </c>
      <c r="H385" s="39" t="s">
        <v>5758</v>
      </c>
      <c r="I385" s="169" t="s">
        <v>5759</v>
      </c>
      <c r="J385" s="51"/>
      <c r="K385" s="41"/>
      <c r="L385" s="51"/>
      <c r="M385" s="41"/>
      <c r="N385" s="202"/>
      <c r="O385" s="179" t="s">
        <v>360</v>
      </c>
      <c r="P385" s="51"/>
      <c r="Q385" s="45" t="s">
        <v>5760</v>
      </c>
      <c r="R385" s="45" t="s">
        <v>6050</v>
      </c>
      <c r="S385" s="43" t="s">
        <v>29</v>
      </c>
      <c r="T385" s="159" t="s">
        <v>389</v>
      </c>
      <c r="U385" s="170"/>
      <c r="V385" s="170"/>
      <c r="W385" s="102" t="str">
        <f>VLOOKUP(TRIM(X385),X10:Y101,2,FALSE)</f>
        <v>Georg</v>
      </c>
      <c r="X385" s="89" t="str">
        <f t="shared" si="9"/>
        <v>6.4</v>
      </c>
      <c r="Y385" s="74"/>
    </row>
    <row r="386" spans="1:25" ht="37.5" customHeight="1" x14ac:dyDescent="0.2">
      <c r="A386" s="158" t="s">
        <v>170</v>
      </c>
      <c r="B386" s="226" t="s">
        <v>57</v>
      </c>
      <c r="C386" s="38" t="s">
        <v>11</v>
      </c>
      <c r="D386" s="75" t="s">
        <v>249</v>
      </c>
      <c r="E386" s="72" t="s">
        <v>5080</v>
      </c>
      <c r="F386" s="235" t="s">
        <v>161</v>
      </c>
      <c r="G386" s="39" t="s">
        <v>53</v>
      </c>
      <c r="H386" s="39" t="s">
        <v>5761</v>
      </c>
      <c r="I386" s="169" t="s">
        <v>5762</v>
      </c>
      <c r="J386" s="51"/>
      <c r="K386" s="41"/>
      <c r="L386" s="51"/>
      <c r="M386" s="41"/>
      <c r="N386" s="202"/>
      <c r="O386" s="179" t="s">
        <v>360</v>
      </c>
      <c r="P386" s="51"/>
      <c r="Q386" s="45" t="s">
        <v>5777</v>
      </c>
      <c r="R386" s="45" t="s">
        <v>6111</v>
      </c>
      <c r="S386" s="43" t="s">
        <v>205</v>
      </c>
      <c r="T386" s="159" t="s">
        <v>389</v>
      </c>
      <c r="U386" s="170"/>
      <c r="V386" s="170"/>
      <c r="W386" s="102" t="str">
        <f>VLOOKUP(TRIM(X386),X10:Y101,2,FALSE)</f>
        <v>Georg</v>
      </c>
      <c r="X386" s="89" t="str">
        <f t="shared" si="9"/>
        <v>6.4</v>
      </c>
      <c r="Y386" s="74"/>
    </row>
    <row r="387" spans="1:25" ht="37.5" customHeight="1" x14ac:dyDescent="0.2">
      <c r="A387" s="158" t="s">
        <v>170</v>
      </c>
      <c r="B387" s="226" t="s">
        <v>57</v>
      </c>
      <c r="C387" s="38" t="s">
        <v>11</v>
      </c>
      <c r="D387" s="75" t="s">
        <v>249</v>
      </c>
      <c r="E387" s="72" t="s">
        <v>5081</v>
      </c>
      <c r="F387" s="235" t="s">
        <v>161</v>
      </c>
      <c r="G387" s="39" t="s">
        <v>53</v>
      </c>
      <c r="H387" s="39" t="s">
        <v>5763</v>
      </c>
      <c r="I387" s="169" t="s">
        <v>3111</v>
      </c>
      <c r="J387" s="51"/>
      <c r="K387" s="41"/>
      <c r="L387" s="51"/>
      <c r="M387" s="41"/>
      <c r="N387" s="202"/>
      <c r="O387" s="179" t="s">
        <v>360</v>
      </c>
      <c r="P387" s="51"/>
      <c r="Q387" s="45" t="s">
        <v>5764</v>
      </c>
      <c r="R387" s="45" t="s">
        <v>6050</v>
      </c>
      <c r="S387" s="43" t="s">
        <v>29</v>
      </c>
      <c r="T387" s="159" t="s">
        <v>389</v>
      </c>
      <c r="U387" s="170"/>
      <c r="V387" s="170"/>
      <c r="W387" s="102" t="str">
        <f>VLOOKUP(TRIM(X387),X10:Y101,2,FALSE)</f>
        <v>Georg</v>
      </c>
      <c r="X387" s="89" t="str">
        <f t="shared" si="9"/>
        <v>6.4</v>
      </c>
      <c r="Y387" s="74"/>
    </row>
    <row r="388" spans="1:25" ht="37.5" customHeight="1" x14ac:dyDescent="0.2">
      <c r="A388" s="158" t="s">
        <v>170</v>
      </c>
      <c r="B388" s="226" t="s">
        <v>57</v>
      </c>
      <c r="C388" s="38" t="s">
        <v>11</v>
      </c>
      <c r="D388" s="75" t="s">
        <v>249</v>
      </c>
      <c r="E388" s="72" t="s">
        <v>5082</v>
      </c>
      <c r="F388" s="235" t="s">
        <v>24</v>
      </c>
      <c r="G388" s="39" t="s">
        <v>25</v>
      </c>
      <c r="H388" s="39" t="s">
        <v>5765</v>
      </c>
      <c r="I388" s="169" t="s">
        <v>214</v>
      </c>
      <c r="J388" s="51"/>
      <c r="K388" s="41"/>
      <c r="L388" s="51"/>
      <c r="M388" s="41"/>
      <c r="N388" s="202"/>
      <c r="O388" s="179" t="s">
        <v>360</v>
      </c>
      <c r="P388" s="51"/>
      <c r="Q388" s="45" t="s">
        <v>5766</v>
      </c>
      <c r="R388" s="45" t="s">
        <v>29</v>
      </c>
      <c r="S388" s="43" t="s">
        <v>29</v>
      </c>
      <c r="T388" s="159" t="s">
        <v>4367</v>
      </c>
      <c r="U388" s="170"/>
      <c r="V388" s="170"/>
      <c r="W388" s="102" t="str">
        <f>VLOOKUP(TRIM(X388),X10:Y101,2,FALSE)</f>
        <v>Georg</v>
      </c>
      <c r="X388" s="89" t="str">
        <f t="shared" si="9"/>
        <v>6.4</v>
      </c>
      <c r="Y388" s="74"/>
    </row>
    <row r="389" spans="1:25" ht="37.5" customHeight="1" x14ac:dyDescent="0.2">
      <c r="A389" s="158" t="s">
        <v>170</v>
      </c>
      <c r="B389" s="226" t="s">
        <v>57</v>
      </c>
      <c r="C389" s="38" t="s">
        <v>11</v>
      </c>
      <c r="D389" s="75" t="s">
        <v>249</v>
      </c>
      <c r="E389" s="72" t="s">
        <v>5083</v>
      </c>
      <c r="F389" s="235" t="s">
        <v>161</v>
      </c>
      <c r="G389" s="39" t="s">
        <v>25</v>
      </c>
      <c r="H389" s="39" t="s">
        <v>5767</v>
      </c>
      <c r="I389" s="169" t="s">
        <v>214</v>
      </c>
      <c r="J389" s="51"/>
      <c r="K389" s="41"/>
      <c r="L389" s="51"/>
      <c r="M389" s="41"/>
      <c r="N389" s="202"/>
      <c r="O389" s="179" t="s">
        <v>360</v>
      </c>
      <c r="P389" s="51"/>
      <c r="Q389" s="45" t="s">
        <v>5768</v>
      </c>
      <c r="R389" s="45" t="s">
        <v>6112</v>
      </c>
      <c r="S389" s="43" t="s">
        <v>205</v>
      </c>
      <c r="T389" s="159" t="s">
        <v>4367</v>
      </c>
      <c r="U389" s="170"/>
      <c r="V389" s="170"/>
      <c r="W389" s="102" t="str">
        <f>VLOOKUP(TRIM(X389),X10:Y101,2,FALSE)</f>
        <v>Georg</v>
      </c>
      <c r="X389" s="89" t="str">
        <f t="shared" si="9"/>
        <v>6.4</v>
      </c>
      <c r="Y389" s="74"/>
    </row>
    <row r="390" spans="1:25" ht="37.5" customHeight="1" x14ac:dyDescent="0.2">
      <c r="A390" s="158" t="s">
        <v>170</v>
      </c>
      <c r="B390" s="226" t="s">
        <v>57</v>
      </c>
      <c r="C390" s="38" t="s">
        <v>11</v>
      </c>
      <c r="D390" s="75" t="s">
        <v>250</v>
      </c>
      <c r="E390" s="72" t="s">
        <v>5084</v>
      </c>
      <c r="F390" s="235" t="s">
        <v>24</v>
      </c>
      <c r="G390" s="39" t="s">
        <v>25</v>
      </c>
      <c r="H390" s="39" t="s">
        <v>6009</v>
      </c>
      <c r="I390" s="169" t="s">
        <v>214</v>
      </c>
      <c r="J390" s="51"/>
      <c r="K390" s="41"/>
      <c r="L390" s="51"/>
      <c r="M390" s="41"/>
      <c r="N390" s="202"/>
      <c r="O390" s="179" t="s">
        <v>360</v>
      </c>
      <c r="P390" s="51"/>
      <c r="Q390" s="45" t="s">
        <v>5769</v>
      </c>
      <c r="R390" s="45" t="s">
        <v>1387</v>
      </c>
      <c r="S390" s="43" t="s">
        <v>29</v>
      </c>
      <c r="T390" s="159" t="s">
        <v>4367</v>
      </c>
      <c r="U390" s="170"/>
      <c r="V390" s="170"/>
      <c r="W390" s="102" t="str">
        <f>VLOOKUP(TRIM(X390),X10:Y101,2,FALSE)</f>
        <v>Georg</v>
      </c>
      <c r="X390" s="89" t="str">
        <f t="shared" si="9"/>
        <v>6.5</v>
      </c>
      <c r="Y390" s="74"/>
    </row>
    <row r="391" spans="1:25" ht="37.5" customHeight="1" x14ac:dyDescent="0.2">
      <c r="A391" s="158" t="s">
        <v>170</v>
      </c>
      <c r="B391" s="226" t="s">
        <v>57</v>
      </c>
      <c r="C391" s="38" t="s">
        <v>11</v>
      </c>
      <c r="D391" s="75" t="s">
        <v>250</v>
      </c>
      <c r="E391" s="72" t="s">
        <v>5085</v>
      </c>
      <c r="F391" s="235" t="s">
        <v>160</v>
      </c>
      <c r="G391" s="39" t="s">
        <v>25</v>
      </c>
      <c r="H391" s="39" t="s">
        <v>5770</v>
      </c>
      <c r="I391" s="169" t="s">
        <v>214</v>
      </c>
      <c r="J391" s="51"/>
      <c r="K391" s="41"/>
      <c r="L391" s="51"/>
      <c r="M391" s="41"/>
      <c r="N391" s="202"/>
      <c r="O391" s="179" t="s">
        <v>360</v>
      </c>
      <c r="P391" s="51"/>
      <c r="Q391" s="45" t="s">
        <v>5771</v>
      </c>
      <c r="R391" s="45" t="s">
        <v>6113</v>
      </c>
      <c r="S391" s="43" t="s">
        <v>205</v>
      </c>
      <c r="T391" s="159" t="s">
        <v>4367</v>
      </c>
      <c r="U391" s="170"/>
      <c r="V391" s="170"/>
      <c r="W391" s="102" t="str">
        <f>VLOOKUP(TRIM(X391),X10:Y101,2,FALSE)</f>
        <v>Georg</v>
      </c>
      <c r="X391" s="89" t="str">
        <f t="shared" si="9"/>
        <v>6.5</v>
      </c>
      <c r="Y391" s="74"/>
    </row>
    <row r="392" spans="1:25" ht="37.5" customHeight="1" x14ac:dyDescent="0.2">
      <c r="A392" s="158" t="s">
        <v>170</v>
      </c>
      <c r="B392" s="226" t="s">
        <v>57</v>
      </c>
      <c r="C392" s="38" t="s">
        <v>11</v>
      </c>
      <c r="D392" s="75" t="s">
        <v>249</v>
      </c>
      <c r="E392" s="72" t="s">
        <v>5086</v>
      </c>
      <c r="F392" s="235" t="s">
        <v>161</v>
      </c>
      <c r="G392" s="39" t="s">
        <v>25</v>
      </c>
      <c r="H392" s="39" t="s">
        <v>5772</v>
      </c>
      <c r="I392" s="169" t="s">
        <v>5773</v>
      </c>
      <c r="J392" s="51"/>
      <c r="K392" s="41"/>
      <c r="L392" s="51"/>
      <c r="M392" s="41"/>
      <c r="N392" s="202"/>
      <c r="O392" s="179" t="s">
        <v>360</v>
      </c>
      <c r="P392" s="51"/>
      <c r="Q392" s="45" t="s">
        <v>5774</v>
      </c>
      <c r="R392" s="45" t="s">
        <v>6050</v>
      </c>
      <c r="S392" s="43" t="s">
        <v>29</v>
      </c>
      <c r="T392" s="159" t="s">
        <v>4367</v>
      </c>
      <c r="U392" s="170"/>
      <c r="V392" s="170"/>
      <c r="W392" s="102" t="str">
        <f>VLOOKUP(TRIM(X392),X10:Y101,2,FALSE)</f>
        <v>Georg</v>
      </c>
      <c r="X392" s="89" t="str">
        <f t="shared" si="9"/>
        <v>6.4</v>
      </c>
      <c r="Y392" s="74"/>
    </row>
    <row r="393" spans="1:25" ht="37.5" customHeight="1" x14ac:dyDescent="0.2">
      <c r="A393" s="158" t="s">
        <v>170</v>
      </c>
      <c r="B393" s="226" t="s">
        <v>57</v>
      </c>
      <c r="C393" s="38" t="s">
        <v>11</v>
      </c>
      <c r="D393" s="75" t="s">
        <v>249</v>
      </c>
      <c r="E393" s="72" t="s">
        <v>5087</v>
      </c>
      <c r="F393" s="235" t="s">
        <v>161</v>
      </c>
      <c r="G393" s="39" t="s">
        <v>25</v>
      </c>
      <c r="H393" s="39" t="s">
        <v>5775</v>
      </c>
      <c r="I393" s="169" t="s">
        <v>214</v>
      </c>
      <c r="J393" s="51"/>
      <c r="K393" s="41"/>
      <c r="L393" s="51"/>
      <c r="M393" s="41"/>
      <c r="N393" s="202"/>
      <c r="O393" s="179" t="s">
        <v>360</v>
      </c>
      <c r="P393" s="51"/>
      <c r="Q393" s="45" t="s">
        <v>5776</v>
      </c>
      <c r="R393" s="45" t="s">
        <v>6050</v>
      </c>
      <c r="S393" s="43" t="s">
        <v>29</v>
      </c>
      <c r="T393" s="159" t="s">
        <v>4367</v>
      </c>
      <c r="U393" s="170"/>
      <c r="V393" s="170"/>
      <c r="W393" s="102" t="str">
        <f>VLOOKUP(TRIM(X393),X10:Y101,2,FALSE)</f>
        <v>Georg</v>
      </c>
      <c r="X393" s="89" t="str">
        <f t="shared" si="9"/>
        <v>6.4</v>
      </c>
      <c r="Y393" s="74"/>
    </row>
    <row r="394" spans="1:25" ht="37.5" customHeight="1" x14ac:dyDescent="0.2">
      <c r="A394" s="158" t="s">
        <v>170</v>
      </c>
      <c r="B394" s="226" t="s">
        <v>57</v>
      </c>
      <c r="C394" s="38" t="s">
        <v>11</v>
      </c>
      <c r="D394" s="75" t="s">
        <v>1769</v>
      </c>
      <c r="E394" s="72" t="s">
        <v>5088</v>
      </c>
      <c r="F394" s="235" t="s">
        <v>24</v>
      </c>
      <c r="G394" s="39" t="s">
        <v>25</v>
      </c>
      <c r="H394" s="39" t="s">
        <v>5925</v>
      </c>
      <c r="I394" s="169" t="s">
        <v>927</v>
      </c>
      <c r="J394" s="51"/>
      <c r="K394" s="41"/>
      <c r="L394" s="51"/>
      <c r="M394" s="41"/>
      <c r="N394" s="202"/>
      <c r="O394" s="179"/>
      <c r="P394" s="51"/>
      <c r="Q394" s="45" t="s">
        <v>5925</v>
      </c>
      <c r="R394" s="45" t="s">
        <v>6114</v>
      </c>
      <c r="S394" s="43" t="s">
        <v>205</v>
      </c>
      <c r="T394" s="159" t="s">
        <v>155</v>
      </c>
      <c r="U394" s="170"/>
      <c r="V394" s="170"/>
      <c r="W394" s="102" t="str">
        <f>VLOOKUP(TRIM(X394),X10:Y101,2,FALSE)</f>
        <v>Georg</v>
      </c>
      <c r="X394" s="89" t="str">
        <f t="shared" si="9"/>
        <v>20.8</v>
      </c>
      <c r="Y394" s="74"/>
    </row>
    <row r="395" spans="1:25" ht="37.5" customHeight="1" x14ac:dyDescent="0.2">
      <c r="A395" s="158" t="s">
        <v>170</v>
      </c>
      <c r="B395" s="226" t="s">
        <v>57</v>
      </c>
      <c r="C395" s="38" t="s">
        <v>11</v>
      </c>
      <c r="D395" s="75" t="s">
        <v>237</v>
      </c>
      <c r="E395" s="72" t="s">
        <v>5089</v>
      </c>
      <c r="F395" s="235" t="s">
        <v>24</v>
      </c>
      <c r="G395" s="39" t="s">
        <v>53</v>
      </c>
      <c r="H395" s="39" t="s">
        <v>5926</v>
      </c>
      <c r="I395" s="169" t="s">
        <v>5796</v>
      </c>
      <c r="J395" s="51"/>
      <c r="K395" s="41"/>
      <c r="L395" s="51"/>
      <c r="M395" s="41"/>
      <c r="N395" s="202"/>
      <c r="O395" s="179"/>
      <c r="P395" s="51"/>
      <c r="Q395" s="45" t="s">
        <v>5926</v>
      </c>
      <c r="R395" s="45" t="s">
        <v>5965</v>
      </c>
      <c r="S395" s="43" t="s">
        <v>29</v>
      </c>
      <c r="T395" s="159" t="s">
        <v>5797</v>
      </c>
      <c r="U395" s="170"/>
      <c r="V395" s="170"/>
      <c r="W395" s="102" t="str">
        <f>VLOOKUP(TRIM(X395),X10:Y101,2,FALSE)</f>
        <v>Georg</v>
      </c>
      <c r="X395" s="89" t="str">
        <f t="shared" si="9"/>
        <v>3.5</v>
      </c>
      <c r="Y395" s="74"/>
    </row>
    <row r="396" spans="1:25" ht="37.5" customHeight="1" x14ac:dyDescent="0.2">
      <c r="A396" s="158" t="s">
        <v>170</v>
      </c>
      <c r="B396" s="226" t="s">
        <v>57</v>
      </c>
      <c r="C396" s="38" t="s">
        <v>11</v>
      </c>
      <c r="D396" s="75" t="s">
        <v>140</v>
      </c>
      <c r="E396" s="72" t="s">
        <v>5090</v>
      </c>
      <c r="F396" s="235" t="s">
        <v>24</v>
      </c>
      <c r="G396" s="39" t="s">
        <v>116</v>
      </c>
      <c r="H396" s="39" t="s">
        <v>5798</v>
      </c>
      <c r="I396" s="169" t="s">
        <v>5799</v>
      </c>
      <c r="J396" s="51"/>
      <c r="K396" s="41"/>
      <c r="L396" s="51"/>
      <c r="M396" s="41"/>
      <c r="N396" s="202"/>
      <c r="O396" s="179" t="s">
        <v>360</v>
      </c>
      <c r="P396" s="51"/>
      <c r="Q396" s="45" t="s">
        <v>5798</v>
      </c>
      <c r="R396" s="45" t="s">
        <v>5980</v>
      </c>
      <c r="S396" s="43" t="s">
        <v>29</v>
      </c>
      <c r="T396" s="159" t="s">
        <v>305</v>
      </c>
      <c r="U396" s="170"/>
      <c r="V396" s="170"/>
      <c r="W396" s="102" t="str">
        <f>VLOOKUP(TRIM(X396),X10:Y101,2,FALSE)</f>
        <v>Georg</v>
      </c>
      <c r="X396" s="89" t="str">
        <f t="shared" ref="X396:X446" si="10">IF(ISNONTEXT(D396),"" &amp; D396 &amp;"",T(D396))</f>
        <v>7.4</v>
      </c>
      <c r="Y396" s="74"/>
    </row>
    <row r="397" spans="1:25" ht="37.5" customHeight="1" x14ac:dyDescent="0.2">
      <c r="A397" s="158" t="s">
        <v>170</v>
      </c>
      <c r="B397" s="226" t="s">
        <v>57</v>
      </c>
      <c r="C397" s="38" t="s">
        <v>11</v>
      </c>
      <c r="D397" s="75" t="s">
        <v>249</v>
      </c>
      <c r="E397" s="72" t="s">
        <v>5091</v>
      </c>
      <c r="F397" s="235" t="s">
        <v>161</v>
      </c>
      <c r="G397" s="39" t="s">
        <v>53</v>
      </c>
      <c r="H397" s="39" t="s">
        <v>5800</v>
      </c>
      <c r="I397" s="169" t="s">
        <v>5801</v>
      </c>
      <c r="J397" s="51"/>
      <c r="K397" s="41"/>
      <c r="L397" s="51"/>
      <c r="M397" s="41"/>
      <c r="N397" s="202"/>
      <c r="O397" s="179" t="s">
        <v>360</v>
      </c>
      <c r="P397" s="51"/>
      <c r="Q397" s="45" t="s">
        <v>5803</v>
      </c>
      <c r="R397" s="45" t="s">
        <v>6050</v>
      </c>
      <c r="S397" s="43" t="s">
        <v>29</v>
      </c>
      <c r="T397" s="159" t="s">
        <v>5802</v>
      </c>
      <c r="U397" s="170"/>
      <c r="V397" s="170"/>
      <c r="W397" s="102" t="str">
        <f>VLOOKUP(TRIM(X397),X10:Y101,2,FALSE)</f>
        <v>Georg</v>
      </c>
      <c r="X397" s="89" t="str">
        <f t="shared" si="10"/>
        <v>6.4</v>
      </c>
      <c r="Y397" s="74"/>
    </row>
    <row r="398" spans="1:25" ht="37.5" customHeight="1" x14ac:dyDescent="0.2">
      <c r="A398" s="158" t="s">
        <v>170</v>
      </c>
      <c r="B398" s="226" t="s">
        <v>5910</v>
      </c>
      <c r="C398" s="38" t="s">
        <v>11</v>
      </c>
      <c r="D398" s="75" t="s">
        <v>231</v>
      </c>
      <c r="E398" s="72" t="s">
        <v>5092</v>
      </c>
      <c r="F398" s="235" t="s">
        <v>22</v>
      </c>
      <c r="G398" s="39" t="s">
        <v>23</v>
      </c>
      <c r="H398" s="39" t="s">
        <v>5911</v>
      </c>
      <c r="I398" s="169" t="s">
        <v>5912</v>
      </c>
      <c r="J398" s="51"/>
      <c r="K398" s="41"/>
      <c r="L398" s="51"/>
      <c r="M398" s="41"/>
      <c r="N398" s="202"/>
      <c r="O398" s="179"/>
      <c r="P398" s="51"/>
      <c r="Q398" s="45" t="s">
        <v>5913</v>
      </c>
      <c r="R398" s="45" t="s">
        <v>29</v>
      </c>
      <c r="S398" s="43" t="s">
        <v>29</v>
      </c>
      <c r="T398" s="159" t="s">
        <v>5914</v>
      </c>
      <c r="U398" s="170"/>
      <c r="V398" s="170"/>
      <c r="W398" s="102" t="str">
        <f>VLOOKUP(TRIM(X398),X10:Y101,2,FALSE)</f>
        <v>Georg</v>
      </c>
      <c r="X398" s="89" t="str">
        <f t="shared" si="10"/>
        <v>2.1</v>
      </c>
      <c r="Y398" s="74"/>
    </row>
    <row r="399" spans="1:25" ht="37.5" customHeight="1" x14ac:dyDescent="0.2">
      <c r="A399" s="158" t="s">
        <v>170</v>
      </c>
      <c r="B399" s="226" t="s">
        <v>57</v>
      </c>
      <c r="C399" s="38" t="s">
        <v>11</v>
      </c>
      <c r="D399" s="75" t="s">
        <v>259</v>
      </c>
      <c r="E399" s="72" t="s">
        <v>5093</v>
      </c>
      <c r="F399" s="235" t="s">
        <v>162</v>
      </c>
      <c r="G399" s="39" t="s">
        <v>53</v>
      </c>
      <c r="H399" s="39" t="s">
        <v>359</v>
      </c>
      <c r="I399" s="169" t="s">
        <v>130</v>
      </c>
      <c r="J399" s="51"/>
      <c r="K399" s="41"/>
      <c r="L399" s="51"/>
      <c r="M399" s="41"/>
      <c r="N399" s="202"/>
      <c r="O399" s="179"/>
      <c r="P399" s="51"/>
      <c r="Q399" s="45" t="s">
        <v>5898</v>
      </c>
      <c r="R399" s="45" t="s">
        <v>6017</v>
      </c>
      <c r="S399" s="43" t="s">
        <v>8</v>
      </c>
      <c r="T399" s="159" t="s">
        <v>152</v>
      </c>
      <c r="U399" s="170"/>
      <c r="V399" s="170"/>
      <c r="W399" s="102" t="str">
        <f>VLOOKUP(TRIM(X399),X10:Y101,2,FALSE)</f>
        <v>Georg</v>
      </c>
      <c r="X399" s="89" t="str">
        <f t="shared" si="10"/>
        <v>17.1</v>
      </c>
      <c r="Y399" s="74"/>
    </row>
    <row r="400" spans="1:25" ht="37.5" customHeight="1" x14ac:dyDescent="0.2">
      <c r="A400" s="158" t="s">
        <v>170</v>
      </c>
      <c r="B400" s="226" t="s">
        <v>57</v>
      </c>
      <c r="C400" s="38" t="s">
        <v>11</v>
      </c>
      <c r="D400" s="75" t="s">
        <v>147</v>
      </c>
      <c r="E400" s="72" t="s">
        <v>5094</v>
      </c>
      <c r="F400" s="235" t="s">
        <v>162</v>
      </c>
      <c r="G400" s="39" t="s">
        <v>53</v>
      </c>
      <c r="H400" s="39" t="s">
        <v>5671</v>
      </c>
      <c r="I400" s="169" t="s">
        <v>130</v>
      </c>
      <c r="J400" s="51"/>
      <c r="K400" s="41"/>
      <c r="L400" s="51"/>
      <c r="M400" s="41"/>
      <c r="N400" s="202"/>
      <c r="O400" s="179"/>
      <c r="P400" s="51"/>
      <c r="Q400" s="45" t="s">
        <v>5899</v>
      </c>
      <c r="R400" s="45" t="s">
        <v>6018</v>
      </c>
      <c r="S400" s="43" t="s">
        <v>8</v>
      </c>
      <c r="T400" s="159" t="s">
        <v>152</v>
      </c>
      <c r="U400" s="170"/>
      <c r="V400" s="170"/>
      <c r="W400" s="102" t="str">
        <f>VLOOKUP(TRIM(X400),X10:Y101,2,FALSE)</f>
        <v>Georg</v>
      </c>
      <c r="X400" s="89" t="str">
        <f t="shared" si="10"/>
        <v>19</v>
      </c>
      <c r="Y400" s="74"/>
    </row>
    <row r="401" spans="1:25" ht="37.5" customHeight="1" x14ac:dyDescent="0.2">
      <c r="A401" s="158" t="s">
        <v>170</v>
      </c>
      <c r="B401" s="226" t="s">
        <v>57</v>
      </c>
      <c r="C401" s="38" t="s">
        <v>11</v>
      </c>
      <c r="D401" s="75" t="s">
        <v>147</v>
      </c>
      <c r="E401" s="72" t="s">
        <v>5095</v>
      </c>
      <c r="F401" s="235" t="s">
        <v>162</v>
      </c>
      <c r="G401" s="39" t="s">
        <v>53</v>
      </c>
      <c r="H401" s="39" t="s">
        <v>5673</v>
      </c>
      <c r="I401" s="169" t="s">
        <v>130</v>
      </c>
      <c r="J401" s="51"/>
      <c r="K401" s="41"/>
      <c r="L401" s="51"/>
      <c r="M401" s="41"/>
      <c r="N401" s="202"/>
      <c r="O401" s="179"/>
      <c r="P401" s="51"/>
      <c r="Q401" s="45" t="s">
        <v>5920</v>
      </c>
      <c r="R401" s="45" t="s">
        <v>6019</v>
      </c>
      <c r="S401" s="43" t="s">
        <v>8</v>
      </c>
      <c r="T401" s="159" t="s">
        <v>152</v>
      </c>
      <c r="U401" s="170"/>
      <c r="V401" s="170"/>
      <c r="W401" s="102" t="str">
        <f>VLOOKUP(TRIM(X401),X10:Y101,2,FALSE)</f>
        <v>Georg</v>
      </c>
      <c r="X401" s="89" t="str">
        <f t="shared" si="10"/>
        <v>19</v>
      </c>
      <c r="Y401" s="74"/>
    </row>
    <row r="402" spans="1:25" ht="37.5" customHeight="1" x14ac:dyDescent="0.2">
      <c r="A402" s="158" t="s">
        <v>170</v>
      </c>
      <c r="B402" s="226" t="s">
        <v>57</v>
      </c>
      <c r="C402" s="38" t="s">
        <v>11</v>
      </c>
      <c r="D402" s="75" t="s">
        <v>147</v>
      </c>
      <c r="E402" s="72" t="s">
        <v>5096</v>
      </c>
      <c r="F402" s="235" t="s">
        <v>162</v>
      </c>
      <c r="G402" s="39" t="s">
        <v>53</v>
      </c>
      <c r="H402" s="39" t="s">
        <v>5672</v>
      </c>
      <c r="I402" s="169" t="s">
        <v>130</v>
      </c>
      <c r="J402" s="51"/>
      <c r="K402" s="41"/>
      <c r="L402" s="51"/>
      <c r="M402" s="41"/>
      <c r="N402" s="202"/>
      <c r="O402" s="179"/>
      <c r="P402" s="51"/>
      <c r="Q402" s="45" t="s">
        <v>5900</v>
      </c>
      <c r="R402" s="45" t="s">
        <v>6020</v>
      </c>
      <c r="S402" s="43" t="s">
        <v>8</v>
      </c>
      <c r="T402" s="159" t="s">
        <v>152</v>
      </c>
      <c r="U402" s="170"/>
      <c r="V402" s="170"/>
      <c r="W402" s="102" t="str">
        <f>VLOOKUP(TRIM(X402),X10:Y101,2,FALSE)</f>
        <v>Georg</v>
      </c>
      <c r="X402" s="89" t="str">
        <f t="shared" si="10"/>
        <v>19</v>
      </c>
      <c r="Y402" s="74"/>
    </row>
    <row r="403" spans="1:25" ht="37.5" customHeight="1" x14ac:dyDescent="0.2">
      <c r="A403" s="158" t="s">
        <v>170</v>
      </c>
      <c r="B403" s="226" t="s">
        <v>57</v>
      </c>
      <c r="C403" s="38" t="s">
        <v>11</v>
      </c>
      <c r="D403" s="75" t="s">
        <v>247</v>
      </c>
      <c r="E403" s="72" t="s">
        <v>5097</v>
      </c>
      <c r="F403" s="235" t="s">
        <v>160</v>
      </c>
      <c r="G403" s="39" t="s">
        <v>53</v>
      </c>
      <c r="H403" s="39" t="s">
        <v>5472</v>
      </c>
      <c r="I403" s="169" t="s">
        <v>315</v>
      </c>
      <c r="J403" s="51"/>
      <c r="K403" s="41"/>
      <c r="L403" s="51"/>
      <c r="M403" s="41"/>
      <c r="N403" s="202"/>
      <c r="O403" s="179"/>
      <c r="P403" s="51"/>
      <c r="Q403" s="45" t="s">
        <v>5474</v>
      </c>
      <c r="R403" s="45" t="s">
        <v>5994</v>
      </c>
      <c r="S403" s="43" t="s">
        <v>8</v>
      </c>
      <c r="T403" s="159" t="s">
        <v>307</v>
      </c>
      <c r="U403" s="170"/>
      <c r="V403" s="170"/>
      <c r="W403" s="102" t="str">
        <f>VLOOKUP(TRIM(X403),X10:Y101,2,FALSE)</f>
        <v>Georg</v>
      </c>
      <c r="X403" s="89" t="str">
        <f t="shared" si="10"/>
        <v>6.2</v>
      </c>
      <c r="Y403" s="74"/>
    </row>
    <row r="404" spans="1:25" ht="37.5" customHeight="1" x14ac:dyDescent="0.2">
      <c r="A404" s="158" t="s">
        <v>170</v>
      </c>
      <c r="B404" s="226" t="s">
        <v>57</v>
      </c>
      <c r="C404" s="38" t="s">
        <v>11</v>
      </c>
      <c r="D404" s="75" t="s">
        <v>237</v>
      </c>
      <c r="E404" s="72" t="s">
        <v>5098</v>
      </c>
      <c r="F404" s="235" t="s">
        <v>24</v>
      </c>
      <c r="G404" s="39" t="s">
        <v>53</v>
      </c>
      <c r="H404" s="39" t="s">
        <v>5222</v>
      </c>
      <c r="I404" s="169" t="s">
        <v>5929</v>
      </c>
      <c r="J404" s="51"/>
      <c r="K404" s="41"/>
      <c r="L404" s="51"/>
      <c r="M404" s="41"/>
      <c r="N404" s="202"/>
      <c r="O404" s="179" t="s">
        <v>212</v>
      </c>
      <c r="P404" s="51" t="s">
        <v>1884</v>
      </c>
      <c r="Q404" s="45" t="s">
        <v>5223</v>
      </c>
      <c r="R404" s="45" t="s">
        <v>5966</v>
      </c>
      <c r="S404" s="43" t="s">
        <v>29</v>
      </c>
      <c r="T404" s="159" t="s">
        <v>1881</v>
      </c>
      <c r="U404" s="170"/>
      <c r="V404" s="170"/>
      <c r="W404" s="102" t="str">
        <f>VLOOKUP(TRIM(X404),X10:Y101,2,FALSE)</f>
        <v>Georg</v>
      </c>
      <c r="X404" s="89" t="str">
        <f t="shared" si="10"/>
        <v>3.5</v>
      </c>
      <c r="Y404" s="74"/>
    </row>
    <row r="405" spans="1:25" ht="37.5" customHeight="1" x14ac:dyDescent="0.2">
      <c r="A405" s="158" t="s">
        <v>170</v>
      </c>
      <c r="B405" s="226" t="s">
        <v>57</v>
      </c>
      <c r="C405" s="38" t="s">
        <v>11</v>
      </c>
      <c r="D405" s="75" t="s">
        <v>654</v>
      </c>
      <c r="E405" s="72" t="s">
        <v>5099</v>
      </c>
      <c r="F405" s="39" t="s">
        <v>71</v>
      </c>
      <c r="G405" s="39" t="s">
        <v>116</v>
      </c>
      <c r="H405" s="39" t="s">
        <v>5928</v>
      </c>
      <c r="I405" s="169" t="s">
        <v>1336</v>
      </c>
      <c r="J405" s="51"/>
      <c r="K405" s="41"/>
      <c r="L405" s="51"/>
      <c r="M405" s="41"/>
      <c r="N405" s="202"/>
      <c r="O405" s="179"/>
      <c r="P405" s="51"/>
      <c r="Q405" s="45" t="s">
        <v>5928</v>
      </c>
      <c r="R405" s="45" t="s">
        <v>6128</v>
      </c>
      <c r="S405" s="43" t="s">
        <v>205</v>
      </c>
      <c r="T405" s="159" t="s">
        <v>152</v>
      </c>
      <c r="U405" s="170"/>
      <c r="V405" s="170"/>
      <c r="W405" s="102" t="str">
        <f>VLOOKUP(TRIM(X405),X10:Y101,2,FALSE)</f>
        <v>Georg</v>
      </c>
      <c r="X405" s="89" t="str">
        <f t="shared" si="10"/>
        <v>20.3</v>
      </c>
      <c r="Y405" s="74"/>
    </row>
    <row r="406" spans="1:25" ht="37.5" customHeight="1" x14ac:dyDescent="0.2">
      <c r="A406" s="158" t="s">
        <v>170</v>
      </c>
      <c r="B406" s="226" t="s">
        <v>5956</v>
      </c>
      <c r="C406" s="38" t="s">
        <v>11</v>
      </c>
      <c r="D406" s="75" t="s">
        <v>232</v>
      </c>
      <c r="E406" s="72" t="s">
        <v>5100</v>
      </c>
      <c r="F406" s="39" t="s">
        <v>21</v>
      </c>
      <c r="G406" s="39" t="s">
        <v>53</v>
      </c>
      <c r="H406" s="39" t="s">
        <v>5955</v>
      </c>
      <c r="I406" s="169" t="s">
        <v>124</v>
      </c>
      <c r="J406" s="51"/>
      <c r="K406" s="41"/>
      <c r="L406" s="51"/>
      <c r="M406" s="41"/>
      <c r="N406" s="202"/>
      <c r="O406" s="179" t="s">
        <v>212</v>
      </c>
      <c r="P406" s="51" t="s">
        <v>468</v>
      </c>
      <c r="Q406" s="45" t="s">
        <v>5956</v>
      </c>
      <c r="R406" s="45" t="s">
        <v>6115</v>
      </c>
      <c r="S406" s="43" t="s">
        <v>205</v>
      </c>
      <c r="T406" s="159" t="s">
        <v>305</v>
      </c>
      <c r="U406" s="170"/>
      <c r="V406" s="170"/>
      <c r="W406" s="102" t="str">
        <f>VLOOKUP(TRIM(X406),X10:Y101,2,FALSE)</f>
        <v>Georg</v>
      </c>
      <c r="X406" s="89" t="str">
        <f t="shared" si="10"/>
        <v>2.2</v>
      </c>
      <c r="Y406" s="74"/>
    </row>
    <row r="407" spans="1:25" ht="37.5" customHeight="1" x14ac:dyDescent="0.2">
      <c r="A407" s="158" t="s">
        <v>170</v>
      </c>
      <c r="B407" s="226" t="s">
        <v>5981</v>
      </c>
      <c r="C407" s="38" t="s">
        <v>11</v>
      </c>
      <c r="D407" s="75" t="s">
        <v>260</v>
      </c>
      <c r="E407" s="72" t="s">
        <v>5101</v>
      </c>
      <c r="F407" s="39" t="s">
        <v>54</v>
      </c>
      <c r="G407" s="39" t="s">
        <v>53</v>
      </c>
      <c r="H407" s="39" t="s">
        <v>5967</v>
      </c>
      <c r="I407" s="169" t="s">
        <v>5968</v>
      </c>
      <c r="J407" s="51" t="s">
        <v>223</v>
      </c>
      <c r="K407" s="41">
        <v>2950</v>
      </c>
      <c r="L407" s="51" t="s">
        <v>4</v>
      </c>
      <c r="M407" s="41" t="s">
        <v>5</v>
      </c>
      <c r="N407" s="202" t="s">
        <v>3938</v>
      </c>
      <c r="O407" s="179" t="s">
        <v>212</v>
      </c>
      <c r="P407" s="51" t="s">
        <v>1971</v>
      </c>
      <c r="Q407" s="45" t="s">
        <v>5982</v>
      </c>
      <c r="R407" s="45" t="s">
        <v>6056</v>
      </c>
      <c r="S407" s="43" t="s">
        <v>29</v>
      </c>
      <c r="T407" s="159" t="s">
        <v>5969</v>
      </c>
      <c r="U407" s="170"/>
      <c r="V407" s="170"/>
      <c r="W407" s="102" t="str">
        <f>VLOOKUP(TRIM(X407),X10:Y101,2,FALSE)</f>
        <v>Georg</v>
      </c>
      <c r="X407" s="89" t="str">
        <f t="shared" si="10"/>
        <v>17.2</v>
      </c>
      <c r="Y407" s="74"/>
    </row>
    <row r="408" spans="1:25" ht="37.5" customHeight="1" x14ac:dyDescent="0.2">
      <c r="A408" s="158" t="s">
        <v>170</v>
      </c>
      <c r="B408" s="226" t="s">
        <v>5971</v>
      </c>
      <c r="C408" s="38" t="s">
        <v>11</v>
      </c>
      <c r="D408" s="75" t="s">
        <v>232</v>
      </c>
      <c r="E408" s="72" t="s">
        <v>5102</v>
      </c>
      <c r="F408" s="235" t="s">
        <v>22</v>
      </c>
      <c r="G408" s="39" t="s">
        <v>23</v>
      </c>
      <c r="H408" s="39" t="s">
        <v>5972</v>
      </c>
      <c r="I408" s="169" t="s">
        <v>5973</v>
      </c>
      <c r="J408" s="51"/>
      <c r="K408" s="41"/>
      <c r="L408" s="51"/>
      <c r="M408" s="41"/>
      <c r="N408" s="202"/>
      <c r="O408" s="179" t="s">
        <v>212</v>
      </c>
      <c r="P408" s="51" t="s">
        <v>468</v>
      </c>
      <c r="Q408" s="45" t="s">
        <v>5970</v>
      </c>
      <c r="R408" s="45" t="s">
        <v>6021</v>
      </c>
      <c r="S408" s="43" t="s">
        <v>29</v>
      </c>
      <c r="T408" s="159" t="s">
        <v>1866</v>
      </c>
      <c r="U408" s="170"/>
      <c r="V408" s="170"/>
      <c r="W408" s="102" t="str">
        <f>VLOOKUP(TRIM(X408),X10:Y101,2,FALSE)</f>
        <v>Georg</v>
      </c>
      <c r="X408" s="89" t="str">
        <f t="shared" si="10"/>
        <v>2.2</v>
      </c>
      <c r="Y408" s="74"/>
    </row>
    <row r="409" spans="1:25" ht="37.5" customHeight="1" x14ac:dyDescent="0.2">
      <c r="A409" s="158" t="s">
        <v>170</v>
      </c>
      <c r="B409" s="226" t="s">
        <v>5975</v>
      </c>
      <c r="C409" s="38" t="s">
        <v>11</v>
      </c>
      <c r="D409" s="75" t="s">
        <v>232</v>
      </c>
      <c r="E409" s="72" t="s">
        <v>5103</v>
      </c>
      <c r="F409" s="235" t="s">
        <v>21</v>
      </c>
      <c r="G409" s="39" t="s">
        <v>53</v>
      </c>
      <c r="H409" s="39" t="s">
        <v>5974</v>
      </c>
      <c r="I409" s="169" t="s">
        <v>124</v>
      </c>
      <c r="J409" s="51"/>
      <c r="K409" s="41"/>
      <c r="L409" s="51"/>
      <c r="M409" s="41"/>
      <c r="N409" s="202"/>
      <c r="O409" s="179"/>
      <c r="P409" s="51"/>
      <c r="Q409" s="45" t="s">
        <v>5975</v>
      </c>
      <c r="R409" s="45" t="s">
        <v>6057</v>
      </c>
      <c r="S409" s="43" t="s">
        <v>29</v>
      </c>
      <c r="T409" s="159" t="s">
        <v>183</v>
      </c>
      <c r="U409" s="170"/>
      <c r="V409" s="170"/>
      <c r="W409" s="102" t="str">
        <f>VLOOKUP(TRIM(X409),X10:Y101,2,FALSE)</f>
        <v>Georg</v>
      </c>
      <c r="X409" s="89" t="str">
        <f t="shared" si="10"/>
        <v>2.2</v>
      </c>
      <c r="Y409" s="74"/>
    </row>
    <row r="410" spans="1:25" ht="37.5" customHeight="1" x14ac:dyDescent="0.2">
      <c r="A410" s="158" t="s">
        <v>170</v>
      </c>
      <c r="B410" s="226" t="s">
        <v>695</v>
      </c>
      <c r="C410" s="38" t="s">
        <v>11</v>
      </c>
      <c r="D410" s="75" t="s">
        <v>652</v>
      </c>
      <c r="E410" s="72" t="s">
        <v>5104</v>
      </c>
      <c r="F410" s="235" t="s">
        <v>22</v>
      </c>
      <c r="G410" s="39" t="s">
        <v>23</v>
      </c>
      <c r="H410" s="39" t="s">
        <v>5996</v>
      </c>
      <c r="I410" s="169" t="s">
        <v>5997</v>
      </c>
      <c r="J410" s="51"/>
      <c r="K410" s="41"/>
      <c r="L410" s="51"/>
      <c r="M410" s="41"/>
      <c r="N410" s="202"/>
      <c r="O410" s="179"/>
      <c r="P410" s="51"/>
      <c r="Q410" s="45" t="s">
        <v>5998</v>
      </c>
      <c r="R410" s="45" t="s">
        <v>6058</v>
      </c>
      <c r="S410" s="43" t="s">
        <v>70</v>
      </c>
      <c r="T410" s="159" t="s">
        <v>5999</v>
      </c>
      <c r="U410" s="170"/>
      <c r="V410" s="170"/>
      <c r="W410" s="102" t="str">
        <f>VLOOKUP(TRIM(X410),X10:Y101,2,FALSE)</f>
        <v>Georg</v>
      </c>
      <c r="X410" s="89" t="str">
        <f t="shared" si="10"/>
        <v>20.1</v>
      </c>
      <c r="Y410" s="74"/>
    </row>
    <row r="411" spans="1:25" ht="37.5" customHeight="1" x14ac:dyDescent="0.2">
      <c r="A411" s="158" t="s">
        <v>170</v>
      </c>
      <c r="B411" s="226" t="s">
        <v>695</v>
      </c>
      <c r="C411" s="38" t="s">
        <v>11</v>
      </c>
      <c r="D411" s="75" t="s">
        <v>652</v>
      </c>
      <c r="E411" s="72" t="s">
        <v>5105</v>
      </c>
      <c r="F411" s="235" t="s">
        <v>22</v>
      </c>
      <c r="G411" s="39" t="s">
        <v>23</v>
      </c>
      <c r="H411" s="39" t="s">
        <v>6000</v>
      </c>
      <c r="I411" s="169" t="s">
        <v>6001</v>
      </c>
      <c r="J411" s="51"/>
      <c r="K411" s="41"/>
      <c r="L411" s="51"/>
      <c r="M411" s="41"/>
      <c r="N411" s="202"/>
      <c r="O411" s="179"/>
      <c r="P411" s="51"/>
      <c r="Q411" s="45" t="s">
        <v>6002</v>
      </c>
      <c r="R411" s="45" t="s">
        <v>6058</v>
      </c>
      <c r="S411" s="43" t="s">
        <v>70</v>
      </c>
      <c r="T411" s="159" t="s">
        <v>3426</v>
      </c>
      <c r="U411" s="170"/>
      <c r="V411" s="170"/>
      <c r="W411" s="102" t="str">
        <f>VLOOKUP(TRIM(X411),X10:Y101,2,FALSE)</f>
        <v>Georg</v>
      </c>
      <c r="X411" s="89" t="str">
        <f t="shared" si="10"/>
        <v>20.1</v>
      </c>
      <c r="Y411" s="74"/>
    </row>
    <row r="412" spans="1:25" ht="37.5" customHeight="1" x14ac:dyDescent="0.2">
      <c r="A412" s="158" t="s">
        <v>170</v>
      </c>
      <c r="B412" s="226" t="s">
        <v>695</v>
      </c>
      <c r="C412" s="38" t="s">
        <v>11</v>
      </c>
      <c r="D412" s="75" t="s">
        <v>652</v>
      </c>
      <c r="E412" s="72" t="s">
        <v>5106</v>
      </c>
      <c r="F412" s="235" t="s">
        <v>22</v>
      </c>
      <c r="G412" s="39" t="s">
        <v>23</v>
      </c>
      <c r="H412" s="39" t="s">
        <v>6003</v>
      </c>
      <c r="I412" s="169" t="s">
        <v>6004</v>
      </c>
      <c r="J412" s="51"/>
      <c r="K412" s="41"/>
      <c r="L412" s="51"/>
      <c r="M412" s="41"/>
      <c r="N412" s="202"/>
      <c r="O412" s="179"/>
      <c r="P412" s="51"/>
      <c r="Q412" s="45" t="s">
        <v>6005</v>
      </c>
      <c r="R412" s="45" t="s">
        <v>6058</v>
      </c>
      <c r="S412" s="43" t="s">
        <v>70</v>
      </c>
      <c r="T412" s="159" t="s">
        <v>3426</v>
      </c>
      <c r="U412" s="170"/>
      <c r="V412" s="170"/>
      <c r="W412" s="102" t="str">
        <f>VLOOKUP(TRIM(X412),X10:Y101,2,FALSE)</f>
        <v>Georg</v>
      </c>
      <c r="X412" s="89" t="str">
        <f t="shared" si="10"/>
        <v>20.1</v>
      </c>
      <c r="Y412" s="74"/>
    </row>
    <row r="413" spans="1:25" ht="37.5" customHeight="1" x14ac:dyDescent="0.2">
      <c r="A413" s="158" t="s">
        <v>170</v>
      </c>
      <c r="B413" s="226" t="s">
        <v>695</v>
      </c>
      <c r="C413" s="38" t="s">
        <v>11</v>
      </c>
      <c r="D413" s="75" t="s">
        <v>652</v>
      </c>
      <c r="E413" s="72" t="s">
        <v>5107</v>
      </c>
      <c r="F413" s="235" t="s">
        <v>22</v>
      </c>
      <c r="G413" s="39" t="s">
        <v>23</v>
      </c>
      <c r="H413" s="39" t="s">
        <v>6006</v>
      </c>
      <c r="I413" s="169" t="s">
        <v>6007</v>
      </c>
      <c r="J413" s="51"/>
      <c r="K413" s="41"/>
      <c r="L413" s="51"/>
      <c r="M413" s="41"/>
      <c r="N413" s="202"/>
      <c r="O413" s="179"/>
      <c r="P413" s="51"/>
      <c r="Q413" s="45" t="s">
        <v>6008</v>
      </c>
      <c r="R413" s="45" t="s">
        <v>6058</v>
      </c>
      <c r="S413" s="43" t="s">
        <v>70</v>
      </c>
      <c r="T413" s="159" t="s">
        <v>3426</v>
      </c>
      <c r="U413" s="170"/>
      <c r="V413" s="170"/>
      <c r="W413" s="102" t="str">
        <f>VLOOKUP(TRIM(X413),X10:Y101,2,FALSE)</f>
        <v>Georg</v>
      </c>
      <c r="X413" s="89" t="str">
        <f t="shared" si="10"/>
        <v>20.1</v>
      </c>
      <c r="Y413" s="74"/>
    </row>
    <row r="414" spans="1:25" ht="37.5" customHeight="1" x14ac:dyDescent="0.2">
      <c r="A414" s="158" t="s">
        <v>170</v>
      </c>
      <c r="B414" s="226" t="s">
        <v>6011</v>
      </c>
      <c r="C414" s="38" t="s">
        <v>11</v>
      </c>
      <c r="D414" s="75" t="s">
        <v>652</v>
      </c>
      <c r="E414" s="72" t="s">
        <v>5108</v>
      </c>
      <c r="F414" s="235" t="s">
        <v>22</v>
      </c>
      <c r="G414" s="39" t="s">
        <v>23</v>
      </c>
      <c r="H414" s="39" t="s">
        <v>6012</v>
      </c>
      <c r="I414" s="169" t="s">
        <v>6013</v>
      </c>
      <c r="J414" s="51"/>
      <c r="K414" s="41"/>
      <c r="L414" s="51"/>
      <c r="M414" s="41"/>
      <c r="N414" s="202"/>
      <c r="O414" s="179"/>
      <c r="P414" s="51"/>
      <c r="Q414" s="45" t="s">
        <v>6010</v>
      </c>
      <c r="R414" s="45" t="s">
        <v>6129</v>
      </c>
      <c r="S414" s="43" t="s">
        <v>29</v>
      </c>
      <c r="T414" s="159" t="s">
        <v>3426</v>
      </c>
      <c r="U414" s="170"/>
      <c r="V414" s="170"/>
      <c r="W414" s="102" t="str">
        <f>VLOOKUP(TRIM(X414),X10:Y101,2,FALSE)</f>
        <v>Georg</v>
      </c>
      <c r="X414" s="89" t="str">
        <f t="shared" si="10"/>
        <v>20.1</v>
      </c>
      <c r="Y414" s="74"/>
    </row>
    <row r="415" spans="1:25" ht="37.5" customHeight="1" x14ac:dyDescent="0.2">
      <c r="A415" s="158" t="s">
        <v>170</v>
      </c>
      <c r="B415" s="226" t="s">
        <v>57</v>
      </c>
      <c r="C415" s="38" t="s">
        <v>11</v>
      </c>
      <c r="D415" s="75" t="s">
        <v>244</v>
      </c>
      <c r="E415" s="72" t="s">
        <v>5109</v>
      </c>
      <c r="F415" s="235" t="s">
        <v>35</v>
      </c>
      <c r="G415" s="39" t="s">
        <v>116</v>
      </c>
      <c r="H415" s="39" t="s">
        <v>125</v>
      </c>
      <c r="I415" s="169" t="s">
        <v>1357</v>
      </c>
      <c r="J415" s="51"/>
      <c r="K415" s="41"/>
      <c r="L415" s="51"/>
      <c r="M415" s="41"/>
      <c r="N415" s="202"/>
      <c r="O415" s="179"/>
      <c r="P415" s="51"/>
      <c r="Q415" s="45" t="s">
        <v>125</v>
      </c>
      <c r="R415" s="45" t="s">
        <v>29</v>
      </c>
      <c r="S415" s="43" t="s">
        <v>29</v>
      </c>
      <c r="T415" s="159" t="s">
        <v>189</v>
      </c>
      <c r="U415" s="170"/>
      <c r="V415" s="170"/>
      <c r="W415" s="102" t="str">
        <f>VLOOKUP(TRIM(X415),X10:Y101,2,FALSE)</f>
        <v>Georg</v>
      </c>
      <c r="X415" s="89" t="str">
        <f t="shared" si="10"/>
        <v>4.8</v>
      </c>
      <c r="Y415" s="74"/>
    </row>
    <row r="416" spans="1:25" ht="37.5" customHeight="1" x14ac:dyDescent="0.2">
      <c r="A416" s="158" t="s">
        <v>170</v>
      </c>
      <c r="B416" s="226" t="s">
        <v>57</v>
      </c>
      <c r="C416" s="38" t="s">
        <v>11</v>
      </c>
      <c r="D416" s="75" t="s">
        <v>244</v>
      </c>
      <c r="E416" s="72" t="s">
        <v>5110</v>
      </c>
      <c r="F416" s="235" t="s">
        <v>35</v>
      </c>
      <c r="G416" s="39" t="s">
        <v>25</v>
      </c>
      <c r="H416" s="39" t="s">
        <v>6022</v>
      </c>
      <c r="I416" s="169" t="s">
        <v>3417</v>
      </c>
      <c r="J416" s="51"/>
      <c r="K416" s="41"/>
      <c r="L416" s="51"/>
      <c r="M416" s="41"/>
      <c r="N416" s="202"/>
      <c r="O416" s="179"/>
      <c r="P416" s="51"/>
      <c r="Q416" s="45" t="s">
        <v>6022</v>
      </c>
      <c r="R416" s="45" t="s">
        <v>29</v>
      </c>
      <c r="S416" s="43" t="s">
        <v>29</v>
      </c>
      <c r="T416" s="159" t="s">
        <v>156</v>
      </c>
      <c r="U416" s="170"/>
      <c r="V416" s="170"/>
      <c r="W416" s="102" t="str">
        <f>VLOOKUP(TRIM(X416),X10:Y101,2,FALSE)</f>
        <v>Georg</v>
      </c>
      <c r="X416" s="89" t="str">
        <f t="shared" si="10"/>
        <v>4.8</v>
      </c>
      <c r="Y416" s="74"/>
    </row>
    <row r="417" spans="1:25" ht="37.5" customHeight="1" x14ac:dyDescent="0.2">
      <c r="A417" s="158" t="s">
        <v>170</v>
      </c>
      <c r="B417" s="226" t="s">
        <v>57</v>
      </c>
      <c r="C417" s="38" t="s">
        <v>11</v>
      </c>
      <c r="D417" s="75" t="s">
        <v>244</v>
      </c>
      <c r="E417" s="72" t="s">
        <v>5111</v>
      </c>
      <c r="F417" s="235" t="s">
        <v>35</v>
      </c>
      <c r="G417" s="39" t="s">
        <v>116</v>
      </c>
      <c r="H417" s="39" t="s">
        <v>6023</v>
      </c>
      <c r="I417" s="169" t="s">
        <v>1357</v>
      </c>
      <c r="J417" s="51"/>
      <c r="K417" s="41"/>
      <c r="L417" s="51"/>
      <c r="M417" s="41"/>
      <c r="N417" s="202"/>
      <c r="O417" s="179"/>
      <c r="P417" s="51"/>
      <c r="Q417" s="45" t="s">
        <v>6023</v>
      </c>
      <c r="R417" s="45" t="s">
        <v>29</v>
      </c>
      <c r="S417" s="43" t="s">
        <v>29</v>
      </c>
      <c r="T417" s="159" t="s">
        <v>189</v>
      </c>
      <c r="U417" s="170"/>
      <c r="V417" s="170"/>
      <c r="W417" s="102" t="str">
        <f>VLOOKUP(TRIM(X417),X10:Y101,2,FALSE)</f>
        <v>Georg</v>
      </c>
      <c r="X417" s="89" t="str">
        <f t="shared" si="10"/>
        <v>4.8</v>
      </c>
      <c r="Y417" s="74"/>
    </row>
    <row r="418" spans="1:25" ht="37.5" customHeight="1" x14ac:dyDescent="0.2">
      <c r="A418" s="158" t="s">
        <v>170</v>
      </c>
      <c r="B418" s="226" t="s">
        <v>57</v>
      </c>
      <c r="C418" s="38" t="s">
        <v>11</v>
      </c>
      <c r="D418" s="75" t="s">
        <v>243</v>
      </c>
      <c r="E418" s="72" t="s">
        <v>5112</v>
      </c>
      <c r="F418" s="39" t="s">
        <v>35</v>
      </c>
      <c r="G418" s="39" t="s">
        <v>116</v>
      </c>
      <c r="H418" s="39" t="s">
        <v>6024</v>
      </c>
      <c r="I418" s="169" t="s">
        <v>3420</v>
      </c>
      <c r="J418" s="51"/>
      <c r="K418" s="41"/>
      <c r="L418" s="51"/>
      <c r="M418" s="41"/>
      <c r="N418" s="202"/>
      <c r="O418" s="179"/>
      <c r="P418" s="51"/>
      <c r="Q418" s="45" t="s">
        <v>6025</v>
      </c>
      <c r="R418" s="45" t="s">
        <v>6130</v>
      </c>
      <c r="S418" s="43" t="s">
        <v>29</v>
      </c>
      <c r="T418" s="159" t="s">
        <v>4779</v>
      </c>
      <c r="U418" s="170"/>
      <c r="V418" s="170"/>
      <c r="W418" s="102" t="str">
        <f>VLOOKUP(TRIM(X418),X10:Y101,2,FALSE)</f>
        <v>Georg</v>
      </c>
      <c r="X418" s="89" t="str">
        <f t="shared" si="10"/>
        <v>4.7</v>
      </c>
      <c r="Y418" s="74"/>
    </row>
    <row r="419" spans="1:25" ht="37.5" customHeight="1" x14ac:dyDescent="0.2">
      <c r="A419" s="158" t="s">
        <v>170</v>
      </c>
      <c r="B419" s="226" t="s">
        <v>6026</v>
      </c>
      <c r="C419" s="38" t="s">
        <v>11</v>
      </c>
      <c r="D419" s="75" t="s">
        <v>652</v>
      </c>
      <c r="E419" s="72" t="s">
        <v>5113</v>
      </c>
      <c r="F419" s="235" t="s">
        <v>22</v>
      </c>
      <c r="G419" s="39" t="s">
        <v>23</v>
      </c>
      <c r="H419" s="39" t="s">
        <v>5401</v>
      </c>
      <c r="I419" s="169" t="s">
        <v>6027</v>
      </c>
      <c r="J419" s="51"/>
      <c r="K419" s="41"/>
      <c r="L419" s="51"/>
      <c r="M419" s="41"/>
      <c r="N419" s="202"/>
      <c r="O419" s="179" t="s">
        <v>212</v>
      </c>
      <c r="P419" s="51" t="s">
        <v>5403</v>
      </c>
      <c r="Q419" s="45" t="s">
        <v>6028</v>
      </c>
      <c r="R419" s="45" t="s">
        <v>1404</v>
      </c>
      <c r="S419" s="43" t="s">
        <v>29</v>
      </c>
      <c r="T419" s="159" t="s">
        <v>2005</v>
      </c>
      <c r="U419" s="170"/>
      <c r="V419" s="170"/>
      <c r="W419" s="102" t="str">
        <f>VLOOKUP(TRIM(X419),X10:Y101,2,FALSE)</f>
        <v>Georg</v>
      </c>
      <c r="X419" s="89" t="str">
        <f t="shared" si="10"/>
        <v>20.1</v>
      </c>
      <c r="Y419" s="74"/>
    </row>
    <row r="420" spans="1:25" ht="37.5" customHeight="1" x14ac:dyDescent="0.2">
      <c r="A420" s="158" t="s">
        <v>170</v>
      </c>
      <c r="B420" s="226" t="s">
        <v>57</v>
      </c>
      <c r="C420" s="38" t="s">
        <v>11</v>
      </c>
      <c r="D420" s="75" t="s">
        <v>140</v>
      </c>
      <c r="E420" s="72" t="s">
        <v>5114</v>
      </c>
      <c r="F420" s="235" t="s">
        <v>24</v>
      </c>
      <c r="G420" s="39" t="s">
        <v>182</v>
      </c>
      <c r="H420" s="39" t="s">
        <v>5204</v>
      </c>
      <c r="I420" s="169" t="s">
        <v>927</v>
      </c>
      <c r="J420" s="51"/>
      <c r="K420" s="41"/>
      <c r="L420" s="51"/>
      <c r="M420" s="41"/>
      <c r="N420" s="202"/>
      <c r="O420" s="179"/>
      <c r="P420" s="51"/>
      <c r="Q420" s="45" t="s">
        <v>5204</v>
      </c>
      <c r="R420" s="45" t="s">
        <v>6131</v>
      </c>
      <c r="S420" s="43" t="s">
        <v>205</v>
      </c>
      <c r="T420" s="159" t="s">
        <v>155</v>
      </c>
      <c r="U420" s="170"/>
      <c r="V420" s="170"/>
      <c r="W420" s="102" t="str">
        <f>VLOOKUP(TRIM(X420),X10:Y101,2,FALSE)</f>
        <v>Georg</v>
      </c>
      <c r="X420" s="89" t="str">
        <f t="shared" si="10"/>
        <v>7.4</v>
      </c>
      <c r="Y420" s="74"/>
    </row>
    <row r="421" spans="1:25" ht="37.5" customHeight="1" x14ac:dyDescent="0.2">
      <c r="A421" s="158" t="s">
        <v>170</v>
      </c>
      <c r="B421" s="226" t="s">
        <v>57</v>
      </c>
      <c r="C421" s="38" t="s">
        <v>11</v>
      </c>
      <c r="D421" s="75" t="s">
        <v>215</v>
      </c>
      <c r="E421" s="72" t="s">
        <v>5115</v>
      </c>
      <c r="F421" s="235" t="s">
        <v>24</v>
      </c>
      <c r="G421" s="39" t="s">
        <v>182</v>
      </c>
      <c r="H421" s="39" t="s">
        <v>5202</v>
      </c>
      <c r="I421" s="169" t="s">
        <v>927</v>
      </c>
      <c r="J421" s="51"/>
      <c r="K421" s="41"/>
      <c r="L421" s="51"/>
      <c r="M421" s="41"/>
      <c r="N421" s="202"/>
      <c r="O421" s="179"/>
      <c r="P421" s="51"/>
      <c r="Q421" s="45" t="s">
        <v>5202</v>
      </c>
      <c r="R421" s="45" t="s">
        <v>6059</v>
      </c>
      <c r="S421" s="43" t="s">
        <v>70</v>
      </c>
      <c r="T421" s="159" t="s">
        <v>155</v>
      </c>
      <c r="U421" s="170"/>
      <c r="V421" s="170"/>
      <c r="W421" s="102" t="str">
        <f>VLOOKUP(TRIM(X421),X10:Y101,2,FALSE)</f>
        <v>Georg</v>
      </c>
      <c r="X421" s="89" t="str">
        <f t="shared" si="10"/>
        <v>5.4</v>
      </c>
      <c r="Y421" s="74"/>
    </row>
    <row r="422" spans="1:25" ht="37.5" customHeight="1" x14ac:dyDescent="0.2">
      <c r="A422" s="158" t="s">
        <v>170</v>
      </c>
      <c r="B422" s="226" t="s">
        <v>57</v>
      </c>
      <c r="C422" s="38" t="s">
        <v>11</v>
      </c>
      <c r="D422" s="75" t="s">
        <v>140</v>
      </c>
      <c r="E422" s="72" t="s">
        <v>5116</v>
      </c>
      <c r="F422" s="235" t="s">
        <v>24</v>
      </c>
      <c r="G422" s="39" t="s">
        <v>25</v>
      </c>
      <c r="H422" s="39" t="s">
        <v>5203</v>
      </c>
      <c r="I422" s="169" t="s">
        <v>927</v>
      </c>
      <c r="J422" s="51"/>
      <c r="K422" s="41"/>
      <c r="L422" s="51"/>
      <c r="M422" s="41"/>
      <c r="N422" s="202"/>
      <c r="O422" s="179"/>
      <c r="P422" s="51"/>
      <c r="Q422" s="45" t="s">
        <v>5203</v>
      </c>
      <c r="R422" s="45" t="s">
        <v>6060</v>
      </c>
      <c r="S422" s="43" t="s">
        <v>70</v>
      </c>
      <c r="T422" s="159" t="s">
        <v>155</v>
      </c>
      <c r="U422" s="170"/>
      <c r="V422" s="170"/>
      <c r="W422" s="102" t="str">
        <f>VLOOKUP(TRIM(X422),X10:Y101,2,FALSE)</f>
        <v>Georg</v>
      </c>
      <c r="X422" s="89" t="str">
        <f t="shared" si="10"/>
        <v>7.4</v>
      </c>
      <c r="Y422" s="74"/>
    </row>
    <row r="423" spans="1:25" ht="37.5" customHeight="1" x14ac:dyDescent="0.2">
      <c r="A423" s="158" t="s">
        <v>170</v>
      </c>
      <c r="B423" s="226" t="s">
        <v>57</v>
      </c>
      <c r="C423" s="38" t="s">
        <v>11</v>
      </c>
      <c r="D423" s="75" t="s">
        <v>247</v>
      </c>
      <c r="E423" s="72" t="s">
        <v>5117</v>
      </c>
      <c r="F423" s="235" t="s">
        <v>160</v>
      </c>
      <c r="G423" s="39" t="s">
        <v>53</v>
      </c>
      <c r="H423" s="39" t="s">
        <v>5208</v>
      </c>
      <c r="I423" s="169" t="s">
        <v>118</v>
      </c>
      <c r="J423" s="51"/>
      <c r="K423" s="41"/>
      <c r="L423" s="51"/>
      <c r="M423" s="41"/>
      <c r="N423" s="202"/>
      <c r="O423" s="179"/>
      <c r="P423" s="51"/>
      <c r="Q423" s="45" t="s">
        <v>5501</v>
      </c>
      <c r="R423" s="45" t="s">
        <v>6061</v>
      </c>
      <c r="S423" s="43" t="s">
        <v>8</v>
      </c>
      <c r="T423" s="159" t="s">
        <v>153</v>
      </c>
      <c r="U423" s="170"/>
      <c r="V423" s="170"/>
      <c r="W423" s="102" t="str">
        <f>VLOOKUP(TRIM(X423),X10:Y101,2,FALSE)</f>
        <v>Georg</v>
      </c>
      <c r="X423" s="89" t="str">
        <f t="shared" si="10"/>
        <v>6.2</v>
      </c>
      <c r="Y423" s="74"/>
    </row>
    <row r="424" spans="1:25" ht="37.5" customHeight="1" x14ac:dyDescent="0.2">
      <c r="A424" s="158" t="s">
        <v>170</v>
      </c>
      <c r="B424" s="226" t="s">
        <v>57</v>
      </c>
      <c r="C424" s="38" t="s">
        <v>11</v>
      </c>
      <c r="D424" s="75" t="s">
        <v>247</v>
      </c>
      <c r="E424" s="72" t="s">
        <v>5118</v>
      </c>
      <c r="F424" s="235" t="s">
        <v>160</v>
      </c>
      <c r="G424" s="39" t="s">
        <v>53</v>
      </c>
      <c r="H424" s="39" t="s">
        <v>5227</v>
      </c>
      <c r="I424" s="169" t="s">
        <v>133</v>
      </c>
      <c r="J424" s="51"/>
      <c r="K424" s="41"/>
      <c r="L424" s="51"/>
      <c r="M424" s="41"/>
      <c r="N424" s="202"/>
      <c r="O424" s="179"/>
      <c r="P424" s="51"/>
      <c r="Q424" s="45" t="s">
        <v>5507</v>
      </c>
      <c r="R424" s="45" t="s">
        <v>6062</v>
      </c>
      <c r="S424" s="43" t="s">
        <v>8</v>
      </c>
      <c r="T424" s="159" t="s">
        <v>153</v>
      </c>
      <c r="U424" s="170"/>
      <c r="V424" s="170"/>
      <c r="W424" s="102" t="str">
        <f>VLOOKUP(TRIM(X424),X10:Y101,2,FALSE)</f>
        <v>Georg</v>
      </c>
      <c r="X424" s="89" t="str">
        <f t="shared" si="10"/>
        <v>6.2</v>
      </c>
      <c r="Y424" s="74"/>
    </row>
    <row r="425" spans="1:25" ht="37.5" customHeight="1" x14ac:dyDescent="0.2">
      <c r="A425" s="158" t="s">
        <v>170</v>
      </c>
      <c r="B425" s="226" t="s">
        <v>57</v>
      </c>
      <c r="C425" s="38" t="s">
        <v>11</v>
      </c>
      <c r="D425" s="75" t="s">
        <v>249</v>
      </c>
      <c r="E425" s="72" t="s">
        <v>5119</v>
      </c>
      <c r="F425" s="39" t="s">
        <v>161</v>
      </c>
      <c r="G425" s="39" t="s">
        <v>53</v>
      </c>
      <c r="H425" s="39" t="s">
        <v>5247</v>
      </c>
      <c r="I425" s="169" t="s">
        <v>6063</v>
      </c>
      <c r="J425" s="51"/>
      <c r="K425" s="41"/>
      <c r="L425" s="51"/>
      <c r="M425" s="41"/>
      <c r="N425" s="202"/>
      <c r="O425" s="179" t="s">
        <v>360</v>
      </c>
      <c r="P425" s="51"/>
      <c r="Q425" s="45" t="s">
        <v>5511</v>
      </c>
      <c r="R425" s="45" t="s">
        <v>6064</v>
      </c>
      <c r="S425" s="43" t="s">
        <v>29</v>
      </c>
      <c r="T425" s="159" t="s">
        <v>5248</v>
      </c>
      <c r="U425" s="170"/>
      <c r="V425" s="170"/>
      <c r="W425" s="102" t="str">
        <f>VLOOKUP(TRIM(X425),X10:Y101,2,FALSE)</f>
        <v>Georg</v>
      </c>
      <c r="X425" s="89" t="str">
        <f t="shared" si="10"/>
        <v>6.4</v>
      </c>
      <c r="Y425" s="74"/>
    </row>
    <row r="426" spans="1:25" ht="37.5" customHeight="1" x14ac:dyDescent="0.2">
      <c r="A426" s="158" t="s">
        <v>170</v>
      </c>
      <c r="B426" s="226" t="s">
        <v>57</v>
      </c>
      <c r="C426" s="38" t="s">
        <v>11</v>
      </c>
      <c r="D426" s="75" t="s">
        <v>249</v>
      </c>
      <c r="E426" s="72" t="s">
        <v>5120</v>
      </c>
      <c r="F426" s="235" t="s">
        <v>161</v>
      </c>
      <c r="G426" s="39" t="s">
        <v>53</v>
      </c>
      <c r="H426" s="39" t="s">
        <v>5254</v>
      </c>
      <c r="I426" s="169" t="s">
        <v>5255</v>
      </c>
      <c r="J426" s="51"/>
      <c r="K426" s="41"/>
      <c r="L426" s="51"/>
      <c r="M426" s="41"/>
      <c r="N426" s="202"/>
      <c r="O426" s="179" t="s">
        <v>360</v>
      </c>
      <c r="P426" s="51"/>
      <c r="Q426" s="45" t="s">
        <v>5256</v>
      </c>
      <c r="R426" s="45" t="s">
        <v>6065</v>
      </c>
      <c r="S426" s="43" t="s">
        <v>29</v>
      </c>
      <c r="T426" s="159" t="s">
        <v>1164</v>
      </c>
      <c r="U426" s="170"/>
      <c r="V426" s="170"/>
      <c r="W426" s="102" t="str">
        <f>VLOOKUP(TRIM(X426),X10:Y101,2,FALSE)</f>
        <v>Georg</v>
      </c>
      <c r="X426" s="89" t="str">
        <f t="shared" si="10"/>
        <v>6.4</v>
      </c>
      <c r="Y426" s="74"/>
    </row>
    <row r="427" spans="1:25" ht="37.5" customHeight="1" x14ac:dyDescent="0.2">
      <c r="A427" s="158" t="s">
        <v>170</v>
      </c>
      <c r="B427" s="226" t="s">
        <v>57</v>
      </c>
      <c r="C427" s="38" t="s">
        <v>11</v>
      </c>
      <c r="D427" s="75" t="s">
        <v>247</v>
      </c>
      <c r="E427" s="72" t="s">
        <v>5121</v>
      </c>
      <c r="F427" s="235" t="s">
        <v>160</v>
      </c>
      <c r="G427" s="39" t="s">
        <v>53</v>
      </c>
      <c r="H427" s="39" t="s">
        <v>5473</v>
      </c>
      <c r="I427" s="169" t="s">
        <v>28</v>
      </c>
      <c r="J427" s="51"/>
      <c r="K427" s="41"/>
      <c r="L427" s="51"/>
      <c r="M427" s="41"/>
      <c r="N427" s="202"/>
      <c r="O427" s="179"/>
      <c r="P427" s="51"/>
      <c r="Q427" s="45" t="s">
        <v>5475</v>
      </c>
      <c r="R427" s="45" t="s">
        <v>6066</v>
      </c>
      <c r="S427" s="43" t="s">
        <v>8</v>
      </c>
      <c r="T427" s="159" t="s">
        <v>114</v>
      </c>
      <c r="U427" s="170"/>
      <c r="V427" s="170"/>
      <c r="W427" s="102" t="str">
        <f>VLOOKUP(TRIM(X427),X10:Y101,2,FALSE)</f>
        <v>Georg</v>
      </c>
      <c r="X427" s="89" t="str">
        <f t="shared" si="10"/>
        <v>6.2</v>
      </c>
      <c r="Y427" s="74"/>
    </row>
    <row r="428" spans="1:25" ht="37.5" customHeight="1" x14ac:dyDescent="0.2">
      <c r="A428" s="158" t="s">
        <v>170</v>
      </c>
      <c r="B428" s="226" t="s">
        <v>57</v>
      </c>
      <c r="C428" s="38" t="s">
        <v>11</v>
      </c>
      <c r="D428" s="75" t="s">
        <v>249</v>
      </c>
      <c r="E428" s="72" t="s">
        <v>6029</v>
      </c>
      <c r="F428" s="235" t="s">
        <v>161</v>
      </c>
      <c r="G428" s="39" t="s">
        <v>53</v>
      </c>
      <c r="H428" s="39" t="s">
        <v>5441</v>
      </c>
      <c r="I428" s="169" t="s">
        <v>5442</v>
      </c>
      <c r="J428" s="51"/>
      <c r="K428" s="41"/>
      <c r="L428" s="51"/>
      <c r="M428" s="41"/>
      <c r="N428" s="202"/>
      <c r="O428" s="179" t="s">
        <v>360</v>
      </c>
      <c r="P428" s="51"/>
      <c r="Q428" s="45" t="s">
        <v>5443</v>
      </c>
      <c r="R428" s="45" t="s">
        <v>6067</v>
      </c>
      <c r="S428" s="43" t="s">
        <v>29</v>
      </c>
      <c r="T428" s="159" t="s">
        <v>5440</v>
      </c>
      <c r="U428" s="170"/>
      <c r="V428" s="170"/>
      <c r="W428" s="102" t="str">
        <f>VLOOKUP(TRIM(X428),X10:Y101,2,FALSE)</f>
        <v>Georg</v>
      </c>
      <c r="X428" s="89" t="str">
        <f t="shared" si="10"/>
        <v>6.4</v>
      </c>
      <c r="Y428" s="74"/>
    </row>
    <row r="429" spans="1:25" ht="37.5" customHeight="1" x14ac:dyDescent="0.2">
      <c r="A429" s="158" t="s">
        <v>170</v>
      </c>
      <c r="B429" s="226" t="s">
        <v>57</v>
      </c>
      <c r="C429" s="38" t="s">
        <v>11</v>
      </c>
      <c r="D429" s="75" t="s">
        <v>249</v>
      </c>
      <c r="E429" s="72" t="s">
        <v>6030</v>
      </c>
      <c r="F429" s="235" t="s">
        <v>161</v>
      </c>
      <c r="G429" s="39" t="s">
        <v>25</v>
      </c>
      <c r="H429" s="39" t="s">
        <v>5444</v>
      </c>
      <c r="I429" s="169" t="s">
        <v>432</v>
      </c>
      <c r="J429" s="51"/>
      <c r="K429" s="41"/>
      <c r="L429" s="51"/>
      <c r="M429" s="41"/>
      <c r="N429" s="202"/>
      <c r="O429" s="179" t="s">
        <v>360</v>
      </c>
      <c r="P429" s="51"/>
      <c r="Q429" s="45" t="s">
        <v>5444</v>
      </c>
      <c r="R429" s="45" t="s">
        <v>6068</v>
      </c>
      <c r="S429" s="43" t="s">
        <v>29</v>
      </c>
      <c r="T429" s="159" t="s">
        <v>5445</v>
      </c>
      <c r="U429" s="170"/>
      <c r="V429" s="170"/>
      <c r="W429" s="102" t="str">
        <f>VLOOKUP(TRIM(X429),X10:Y101,2,FALSE)</f>
        <v>Georg</v>
      </c>
      <c r="X429" s="89" t="str">
        <f t="shared" si="10"/>
        <v>6.4</v>
      </c>
      <c r="Y429" s="74"/>
    </row>
    <row r="430" spans="1:25" ht="37.5" customHeight="1" x14ac:dyDescent="0.2">
      <c r="A430" s="158" t="s">
        <v>170</v>
      </c>
      <c r="B430" s="226" t="s">
        <v>57</v>
      </c>
      <c r="C430" s="38" t="s">
        <v>11</v>
      </c>
      <c r="D430" s="75" t="s">
        <v>249</v>
      </c>
      <c r="E430" s="72" t="s">
        <v>6031</v>
      </c>
      <c r="F430" s="235" t="s">
        <v>161</v>
      </c>
      <c r="G430" s="39" t="s">
        <v>53</v>
      </c>
      <c r="H430" s="39" t="s">
        <v>5446</v>
      </c>
      <c r="I430" s="169" t="s">
        <v>2066</v>
      </c>
      <c r="J430" s="51"/>
      <c r="K430" s="41"/>
      <c r="L430" s="51"/>
      <c r="M430" s="41"/>
      <c r="N430" s="202"/>
      <c r="O430" s="179" t="s">
        <v>360</v>
      </c>
      <c r="P430" s="51"/>
      <c r="Q430" s="45" t="s">
        <v>5752</v>
      </c>
      <c r="R430" s="45" t="s">
        <v>6069</v>
      </c>
      <c r="S430" s="43" t="s">
        <v>29</v>
      </c>
      <c r="T430" s="159" t="s">
        <v>5447</v>
      </c>
      <c r="U430" s="170"/>
      <c r="V430" s="170"/>
      <c r="W430" s="102" t="str">
        <f>VLOOKUP(TRIM(X430),X10:Y101,2,FALSE)</f>
        <v>Georg</v>
      </c>
      <c r="X430" s="89" t="str">
        <f t="shared" si="10"/>
        <v>6.4</v>
      </c>
      <c r="Y430" s="74"/>
    </row>
    <row r="431" spans="1:25" ht="37.5" customHeight="1" x14ac:dyDescent="0.2">
      <c r="A431" s="158" t="s">
        <v>170</v>
      </c>
      <c r="B431" s="226" t="s">
        <v>57</v>
      </c>
      <c r="C431" s="38" t="s">
        <v>11</v>
      </c>
      <c r="D431" s="75" t="s">
        <v>249</v>
      </c>
      <c r="E431" s="72" t="s">
        <v>6032</v>
      </c>
      <c r="F431" s="235" t="s">
        <v>161</v>
      </c>
      <c r="G431" s="39" t="s">
        <v>53</v>
      </c>
      <c r="H431" s="39" t="s">
        <v>5448</v>
      </c>
      <c r="I431" s="169" t="s">
        <v>6070</v>
      </c>
      <c r="J431" s="51"/>
      <c r="K431" s="41"/>
      <c r="L431" s="51"/>
      <c r="M431" s="41"/>
      <c r="N431" s="202"/>
      <c r="O431" s="179" t="s">
        <v>360</v>
      </c>
      <c r="P431" s="51"/>
      <c r="Q431" s="45" t="s">
        <v>5448</v>
      </c>
      <c r="R431" s="45" t="s">
        <v>6071</v>
      </c>
      <c r="S431" s="43" t="s">
        <v>29</v>
      </c>
      <c r="T431" s="159" t="s">
        <v>924</v>
      </c>
      <c r="U431" s="170"/>
      <c r="V431" s="170"/>
      <c r="W431" s="102" t="str">
        <f>VLOOKUP(TRIM(X431),X10:Y101,2,FALSE)</f>
        <v>Georg</v>
      </c>
      <c r="X431" s="89" t="str">
        <f t="shared" si="10"/>
        <v>6.4</v>
      </c>
      <c r="Y431" s="74"/>
    </row>
    <row r="432" spans="1:25" ht="37.5" customHeight="1" x14ac:dyDescent="0.2">
      <c r="A432" s="158" t="s">
        <v>170</v>
      </c>
      <c r="B432" s="226" t="s">
        <v>57</v>
      </c>
      <c r="C432" s="38" t="s">
        <v>11</v>
      </c>
      <c r="D432" s="75" t="s">
        <v>249</v>
      </c>
      <c r="E432" s="72" t="s">
        <v>6033</v>
      </c>
      <c r="F432" s="235" t="s">
        <v>161</v>
      </c>
      <c r="G432" s="39" t="s">
        <v>25</v>
      </c>
      <c r="H432" s="39" t="s">
        <v>5449</v>
      </c>
      <c r="I432" s="169" t="s">
        <v>432</v>
      </c>
      <c r="J432" s="51"/>
      <c r="K432" s="41"/>
      <c r="L432" s="51"/>
      <c r="M432" s="41"/>
      <c r="N432" s="202"/>
      <c r="O432" s="179" t="s">
        <v>360</v>
      </c>
      <c r="P432" s="51"/>
      <c r="Q432" s="45" t="s">
        <v>5450</v>
      </c>
      <c r="R432" s="45" t="s">
        <v>6072</v>
      </c>
      <c r="S432" s="43" t="s">
        <v>29</v>
      </c>
      <c r="T432" s="159" t="s">
        <v>5445</v>
      </c>
      <c r="U432" s="170"/>
      <c r="V432" s="170"/>
      <c r="W432" s="102" t="str">
        <f>VLOOKUP(TRIM(X432),X10:Y101,2,FALSE)</f>
        <v>Georg</v>
      </c>
      <c r="X432" s="89" t="str">
        <f t="shared" si="10"/>
        <v>6.4</v>
      </c>
      <c r="Y432" s="74"/>
    </row>
    <row r="433" spans="1:25" ht="37.5" customHeight="1" x14ac:dyDescent="0.2">
      <c r="A433" s="158" t="s">
        <v>170</v>
      </c>
      <c r="B433" s="226" t="s">
        <v>5905</v>
      </c>
      <c r="C433" s="38" t="s">
        <v>11</v>
      </c>
      <c r="D433" s="75" t="s">
        <v>260</v>
      </c>
      <c r="E433" s="72" t="s">
        <v>6034</v>
      </c>
      <c r="F433" s="235" t="s">
        <v>54</v>
      </c>
      <c r="G433" s="39" t="s">
        <v>53</v>
      </c>
      <c r="H433" s="39" t="s">
        <v>5477</v>
      </c>
      <c r="I433" s="169" t="s">
        <v>5478</v>
      </c>
      <c r="J433" s="51" t="s">
        <v>363</v>
      </c>
      <c r="K433" s="41">
        <v>3646</v>
      </c>
      <c r="L433" s="51" t="s">
        <v>4</v>
      </c>
      <c r="M433" s="41" t="s">
        <v>5</v>
      </c>
      <c r="N433" s="202" t="s">
        <v>3938</v>
      </c>
      <c r="O433" s="179" t="s">
        <v>212</v>
      </c>
      <c r="P433" s="51" t="s">
        <v>1968</v>
      </c>
      <c r="Q433" s="45" t="s">
        <v>6073</v>
      </c>
      <c r="R433" s="45" t="s">
        <v>6074</v>
      </c>
      <c r="S433" s="43" t="s">
        <v>8</v>
      </c>
      <c r="T433" s="159" t="s">
        <v>4024</v>
      </c>
      <c r="U433" s="170"/>
      <c r="V433" s="170"/>
      <c r="W433" s="102" t="str">
        <f>VLOOKUP(TRIM(X433),X10:Y101,2,FALSE)</f>
        <v>Georg</v>
      </c>
      <c r="X433" s="89" t="str">
        <f t="shared" si="10"/>
        <v>17.2</v>
      </c>
      <c r="Y433" s="74"/>
    </row>
    <row r="434" spans="1:25" ht="37.5" customHeight="1" x14ac:dyDescent="0.2">
      <c r="A434" s="158" t="s">
        <v>170</v>
      </c>
      <c r="B434" s="226" t="s">
        <v>5906</v>
      </c>
      <c r="C434" s="38" t="s">
        <v>11</v>
      </c>
      <c r="D434" s="75" t="s">
        <v>260</v>
      </c>
      <c r="E434" s="72" t="s">
        <v>6035</v>
      </c>
      <c r="F434" s="235" t="s">
        <v>54</v>
      </c>
      <c r="G434" s="39" t="s">
        <v>53</v>
      </c>
      <c r="H434" s="39" t="s">
        <v>5483</v>
      </c>
      <c r="I434" s="169" t="s">
        <v>5484</v>
      </c>
      <c r="J434" s="51" t="s">
        <v>223</v>
      </c>
      <c r="K434" s="41">
        <v>2920</v>
      </c>
      <c r="L434" s="51" t="s">
        <v>17</v>
      </c>
      <c r="M434" s="41" t="s">
        <v>5</v>
      </c>
      <c r="N434" s="202" t="s">
        <v>3938</v>
      </c>
      <c r="O434" s="179" t="s">
        <v>212</v>
      </c>
      <c r="P434" s="51" t="s">
        <v>1968</v>
      </c>
      <c r="Q434" s="45" t="s">
        <v>6075</v>
      </c>
      <c r="R434" s="45" t="s">
        <v>6076</v>
      </c>
      <c r="S434" s="43" t="s">
        <v>8</v>
      </c>
      <c r="T434" s="159" t="s">
        <v>4024</v>
      </c>
      <c r="U434" s="170"/>
      <c r="V434" s="170"/>
      <c r="W434" s="102" t="str">
        <f>VLOOKUP(TRIM(X434),X10:Y101,2,FALSE)</f>
        <v>Georg</v>
      </c>
      <c r="X434" s="89" t="str">
        <f t="shared" si="10"/>
        <v>17.2</v>
      </c>
      <c r="Y434" s="74"/>
    </row>
    <row r="435" spans="1:25" ht="37.5" customHeight="1" x14ac:dyDescent="0.2">
      <c r="A435" s="158" t="s">
        <v>170</v>
      </c>
      <c r="B435" s="226" t="s">
        <v>57</v>
      </c>
      <c r="C435" s="38" t="s">
        <v>11</v>
      </c>
      <c r="D435" s="75" t="s">
        <v>249</v>
      </c>
      <c r="E435" s="72" t="s">
        <v>6036</v>
      </c>
      <c r="F435" s="235" t="s">
        <v>161</v>
      </c>
      <c r="G435" s="39" t="s">
        <v>53</v>
      </c>
      <c r="H435" s="39" t="s">
        <v>5489</v>
      </c>
      <c r="I435" s="169" t="s">
        <v>5490</v>
      </c>
      <c r="J435" s="51"/>
      <c r="K435" s="41"/>
      <c r="L435" s="51"/>
      <c r="M435" s="41"/>
      <c r="N435" s="202"/>
      <c r="O435" s="179" t="s">
        <v>360</v>
      </c>
      <c r="P435" s="51"/>
      <c r="Q435" s="45" t="s">
        <v>5491</v>
      </c>
      <c r="R435" s="45" t="s">
        <v>6077</v>
      </c>
      <c r="S435" s="43" t="s">
        <v>29</v>
      </c>
      <c r="T435" s="159" t="s">
        <v>4024</v>
      </c>
      <c r="U435" s="170"/>
      <c r="V435" s="170"/>
      <c r="W435" s="102" t="str">
        <f>VLOOKUP(TRIM(X435),X10:Y101,2,FALSE)</f>
        <v>Georg</v>
      </c>
      <c r="X435" s="89" t="str">
        <f t="shared" si="10"/>
        <v>6.4</v>
      </c>
      <c r="Y435" s="74"/>
    </row>
    <row r="436" spans="1:25" ht="37.5" customHeight="1" x14ac:dyDescent="0.2">
      <c r="A436" s="158" t="s">
        <v>170</v>
      </c>
      <c r="B436" s="226" t="s">
        <v>5907</v>
      </c>
      <c r="C436" s="38" t="s">
        <v>11</v>
      </c>
      <c r="D436" s="75" t="s">
        <v>260</v>
      </c>
      <c r="E436" s="72" t="s">
        <v>6037</v>
      </c>
      <c r="F436" s="235" t="s">
        <v>54</v>
      </c>
      <c r="G436" s="39" t="s">
        <v>53</v>
      </c>
      <c r="H436" s="39" t="s">
        <v>5516</v>
      </c>
      <c r="I436" s="169" t="s">
        <v>6078</v>
      </c>
      <c r="J436" s="51" t="s">
        <v>186</v>
      </c>
      <c r="K436" s="41">
        <v>3126</v>
      </c>
      <c r="L436" s="51" t="s">
        <v>17</v>
      </c>
      <c r="M436" s="41" t="s">
        <v>401</v>
      </c>
      <c r="N436" s="202" t="s">
        <v>5517</v>
      </c>
      <c r="O436" s="179" t="s">
        <v>212</v>
      </c>
      <c r="P436" s="51" t="s">
        <v>1971</v>
      </c>
      <c r="Q436" s="45" t="s">
        <v>5518</v>
      </c>
      <c r="R436" s="45" t="s">
        <v>6079</v>
      </c>
      <c r="S436" s="43" t="s">
        <v>8</v>
      </c>
      <c r="T436" s="159" t="s">
        <v>183</v>
      </c>
      <c r="U436" s="170"/>
      <c r="V436" s="170"/>
      <c r="W436" s="102" t="str">
        <f>VLOOKUP(TRIM(X436),X10:Y101,2,FALSE)</f>
        <v>Georg</v>
      </c>
      <c r="X436" s="89" t="str">
        <f t="shared" si="10"/>
        <v>17.2</v>
      </c>
      <c r="Y436" s="74"/>
    </row>
    <row r="437" spans="1:25" ht="37.5" customHeight="1" x14ac:dyDescent="0.2">
      <c r="A437" s="158" t="s">
        <v>170</v>
      </c>
      <c r="B437" s="226" t="s">
        <v>6081</v>
      </c>
      <c r="C437" s="38" t="s">
        <v>11</v>
      </c>
      <c r="D437" s="75" t="s">
        <v>232</v>
      </c>
      <c r="E437" s="72" t="s">
        <v>6038</v>
      </c>
      <c r="F437" s="235" t="s">
        <v>21</v>
      </c>
      <c r="G437" s="39" t="s">
        <v>53</v>
      </c>
      <c r="H437" s="39" t="s">
        <v>6080</v>
      </c>
      <c r="I437" s="169" t="s">
        <v>124</v>
      </c>
      <c r="J437" s="51"/>
      <c r="K437" s="41"/>
      <c r="L437" s="51"/>
      <c r="M437" s="41"/>
      <c r="N437" s="202"/>
      <c r="O437" s="179" t="s">
        <v>212</v>
      </c>
      <c r="P437" s="51"/>
      <c r="Q437" s="45" t="s">
        <v>6081</v>
      </c>
      <c r="R437" s="45" t="s">
        <v>6082</v>
      </c>
      <c r="S437" s="43" t="s">
        <v>8</v>
      </c>
      <c r="T437" s="159" t="s">
        <v>410</v>
      </c>
      <c r="U437" s="170"/>
      <c r="V437" s="170"/>
      <c r="W437" s="102" t="str">
        <f>VLOOKUP(TRIM(X437),X10:Y101,2,FALSE)</f>
        <v>Georg</v>
      </c>
      <c r="X437" s="89" t="str">
        <f t="shared" si="10"/>
        <v>2.2</v>
      </c>
      <c r="Y437" s="74"/>
    </row>
    <row r="438" spans="1:25" ht="37.5" customHeight="1" x14ac:dyDescent="0.2">
      <c r="A438" s="158" t="s">
        <v>170</v>
      </c>
      <c r="B438" s="226" t="s">
        <v>57</v>
      </c>
      <c r="C438" s="38" t="s">
        <v>11</v>
      </c>
      <c r="D438" s="75" t="s">
        <v>120</v>
      </c>
      <c r="E438" s="72" t="s">
        <v>6039</v>
      </c>
      <c r="F438" s="235" t="s">
        <v>35</v>
      </c>
      <c r="G438" s="39" t="s">
        <v>25</v>
      </c>
      <c r="H438" s="39" t="s">
        <v>5650</v>
      </c>
      <c r="I438" s="169" t="s">
        <v>1040</v>
      </c>
      <c r="J438" s="51"/>
      <c r="K438" s="41"/>
      <c r="L438" s="51"/>
      <c r="M438" s="41"/>
      <c r="N438" s="202"/>
      <c r="O438" s="179"/>
      <c r="P438" s="51"/>
      <c r="Q438" s="45" t="s">
        <v>5650</v>
      </c>
      <c r="R438" s="45" t="s">
        <v>6083</v>
      </c>
      <c r="S438" s="43" t="s">
        <v>29</v>
      </c>
      <c r="T438" s="159" t="s">
        <v>316</v>
      </c>
      <c r="U438" s="170"/>
      <c r="V438" s="170"/>
      <c r="W438" s="102" t="str">
        <f>VLOOKUP(TRIM(X438),X10:Y101,2,FALSE)</f>
        <v>Georg</v>
      </c>
      <c r="X438" s="89" t="str">
        <f t="shared" si="10"/>
        <v>4.1</v>
      </c>
      <c r="Y438" s="74"/>
    </row>
    <row r="439" spans="1:25" ht="37.5" customHeight="1" x14ac:dyDescent="0.2">
      <c r="A439" s="158" t="s">
        <v>170</v>
      </c>
      <c r="B439" s="226" t="s">
        <v>57</v>
      </c>
      <c r="C439" s="38" t="s">
        <v>11</v>
      </c>
      <c r="D439" s="75" t="s">
        <v>249</v>
      </c>
      <c r="E439" s="72" t="s">
        <v>6040</v>
      </c>
      <c r="F439" s="235" t="s">
        <v>161</v>
      </c>
      <c r="G439" s="39" t="s">
        <v>53</v>
      </c>
      <c r="H439" s="39" t="s">
        <v>5761</v>
      </c>
      <c r="I439" s="169" t="s">
        <v>5762</v>
      </c>
      <c r="J439" s="51"/>
      <c r="K439" s="41"/>
      <c r="L439" s="51"/>
      <c r="M439" s="41"/>
      <c r="N439" s="202"/>
      <c r="O439" s="179" t="s">
        <v>360</v>
      </c>
      <c r="P439" s="51"/>
      <c r="Q439" s="45" t="s">
        <v>5777</v>
      </c>
      <c r="R439" s="45" t="s">
        <v>6084</v>
      </c>
      <c r="S439" s="43" t="s">
        <v>29</v>
      </c>
      <c r="T439" s="159" t="s">
        <v>389</v>
      </c>
      <c r="U439" s="170"/>
      <c r="V439" s="170"/>
      <c r="W439" s="102" t="str">
        <f>VLOOKUP(TRIM(X439),X10:Y101,2,FALSE)</f>
        <v>Georg</v>
      </c>
      <c r="X439" s="89" t="str">
        <f t="shared" si="10"/>
        <v>6.4</v>
      </c>
      <c r="Y439" s="74"/>
    </row>
    <row r="440" spans="1:25" ht="37.5" customHeight="1" x14ac:dyDescent="0.2">
      <c r="A440" s="158" t="s">
        <v>170</v>
      </c>
      <c r="B440" s="226" t="s">
        <v>57</v>
      </c>
      <c r="C440" s="38" t="s">
        <v>11</v>
      </c>
      <c r="D440" s="75" t="s">
        <v>249</v>
      </c>
      <c r="E440" s="72" t="s">
        <v>6041</v>
      </c>
      <c r="F440" s="235" t="s">
        <v>161</v>
      </c>
      <c r="G440" s="39" t="s">
        <v>25</v>
      </c>
      <c r="H440" s="39" t="s">
        <v>5767</v>
      </c>
      <c r="I440" s="169" t="s">
        <v>214</v>
      </c>
      <c r="J440" s="51"/>
      <c r="K440" s="41"/>
      <c r="L440" s="51"/>
      <c r="M440" s="41"/>
      <c r="N440" s="202"/>
      <c r="O440" s="179" t="s">
        <v>360</v>
      </c>
      <c r="P440" s="51"/>
      <c r="Q440" s="45" t="s">
        <v>5768</v>
      </c>
      <c r="R440" s="45" t="s">
        <v>6085</v>
      </c>
      <c r="S440" s="43" t="s">
        <v>29</v>
      </c>
      <c r="T440" s="159" t="s">
        <v>4367</v>
      </c>
      <c r="U440" s="170"/>
      <c r="V440" s="170"/>
      <c r="W440" s="102" t="str">
        <f>VLOOKUP(TRIM(X440),X10:Y101,2,FALSE)</f>
        <v>Georg</v>
      </c>
      <c r="X440" s="89" t="str">
        <f t="shared" si="10"/>
        <v>6.4</v>
      </c>
      <c r="Y440" s="74"/>
    </row>
    <row r="441" spans="1:25" ht="37.5" customHeight="1" x14ac:dyDescent="0.2">
      <c r="A441" s="158" t="s">
        <v>170</v>
      </c>
      <c r="B441" s="226" t="s">
        <v>57</v>
      </c>
      <c r="C441" s="38" t="s">
        <v>11</v>
      </c>
      <c r="D441" s="75" t="s">
        <v>250</v>
      </c>
      <c r="E441" s="72" t="s">
        <v>6042</v>
      </c>
      <c r="F441" s="235" t="s">
        <v>160</v>
      </c>
      <c r="G441" s="39" t="s">
        <v>25</v>
      </c>
      <c r="H441" s="39" t="s">
        <v>5770</v>
      </c>
      <c r="I441" s="169" t="s">
        <v>214</v>
      </c>
      <c r="J441" s="51"/>
      <c r="K441" s="41"/>
      <c r="L441" s="51"/>
      <c r="M441" s="41"/>
      <c r="N441" s="202"/>
      <c r="O441" s="179" t="s">
        <v>360</v>
      </c>
      <c r="P441" s="51"/>
      <c r="Q441" s="45" t="s">
        <v>5771</v>
      </c>
      <c r="R441" s="45" t="s">
        <v>6086</v>
      </c>
      <c r="S441" s="43" t="s">
        <v>29</v>
      </c>
      <c r="T441" s="159" t="s">
        <v>4367</v>
      </c>
      <c r="U441" s="170"/>
      <c r="V441" s="170"/>
      <c r="W441" s="102" t="str">
        <f>VLOOKUP(TRIM(X441),X10:Y101,2,FALSE)</f>
        <v>Georg</v>
      </c>
      <c r="X441" s="89" t="str">
        <f t="shared" si="10"/>
        <v>6.5</v>
      </c>
      <c r="Y441" s="74"/>
    </row>
    <row r="442" spans="1:25" ht="37.5" customHeight="1" x14ac:dyDescent="0.2">
      <c r="A442" s="158" t="s">
        <v>170</v>
      </c>
      <c r="B442" s="226" t="s">
        <v>57</v>
      </c>
      <c r="C442" s="38" t="s">
        <v>11</v>
      </c>
      <c r="D442" s="75" t="s">
        <v>1769</v>
      </c>
      <c r="E442" s="72" t="s">
        <v>6043</v>
      </c>
      <c r="F442" s="235" t="s">
        <v>24</v>
      </c>
      <c r="G442" s="39" t="s">
        <v>25</v>
      </c>
      <c r="H442" s="39" t="s">
        <v>5925</v>
      </c>
      <c r="I442" s="169" t="s">
        <v>927</v>
      </c>
      <c r="J442" s="51"/>
      <c r="K442" s="41"/>
      <c r="L442" s="51"/>
      <c r="M442" s="41"/>
      <c r="N442" s="202"/>
      <c r="O442" s="179"/>
      <c r="P442" s="51"/>
      <c r="Q442" s="45" t="s">
        <v>5925</v>
      </c>
      <c r="R442" s="45" t="s">
        <v>6087</v>
      </c>
      <c r="S442" s="43" t="s">
        <v>29</v>
      </c>
      <c r="T442" s="159" t="s">
        <v>155</v>
      </c>
      <c r="U442" s="170"/>
      <c r="V442" s="170"/>
      <c r="W442" s="102" t="str">
        <f>VLOOKUP(TRIM(X442),X10:Y101,2,FALSE)</f>
        <v>Georg</v>
      </c>
      <c r="X442" s="89" t="str">
        <f t="shared" si="10"/>
        <v>20.8</v>
      </c>
      <c r="Y442" s="74"/>
    </row>
    <row r="443" spans="1:25" ht="37.5" customHeight="1" x14ac:dyDescent="0.2">
      <c r="A443" s="158" t="s">
        <v>170</v>
      </c>
      <c r="B443" s="226" t="s">
        <v>6116</v>
      </c>
      <c r="C443" s="38" t="s">
        <v>11</v>
      </c>
      <c r="D443" s="75" t="s">
        <v>232</v>
      </c>
      <c r="E443" s="72" t="s">
        <v>6044</v>
      </c>
      <c r="F443" s="235" t="s">
        <v>21</v>
      </c>
      <c r="G443" s="39" t="s">
        <v>53</v>
      </c>
      <c r="H443" s="39" t="s">
        <v>6088</v>
      </c>
      <c r="I443" s="169" t="s">
        <v>124</v>
      </c>
      <c r="J443" s="51"/>
      <c r="K443" s="41"/>
      <c r="L443" s="51"/>
      <c r="M443" s="41"/>
      <c r="N443" s="202"/>
      <c r="O443" s="179" t="s">
        <v>212</v>
      </c>
      <c r="P443" s="51" t="s">
        <v>468</v>
      </c>
      <c r="Q443" s="45" t="s">
        <v>6089</v>
      </c>
      <c r="R443" s="45" t="s">
        <v>6090</v>
      </c>
      <c r="S443" s="43" t="s">
        <v>8</v>
      </c>
      <c r="T443" s="159" t="s">
        <v>305</v>
      </c>
      <c r="U443" s="170"/>
      <c r="V443" s="170"/>
      <c r="W443" s="102" t="str">
        <f>VLOOKUP(TRIM(X443),X10:Y101,2,FALSE)</f>
        <v>Georg</v>
      </c>
      <c r="X443" s="89" t="str">
        <f t="shared" si="10"/>
        <v>2.2</v>
      </c>
      <c r="Y443" s="74"/>
    </row>
    <row r="444" spans="1:25" ht="37.5" customHeight="1" x14ac:dyDescent="0.2">
      <c r="A444" s="158" t="s">
        <v>170</v>
      </c>
      <c r="B444" s="226" t="s">
        <v>57</v>
      </c>
      <c r="C444" s="38" t="s">
        <v>11</v>
      </c>
      <c r="D444" s="75" t="s">
        <v>654</v>
      </c>
      <c r="E444" s="72" t="s">
        <v>6045</v>
      </c>
      <c r="F444" s="235" t="s">
        <v>71</v>
      </c>
      <c r="G444" s="39" t="s">
        <v>116</v>
      </c>
      <c r="H444" s="39" t="s">
        <v>5928</v>
      </c>
      <c r="I444" s="169" t="s">
        <v>1336</v>
      </c>
      <c r="J444" s="51"/>
      <c r="K444" s="41"/>
      <c r="L444" s="51"/>
      <c r="M444" s="41"/>
      <c r="N444" s="202"/>
      <c r="O444" s="179"/>
      <c r="P444" s="51"/>
      <c r="Q444" s="45" t="s">
        <v>5928</v>
      </c>
      <c r="R444" s="45" t="s">
        <v>6132</v>
      </c>
      <c r="S444" s="43" t="s">
        <v>29</v>
      </c>
      <c r="T444" s="159" t="s">
        <v>152</v>
      </c>
      <c r="U444" s="170"/>
      <c r="V444" s="170"/>
      <c r="W444" s="102" t="str">
        <f>VLOOKUP(TRIM(X444),X10:Y101,2,FALSE)</f>
        <v>Georg</v>
      </c>
      <c r="X444" s="89" t="str">
        <f t="shared" si="10"/>
        <v>20.3</v>
      </c>
      <c r="Y444" s="74"/>
    </row>
    <row r="445" spans="1:25" ht="37.5" customHeight="1" x14ac:dyDescent="0.2">
      <c r="A445" s="158" t="s">
        <v>170</v>
      </c>
      <c r="B445" s="226" t="s">
        <v>1852</v>
      </c>
      <c r="C445" s="38" t="s">
        <v>11</v>
      </c>
      <c r="D445" s="75" t="s">
        <v>244</v>
      </c>
      <c r="E445" s="72" t="s">
        <v>6046</v>
      </c>
      <c r="F445" s="235" t="s">
        <v>22</v>
      </c>
      <c r="G445" s="39" t="s">
        <v>25</v>
      </c>
      <c r="H445" s="39" t="s">
        <v>6125</v>
      </c>
      <c r="I445" s="169" t="s">
        <v>6126</v>
      </c>
      <c r="J445" s="51"/>
      <c r="K445" s="41"/>
      <c r="L445" s="51"/>
      <c r="M445" s="41"/>
      <c r="N445" s="202"/>
      <c r="O445" s="179" t="s">
        <v>212</v>
      </c>
      <c r="P445" s="51" t="s">
        <v>1869</v>
      </c>
      <c r="Q445" s="45" t="s">
        <v>6124</v>
      </c>
      <c r="R445" s="45" t="s">
        <v>6133</v>
      </c>
      <c r="S445" s="43" t="s">
        <v>29</v>
      </c>
      <c r="T445" s="159" t="s">
        <v>1870</v>
      </c>
      <c r="U445" s="170"/>
      <c r="V445" s="170"/>
      <c r="W445" s="102" t="str">
        <f>VLOOKUP(TRIM(X445),X10:Y101,2,FALSE)</f>
        <v>Georg</v>
      </c>
      <c r="X445" s="89" t="str">
        <f t="shared" si="10"/>
        <v>4.8</v>
      </c>
      <c r="Y445" s="74"/>
    </row>
    <row r="446" spans="1:25" ht="37.5" customHeight="1" x14ac:dyDescent="0.2">
      <c r="A446" s="158" t="s">
        <v>170</v>
      </c>
      <c r="B446" s="226" t="s">
        <v>57</v>
      </c>
      <c r="C446" s="38" t="s">
        <v>11</v>
      </c>
      <c r="D446" s="75" t="s">
        <v>140</v>
      </c>
      <c r="E446" s="72" t="s">
        <v>6047</v>
      </c>
      <c r="F446" s="235" t="s">
        <v>24</v>
      </c>
      <c r="G446" s="39" t="s">
        <v>182</v>
      </c>
      <c r="H446" s="39" t="s">
        <v>5204</v>
      </c>
      <c r="I446" s="169" t="s">
        <v>927</v>
      </c>
      <c r="J446" s="51"/>
      <c r="K446" s="41"/>
      <c r="L446" s="51"/>
      <c r="M446" s="41"/>
      <c r="N446" s="202"/>
      <c r="O446" s="179"/>
      <c r="P446" s="51"/>
      <c r="Q446" s="45" t="s">
        <v>5204</v>
      </c>
      <c r="R446" s="45" t="s">
        <v>6127</v>
      </c>
      <c r="S446" s="43" t="s">
        <v>29</v>
      </c>
      <c r="T446" s="159" t="s">
        <v>155</v>
      </c>
      <c r="U446" s="170"/>
      <c r="V446" s="170"/>
      <c r="W446" s="102" t="str">
        <f>VLOOKUP(TRIM(X446),X10:Y101,2,FALSE)</f>
        <v>Georg</v>
      </c>
      <c r="X446" s="89" t="str">
        <f t="shared" si="10"/>
        <v>7.4</v>
      </c>
      <c r="Y446" s="74"/>
    </row>
    <row r="447" spans="1:25" x14ac:dyDescent="0.2">
      <c r="Y447" s="234"/>
    </row>
    <row r="448" spans="1:25" x14ac:dyDescent="0.2">
      <c r="Y448" s="234"/>
    </row>
    <row r="449" spans="25:25" x14ac:dyDescent="0.2">
      <c r="Y449" s="234"/>
    </row>
    <row r="450" spans="25:25" x14ac:dyDescent="0.2">
      <c r="Y450" s="234"/>
    </row>
    <row r="451" spans="25:25" x14ac:dyDescent="0.2">
      <c r="Y451" s="234"/>
    </row>
    <row r="452" spans="25:25" x14ac:dyDescent="0.2">
      <c r="Y452" s="234"/>
    </row>
    <row r="453" spans="25:25" x14ac:dyDescent="0.2">
      <c r="Y453" s="234"/>
    </row>
    <row r="454" spans="25:25" x14ac:dyDescent="0.2">
      <c r="Y454" s="234"/>
    </row>
    <row r="455" spans="25:25" x14ac:dyDescent="0.2">
      <c r="Y455" s="234"/>
    </row>
    <row r="456" spans="25:25" x14ac:dyDescent="0.2">
      <c r="Y456" s="234"/>
    </row>
    <row r="457" spans="25:25" x14ac:dyDescent="0.2">
      <c r="Y457" s="234"/>
    </row>
    <row r="458" spans="25:25" x14ac:dyDescent="0.2">
      <c r="Y458" s="234"/>
    </row>
    <row r="459" spans="25:25" x14ac:dyDescent="0.2">
      <c r="Y459" s="234"/>
    </row>
    <row r="460" spans="25:25" x14ac:dyDescent="0.2">
      <c r="Y460" s="234"/>
    </row>
    <row r="461" spans="25:25" x14ac:dyDescent="0.2">
      <c r="Y461" s="234"/>
    </row>
    <row r="462" spans="25:25" x14ac:dyDescent="0.2">
      <c r="Y462" s="234"/>
    </row>
    <row r="463" spans="25:25" x14ac:dyDescent="0.2">
      <c r="Y463" s="234"/>
    </row>
    <row r="464" spans="25:25" x14ac:dyDescent="0.2">
      <c r="Y464" s="234"/>
    </row>
    <row r="465" spans="25:25" x14ac:dyDescent="0.2">
      <c r="Y465" s="234"/>
    </row>
    <row r="466" spans="25:25" x14ac:dyDescent="0.2">
      <c r="Y466" s="234"/>
    </row>
    <row r="467" spans="25:25" x14ac:dyDescent="0.2">
      <c r="Y467" s="234"/>
    </row>
    <row r="468" spans="25:25" x14ac:dyDescent="0.2">
      <c r="Y468" s="234"/>
    </row>
    <row r="469" spans="25:25" x14ac:dyDescent="0.2">
      <c r="Y469" s="234"/>
    </row>
    <row r="470" spans="25:25" x14ac:dyDescent="0.2">
      <c r="Y470" s="234"/>
    </row>
    <row r="471" spans="25:25" x14ac:dyDescent="0.2">
      <c r="Y471" s="234"/>
    </row>
    <row r="472" spans="25:25" x14ac:dyDescent="0.2">
      <c r="Y472" s="234"/>
    </row>
    <row r="473" spans="25:25" x14ac:dyDescent="0.2">
      <c r="Y473" s="234"/>
    </row>
    <row r="474" spans="25:25" x14ac:dyDescent="0.2">
      <c r="Y474" s="234"/>
    </row>
    <row r="475" spans="25:25" x14ac:dyDescent="0.2">
      <c r="Y475" s="234"/>
    </row>
    <row r="476" spans="25:25" x14ac:dyDescent="0.2">
      <c r="Y476" s="234"/>
    </row>
    <row r="477" spans="25:25" x14ac:dyDescent="0.2">
      <c r="Y477" s="234"/>
    </row>
    <row r="478" spans="25:25" x14ac:dyDescent="0.2">
      <c r="Y478" s="234"/>
    </row>
    <row r="479" spans="25:25" x14ac:dyDescent="0.2">
      <c r="Y479" s="234"/>
    </row>
    <row r="480" spans="25:25" x14ac:dyDescent="0.2">
      <c r="Y480" s="234"/>
    </row>
    <row r="481" spans="25:25" x14ac:dyDescent="0.2">
      <c r="Y481" s="234"/>
    </row>
    <row r="482" spans="25:25" x14ac:dyDescent="0.2">
      <c r="Y482" s="234"/>
    </row>
    <row r="483" spans="25:25" x14ac:dyDescent="0.2">
      <c r="Y483" s="234"/>
    </row>
    <row r="484" spans="25:25" x14ac:dyDescent="0.2">
      <c r="Y484" s="234"/>
    </row>
    <row r="485" spans="25:25" x14ac:dyDescent="0.2">
      <c r="Y485" s="234"/>
    </row>
    <row r="486" spans="25:25" x14ac:dyDescent="0.2">
      <c r="Y486" s="234"/>
    </row>
    <row r="487" spans="25:25" x14ac:dyDescent="0.2">
      <c r="Y487" s="234"/>
    </row>
    <row r="488" spans="25:25" x14ac:dyDescent="0.2">
      <c r="Y488" s="234"/>
    </row>
    <row r="489" spans="25:25" x14ac:dyDescent="0.2">
      <c r="Y489" s="234"/>
    </row>
    <row r="490" spans="25:25" x14ac:dyDescent="0.2">
      <c r="Y490" s="234"/>
    </row>
    <row r="491" spans="25:25" x14ac:dyDescent="0.2">
      <c r="Y491" s="234"/>
    </row>
    <row r="492" spans="25:25" x14ac:dyDescent="0.2">
      <c r="Y492" s="234"/>
    </row>
    <row r="493" spans="25:25" x14ac:dyDescent="0.2">
      <c r="Y493" s="234"/>
    </row>
    <row r="494" spans="25:25" x14ac:dyDescent="0.2">
      <c r="Y494" s="234"/>
    </row>
    <row r="495" spans="25:25" x14ac:dyDescent="0.2">
      <c r="Y495" s="234"/>
    </row>
    <row r="496" spans="25:25" x14ac:dyDescent="0.2">
      <c r="Y496" s="234"/>
    </row>
    <row r="497" spans="25:25" x14ac:dyDescent="0.2">
      <c r="Y497" s="234"/>
    </row>
    <row r="498" spans="25:25" x14ac:dyDescent="0.2">
      <c r="Y498" s="234"/>
    </row>
    <row r="499" spans="25:25" x14ac:dyDescent="0.2">
      <c r="Y499" s="234"/>
    </row>
    <row r="500" spans="25:25" x14ac:dyDescent="0.2">
      <c r="Y500" s="234"/>
    </row>
    <row r="501" spans="25:25" x14ac:dyDescent="0.2">
      <c r="Y501" s="234"/>
    </row>
    <row r="502" spans="25:25" x14ac:dyDescent="0.2">
      <c r="Y502" s="234"/>
    </row>
    <row r="503" spans="25:25" x14ac:dyDescent="0.2">
      <c r="Y503" s="234"/>
    </row>
    <row r="504" spans="25:25" x14ac:dyDescent="0.2">
      <c r="Y504" s="234"/>
    </row>
    <row r="505" spans="25:25" x14ac:dyDescent="0.2">
      <c r="Y505" s="234"/>
    </row>
    <row r="506" spans="25:25" x14ac:dyDescent="0.2">
      <c r="Y506" s="234"/>
    </row>
    <row r="507" spans="25:25" x14ac:dyDescent="0.2">
      <c r="Y507" s="234"/>
    </row>
    <row r="508" spans="25:25" x14ac:dyDescent="0.2">
      <c r="Y508" s="234"/>
    </row>
    <row r="509" spans="25:25" x14ac:dyDescent="0.2">
      <c r="Y509" s="234"/>
    </row>
    <row r="510" spans="25:25" x14ac:dyDescent="0.2">
      <c r="Y510" s="234"/>
    </row>
    <row r="511" spans="25:25" x14ac:dyDescent="0.2">
      <c r="Y511" s="234"/>
    </row>
    <row r="512" spans="25:25" x14ac:dyDescent="0.2">
      <c r="Y512" s="234"/>
    </row>
    <row r="513" spans="25:25" x14ac:dyDescent="0.2">
      <c r="Y513" s="234"/>
    </row>
    <row r="514" spans="25:25" x14ac:dyDescent="0.2">
      <c r="Y514" s="234"/>
    </row>
    <row r="515" spans="25:25" x14ac:dyDescent="0.2">
      <c r="Y515" s="234"/>
    </row>
    <row r="516" spans="25:25" x14ac:dyDescent="0.2">
      <c r="Y516" s="234"/>
    </row>
    <row r="517" spans="25:25" x14ac:dyDescent="0.2">
      <c r="Y517" s="234"/>
    </row>
    <row r="518" spans="25:25" x14ac:dyDescent="0.2">
      <c r="Y518" s="234"/>
    </row>
    <row r="519" spans="25:25" x14ac:dyDescent="0.2">
      <c r="Y519" s="234"/>
    </row>
    <row r="520" spans="25:25" x14ac:dyDescent="0.2">
      <c r="Y520" s="234"/>
    </row>
    <row r="521" spans="25:25" x14ac:dyDescent="0.2">
      <c r="Y521" s="234"/>
    </row>
    <row r="522" spans="25:25" x14ac:dyDescent="0.2">
      <c r="Y522" s="234"/>
    </row>
    <row r="523" spans="25:25" x14ac:dyDescent="0.2">
      <c r="Y523" s="234"/>
    </row>
    <row r="524" spans="25:25" x14ac:dyDescent="0.2">
      <c r="Y524" s="234"/>
    </row>
    <row r="525" spans="25:25" x14ac:dyDescent="0.2">
      <c r="Y525" s="234"/>
    </row>
    <row r="526" spans="25:25" x14ac:dyDescent="0.2">
      <c r="Y526" s="234"/>
    </row>
    <row r="527" spans="25:25" x14ac:dyDescent="0.2">
      <c r="Y527" s="234"/>
    </row>
    <row r="528" spans="25:25" x14ac:dyDescent="0.2">
      <c r="Y528" s="234"/>
    </row>
    <row r="529" spans="25:25" x14ac:dyDescent="0.2">
      <c r="Y529" s="234"/>
    </row>
    <row r="530" spans="25:25" x14ac:dyDescent="0.2">
      <c r="Y530" s="234"/>
    </row>
    <row r="531" spans="25:25" x14ac:dyDescent="0.2">
      <c r="Y531" s="234"/>
    </row>
  </sheetData>
  <autoFilter ref="B1:W521" xr:uid="{00000000-0009-0000-0000-000003000000}"/>
  <mergeCells count="2">
    <mergeCell ref="A2:D2"/>
    <mergeCell ref="Q13:R13"/>
  </mergeCells>
  <conditionalFormatting sqref="K3">
    <cfRule type="cellIs" dxfId="2651" priority="1239" stopIfTrue="1" operator="equal">
      <formula>"LS In"</formula>
    </cfRule>
    <cfRule type="cellIs" dxfId="2650" priority="1240" stopIfTrue="1" operator="equal">
      <formula>"LS Out"</formula>
    </cfRule>
  </conditionalFormatting>
  <conditionalFormatting sqref="B81 B83 B85 B87 B89 B91 B93 B95 B97 B100">
    <cfRule type="cellIs" dxfId="2649" priority="1238" stopIfTrue="1" operator="equal">
      <formula>""</formula>
    </cfRule>
  </conditionalFormatting>
  <conditionalFormatting sqref="J81:N81">
    <cfRule type="cellIs" dxfId="2648" priority="1237" stopIfTrue="1" operator="equal">
      <formula>""</formula>
    </cfRule>
  </conditionalFormatting>
  <conditionalFormatting sqref="C346:C349 C316:C321 C331:C333 C335:C337 C351 C356 C365:C368 C323:C328 C370 C7:C98 C100:C128 C130:C314 C447:C65342">
    <cfRule type="cellIs" dxfId="2647" priority="1234" stopIfTrue="1" operator="equal">
      <formula>"Y"</formula>
    </cfRule>
    <cfRule type="cellIs" dxfId="2646" priority="1235" stopIfTrue="1" operator="equal">
      <formula>""</formula>
    </cfRule>
    <cfRule type="cellIs" dxfId="2645" priority="1236" stopIfTrue="1" operator="equal">
      <formula>"W"</formula>
    </cfRule>
  </conditionalFormatting>
  <conditionalFormatting sqref="Q1:Q8 Q13 P1 Q447:Q65342">
    <cfRule type="cellIs" dxfId="2644" priority="1232" stopIfTrue="1" operator="equal">
      <formula>""</formula>
    </cfRule>
    <cfRule type="cellIs" dxfId="2643" priority="1233" stopIfTrue="1" operator="equal">
      <formula>"-"</formula>
    </cfRule>
  </conditionalFormatting>
  <conditionalFormatting sqref="W1:W81 W103:W128 W130:W65342">
    <cfRule type="cellIs" dxfId="2642" priority="1229" stopIfTrue="1" operator="equal">
      <formula>"Frank"</formula>
    </cfRule>
    <cfRule type="cellIs" dxfId="2641" priority="1230" stopIfTrue="1" operator="equal">
      <formula>"Ivano"</formula>
    </cfRule>
    <cfRule type="cellIs" dxfId="2640" priority="1231" stopIfTrue="1" operator="equal">
      <formula>"Erik"</formula>
    </cfRule>
  </conditionalFormatting>
  <conditionalFormatting sqref="T4 U1:U81 U447:U65342">
    <cfRule type="cellIs" dxfId="2639" priority="1223" stopIfTrue="1" operator="equal">
      <formula>"REPLY OPEN"</formula>
    </cfRule>
    <cfRule type="cellIs" dxfId="2638" priority="1228" stopIfTrue="1" operator="equal">
      <formula>"OPEN"</formula>
    </cfRule>
  </conditionalFormatting>
  <conditionalFormatting sqref="A102:A128 A130:A446">
    <cfRule type="cellIs" dxfId="2637" priority="1226" stopIfTrue="1" operator="equal">
      <formula>"Withdrawn"</formula>
    </cfRule>
    <cfRule type="cellIs" dxfId="2636" priority="1227" stopIfTrue="1" operator="equal">
      <formula>"Available"</formula>
    </cfRule>
  </conditionalFormatting>
  <conditionalFormatting sqref="H4:H5">
    <cfRule type="cellIs" dxfId="2635" priority="1224" stopIfTrue="1" operator="equal">
      <formula>""</formula>
    </cfRule>
    <cfRule type="cellIs" dxfId="2634" priority="1225" stopIfTrue="1" operator="equal">
      <formula>"-"</formula>
    </cfRule>
  </conditionalFormatting>
  <conditionalFormatting sqref="B102:B104 B107:B321">
    <cfRule type="cellIs" dxfId="2633" priority="1222" stopIfTrue="1" operator="equal">
      <formula>""</formula>
    </cfRule>
  </conditionalFormatting>
  <conditionalFormatting sqref="C295">
    <cfRule type="cellIs" dxfId="2632" priority="1219" stopIfTrue="1" operator="equal">
      <formula>"Y"</formula>
    </cfRule>
    <cfRule type="cellIs" dxfId="2631" priority="1220" stopIfTrue="1" operator="equal">
      <formula>""</formula>
    </cfRule>
    <cfRule type="cellIs" dxfId="2630" priority="1221" stopIfTrue="1" operator="equal">
      <formula>"W"</formula>
    </cfRule>
  </conditionalFormatting>
  <conditionalFormatting sqref="C296">
    <cfRule type="cellIs" dxfId="2629" priority="1216" stopIfTrue="1" operator="equal">
      <formula>"Y"</formula>
    </cfRule>
    <cfRule type="cellIs" dxfId="2628" priority="1217" stopIfTrue="1" operator="equal">
      <formula>""</formula>
    </cfRule>
    <cfRule type="cellIs" dxfId="2627" priority="1218" stopIfTrue="1" operator="equal">
      <formula>"W"</formula>
    </cfRule>
  </conditionalFormatting>
  <conditionalFormatting sqref="C297">
    <cfRule type="cellIs" dxfId="2626" priority="1213" stopIfTrue="1" operator="equal">
      <formula>"Y"</formula>
    </cfRule>
    <cfRule type="cellIs" dxfId="2625" priority="1214" stopIfTrue="1" operator="equal">
      <formula>""</formula>
    </cfRule>
    <cfRule type="cellIs" dxfId="2624" priority="1215" stopIfTrue="1" operator="equal">
      <formula>"W"</formula>
    </cfRule>
  </conditionalFormatting>
  <conditionalFormatting sqref="C310">
    <cfRule type="cellIs" dxfId="2623" priority="1210" stopIfTrue="1" operator="equal">
      <formula>"Y"</formula>
    </cfRule>
    <cfRule type="cellIs" dxfId="2622" priority="1211" stopIfTrue="1" operator="equal">
      <formula>""</formula>
    </cfRule>
    <cfRule type="cellIs" dxfId="2621" priority="1212" stopIfTrue="1" operator="equal">
      <formula>"W"</formula>
    </cfRule>
  </conditionalFormatting>
  <conditionalFormatting sqref="C311">
    <cfRule type="cellIs" dxfId="2620" priority="1207" stopIfTrue="1" operator="equal">
      <formula>"Y"</formula>
    </cfRule>
    <cfRule type="cellIs" dxfId="2619" priority="1208" stopIfTrue="1" operator="equal">
      <formula>""</formula>
    </cfRule>
    <cfRule type="cellIs" dxfId="2618" priority="1209" stopIfTrue="1" operator="equal">
      <formula>"W"</formula>
    </cfRule>
  </conditionalFormatting>
  <conditionalFormatting sqref="C315">
    <cfRule type="cellIs" dxfId="2617" priority="1204" stopIfTrue="1" operator="equal">
      <formula>"Y"</formula>
    </cfRule>
    <cfRule type="cellIs" dxfId="2616" priority="1205" stopIfTrue="1" operator="equal">
      <formula>""</formula>
    </cfRule>
    <cfRule type="cellIs" dxfId="2615" priority="1206" stopIfTrue="1" operator="equal">
      <formula>"W"</formula>
    </cfRule>
  </conditionalFormatting>
  <conditionalFormatting sqref="C318">
    <cfRule type="cellIs" dxfId="2614" priority="1201" stopIfTrue="1" operator="equal">
      <formula>"Y"</formula>
    </cfRule>
    <cfRule type="cellIs" dxfId="2613" priority="1202" stopIfTrue="1" operator="equal">
      <formula>""</formula>
    </cfRule>
    <cfRule type="cellIs" dxfId="2612" priority="1203" stopIfTrue="1" operator="equal">
      <formula>"W"</formula>
    </cfRule>
  </conditionalFormatting>
  <conditionalFormatting sqref="C319">
    <cfRule type="cellIs" dxfId="2611" priority="1198" stopIfTrue="1" operator="equal">
      <formula>"Y"</formula>
    </cfRule>
    <cfRule type="cellIs" dxfId="2610" priority="1199" stopIfTrue="1" operator="equal">
      <formula>""</formula>
    </cfRule>
    <cfRule type="cellIs" dxfId="2609" priority="1200" stopIfTrue="1" operator="equal">
      <formula>"W"</formula>
    </cfRule>
  </conditionalFormatting>
  <conditionalFormatting sqref="C320">
    <cfRule type="cellIs" dxfId="2608" priority="1195" stopIfTrue="1" operator="equal">
      <formula>"Y"</formula>
    </cfRule>
    <cfRule type="cellIs" dxfId="2607" priority="1196" stopIfTrue="1" operator="equal">
      <formula>""</formula>
    </cfRule>
    <cfRule type="cellIs" dxfId="2606" priority="1197" stopIfTrue="1" operator="equal">
      <formula>"W"</formula>
    </cfRule>
  </conditionalFormatting>
  <conditionalFormatting sqref="C321">
    <cfRule type="cellIs" dxfId="2605" priority="1192" stopIfTrue="1" operator="equal">
      <formula>"Y"</formula>
    </cfRule>
    <cfRule type="cellIs" dxfId="2604" priority="1193" stopIfTrue="1" operator="equal">
      <formula>""</formula>
    </cfRule>
    <cfRule type="cellIs" dxfId="2603" priority="1194" stopIfTrue="1" operator="equal">
      <formula>"W"</formula>
    </cfRule>
  </conditionalFormatting>
  <conditionalFormatting sqref="C322">
    <cfRule type="cellIs" dxfId="2602" priority="1189" stopIfTrue="1" operator="equal">
      <formula>"Y"</formula>
    </cfRule>
    <cfRule type="cellIs" dxfId="2601" priority="1190" stopIfTrue="1" operator="equal">
      <formula>""</formula>
    </cfRule>
    <cfRule type="cellIs" dxfId="2600" priority="1191" stopIfTrue="1" operator="equal">
      <formula>"W"</formula>
    </cfRule>
  </conditionalFormatting>
  <conditionalFormatting sqref="C323">
    <cfRule type="cellIs" dxfId="2599" priority="1186" stopIfTrue="1" operator="equal">
      <formula>"Y"</formula>
    </cfRule>
    <cfRule type="cellIs" dxfId="2598" priority="1187" stopIfTrue="1" operator="equal">
      <formula>""</formula>
    </cfRule>
    <cfRule type="cellIs" dxfId="2597" priority="1188" stopIfTrue="1" operator="equal">
      <formula>"W"</formula>
    </cfRule>
  </conditionalFormatting>
  <conditionalFormatting sqref="C324">
    <cfRule type="cellIs" dxfId="2596" priority="1183" stopIfTrue="1" operator="equal">
      <formula>"Y"</formula>
    </cfRule>
    <cfRule type="cellIs" dxfId="2595" priority="1184" stopIfTrue="1" operator="equal">
      <formula>""</formula>
    </cfRule>
    <cfRule type="cellIs" dxfId="2594" priority="1185" stopIfTrue="1" operator="equal">
      <formula>"W"</formula>
    </cfRule>
  </conditionalFormatting>
  <conditionalFormatting sqref="C325">
    <cfRule type="cellIs" dxfId="2593" priority="1180" stopIfTrue="1" operator="equal">
      <formula>"Y"</formula>
    </cfRule>
    <cfRule type="cellIs" dxfId="2592" priority="1181" stopIfTrue="1" operator="equal">
      <formula>""</formula>
    </cfRule>
    <cfRule type="cellIs" dxfId="2591" priority="1182" stopIfTrue="1" operator="equal">
      <formula>"W"</formula>
    </cfRule>
  </conditionalFormatting>
  <conditionalFormatting sqref="C326">
    <cfRule type="cellIs" dxfId="2590" priority="1177" stopIfTrue="1" operator="equal">
      <formula>"Y"</formula>
    </cfRule>
    <cfRule type="cellIs" dxfId="2589" priority="1178" stopIfTrue="1" operator="equal">
      <formula>""</formula>
    </cfRule>
    <cfRule type="cellIs" dxfId="2588" priority="1179" stopIfTrue="1" operator="equal">
      <formula>"W"</formula>
    </cfRule>
  </conditionalFormatting>
  <conditionalFormatting sqref="C327">
    <cfRule type="cellIs" dxfId="2587" priority="1174" stopIfTrue="1" operator="equal">
      <formula>"Y"</formula>
    </cfRule>
    <cfRule type="cellIs" dxfId="2586" priority="1175" stopIfTrue="1" operator="equal">
      <formula>""</formula>
    </cfRule>
    <cfRule type="cellIs" dxfId="2585" priority="1176" stopIfTrue="1" operator="equal">
      <formula>"W"</formula>
    </cfRule>
  </conditionalFormatting>
  <conditionalFormatting sqref="C328">
    <cfRule type="cellIs" dxfId="2584" priority="1171" stopIfTrue="1" operator="equal">
      <formula>"Y"</formula>
    </cfRule>
    <cfRule type="cellIs" dxfId="2583" priority="1172" stopIfTrue="1" operator="equal">
      <formula>""</formula>
    </cfRule>
    <cfRule type="cellIs" dxfId="2582" priority="1173" stopIfTrue="1" operator="equal">
      <formula>"W"</formula>
    </cfRule>
  </conditionalFormatting>
  <conditionalFormatting sqref="C331">
    <cfRule type="cellIs" dxfId="2581" priority="1168" stopIfTrue="1" operator="equal">
      <formula>"Y"</formula>
    </cfRule>
    <cfRule type="cellIs" dxfId="2580" priority="1169" stopIfTrue="1" operator="equal">
      <formula>""</formula>
    </cfRule>
    <cfRule type="cellIs" dxfId="2579" priority="1170" stopIfTrue="1" operator="equal">
      <formula>"W"</formula>
    </cfRule>
  </conditionalFormatting>
  <conditionalFormatting sqref="C333">
    <cfRule type="cellIs" dxfId="2578" priority="1165" stopIfTrue="1" operator="equal">
      <formula>"Y"</formula>
    </cfRule>
    <cfRule type="cellIs" dxfId="2577" priority="1166" stopIfTrue="1" operator="equal">
      <formula>""</formula>
    </cfRule>
    <cfRule type="cellIs" dxfId="2576" priority="1167" stopIfTrue="1" operator="equal">
      <formula>"W"</formula>
    </cfRule>
  </conditionalFormatting>
  <conditionalFormatting sqref="C334">
    <cfRule type="cellIs" dxfId="2575" priority="1162" stopIfTrue="1" operator="equal">
      <formula>"Y"</formula>
    </cfRule>
    <cfRule type="cellIs" dxfId="2574" priority="1163" stopIfTrue="1" operator="equal">
      <formula>""</formula>
    </cfRule>
    <cfRule type="cellIs" dxfId="2573" priority="1164" stopIfTrue="1" operator="equal">
      <formula>"W"</formula>
    </cfRule>
  </conditionalFormatting>
  <conditionalFormatting sqref="C335">
    <cfRule type="cellIs" dxfId="2572" priority="1159" stopIfTrue="1" operator="equal">
      <formula>"Y"</formula>
    </cfRule>
    <cfRule type="cellIs" dxfId="2571" priority="1160" stopIfTrue="1" operator="equal">
      <formula>""</formula>
    </cfRule>
    <cfRule type="cellIs" dxfId="2570" priority="1161" stopIfTrue="1" operator="equal">
      <formula>"W"</formula>
    </cfRule>
  </conditionalFormatting>
  <conditionalFormatting sqref="C336">
    <cfRule type="cellIs" dxfId="2569" priority="1156" stopIfTrue="1" operator="equal">
      <formula>"Y"</formula>
    </cfRule>
    <cfRule type="cellIs" dxfId="2568" priority="1157" stopIfTrue="1" operator="equal">
      <formula>""</formula>
    </cfRule>
    <cfRule type="cellIs" dxfId="2567" priority="1158" stopIfTrue="1" operator="equal">
      <formula>"W"</formula>
    </cfRule>
  </conditionalFormatting>
  <conditionalFormatting sqref="C341">
    <cfRule type="cellIs" dxfId="2566" priority="1153" stopIfTrue="1" operator="equal">
      <formula>"Y"</formula>
    </cfRule>
    <cfRule type="cellIs" dxfId="2565" priority="1154" stopIfTrue="1" operator="equal">
      <formula>""</formula>
    </cfRule>
    <cfRule type="cellIs" dxfId="2564" priority="1155" stopIfTrue="1" operator="equal">
      <formula>"W"</formula>
    </cfRule>
  </conditionalFormatting>
  <conditionalFormatting sqref="C342">
    <cfRule type="cellIs" dxfId="2563" priority="1150" stopIfTrue="1" operator="equal">
      <formula>"Y"</formula>
    </cfRule>
    <cfRule type="cellIs" dxfId="2562" priority="1151" stopIfTrue="1" operator="equal">
      <formula>""</formula>
    </cfRule>
    <cfRule type="cellIs" dxfId="2561" priority="1152" stopIfTrue="1" operator="equal">
      <formula>"W"</formula>
    </cfRule>
  </conditionalFormatting>
  <conditionalFormatting sqref="C303">
    <cfRule type="cellIs" dxfId="2560" priority="1147" stopIfTrue="1" operator="equal">
      <formula>"Y"</formula>
    </cfRule>
    <cfRule type="cellIs" dxfId="2559" priority="1148" stopIfTrue="1" operator="equal">
      <formula>""</formula>
    </cfRule>
    <cfRule type="cellIs" dxfId="2558" priority="1149" stopIfTrue="1" operator="equal">
      <formula>"W"</formula>
    </cfRule>
  </conditionalFormatting>
  <conditionalFormatting sqref="B303">
    <cfRule type="cellIs" dxfId="2557" priority="1146" stopIfTrue="1" operator="equal">
      <formula>""</formula>
    </cfRule>
  </conditionalFormatting>
  <conditionalFormatting sqref="C329">
    <cfRule type="cellIs" dxfId="2556" priority="1143" stopIfTrue="1" operator="equal">
      <formula>"Y"</formula>
    </cfRule>
    <cfRule type="cellIs" dxfId="2555" priority="1144" stopIfTrue="1" operator="equal">
      <formula>""</formula>
    </cfRule>
    <cfRule type="cellIs" dxfId="2554" priority="1145" stopIfTrue="1" operator="equal">
      <formula>"W"</formula>
    </cfRule>
  </conditionalFormatting>
  <conditionalFormatting sqref="C330">
    <cfRule type="cellIs" dxfId="2553" priority="1140" stopIfTrue="1" operator="equal">
      <formula>"Y"</formula>
    </cfRule>
    <cfRule type="cellIs" dxfId="2552" priority="1141" stopIfTrue="1" operator="equal">
      <formula>""</formula>
    </cfRule>
    <cfRule type="cellIs" dxfId="2551" priority="1142" stopIfTrue="1" operator="equal">
      <formula>"W"</formula>
    </cfRule>
  </conditionalFormatting>
  <conditionalFormatting sqref="C338">
    <cfRule type="cellIs" dxfId="2550" priority="1137" stopIfTrue="1" operator="equal">
      <formula>"Y"</formula>
    </cfRule>
    <cfRule type="cellIs" dxfId="2549" priority="1138" stopIfTrue="1" operator="equal">
      <formula>""</formula>
    </cfRule>
    <cfRule type="cellIs" dxfId="2548" priority="1139" stopIfTrue="1" operator="equal">
      <formula>"W"</formula>
    </cfRule>
  </conditionalFormatting>
  <conditionalFormatting sqref="C339">
    <cfRule type="cellIs" dxfId="2547" priority="1134" stopIfTrue="1" operator="equal">
      <formula>"Y"</formula>
    </cfRule>
    <cfRule type="cellIs" dxfId="2546" priority="1135" stopIfTrue="1" operator="equal">
      <formula>""</formula>
    </cfRule>
    <cfRule type="cellIs" dxfId="2545" priority="1136" stopIfTrue="1" operator="equal">
      <formula>"W"</formula>
    </cfRule>
  </conditionalFormatting>
  <conditionalFormatting sqref="C340">
    <cfRule type="cellIs" dxfId="2544" priority="1131" stopIfTrue="1" operator="equal">
      <formula>"Y"</formula>
    </cfRule>
    <cfRule type="cellIs" dxfId="2543" priority="1132" stopIfTrue="1" operator="equal">
      <formula>""</formula>
    </cfRule>
    <cfRule type="cellIs" dxfId="2542" priority="1133" stopIfTrue="1" operator="equal">
      <formula>"W"</formula>
    </cfRule>
  </conditionalFormatting>
  <conditionalFormatting sqref="C343">
    <cfRule type="cellIs" dxfId="2541" priority="1128" stopIfTrue="1" operator="equal">
      <formula>"Y"</formula>
    </cfRule>
    <cfRule type="cellIs" dxfId="2540" priority="1129" stopIfTrue="1" operator="equal">
      <formula>""</formula>
    </cfRule>
    <cfRule type="cellIs" dxfId="2539" priority="1130" stopIfTrue="1" operator="equal">
      <formula>"W"</formula>
    </cfRule>
  </conditionalFormatting>
  <conditionalFormatting sqref="C344">
    <cfRule type="cellIs" dxfId="2538" priority="1125" stopIfTrue="1" operator="equal">
      <formula>"Y"</formula>
    </cfRule>
    <cfRule type="cellIs" dxfId="2537" priority="1126" stopIfTrue="1" operator="equal">
      <formula>""</formula>
    </cfRule>
    <cfRule type="cellIs" dxfId="2536" priority="1127" stopIfTrue="1" operator="equal">
      <formula>"W"</formula>
    </cfRule>
  </conditionalFormatting>
  <conditionalFormatting sqref="C345">
    <cfRule type="cellIs" dxfId="2535" priority="1122" stopIfTrue="1" operator="equal">
      <formula>"Y"</formula>
    </cfRule>
    <cfRule type="cellIs" dxfId="2534" priority="1123" stopIfTrue="1" operator="equal">
      <formula>""</formula>
    </cfRule>
    <cfRule type="cellIs" dxfId="2533" priority="1124" stopIfTrue="1" operator="equal">
      <formula>"W"</formula>
    </cfRule>
  </conditionalFormatting>
  <conditionalFormatting sqref="C350">
    <cfRule type="cellIs" dxfId="2532" priority="1119" stopIfTrue="1" operator="equal">
      <formula>"Y"</formula>
    </cfRule>
    <cfRule type="cellIs" dxfId="2531" priority="1120" stopIfTrue="1" operator="equal">
      <formula>""</formula>
    </cfRule>
    <cfRule type="cellIs" dxfId="2530" priority="1121" stopIfTrue="1" operator="equal">
      <formula>"W"</formula>
    </cfRule>
  </conditionalFormatting>
  <conditionalFormatting sqref="W356:W446">
    <cfRule type="cellIs" dxfId="2529" priority="1116" stopIfTrue="1" operator="equal">
      <formula>"Frank"</formula>
    </cfRule>
    <cfRule type="cellIs" dxfId="2528" priority="1117" stopIfTrue="1" operator="equal">
      <formula>"Ivano"</formula>
    </cfRule>
    <cfRule type="cellIs" dxfId="2527" priority="1118" stopIfTrue="1" operator="equal">
      <formula>"Erik"</formula>
    </cfRule>
  </conditionalFormatting>
  <conditionalFormatting sqref="S102:S128 S211:S214 S216:S246 S248:S255 S130:S154 S257:S305 S310:S397 S156:S209 S399:S2102">
    <cfRule type="cellIs" dxfId="2526" priority="1115" stopIfTrue="1" operator="notEqual">
      <formula>""</formula>
    </cfRule>
  </conditionalFormatting>
  <conditionalFormatting sqref="A356:A446">
    <cfRule type="cellIs" dxfId="2525" priority="1113" stopIfTrue="1" operator="equal">
      <formula>"Withdrawn"</formula>
    </cfRule>
    <cfRule type="cellIs" dxfId="2524" priority="1114" stopIfTrue="1" operator="equal">
      <formula>"Available"</formula>
    </cfRule>
  </conditionalFormatting>
  <conditionalFormatting sqref="C352">
    <cfRule type="cellIs" dxfId="2523" priority="1110" stopIfTrue="1" operator="equal">
      <formula>"Y"</formula>
    </cfRule>
    <cfRule type="cellIs" dxfId="2522" priority="1111" stopIfTrue="1" operator="equal">
      <formula>""</formula>
    </cfRule>
    <cfRule type="cellIs" dxfId="2521" priority="1112" stopIfTrue="1" operator="equal">
      <formula>"W"</formula>
    </cfRule>
  </conditionalFormatting>
  <conditionalFormatting sqref="C353">
    <cfRule type="cellIs" dxfId="2520" priority="1107" stopIfTrue="1" operator="equal">
      <formula>"Y"</formula>
    </cfRule>
    <cfRule type="cellIs" dxfId="2519" priority="1108" stopIfTrue="1" operator="equal">
      <formula>""</formula>
    </cfRule>
    <cfRule type="cellIs" dxfId="2518" priority="1109" stopIfTrue="1" operator="equal">
      <formula>"W"</formula>
    </cfRule>
  </conditionalFormatting>
  <conditionalFormatting sqref="C354">
    <cfRule type="cellIs" dxfId="2517" priority="1104" stopIfTrue="1" operator="equal">
      <formula>"Y"</formula>
    </cfRule>
    <cfRule type="cellIs" dxfId="2516" priority="1105" stopIfTrue="1" operator="equal">
      <formula>""</formula>
    </cfRule>
    <cfRule type="cellIs" dxfId="2515" priority="1106" stopIfTrue="1" operator="equal">
      <formula>"W"</formula>
    </cfRule>
  </conditionalFormatting>
  <conditionalFormatting sqref="C355">
    <cfRule type="cellIs" dxfId="2514" priority="1101" stopIfTrue="1" operator="equal">
      <formula>"Y"</formula>
    </cfRule>
    <cfRule type="cellIs" dxfId="2513" priority="1102" stopIfTrue="1" operator="equal">
      <formula>""</formula>
    </cfRule>
    <cfRule type="cellIs" dxfId="2512" priority="1103" stopIfTrue="1" operator="equal">
      <formula>"W"</formula>
    </cfRule>
  </conditionalFormatting>
  <conditionalFormatting sqref="C356">
    <cfRule type="cellIs" dxfId="2511" priority="1098" stopIfTrue="1" operator="equal">
      <formula>"Y"</formula>
    </cfRule>
    <cfRule type="cellIs" dxfId="2510" priority="1099" stopIfTrue="1" operator="equal">
      <formula>""</formula>
    </cfRule>
    <cfRule type="cellIs" dxfId="2509" priority="1100" stopIfTrue="1" operator="equal">
      <formula>"W"</formula>
    </cfRule>
  </conditionalFormatting>
  <conditionalFormatting sqref="C357">
    <cfRule type="cellIs" dxfId="2508" priority="1095" stopIfTrue="1" operator="equal">
      <formula>"Y"</formula>
    </cfRule>
    <cfRule type="cellIs" dxfId="2507" priority="1096" stopIfTrue="1" operator="equal">
      <formula>""</formula>
    </cfRule>
    <cfRule type="cellIs" dxfId="2506" priority="1097" stopIfTrue="1" operator="equal">
      <formula>"W"</formula>
    </cfRule>
  </conditionalFormatting>
  <conditionalFormatting sqref="C358">
    <cfRule type="cellIs" dxfId="2505" priority="1092" stopIfTrue="1" operator="equal">
      <formula>"Y"</formula>
    </cfRule>
    <cfRule type="cellIs" dxfId="2504" priority="1093" stopIfTrue="1" operator="equal">
      <formula>""</formula>
    </cfRule>
    <cfRule type="cellIs" dxfId="2503" priority="1094" stopIfTrue="1" operator="equal">
      <formula>"W"</formula>
    </cfRule>
  </conditionalFormatting>
  <conditionalFormatting sqref="C359">
    <cfRule type="cellIs" dxfId="2502" priority="1089" stopIfTrue="1" operator="equal">
      <formula>"Y"</formula>
    </cfRule>
    <cfRule type="cellIs" dxfId="2501" priority="1090" stopIfTrue="1" operator="equal">
      <formula>""</formula>
    </cfRule>
    <cfRule type="cellIs" dxfId="2500" priority="1091" stopIfTrue="1" operator="equal">
      <formula>"W"</formula>
    </cfRule>
  </conditionalFormatting>
  <conditionalFormatting sqref="C360">
    <cfRule type="cellIs" dxfId="2499" priority="1086" stopIfTrue="1" operator="equal">
      <formula>"Y"</formula>
    </cfRule>
    <cfRule type="cellIs" dxfId="2498" priority="1087" stopIfTrue="1" operator="equal">
      <formula>""</formula>
    </cfRule>
    <cfRule type="cellIs" dxfId="2497" priority="1088" stopIfTrue="1" operator="equal">
      <formula>"W"</formula>
    </cfRule>
  </conditionalFormatting>
  <conditionalFormatting sqref="C361">
    <cfRule type="cellIs" dxfId="2496" priority="1083" stopIfTrue="1" operator="equal">
      <formula>"Y"</formula>
    </cfRule>
    <cfRule type="cellIs" dxfId="2495" priority="1084" stopIfTrue="1" operator="equal">
      <formula>""</formula>
    </cfRule>
    <cfRule type="cellIs" dxfId="2494" priority="1085" stopIfTrue="1" operator="equal">
      <formula>"W"</formula>
    </cfRule>
  </conditionalFormatting>
  <conditionalFormatting sqref="C362">
    <cfRule type="cellIs" dxfId="2493" priority="1080" stopIfTrue="1" operator="equal">
      <formula>"Y"</formula>
    </cfRule>
    <cfRule type="cellIs" dxfId="2492" priority="1081" stopIfTrue="1" operator="equal">
      <formula>""</formula>
    </cfRule>
    <cfRule type="cellIs" dxfId="2491" priority="1082" stopIfTrue="1" operator="equal">
      <formula>"W"</formula>
    </cfRule>
  </conditionalFormatting>
  <conditionalFormatting sqref="C363">
    <cfRule type="cellIs" dxfId="2490" priority="1077" stopIfTrue="1" operator="equal">
      <formula>"Y"</formula>
    </cfRule>
    <cfRule type="cellIs" dxfId="2489" priority="1078" stopIfTrue="1" operator="equal">
      <formula>""</formula>
    </cfRule>
    <cfRule type="cellIs" dxfId="2488" priority="1079" stopIfTrue="1" operator="equal">
      <formula>"W"</formula>
    </cfRule>
  </conditionalFormatting>
  <conditionalFormatting sqref="C364">
    <cfRule type="cellIs" dxfId="2487" priority="1074" stopIfTrue="1" operator="equal">
      <formula>"Y"</formula>
    </cfRule>
    <cfRule type="cellIs" dxfId="2486" priority="1075" stopIfTrue="1" operator="equal">
      <formula>""</formula>
    </cfRule>
    <cfRule type="cellIs" dxfId="2485" priority="1076" stopIfTrue="1" operator="equal">
      <formula>"W"</formula>
    </cfRule>
  </conditionalFormatting>
  <conditionalFormatting sqref="B322:B376 B395:B405">
    <cfRule type="cellIs" dxfId="2484" priority="1073" stopIfTrue="1" operator="equal">
      <formula>""</formula>
    </cfRule>
  </conditionalFormatting>
  <conditionalFormatting sqref="C365">
    <cfRule type="cellIs" dxfId="2483" priority="1070" stopIfTrue="1" operator="equal">
      <formula>"Y"</formula>
    </cfRule>
    <cfRule type="cellIs" dxfId="2482" priority="1071" stopIfTrue="1" operator="equal">
      <formula>""</formula>
    </cfRule>
    <cfRule type="cellIs" dxfId="2481" priority="1072" stopIfTrue="1" operator="equal">
      <formula>"W"</formula>
    </cfRule>
  </conditionalFormatting>
  <conditionalFormatting sqref="C366">
    <cfRule type="cellIs" dxfId="2480" priority="1067" stopIfTrue="1" operator="equal">
      <formula>"Y"</formula>
    </cfRule>
    <cfRule type="cellIs" dxfId="2479" priority="1068" stopIfTrue="1" operator="equal">
      <formula>""</formula>
    </cfRule>
    <cfRule type="cellIs" dxfId="2478" priority="1069" stopIfTrue="1" operator="equal">
      <formula>"W"</formula>
    </cfRule>
  </conditionalFormatting>
  <conditionalFormatting sqref="C367">
    <cfRule type="cellIs" dxfId="2477" priority="1064" stopIfTrue="1" operator="equal">
      <formula>"Y"</formula>
    </cfRule>
    <cfRule type="cellIs" dxfId="2476" priority="1065" stopIfTrue="1" operator="equal">
      <formula>""</formula>
    </cfRule>
    <cfRule type="cellIs" dxfId="2475" priority="1066" stopIfTrue="1" operator="equal">
      <formula>"W"</formula>
    </cfRule>
  </conditionalFormatting>
  <conditionalFormatting sqref="C368">
    <cfRule type="cellIs" dxfId="2474" priority="1061" stopIfTrue="1" operator="equal">
      <formula>"Y"</formula>
    </cfRule>
    <cfRule type="cellIs" dxfId="2473" priority="1062" stopIfTrue="1" operator="equal">
      <formula>""</formula>
    </cfRule>
    <cfRule type="cellIs" dxfId="2472" priority="1063" stopIfTrue="1" operator="equal">
      <formula>"W"</formula>
    </cfRule>
  </conditionalFormatting>
  <conditionalFormatting sqref="C369">
    <cfRule type="cellIs" dxfId="2471" priority="1058" stopIfTrue="1" operator="equal">
      <formula>"Y"</formula>
    </cfRule>
    <cfRule type="cellIs" dxfId="2470" priority="1059" stopIfTrue="1" operator="equal">
      <formula>""</formula>
    </cfRule>
    <cfRule type="cellIs" dxfId="2469" priority="1060" stopIfTrue="1" operator="equal">
      <formula>"W"</formula>
    </cfRule>
  </conditionalFormatting>
  <conditionalFormatting sqref="C370">
    <cfRule type="cellIs" dxfId="2468" priority="1055" stopIfTrue="1" operator="equal">
      <formula>"Y"</formula>
    </cfRule>
    <cfRule type="cellIs" dxfId="2467" priority="1056" stopIfTrue="1" operator="equal">
      <formula>""</formula>
    </cfRule>
    <cfRule type="cellIs" dxfId="2466" priority="1057" stopIfTrue="1" operator="equal">
      <formula>"W"</formula>
    </cfRule>
  </conditionalFormatting>
  <conditionalFormatting sqref="C371">
    <cfRule type="cellIs" dxfId="2465" priority="1052" stopIfTrue="1" operator="equal">
      <formula>"Y"</formula>
    </cfRule>
    <cfRule type="cellIs" dxfId="2464" priority="1053" stopIfTrue="1" operator="equal">
      <formula>""</formula>
    </cfRule>
    <cfRule type="cellIs" dxfId="2463" priority="1054" stopIfTrue="1" operator="equal">
      <formula>"W"</formula>
    </cfRule>
  </conditionalFormatting>
  <conditionalFormatting sqref="C372">
    <cfRule type="cellIs" dxfId="2462" priority="1049" stopIfTrue="1" operator="equal">
      <formula>"Y"</formula>
    </cfRule>
    <cfRule type="cellIs" dxfId="2461" priority="1050" stopIfTrue="1" operator="equal">
      <formula>""</formula>
    </cfRule>
    <cfRule type="cellIs" dxfId="2460" priority="1051" stopIfTrue="1" operator="equal">
      <formula>"W"</formula>
    </cfRule>
  </conditionalFormatting>
  <conditionalFormatting sqref="C373">
    <cfRule type="cellIs" dxfId="2459" priority="1046" stopIfTrue="1" operator="equal">
      <formula>"Y"</formula>
    </cfRule>
    <cfRule type="cellIs" dxfId="2458" priority="1047" stopIfTrue="1" operator="equal">
      <formula>""</formula>
    </cfRule>
    <cfRule type="cellIs" dxfId="2457" priority="1048" stopIfTrue="1" operator="equal">
      <formula>"W"</formula>
    </cfRule>
  </conditionalFormatting>
  <conditionalFormatting sqref="C374:C446">
    <cfRule type="cellIs" dxfId="2456" priority="1043" stopIfTrue="1" operator="equal">
      <formula>"Y"</formula>
    </cfRule>
    <cfRule type="cellIs" dxfId="2455" priority="1044" stopIfTrue="1" operator="equal">
      <formula>""</formula>
    </cfRule>
    <cfRule type="cellIs" dxfId="2454" priority="1045" stopIfTrue="1" operator="equal">
      <formula>"W"</formula>
    </cfRule>
  </conditionalFormatting>
  <conditionalFormatting sqref="B377:B394 B406:B446">
    <cfRule type="cellIs" dxfId="2453" priority="1042" stopIfTrue="1" operator="equal">
      <formula>""</formula>
    </cfRule>
  </conditionalFormatting>
  <conditionalFormatting sqref="U102:U446">
    <cfRule type="cellIs" dxfId="2452" priority="1039" stopIfTrue="1" operator="equal">
      <formula>"REPLY OPEN"</formula>
    </cfRule>
    <cfRule type="cellIs" dxfId="2451" priority="1040" stopIfTrue="1" operator="equal">
      <formula>"OPEN"</formula>
    </cfRule>
  </conditionalFormatting>
  <conditionalFormatting sqref="P102:P104 J102:N104 J191:N241 P191:P241 P246:P327 J246:N327 J107:N128 P107:P128 P332:P336 J332:N336 P340:P353 J340:N353 J355:N357 P356:P357 P132:P189 J132:N189 P362:P397 J362:N397 J408:N409 P408:P409 P411:P417 J411:N417 J399:N404 P399:P404 J419:N424 P419:P424 J426:N446 P426:P446">
    <cfRule type="cellIs" dxfId="2450" priority="1038" stopIfTrue="1" operator="equal">
      <formula>""</formula>
    </cfRule>
  </conditionalFormatting>
  <conditionalFormatting sqref="D191:D244 D246:D336 D102:D128 D130:D189 D338:D446">
    <cfRule type="cellIs" dxfId="2449" priority="1036" stopIfTrue="1" operator="equal">
      <formula>""</formula>
    </cfRule>
    <cfRule type="cellIs" dxfId="2448" priority="1037" stopIfTrue="1" operator="between">
      <formula>"10.7.1"</formula>
      <formula>"10.7.5"</formula>
    </cfRule>
  </conditionalFormatting>
  <conditionalFormatting sqref="D191:D244 D246:D336 D102:D128 D130:D189 D338:D446">
    <cfRule type="cellIs" dxfId="2447" priority="1034" stopIfTrue="1" operator="equal">
      <formula>""</formula>
    </cfRule>
    <cfRule type="cellIs" dxfId="2446" priority="1035" stopIfTrue="1" operator="between">
      <formula>"10.7.1"</formula>
      <formula>"10.7.5"</formula>
    </cfRule>
  </conditionalFormatting>
  <conditionalFormatting sqref="P102:P104 J102:N104 J191:N241 P191:P241 P246:P327 J246:N327 J107:N128 P107:P128 P332:P336 J332:N336 P340:P353 J340:N353 J355:N357 P356:P357 P132:P189 J132:N189 P362:P397 J362:N397 J408:N409 P408:P409 P411:P417 J411:N417 J399:N404 P399:P404 J419:N424 P419:P424 J426:N446 P426:P446">
    <cfRule type="cellIs" dxfId="2445" priority="1033" stopIfTrue="1" operator="equal">
      <formula>""</formula>
    </cfRule>
  </conditionalFormatting>
  <conditionalFormatting sqref="P102:P104 J102:N104 J191:N241 P191:P241 P246:P327 J246:N327 J107:N128 P107:P128 P332:P336 J332:N336 P340:P353 J340:N353 J355:N357 P356:P357 P132:P189 J132:N189 P362:P397 J362:N397 J408:N409 P408:P409 P411:P417 J411:N417 J399:N404 P399:P404 J419:N424 P419:P424 J426:N446 P426:P446">
    <cfRule type="cellIs" dxfId="2444" priority="1032" stopIfTrue="1" operator="equal">
      <formula>""</formula>
    </cfRule>
  </conditionalFormatting>
  <conditionalFormatting sqref="P102:P104 J102:N104 J191:N241 P191:P241 P246:P327 J246:N327 J107:N128 P107:P128 P332:P336 J332:N336 P340:P353 J340:N353 J355:N357 P356:P357 P132:P189 J132:N189 P362:P397 J362:N397 J408:N409 P408:P409 P411:P417 J411:N417 J399:N404 P399:P404 J419:N424 P419:P424 J426:N446 P426:P446">
    <cfRule type="cellIs" dxfId="2443" priority="1031" stopIfTrue="1" operator="equal">
      <formula>""</formula>
    </cfRule>
  </conditionalFormatting>
  <conditionalFormatting sqref="P102:P104 J102:N104 J191:N241 P191:P241 P246:P327 J246:N327 J107:N128 P107:P128 P332:P336 J332:N336 P340:P353 J340:N353 J355:N357 P356:P357 P132:P189 J132:N189 P362:P397 J362:N397 J408:N409 P408:P409 P411:P417 J411:N417 J399:N404 P399:P404 J419:N424 P419:P424 J426:N446 P426:P446">
    <cfRule type="cellIs" dxfId="2442" priority="1030" stopIfTrue="1" operator="equal">
      <formula>""</formula>
    </cfRule>
  </conditionalFormatting>
  <conditionalFormatting sqref="P102:P104 J102:N104 J191:N241 P191:P241 P246:P327 J246:N327 J107:N128 P107:P128 P332:P336 J332:N336 P340:P353 J340:N353 J355:N357 P356:P357 P132:P189 J132:N189 P362:P397 J362:N397 J408:N409 P408:P409 P411:P417 J411:N417 J399:N404 P399:P404 J419:N424 P419:P424 J426:N446 P426:P446">
    <cfRule type="cellIs" dxfId="2441" priority="1029" stopIfTrue="1" operator="equal">
      <formula>""</formula>
    </cfRule>
  </conditionalFormatting>
  <conditionalFormatting sqref="P102:P104 J102:N104 J191:N241 P191:P241 P246:P327 J246:N327 J107:N128 P107:P128 P332:P336 J332:N336 P340:P353 J340:N353 J355:N357 P356:P357 P132:P189 J132:N189 P362:P397 J362:N397 J408:N409 P408:P409 P411:P417 J411:N417 J399:N404 P399:P404 J419:N424 P419:P424 J426:N446 P426:P446">
    <cfRule type="cellIs" dxfId="2440" priority="1028" stopIfTrue="1" operator="equal">
      <formula>""</formula>
    </cfRule>
  </conditionalFormatting>
  <conditionalFormatting sqref="P102:P104 J102:N104 J191:N241 P191:P241 P246:P327 J246:N327 J107:N128 P107:P128 P332:P336 J332:N336 P340:P353 J340:N353 J355:N357 P356:P357 P132:P189 J132:N189 P362:P397 J362:N397 J408:N409 P408:P409 P411:P417 J411:N417 J399:N404 P399:P404 J419:N424 P419:P424 J426:N446 P426:P446">
    <cfRule type="cellIs" dxfId="2439" priority="1027" stopIfTrue="1" operator="equal">
      <formula>""</formula>
    </cfRule>
  </conditionalFormatting>
  <conditionalFormatting sqref="P102:P104 J102:N104 J191:N241 P191:P241 P246:P327 J246:N327 J107:N128 P107:P128 P332:P336 J332:N336 P340:P353 J340:N353 J355:N357 P356:P357 P132:P189 J132:N189 P362:P397 J362:N397 J408:N409 P408:P409 P411:P417 J411:N417 J399:N404 P399:P404 J419:N424 P419:P424 J426:N446 P426:P446">
    <cfRule type="cellIs" dxfId="2438" priority="1026" stopIfTrue="1" operator="equal">
      <formula>""</formula>
    </cfRule>
  </conditionalFormatting>
  <conditionalFormatting sqref="Q102:Q104 Q191:Q241 Q107:Q128 Q250:Q327 Q246:Q248 Q332:Q336 Q340:Q353 Q355:Q357 Q132:Q189 Q362:Q397 Q408:Q409 Q411:Q417 Q399:Q404 Q419:Q424 Q426:Q446">
    <cfRule type="cellIs" dxfId="2437" priority="1024" stopIfTrue="1" operator="equal">
      <formula>""</formula>
    </cfRule>
    <cfRule type="cellIs" dxfId="2436" priority="1025" stopIfTrue="1" operator="equal">
      <formula>"-"</formula>
    </cfRule>
  </conditionalFormatting>
  <conditionalFormatting sqref="Q102:Q104 Q191:Q241 Q107:Q128 Q250:Q327 Q246:Q248 Q332:Q336 Q340:Q353 Q355:Q357 Q132:Q189 Q362:Q397 Q408:Q409 Q411:Q417 Q399:Q404 Q419:Q424 Q426:Q446">
    <cfRule type="cellIs" dxfId="2435" priority="1022" stopIfTrue="1" operator="equal">
      <formula>""</formula>
    </cfRule>
    <cfRule type="cellIs" dxfId="2434" priority="1023" stopIfTrue="1" operator="equal">
      <formula>"-"</formula>
    </cfRule>
  </conditionalFormatting>
  <conditionalFormatting sqref="P352 J352:N352">
    <cfRule type="cellIs" dxfId="2433" priority="1021" stopIfTrue="1" operator="equal">
      <formula>""</formula>
    </cfRule>
  </conditionalFormatting>
  <conditionalFormatting sqref="P352 J352:N352">
    <cfRule type="cellIs" dxfId="2432" priority="1020" stopIfTrue="1" operator="equal">
      <formula>""</formula>
    </cfRule>
  </conditionalFormatting>
  <conditionalFormatting sqref="P352 J352:N352">
    <cfRule type="cellIs" dxfId="2431" priority="1019" stopIfTrue="1" operator="equal">
      <formula>""</formula>
    </cfRule>
  </conditionalFormatting>
  <conditionalFormatting sqref="P352 J352:N352">
    <cfRule type="cellIs" dxfId="2430" priority="1018" stopIfTrue="1" operator="equal">
      <formula>""</formula>
    </cfRule>
  </conditionalFormatting>
  <conditionalFormatting sqref="P352 J352:N352">
    <cfRule type="cellIs" dxfId="2429" priority="1017" stopIfTrue="1" operator="equal">
      <formula>""</formula>
    </cfRule>
  </conditionalFormatting>
  <conditionalFormatting sqref="P352 J352:N352">
    <cfRule type="cellIs" dxfId="2428" priority="1016" stopIfTrue="1" operator="equal">
      <formula>""</formula>
    </cfRule>
  </conditionalFormatting>
  <conditionalFormatting sqref="P352 J352:N352">
    <cfRule type="cellIs" dxfId="2427" priority="1015" stopIfTrue="1" operator="equal">
      <formula>""</formula>
    </cfRule>
  </conditionalFormatting>
  <conditionalFormatting sqref="P352 J352:N352">
    <cfRule type="cellIs" dxfId="2426" priority="1014" stopIfTrue="1" operator="equal">
      <formula>""</formula>
    </cfRule>
  </conditionalFormatting>
  <conditionalFormatting sqref="P352 J352:N352">
    <cfRule type="cellIs" dxfId="2425" priority="1013" stopIfTrue="1" operator="equal">
      <formula>""</formula>
    </cfRule>
  </conditionalFormatting>
  <conditionalFormatting sqref="Q352">
    <cfRule type="cellIs" dxfId="2424" priority="1011" stopIfTrue="1" operator="equal">
      <formula>""</formula>
    </cfRule>
    <cfRule type="cellIs" dxfId="2423" priority="1012" stopIfTrue="1" operator="equal">
      <formula>"-"</formula>
    </cfRule>
  </conditionalFormatting>
  <conditionalFormatting sqref="Q352">
    <cfRule type="cellIs" dxfId="2422" priority="1009" stopIfTrue="1" operator="equal">
      <formula>""</formula>
    </cfRule>
    <cfRule type="cellIs" dxfId="2421" priority="1010" stopIfTrue="1" operator="equal">
      <formula>"-"</formula>
    </cfRule>
  </conditionalFormatting>
  <conditionalFormatting sqref="V1:V81 V102:V1048576">
    <cfRule type="cellIs" dxfId="2420" priority="1004" operator="equal">
      <formula>"Block6"</formula>
    </cfRule>
    <cfRule type="cellIs" dxfId="2419" priority="1005" operator="equal">
      <formula>"Block4"</formula>
    </cfRule>
    <cfRule type="cellIs" dxfId="2418" priority="1006" operator="equal">
      <formula>"Block3"</formula>
    </cfRule>
    <cfRule type="cellIs" dxfId="2417" priority="1007" operator="equal">
      <formula>"Block2"</formula>
    </cfRule>
    <cfRule type="cellIs" dxfId="2416" priority="1008" operator="equal">
      <formula>"Block1"</formula>
    </cfRule>
    <cfRule type="cellIs" dxfId="2415" priority="1041" stopIfTrue="1" operator="equal">
      <formula>"B-A"</formula>
    </cfRule>
  </conditionalFormatting>
  <conditionalFormatting sqref="B102:C102 B103">
    <cfRule type="cellIs" dxfId="2414" priority="1003" stopIfTrue="1" operator="equal">
      <formula>""</formula>
    </cfRule>
  </conditionalFormatting>
  <conditionalFormatting sqref="J102:N102 P102">
    <cfRule type="cellIs" dxfId="2413" priority="1002" stopIfTrue="1" operator="equal">
      <formula>""</formula>
    </cfRule>
  </conditionalFormatting>
  <conditionalFormatting sqref="D102:D103">
    <cfRule type="cellIs" dxfId="2412" priority="1000" stopIfTrue="1" operator="equal">
      <formula>""</formula>
    </cfRule>
    <cfRule type="cellIs" dxfId="2411" priority="1001" stopIfTrue="1" operator="between">
      <formula>"10.7.1"</formula>
      <formula>"10.7.5"</formula>
    </cfRule>
  </conditionalFormatting>
  <conditionalFormatting sqref="Q102">
    <cfRule type="cellIs" dxfId="2410" priority="998" stopIfTrue="1" operator="equal">
      <formula>""</formula>
    </cfRule>
    <cfRule type="cellIs" dxfId="2409" priority="999" stopIfTrue="1" operator="equal">
      <formula>"-"</formula>
    </cfRule>
  </conditionalFormatting>
  <conditionalFormatting sqref="U102">
    <cfRule type="cellIs" dxfId="2408" priority="996" stopIfTrue="1" operator="equal">
      <formula>"REPLY OPEN"</formula>
    </cfRule>
    <cfRule type="cellIs" dxfId="2407" priority="997" stopIfTrue="1" operator="equal">
      <formula>"OPEN"</formula>
    </cfRule>
  </conditionalFormatting>
  <conditionalFormatting sqref="C104">
    <cfRule type="cellIs" dxfId="2406" priority="993" stopIfTrue="1" operator="equal">
      <formula>"Y"</formula>
    </cfRule>
    <cfRule type="cellIs" dxfId="2405" priority="994" stopIfTrue="1" operator="equal">
      <formula>""</formula>
    </cfRule>
    <cfRule type="cellIs" dxfId="2404" priority="995" stopIfTrue="1" operator="equal">
      <formula>"W"</formula>
    </cfRule>
  </conditionalFormatting>
  <conditionalFormatting sqref="W104">
    <cfRule type="cellIs" dxfId="2403" priority="990" stopIfTrue="1" operator="equal">
      <formula>"Frank"</formula>
    </cfRule>
    <cfRule type="cellIs" dxfId="2402" priority="991" stopIfTrue="1" operator="equal">
      <formula>"Ivano"</formula>
    </cfRule>
    <cfRule type="cellIs" dxfId="2401" priority="992" stopIfTrue="1" operator="equal">
      <formula>"Erik"</formula>
    </cfRule>
  </conditionalFormatting>
  <conditionalFormatting sqref="A104">
    <cfRule type="cellIs" dxfId="2400" priority="988" stopIfTrue="1" operator="equal">
      <formula>"Withdrawn"</formula>
    </cfRule>
    <cfRule type="cellIs" dxfId="2399" priority="989" stopIfTrue="1" operator="equal">
      <formula>"Available"</formula>
    </cfRule>
  </conditionalFormatting>
  <conditionalFormatting sqref="C314">
    <cfRule type="cellIs" dxfId="2398" priority="985" stopIfTrue="1" operator="equal">
      <formula>"Y"</formula>
    </cfRule>
    <cfRule type="cellIs" dxfId="2397" priority="986" stopIfTrue="1" operator="equal">
      <formula>""</formula>
    </cfRule>
    <cfRule type="cellIs" dxfId="2396" priority="987" stopIfTrue="1" operator="equal">
      <formula>"W"</formula>
    </cfRule>
  </conditionalFormatting>
  <conditionalFormatting sqref="C315">
    <cfRule type="cellIs" dxfId="2395" priority="982" stopIfTrue="1" operator="equal">
      <formula>"Y"</formula>
    </cfRule>
    <cfRule type="cellIs" dxfId="2394" priority="983" stopIfTrue="1" operator="equal">
      <formula>""</formula>
    </cfRule>
    <cfRule type="cellIs" dxfId="2393" priority="984" stopIfTrue="1" operator="equal">
      <formula>"W"</formula>
    </cfRule>
  </conditionalFormatting>
  <conditionalFormatting sqref="C316">
    <cfRule type="cellIs" dxfId="2392" priority="979" stopIfTrue="1" operator="equal">
      <formula>"Y"</formula>
    </cfRule>
    <cfRule type="cellIs" dxfId="2391" priority="980" stopIfTrue="1" operator="equal">
      <formula>""</formula>
    </cfRule>
    <cfRule type="cellIs" dxfId="2390" priority="981" stopIfTrue="1" operator="equal">
      <formula>"W"</formula>
    </cfRule>
  </conditionalFormatting>
  <conditionalFormatting sqref="C329">
    <cfRule type="cellIs" dxfId="2389" priority="976" stopIfTrue="1" operator="equal">
      <formula>"Y"</formula>
    </cfRule>
    <cfRule type="cellIs" dxfId="2388" priority="977" stopIfTrue="1" operator="equal">
      <formula>""</formula>
    </cfRule>
    <cfRule type="cellIs" dxfId="2387" priority="978" stopIfTrue="1" operator="equal">
      <formula>"W"</formula>
    </cfRule>
  </conditionalFormatting>
  <conditionalFormatting sqref="C330">
    <cfRule type="cellIs" dxfId="2386" priority="973" stopIfTrue="1" operator="equal">
      <formula>"Y"</formula>
    </cfRule>
    <cfRule type="cellIs" dxfId="2385" priority="974" stopIfTrue="1" operator="equal">
      <formula>""</formula>
    </cfRule>
    <cfRule type="cellIs" dxfId="2384" priority="975" stopIfTrue="1" operator="equal">
      <formula>"W"</formula>
    </cfRule>
  </conditionalFormatting>
  <conditionalFormatting sqref="C334">
    <cfRule type="cellIs" dxfId="2383" priority="970" stopIfTrue="1" operator="equal">
      <formula>"Y"</formula>
    </cfRule>
    <cfRule type="cellIs" dxfId="2382" priority="971" stopIfTrue="1" operator="equal">
      <formula>""</formula>
    </cfRule>
    <cfRule type="cellIs" dxfId="2381" priority="972" stopIfTrue="1" operator="equal">
      <formula>"W"</formula>
    </cfRule>
  </conditionalFormatting>
  <conditionalFormatting sqref="C337">
    <cfRule type="cellIs" dxfId="2380" priority="967" stopIfTrue="1" operator="equal">
      <formula>"Y"</formula>
    </cfRule>
    <cfRule type="cellIs" dxfId="2379" priority="968" stopIfTrue="1" operator="equal">
      <formula>""</formula>
    </cfRule>
    <cfRule type="cellIs" dxfId="2378" priority="969" stopIfTrue="1" operator="equal">
      <formula>"W"</formula>
    </cfRule>
  </conditionalFormatting>
  <conditionalFormatting sqref="C338">
    <cfRule type="cellIs" dxfId="2377" priority="964" stopIfTrue="1" operator="equal">
      <formula>"Y"</formula>
    </cfRule>
    <cfRule type="cellIs" dxfId="2376" priority="965" stopIfTrue="1" operator="equal">
      <formula>""</formula>
    </cfRule>
    <cfRule type="cellIs" dxfId="2375" priority="966" stopIfTrue="1" operator="equal">
      <formula>"W"</formula>
    </cfRule>
  </conditionalFormatting>
  <conditionalFormatting sqref="C339">
    <cfRule type="cellIs" dxfId="2374" priority="961" stopIfTrue="1" operator="equal">
      <formula>"Y"</formula>
    </cfRule>
    <cfRule type="cellIs" dxfId="2373" priority="962" stopIfTrue="1" operator="equal">
      <formula>""</formula>
    </cfRule>
    <cfRule type="cellIs" dxfId="2372" priority="963" stopIfTrue="1" operator="equal">
      <formula>"W"</formula>
    </cfRule>
  </conditionalFormatting>
  <conditionalFormatting sqref="C340">
    <cfRule type="cellIs" dxfId="2371" priority="958" stopIfTrue="1" operator="equal">
      <formula>"Y"</formula>
    </cfRule>
    <cfRule type="cellIs" dxfId="2370" priority="959" stopIfTrue="1" operator="equal">
      <formula>""</formula>
    </cfRule>
    <cfRule type="cellIs" dxfId="2369" priority="960" stopIfTrue="1" operator="equal">
      <formula>"W"</formula>
    </cfRule>
  </conditionalFormatting>
  <conditionalFormatting sqref="C341">
    <cfRule type="cellIs" dxfId="2368" priority="955" stopIfTrue="1" operator="equal">
      <formula>"Y"</formula>
    </cfRule>
    <cfRule type="cellIs" dxfId="2367" priority="956" stopIfTrue="1" operator="equal">
      <formula>""</formula>
    </cfRule>
    <cfRule type="cellIs" dxfId="2366" priority="957" stopIfTrue="1" operator="equal">
      <formula>"W"</formula>
    </cfRule>
  </conditionalFormatting>
  <conditionalFormatting sqref="C342">
    <cfRule type="cellIs" dxfId="2365" priority="952" stopIfTrue="1" operator="equal">
      <formula>"Y"</formula>
    </cfRule>
    <cfRule type="cellIs" dxfId="2364" priority="953" stopIfTrue="1" operator="equal">
      <formula>""</formula>
    </cfRule>
    <cfRule type="cellIs" dxfId="2363" priority="954" stopIfTrue="1" operator="equal">
      <formula>"W"</formula>
    </cfRule>
  </conditionalFormatting>
  <conditionalFormatting sqref="C343">
    <cfRule type="cellIs" dxfId="2362" priority="949" stopIfTrue="1" operator="equal">
      <formula>"Y"</formula>
    </cfRule>
    <cfRule type="cellIs" dxfId="2361" priority="950" stopIfTrue="1" operator="equal">
      <formula>""</formula>
    </cfRule>
    <cfRule type="cellIs" dxfId="2360" priority="951" stopIfTrue="1" operator="equal">
      <formula>"W"</formula>
    </cfRule>
  </conditionalFormatting>
  <conditionalFormatting sqref="C344">
    <cfRule type="cellIs" dxfId="2359" priority="946" stopIfTrue="1" operator="equal">
      <formula>"Y"</formula>
    </cfRule>
    <cfRule type="cellIs" dxfId="2358" priority="947" stopIfTrue="1" operator="equal">
      <formula>""</formula>
    </cfRule>
    <cfRule type="cellIs" dxfId="2357" priority="948" stopIfTrue="1" operator="equal">
      <formula>"W"</formula>
    </cfRule>
  </conditionalFormatting>
  <conditionalFormatting sqref="C345">
    <cfRule type="cellIs" dxfId="2356" priority="943" stopIfTrue="1" operator="equal">
      <formula>"Y"</formula>
    </cfRule>
    <cfRule type="cellIs" dxfId="2355" priority="944" stopIfTrue="1" operator="equal">
      <formula>""</formula>
    </cfRule>
    <cfRule type="cellIs" dxfId="2354" priority="945" stopIfTrue="1" operator="equal">
      <formula>"W"</formula>
    </cfRule>
  </conditionalFormatting>
  <conditionalFormatting sqref="C346">
    <cfRule type="cellIs" dxfId="2353" priority="940" stopIfTrue="1" operator="equal">
      <formula>"Y"</formula>
    </cfRule>
    <cfRule type="cellIs" dxfId="2352" priority="941" stopIfTrue="1" operator="equal">
      <formula>""</formula>
    </cfRule>
    <cfRule type="cellIs" dxfId="2351" priority="942" stopIfTrue="1" operator="equal">
      <formula>"W"</formula>
    </cfRule>
  </conditionalFormatting>
  <conditionalFormatting sqref="C347">
    <cfRule type="cellIs" dxfId="2350" priority="937" stopIfTrue="1" operator="equal">
      <formula>"Y"</formula>
    </cfRule>
    <cfRule type="cellIs" dxfId="2349" priority="938" stopIfTrue="1" operator="equal">
      <formula>""</formula>
    </cfRule>
    <cfRule type="cellIs" dxfId="2348" priority="939" stopIfTrue="1" operator="equal">
      <formula>"W"</formula>
    </cfRule>
  </conditionalFormatting>
  <conditionalFormatting sqref="C350">
    <cfRule type="cellIs" dxfId="2347" priority="934" stopIfTrue="1" operator="equal">
      <formula>"Y"</formula>
    </cfRule>
    <cfRule type="cellIs" dxfId="2346" priority="935" stopIfTrue="1" operator="equal">
      <formula>""</formula>
    </cfRule>
    <cfRule type="cellIs" dxfId="2345" priority="936" stopIfTrue="1" operator="equal">
      <formula>"W"</formula>
    </cfRule>
  </conditionalFormatting>
  <conditionalFormatting sqref="C352">
    <cfRule type="cellIs" dxfId="2344" priority="931" stopIfTrue="1" operator="equal">
      <formula>"Y"</formula>
    </cfRule>
    <cfRule type="cellIs" dxfId="2343" priority="932" stopIfTrue="1" operator="equal">
      <formula>""</formula>
    </cfRule>
    <cfRule type="cellIs" dxfId="2342" priority="933" stopIfTrue="1" operator="equal">
      <formula>"W"</formula>
    </cfRule>
  </conditionalFormatting>
  <conditionalFormatting sqref="C353">
    <cfRule type="cellIs" dxfId="2341" priority="928" stopIfTrue="1" operator="equal">
      <formula>"Y"</formula>
    </cfRule>
    <cfRule type="cellIs" dxfId="2340" priority="929" stopIfTrue="1" operator="equal">
      <formula>""</formula>
    </cfRule>
    <cfRule type="cellIs" dxfId="2339" priority="930" stopIfTrue="1" operator="equal">
      <formula>"W"</formula>
    </cfRule>
  </conditionalFormatting>
  <conditionalFormatting sqref="C354">
    <cfRule type="cellIs" dxfId="2338" priority="925" stopIfTrue="1" operator="equal">
      <formula>"Y"</formula>
    </cfRule>
    <cfRule type="cellIs" dxfId="2337" priority="926" stopIfTrue="1" operator="equal">
      <formula>""</formula>
    </cfRule>
    <cfRule type="cellIs" dxfId="2336" priority="927" stopIfTrue="1" operator="equal">
      <formula>"W"</formula>
    </cfRule>
  </conditionalFormatting>
  <conditionalFormatting sqref="C355">
    <cfRule type="cellIs" dxfId="2335" priority="922" stopIfTrue="1" operator="equal">
      <formula>"Y"</formula>
    </cfRule>
    <cfRule type="cellIs" dxfId="2334" priority="923" stopIfTrue="1" operator="equal">
      <formula>""</formula>
    </cfRule>
    <cfRule type="cellIs" dxfId="2333" priority="924" stopIfTrue="1" operator="equal">
      <formula>"W"</formula>
    </cfRule>
  </conditionalFormatting>
  <conditionalFormatting sqref="C360">
    <cfRule type="cellIs" dxfId="2332" priority="919" stopIfTrue="1" operator="equal">
      <formula>"Y"</formula>
    </cfRule>
    <cfRule type="cellIs" dxfId="2331" priority="920" stopIfTrue="1" operator="equal">
      <formula>""</formula>
    </cfRule>
    <cfRule type="cellIs" dxfId="2330" priority="921" stopIfTrue="1" operator="equal">
      <formula>"W"</formula>
    </cfRule>
  </conditionalFormatting>
  <conditionalFormatting sqref="C361">
    <cfRule type="cellIs" dxfId="2329" priority="916" stopIfTrue="1" operator="equal">
      <formula>"Y"</formula>
    </cfRule>
    <cfRule type="cellIs" dxfId="2328" priority="917" stopIfTrue="1" operator="equal">
      <formula>""</formula>
    </cfRule>
    <cfRule type="cellIs" dxfId="2327" priority="918" stopIfTrue="1" operator="equal">
      <formula>"W"</formula>
    </cfRule>
  </conditionalFormatting>
  <conditionalFormatting sqref="C322">
    <cfRule type="cellIs" dxfId="2326" priority="913" stopIfTrue="1" operator="equal">
      <formula>"Y"</formula>
    </cfRule>
    <cfRule type="cellIs" dxfId="2325" priority="914" stopIfTrue="1" operator="equal">
      <formula>""</formula>
    </cfRule>
    <cfRule type="cellIs" dxfId="2324" priority="915" stopIfTrue="1" operator="equal">
      <formula>"W"</formula>
    </cfRule>
  </conditionalFormatting>
  <conditionalFormatting sqref="C348">
    <cfRule type="cellIs" dxfId="2323" priority="910" stopIfTrue="1" operator="equal">
      <formula>"Y"</formula>
    </cfRule>
    <cfRule type="cellIs" dxfId="2322" priority="911" stopIfTrue="1" operator="equal">
      <formula>""</formula>
    </cfRule>
    <cfRule type="cellIs" dxfId="2321" priority="912" stopIfTrue="1" operator="equal">
      <formula>"W"</formula>
    </cfRule>
  </conditionalFormatting>
  <conditionalFormatting sqref="C349">
    <cfRule type="cellIs" dxfId="2320" priority="907" stopIfTrue="1" operator="equal">
      <formula>"Y"</formula>
    </cfRule>
    <cfRule type="cellIs" dxfId="2319" priority="908" stopIfTrue="1" operator="equal">
      <formula>""</formula>
    </cfRule>
    <cfRule type="cellIs" dxfId="2318" priority="909" stopIfTrue="1" operator="equal">
      <formula>"W"</formula>
    </cfRule>
  </conditionalFormatting>
  <conditionalFormatting sqref="C357">
    <cfRule type="cellIs" dxfId="2317" priority="904" stopIfTrue="1" operator="equal">
      <formula>"Y"</formula>
    </cfRule>
    <cfRule type="cellIs" dxfId="2316" priority="905" stopIfTrue="1" operator="equal">
      <formula>""</formula>
    </cfRule>
    <cfRule type="cellIs" dxfId="2315" priority="906" stopIfTrue="1" operator="equal">
      <formula>"W"</formula>
    </cfRule>
  </conditionalFormatting>
  <conditionalFormatting sqref="C358">
    <cfRule type="cellIs" dxfId="2314" priority="901" stopIfTrue="1" operator="equal">
      <formula>"Y"</formula>
    </cfRule>
    <cfRule type="cellIs" dxfId="2313" priority="902" stopIfTrue="1" operator="equal">
      <formula>""</formula>
    </cfRule>
    <cfRule type="cellIs" dxfId="2312" priority="903" stopIfTrue="1" operator="equal">
      <formula>"W"</formula>
    </cfRule>
  </conditionalFormatting>
  <conditionalFormatting sqref="C359">
    <cfRule type="cellIs" dxfId="2311" priority="898" stopIfTrue="1" operator="equal">
      <formula>"Y"</formula>
    </cfRule>
    <cfRule type="cellIs" dxfId="2310" priority="899" stopIfTrue="1" operator="equal">
      <formula>""</formula>
    </cfRule>
    <cfRule type="cellIs" dxfId="2309" priority="900" stopIfTrue="1" operator="equal">
      <formula>"W"</formula>
    </cfRule>
  </conditionalFormatting>
  <conditionalFormatting sqref="C362">
    <cfRule type="cellIs" dxfId="2308" priority="895" stopIfTrue="1" operator="equal">
      <formula>"Y"</formula>
    </cfRule>
    <cfRule type="cellIs" dxfId="2307" priority="896" stopIfTrue="1" operator="equal">
      <formula>""</formula>
    </cfRule>
    <cfRule type="cellIs" dxfId="2306" priority="897" stopIfTrue="1" operator="equal">
      <formula>"W"</formula>
    </cfRule>
  </conditionalFormatting>
  <conditionalFormatting sqref="C363">
    <cfRule type="cellIs" dxfId="2305" priority="892" stopIfTrue="1" operator="equal">
      <formula>"Y"</formula>
    </cfRule>
    <cfRule type="cellIs" dxfId="2304" priority="893" stopIfTrue="1" operator="equal">
      <formula>""</formula>
    </cfRule>
    <cfRule type="cellIs" dxfId="2303" priority="894" stopIfTrue="1" operator="equal">
      <formula>"W"</formula>
    </cfRule>
  </conditionalFormatting>
  <conditionalFormatting sqref="C364">
    <cfRule type="cellIs" dxfId="2302" priority="889" stopIfTrue="1" operator="equal">
      <formula>"Y"</formula>
    </cfRule>
    <cfRule type="cellIs" dxfId="2301" priority="890" stopIfTrue="1" operator="equal">
      <formula>""</formula>
    </cfRule>
    <cfRule type="cellIs" dxfId="2300" priority="891" stopIfTrue="1" operator="equal">
      <formula>"W"</formula>
    </cfRule>
  </conditionalFormatting>
  <conditionalFormatting sqref="B322:B376 B395:B405">
    <cfRule type="cellIs" dxfId="2299" priority="888" stopIfTrue="1" operator="equal">
      <formula>""</formula>
    </cfRule>
  </conditionalFormatting>
  <conditionalFormatting sqref="C369">
    <cfRule type="cellIs" dxfId="2298" priority="885" stopIfTrue="1" operator="equal">
      <formula>"Y"</formula>
    </cfRule>
    <cfRule type="cellIs" dxfId="2297" priority="886" stopIfTrue="1" operator="equal">
      <formula>""</formula>
    </cfRule>
    <cfRule type="cellIs" dxfId="2296" priority="887" stopIfTrue="1" operator="equal">
      <formula>"W"</formula>
    </cfRule>
  </conditionalFormatting>
  <conditionalFormatting sqref="C371">
    <cfRule type="cellIs" dxfId="2295" priority="882" stopIfTrue="1" operator="equal">
      <formula>"Y"</formula>
    </cfRule>
    <cfRule type="cellIs" dxfId="2294" priority="883" stopIfTrue="1" operator="equal">
      <formula>""</formula>
    </cfRule>
    <cfRule type="cellIs" dxfId="2293" priority="884" stopIfTrue="1" operator="equal">
      <formula>"W"</formula>
    </cfRule>
  </conditionalFormatting>
  <conditionalFormatting sqref="C372">
    <cfRule type="cellIs" dxfId="2292" priority="879" stopIfTrue="1" operator="equal">
      <formula>"Y"</formula>
    </cfRule>
    <cfRule type="cellIs" dxfId="2291" priority="880" stopIfTrue="1" operator="equal">
      <formula>""</formula>
    </cfRule>
    <cfRule type="cellIs" dxfId="2290" priority="881" stopIfTrue="1" operator="equal">
      <formula>"W"</formula>
    </cfRule>
  </conditionalFormatting>
  <conditionalFormatting sqref="C373">
    <cfRule type="cellIs" dxfId="2289" priority="876" stopIfTrue="1" operator="equal">
      <formula>"Y"</formula>
    </cfRule>
    <cfRule type="cellIs" dxfId="2288" priority="877" stopIfTrue="1" operator="equal">
      <formula>""</formula>
    </cfRule>
    <cfRule type="cellIs" dxfId="2287" priority="878" stopIfTrue="1" operator="equal">
      <formula>"W"</formula>
    </cfRule>
  </conditionalFormatting>
  <conditionalFormatting sqref="C374:C446">
    <cfRule type="cellIs" dxfId="2286" priority="873" stopIfTrue="1" operator="equal">
      <formula>"Y"</formula>
    </cfRule>
    <cfRule type="cellIs" dxfId="2285" priority="874" stopIfTrue="1" operator="equal">
      <formula>""</formula>
    </cfRule>
    <cfRule type="cellIs" dxfId="2284" priority="875" stopIfTrue="1" operator="equal">
      <formula>"W"</formula>
    </cfRule>
  </conditionalFormatting>
  <conditionalFormatting sqref="B377:B394 B406:B446">
    <cfRule type="cellIs" dxfId="2283" priority="872" stopIfTrue="1" operator="equal">
      <formula>""</formula>
    </cfRule>
  </conditionalFormatting>
  <conditionalFormatting sqref="J103:N103 P103">
    <cfRule type="cellIs" dxfId="2282" priority="871" stopIfTrue="1" operator="equal">
      <formula>""</formula>
    </cfRule>
  </conditionalFormatting>
  <conditionalFormatting sqref="Q103">
    <cfRule type="cellIs" dxfId="2281" priority="869" stopIfTrue="1" operator="equal">
      <formula>""</formula>
    </cfRule>
    <cfRule type="cellIs" dxfId="2280" priority="870" stopIfTrue="1" operator="equal">
      <formula>"-"</formula>
    </cfRule>
  </conditionalFormatting>
  <conditionalFormatting sqref="P371 J371:N371">
    <cfRule type="cellIs" dxfId="2279" priority="868" stopIfTrue="1" operator="equal">
      <formula>""</formula>
    </cfRule>
  </conditionalFormatting>
  <conditionalFormatting sqref="P371 J371:N371">
    <cfRule type="cellIs" dxfId="2278" priority="867" stopIfTrue="1" operator="equal">
      <formula>""</formula>
    </cfRule>
  </conditionalFormatting>
  <conditionalFormatting sqref="P371 J371:N371">
    <cfRule type="cellIs" dxfId="2277" priority="866" stopIfTrue="1" operator="equal">
      <formula>""</formula>
    </cfRule>
  </conditionalFormatting>
  <conditionalFormatting sqref="P371 J371:N371">
    <cfRule type="cellIs" dxfId="2276" priority="865" stopIfTrue="1" operator="equal">
      <formula>""</formula>
    </cfRule>
  </conditionalFormatting>
  <conditionalFormatting sqref="P371 J371:N371">
    <cfRule type="cellIs" dxfId="2275" priority="864" stopIfTrue="1" operator="equal">
      <formula>""</formula>
    </cfRule>
  </conditionalFormatting>
  <conditionalFormatting sqref="P371 J371:N371">
    <cfRule type="cellIs" dxfId="2274" priority="863" stopIfTrue="1" operator="equal">
      <formula>""</formula>
    </cfRule>
  </conditionalFormatting>
  <conditionalFormatting sqref="P371 J371:N371">
    <cfRule type="cellIs" dxfId="2273" priority="862" stopIfTrue="1" operator="equal">
      <formula>""</formula>
    </cfRule>
  </conditionalFormatting>
  <conditionalFormatting sqref="P371 J371:N371">
    <cfRule type="cellIs" dxfId="2272" priority="861" stopIfTrue="1" operator="equal">
      <formula>""</formula>
    </cfRule>
  </conditionalFormatting>
  <conditionalFormatting sqref="P371 J371:N371">
    <cfRule type="cellIs" dxfId="2271" priority="860" stopIfTrue="1" operator="equal">
      <formula>""</formula>
    </cfRule>
  </conditionalFormatting>
  <conditionalFormatting sqref="Q371">
    <cfRule type="cellIs" dxfId="2270" priority="858" stopIfTrue="1" operator="equal">
      <formula>""</formula>
    </cfRule>
    <cfRule type="cellIs" dxfId="2269" priority="859" stopIfTrue="1" operator="equal">
      <formula>"-"</formula>
    </cfRule>
  </conditionalFormatting>
  <conditionalFormatting sqref="Q371">
    <cfRule type="cellIs" dxfId="2268" priority="856" stopIfTrue="1" operator="equal">
      <formula>""</formula>
    </cfRule>
    <cfRule type="cellIs" dxfId="2267" priority="857" stopIfTrue="1" operator="equal">
      <formula>"-"</formula>
    </cfRule>
  </conditionalFormatting>
  <conditionalFormatting sqref="W82:W98 W100:W102">
    <cfRule type="cellIs" dxfId="2266" priority="853" stopIfTrue="1" operator="equal">
      <formula>"Frank"</formula>
    </cfRule>
    <cfRule type="cellIs" dxfId="2265" priority="854" stopIfTrue="1" operator="equal">
      <formula>"Ivano"</formula>
    </cfRule>
    <cfRule type="cellIs" dxfId="2264" priority="855" stopIfTrue="1" operator="equal">
      <formula>"Erik"</formula>
    </cfRule>
  </conditionalFormatting>
  <conditionalFormatting sqref="U82">
    <cfRule type="cellIs" dxfId="2263" priority="851" stopIfTrue="1" operator="equal">
      <formula>"REPLY OPEN"</formula>
    </cfRule>
    <cfRule type="cellIs" dxfId="2262" priority="852" stopIfTrue="1" operator="equal">
      <formula>"OPEN"</formula>
    </cfRule>
  </conditionalFormatting>
  <conditionalFormatting sqref="V82">
    <cfRule type="cellIs" dxfId="2261" priority="845" operator="equal">
      <formula>"Block6"</formula>
    </cfRule>
    <cfRule type="cellIs" dxfId="2260" priority="846" operator="equal">
      <formula>"Block4"</formula>
    </cfRule>
    <cfRule type="cellIs" dxfId="2259" priority="847" operator="equal">
      <formula>"Block3"</formula>
    </cfRule>
    <cfRule type="cellIs" dxfId="2258" priority="848" operator="equal">
      <formula>"Block2"</formula>
    </cfRule>
    <cfRule type="cellIs" dxfId="2257" priority="849" operator="equal">
      <formula>"Block1"</formula>
    </cfRule>
    <cfRule type="cellIs" dxfId="2256" priority="850" stopIfTrue="1" operator="equal">
      <formula>"B-A"</formula>
    </cfRule>
  </conditionalFormatting>
  <conditionalFormatting sqref="U83:U98 U100:U101">
    <cfRule type="cellIs" dxfId="2255" priority="843" stopIfTrue="1" operator="equal">
      <formula>"REPLY OPEN"</formula>
    </cfRule>
    <cfRule type="cellIs" dxfId="2254" priority="844" stopIfTrue="1" operator="equal">
      <formula>"OPEN"</formula>
    </cfRule>
  </conditionalFormatting>
  <conditionalFormatting sqref="V83:V98 V100:V101">
    <cfRule type="cellIs" dxfId="2253" priority="837" operator="equal">
      <formula>"Block6"</formula>
    </cfRule>
    <cfRule type="cellIs" dxfId="2252" priority="838" operator="equal">
      <formula>"Block4"</formula>
    </cfRule>
    <cfRule type="cellIs" dxfId="2251" priority="839" operator="equal">
      <formula>"Block3"</formula>
    </cfRule>
    <cfRule type="cellIs" dxfId="2250" priority="840" operator="equal">
      <formula>"Block2"</formula>
    </cfRule>
    <cfRule type="cellIs" dxfId="2249" priority="841" operator="equal">
      <formula>"Block1"</formula>
    </cfRule>
    <cfRule type="cellIs" dxfId="2248" priority="842" stopIfTrue="1" operator="equal">
      <formula>"B-A"</formula>
    </cfRule>
  </conditionalFormatting>
  <conditionalFormatting sqref="D101">
    <cfRule type="cellIs" dxfId="2247" priority="835" stopIfTrue="1" operator="equal">
      <formula>""</formula>
    </cfRule>
    <cfRule type="cellIs" dxfId="2246" priority="836" stopIfTrue="1" operator="between">
      <formula>"10.7.1"</formula>
      <formula>"10.7.5"</formula>
    </cfRule>
  </conditionalFormatting>
  <conditionalFormatting sqref="P190 J190:N190">
    <cfRule type="cellIs" dxfId="2245" priority="834" stopIfTrue="1" operator="equal">
      <formula>""</formula>
    </cfRule>
  </conditionalFormatting>
  <conditionalFormatting sqref="D190">
    <cfRule type="cellIs" dxfId="2244" priority="832" stopIfTrue="1" operator="equal">
      <formula>""</formula>
    </cfRule>
    <cfRule type="cellIs" dxfId="2243" priority="833" stopIfTrue="1" operator="between">
      <formula>"10.7.1"</formula>
      <formula>"10.7.5"</formula>
    </cfRule>
  </conditionalFormatting>
  <conditionalFormatting sqref="D190">
    <cfRule type="cellIs" dxfId="2242" priority="830" stopIfTrue="1" operator="equal">
      <formula>""</formula>
    </cfRule>
    <cfRule type="cellIs" dxfId="2241" priority="831" stopIfTrue="1" operator="between">
      <formula>"10.7.1"</formula>
      <formula>"10.7.5"</formula>
    </cfRule>
  </conditionalFormatting>
  <conditionalFormatting sqref="P190 J190:N190">
    <cfRule type="cellIs" dxfId="2240" priority="829" stopIfTrue="1" operator="equal">
      <formula>""</formula>
    </cfRule>
  </conditionalFormatting>
  <conditionalFormatting sqref="P190 J190:N190">
    <cfRule type="cellIs" dxfId="2239" priority="828" stopIfTrue="1" operator="equal">
      <formula>""</formula>
    </cfRule>
  </conditionalFormatting>
  <conditionalFormatting sqref="P190 J190:N190">
    <cfRule type="cellIs" dxfId="2238" priority="827" stopIfTrue="1" operator="equal">
      <formula>""</formula>
    </cfRule>
  </conditionalFormatting>
  <conditionalFormatting sqref="P190 J190:N190">
    <cfRule type="cellIs" dxfId="2237" priority="826" stopIfTrue="1" operator="equal">
      <formula>""</formula>
    </cfRule>
  </conditionalFormatting>
  <conditionalFormatting sqref="P190 J190:N190">
    <cfRule type="cellIs" dxfId="2236" priority="825" stopIfTrue="1" operator="equal">
      <formula>""</formula>
    </cfRule>
  </conditionalFormatting>
  <conditionalFormatting sqref="P190 J190:N190">
    <cfRule type="cellIs" dxfId="2235" priority="824" stopIfTrue="1" operator="equal">
      <formula>""</formula>
    </cfRule>
  </conditionalFormatting>
  <conditionalFormatting sqref="P190 J190:N190">
    <cfRule type="cellIs" dxfId="2234" priority="823" stopIfTrue="1" operator="equal">
      <formula>""</formula>
    </cfRule>
  </conditionalFormatting>
  <conditionalFormatting sqref="P190 J190:N190">
    <cfRule type="cellIs" dxfId="2233" priority="822" stopIfTrue="1" operator="equal">
      <formula>""</formula>
    </cfRule>
  </conditionalFormatting>
  <conditionalFormatting sqref="Q190">
    <cfRule type="cellIs" dxfId="2232" priority="820" stopIfTrue="1" operator="equal">
      <formula>""</formula>
    </cfRule>
    <cfRule type="cellIs" dxfId="2231" priority="821" stopIfTrue="1" operator="equal">
      <formula>"-"</formula>
    </cfRule>
  </conditionalFormatting>
  <conditionalFormatting sqref="Q190">
    <cfRule type="cellIs" dxfId="2230" priority="818" stopIfTrue="1" operator="equal">
      <formula>""</formula>
    </cfRule>
    <cfRule type="cellIs" dxfId="2229" priority="819" stopIfTrue="1" operator="equal">
      <formula>"-"</formula>
    </cfRule>
  </conditionalFormatting>
  <conditionalFormatting sqref="P329:P331 J329:N331">
    <cfRule type="cellIs" dxfId="2228" priority="817" stopIfTrue="1" operator="equal">
      <formula>""</formula>
    </cfRule>
  </conditionalFormatting>
  <conditionalFormatting sqref="P329:P331 J329:N331">
    <cfRule type="cellIs" dxfId="2227" priority="816" stopIfTrue="1" operator="equal">
      <formula>""</formula>
    </cfRule>
  </conditionalFormatting>
  <conditionalFormatting sqref="P329:P331 J329:N331">
    <cfRule type="cellIs" dxfId="2226" priority="815" stopIfTrue="1" operator="equal">
      <formula>""</formula>
    </cfRule>
  </conditionalFormatting>
  <conditionalFormatting sqref="P329:P331 J329:N331">
    <cfRule type="cellIs" dxfId="2225" priority="814" stopIfTrue="1" operator="equal">
      <formula>""</formula>
    </cfRule>
  </conditionalFormatting>
  <conditionalFormatting sqref="P329:P331 J329:N331">
    <cfRule type="cellIs" dxfId="2224" priority="813" stopIfTrue="1" operator="equal">
      <formula>""</formula>
    </cfRule>
  </conditionalFormatting>
  <conditionalFormatting sqref="P329:P331 J329:N331">
    <cfRule type="cellIs" dxfId="2223" priority="812" stopIfTrue="1" operator="equal">
      <formula>""</formula>
    </cfRule>
  </conditionalFormatting>
  <conditionalFormatting sqref="P329:P331 J329:N331">
    <cfRule type="cellIs" dxfId="2222" priority="811" stopIfTrue="1" operator="equal">
      <formula>""</formula>
    </cfRule>
  </conditionalFormatting>
  <conditionalFormatting sqref="P329:P331 J329:N331">
    <cfRule type="cellIs" dxfId="2221" priority="810" stopIfTrue="1" operator="equal">
      <formula>""</formula>
    </cfRule>
  </conditionalFormatting>
  <conditionalFormatting sqref="P329:P331 J329:N331">
    <cfRule type="cellIs" dxfId="2220" priority="809" stopIfTrue="1" operator="equal">
      <formula>""</formula>
    </cfRule>
  </conditionalFormatting>
  <conditionalFormatting sqref="Q329:Q331">
    <cfRule type="cellIs" dxfId="2219" priority="807" stopIfTrue="1" operator="equal">
      <formula>""</formula>
    </cfRule>
    <cfRule type="cellIs" dxfId="2218" priority="808" stopIfTrue="1" operator="equal">
      <formula>"-"</formula>
    </cfRule>
  </conditionalFormatting>
  <conditionalFormatting sqref="Q329:Q331">
    <cfRule type="cellIs" dxfId="2217" priority="805" stopIfTrue="1" operator="equal">
      <formula>""</formula>
    </cfRule>
    <cfRule type="cellIs" dxfId="2216" priority="806" stopIfTrue="1" operator="equal">
      <formula>"-"</formula>
    </cfRule>
  </conditionalFormatting>
  <conditionalFormatting sqref="J242:N244 P242:P244">
    <cfRule type="cellIs" dxfId="2215" priority="804" stopIfTrue="1" operator="equal">
      <formula>""</formula>
    </cfRule>
  </conditionalFormatting>
  <conditionalFormatting sqref="J242:N244 P242:P244">
    <cfRule type="cellIs" dxfId="2214" priority="803" stopIfTrue="1" operator="equal">
      <formula>""</formula>
    </cfRule>
  </conditionalFormatting>
  <conditionalFormatting sqref="J242:N244 P242:P244">
    <cfRule type="cellIs" dxfId="2213" priority="802" stopIfTrue="1" operator="equal">
      <formula>""</formula>
    </cfRule>
  </conditionalFormatting>
  <conditionalFormatting sqref="J242:N244 P242:P244">
    <cfRule type="cellIs" dxfId="2212" priority="801" stopIfTrue="1" operator="equal">
      <formula>""</formula>
    </cfRule>
  </conditionalFormatting>
  <conditionalFormatting sqref="J242:N244 P242:P244">
    <cfRule type="cellIs" dxfId="2211" priority="800" stopIfTrue="1" operator="equal">
      <formula>""</formula>
    </cfRule>
  </conditionalFormatting>
  <conditionalFormatting sqref="J242:N244 P242:P244">
    <cfRule type="cellIs" dxfId="2210" priority="799" stopIfTrue="1" operator="equal">
      <formula>""</formula>
    </cfRule>
  </conditionalFormatting>
  <conditionalFormatting sqref="J242:N244 P242:P244">
    <cfRule type="cellIs" dxfId="2209" priority="798" stopIfTrue="1" operator="equal">
      <formula>""</formula>
    </cfRule>
  </conditionalFormatting>
  <conditionalFormatting sqref="J242:N244 P242:P244">
    <cfRule type="cellIs" dxfId="2208" priority="797" stopIfTrue="1" operator="equal">
      <formula>""</formula>
    </cfRule>
  </conditionalFormatting>
  <conditionalFormatting sqref="J242:N244 P242:P244">
    <cfRule type="cellIs" dxfId="2207" priority="796" stopIfTrue="1" operator="equal">
      <formula>""</formula>
    </cfRule>
  </conditionalFormatting>
  <conditionalFormatting sqref="Q242:Q244 Q249">
    <cfRule type="cellIs" dxfId="2206" priority="794" stopIfTrue="1" operator="equal">
      <formula>""</formula>
    </cfRule>
    <cfRule type="cellIs" dxfId="2205" priority="795" stopIfTrue="1" operator="equal">
      <formula>"-"</formula>
    </cfRule>
  </conditionalFormatting>
  <conditionalFormatting sqref="Q242:Q244 Q249">
    <cfRule type="cellIs" dxfId="2204" priority="792" stopIfTrue="1" operator="equal">
      <formula>""</formula>
    </cfRule>
    <cfRule type="cellIs" dxfId="2203" priority="793" stopIfTrue="1" operator="equal">
      <formula>"-"</formula>
    </cfRule>
  </conditionalFormatting>
  <conditionalFormatting sqref="D245">
    <cfRule type="cellIs" dxfId="2202" priority="790" stopIfTrue="1" operator="equal">
      <formula>""</formula>
    </cfRule>
    <cfRule type="cellIs" dxfId="2201" priority="791" stopIfTrue="1" operator="between">
      <formula>"10.7.1"</formula>
      <formula>"10.7.5"</formula>
    </cfRule>
  </conditionalFormatting>
  <conditionalFormatting sqref="D245">
    <cfRule type="cellIs" dxfId="2200" priority="788" stopIfTrue="1" operator="equal">
      <formula>""</formula>
    </cfRule>
    <cfRule type="cellIs" dxfId="2199" priority="789" stopIfTrue="1" operator="between">
      <formula>"10.7.1"</formula>
      <formula>"10.7.5"</formula>
    </cfRule>
  </conditionalFormatting>
  <conditionalFormatting sqref="J245:N245 P245">
    <cfRule type="cellIs" dxfId="2198" priority="787" stopIfTrue="1" operator="equal">
      <formula>""</formula>
    </cfRule>
  </conditionalFormatting>
  <conditionalFormatting sqref="J245:N245 P245">
    <cfRule type="cellIs" dxfId="2197" priority="786" stopIfTrue="1" operator="equal">
      <formula>""</formula>
    </cfRule>
  </conditionalFormatting>
  <conditionalFormatting sqref="J245:N245 P245">
    <cfRule type="cellIs" dxfId="2196" priority="785" stopIfTrue="1" operator="equal">
      <formula>""</formula>
    </cfRule>
  </conditionalFormatting>
  <conditionalFormatting sqref="J245:N245 P245">
    <cfRule type="cellIs" dxfId="2195" priority="784" stopIfTrue="1" operator="equal">
      <formula>""</formula>
    </cfRule>
  </conditionalFormatting>
  <conditionalFormatting sqref="J245:N245 P245">
    <cfRule type="cellIs" dxfId="2194" priority="783" stopIfTrue="1" operator="equal">
      <formula>""</formula>
    </cfRule>
  </conditionalFormatting>
  <conditionalFormatting sqref="J245:N245 P245">
    <cfRule type="cellIs" dxfId="2193" priority="782" stopIfTrue="1" operator="equal">
      <formula>""</formula>
    </cfRule>
  </conditionalFormatting>
  <conditionalFormatting sqref="J245:N245 P245">
    <cfRule type="cellIs" dxfId="2192" priority="781" stopIfTrue="1" operator="equal">
      <formula>""</formula>
    </cfRule>
  </conditionalFormatting>
  <conditionalFormatting sqref="J245:N245 P245">
    <cfRule type="cellIs" dxfId="2191" priority="780" stopIfTrue="1" operator="equal">
      <formula>""</formula>
    </cfRule>
  </conditionalFormatting>
  <conditionalFormatting sqref="J245:N245 P245">
    <cfRule type="cellIs" dxfId="2190" priority="779" stopIfTrue="1" operator="equal">
      <formula>""</formula>
    </cfRule>
  </conditionalFormatting>
  <conditionalFormatting sqref="Q245">
    <cfRule type="cellIs" dxfId="2189" priority="777" stopIfTrue="1" operator="equal">
      <formula>""</formula>
    </cfRule>
    <cfRule type="cellIs" dxfId="2188" priority="778" stopIfTrue="1" operator="equal">
      <formula>"-"</formula>
    </cfRule>
  </conditionalFormatting>
  <conditionalFormatting sqref="Q245">
    <cfRule type="cellIs" dxfId="2187" priority="775" stopIfTrue="1" operator="equal">
      <formula>""</formula>
    </cfRule>
    <cfRule type="cellIs" dxfId="2186" priority="776" stopIfTrue="1" operator="equal">
      <formula>"-"</formula>
    </cfRule>
  </conditionalFormatting>
  <conditionalFormatting sqref="J328:N328 P328">
    <cfRule type="cellIs" dxfId="2185" priority="774" stopIfTrue="1" operator="equal">
      <formula>""</formula>
    </cfRule>
  </conditionalFormatting>
  <conditionalFormatting sqref="J328:N328 P328">
    <cfRule type="cellIs" dxfId="2184" priority="773" stopIfTrue="1" operator="equal">
      <formula>""</formula>
    </cfRule>
  </conditionalFormatting>
  <conditionalFormatting sqref="J328:N328 P328">
    <cfRule type="cellIs" dxfId="2183" priority="772" stopIfTrue="1" operator="equal">
      <formula>""</formula>
    </cfRule>
  </conditionalFormatting>
  <conditionalFormatting sqref="J328:N328 P328">
    <cfRule type="cellIs" dxfId="2182" priority="771" stopIfTrue="1" operator="equal">
      <formula>""</formula>
    </cfRule>
  </conditionalFormatting>
  <conditionalFormatting sqref="J328:N328 P328">
    <cfRule type="cellIs" dxfId="2181" priority="770" stopIfTrue="1" operator="equal">
      <formula>""</formula>
    </cfRule>
  </conditionalFormatting>
  <conditionalFormatting sqref="J328:N328 P328">
    <cfRule type="cellIs" dxfId="2180" priority="769" stopIfTrue="1" operator="equal">
      <formula>""</formula>
    </cfRule>
  </conditionalFormatting>
  <conditionalFormatting sqref="J328:N328 P328">
    <cfRule type="cellIs" dxfId="2179" priority="768" stopIfTrue="1" operator="equal">
      <formula>""</formula>
    </cfRule>
  </conditionalFormatting>
  <conditionalFormatting sqref="J328:N328 P328">
    <cfRule type="cellIs" dxfId="2178" priority="767" stopIfTrue="1" operator="equal">
      <formula>""</formula>
    </cfRule>
  </conditionalFormatting>
  <conditionalFormatting sqref="J328:N328 P328">
    <cfRule type="cellIs" dxfId="2177" priority="766" stopIfTrue="1" operator="equal">
      <formula>""</formula>
    </cfRule>
  </conditionalFormatting>
  <conditionalFormatting sqref="Q328">
    <cfRule type="cellIs" dxfId="2176" priority="764" stopIfTrue="1" operator="equal">
      <formula>""</formula>
    </cfRule>
    <cfRule type="cellIs" dxfId="2175" priority="765" stopIfTrue="1" operator="equal">
      <formula>"-"</formula>
    </cfRule>
  </conditionalFormatting>
  <conditionalFormatting sqref="Q328">
    <cfRule type="cellIs" dxfId="2174" priority="762" stopIfTrue="1" operator="equal">
      <formula>""</formula>
    </cfRule>
    <cfRule type="cellIs" dxfId="2173" priority="763" stopIfTrue="1" operator="equal">
      <formula>"-"</formula>
    </cfRule>
  </conditionalFormatting>
  <conditionalFormatting sqref="P337 J337:N337">
    <cfRule type="cellIs" dxfId="2172" priority="761" stopIfTrue="1" operator="equal">
      <formula>""</formula>
    </cfRule>
  </conditionalFormatting>
  <conditionalFormatting sqref="D337">
    <cfRule type="cellIs" dxfId="2171" priority="759" stopIfTrue="1" operator="equal">
      <formula>""</formula>
    </cfRule>
    <cfRule type="cellIs" dxfId="2170" priority="760" stopIfTrue="1" operator="between">
      <formula>"10.7.1"</formula>
      <formula>"10.7.5"</formula>
    </cfRule>
  </conditionalFormatting>
  <conditionalFormatting sqref="D337">
    <cfRule type="cellIs" dxfId="2169" priority="757" stopIfTrue="1" operator="equal">
      <formula>""</formula>
    </cfRule>
    <cfRule type="cellIs" dxfId="2168" priority="758" stopIfTrue="1" operator="between">
      <formula>"10.7.1"</formula>
      <formula>"10.7.5"</formula>
    </cfRule>
  </conditionalFormatting>
  <conditionalFormatting sqref="P337 J337:N337">
    <cfRule type="cellIs" dxfId="2167" priority="756" stopIfTrue="1" operator="equal">
      <formula>""</formula>
    </cfRule>
  </conditionalFormatting>
  <conditionalFormatting sqref="P337 J337:N337">
    <cfRule type="cellIs" dxfId="2166" priority="755" stopIfTrue="1" operator="equal">
      <formula>""</formula>
    </cfRule>
  </conditionalFormatting>
  <conditionalFormatting sqref="P337 J337:N337">
    <cfRule type="cellIs" dxfId="2165" priority="754" stopIfTrue="1" operator="equal">
      <formula>""</formula>
    </cfRule>
  </conditionalFormatting>
  <conditionalFormatting sqref="P337 J337:N337">
    <cfRule type="cellIs" dxfId="2164" priority="753" stopIfTrue="1" operator="equal">
      <formula>""</formula>
    </cfRule>
  </conditionalFormatting>
  <conditionalFormatting sqref="P337 J337:N337">
    <cfRule type="cellIs" dxfId="2163" priority="752" stopIfTrue="1" operator="equal">
      <formula>""</formula>
    </cfRule>
  </conditionalFormatting>
  <conditionalFormatting sqref="P337 J337:N337">
    <cfRule type="cellIs" dxfId="2162" priority="751" stopIfTrue="1" operator="equal">
      <formula>""</formula>
    </cfRule>
  </conditionalFormatting>
  <conditionalFormatting sqref="P337 J337:N337">
    <cfRule type="cellIs" dxfId="2161" priority="750" stopIfTrue="1" operator="equal">
      <formula>""</formula>
    </cfRule>
  </conditionalFormatting>
  <conditionalFormatting sqref="P337 J337:N337">
    <cfRule type="cellIs" dxfId="2160" priority="749" stopIfTrue="1" operator="equal">
      <formula>""</formula>
    </cfRule>
  </conditionalFormatting>
  <conditionalFormatting sqref="Q337">
    <cfRule type="cellIs" dxfId="2159" priority="747" stopIfTrue="1" operator="equal">
      <formula>""</formula>
    </cfRule>
    <cfRule type="cellIs" dxfId="2158" priority="748" stopIfTrue="1" operator="equal">
      <formula>"-"</formula>
    </cfRule>
  </conditionalFormatting>
  <conditionalFormatting sqref="Q337">
    <cfRule type="cellIs" dxfId="2157" priority="745" stopIfTrue="1" operator="equal">
      <formula>""</formula>
    </cfRule>
    <cfRule type="cellIs" dxfId="2156" priority="746" stopIfTrue="1" operator="equal">
      <formula>"-"</formula>
    </cfRule>
  </conditionalFormatting>
  <conditionalFormatting sqref="P339 J339:N339">
    <cfRule type="cellIs" dxfId="2155" priority="744" stopIfTrue="1" operator="equal">
      <formula>""</formula>
    </cfRule>
  </conditionalFormatting>
  <conditionalFormatting sqref="P339 J339:N339">
    <cfRule type="cellIs" dxfId="2154" priority="743" stopIfTrue="1" operator="equal">
      <formula>""</formula>
    </cfRule>
  </conditionalFormatting>
  <conditionalFormatting sqref="P339 J339:N339">
    <cfRule type="cellIs" dxfId="2153" priority="742" stopIfTrue="1" operator="equal">
      <formula>""</formula>
    </cfRule>
  </conditionalFormatting>
  <conditionalFormatting sqref="P339 J339:N339">
    <cfRule type="cellIs" dxfId="2152" priority="741" stopIfTrue="1" operator="equal">
      <formula>""</formula>
    </cfRule>
  </conditionalFormatting>
  <conditionalFormatting sqref="P339 J339:N339">
    <cfRule type="cellIs" dxfId="2151" priority="740" stopIfTrue="1" operator="equal">
      <formula>""</formula>
    </cfRule>
  </conditionalFormatting>
  <conditionalFormatting sqref="P339 J339:N339">
    <cfRule type="cellIs" dxfId="2150" priority="739" stopIfTrue="1" operator="equal">
      <formula>""</formula>
    </cfRule>
  </conditionalFormatting>
  <conditionalFormatting sqref="P339 J339:N339">
    <cfRule type="cellIs" dxfId="2149" priority="738" stopIfTrue="1" operator="equal">
      <formula>""</formula>
    </cfRule>
  </conditionalFormatting>
  <conditionalFormatting sqref="P339 J339:N339">
    <cfRule type="cellIs" dxfId="2148" priority="737" stopIfTrue="1" operator="equal">
      <formula>""</formula>
    </cfRule>
  </conditionalFormatting>
  <conditionalFormatting sqref="P339 J339:N339">
    <cfRule type="cellIs" dxfId="2147" priority="736" stopIfTrue="1" operator="equal">
      <formula>""</formula>
    </cfRule>
  </conditionalFormatting>
  <conditionalFormatting sqref="Q339">
    <cfRule type="cellIs" dxfId="2146" priority="734" stopIfTrue="1" operator="equal">
      <formula>""</formula>
    </cfRule>
    <cfRule type="cellIs" dxfId="2145" priority="735" stopIfTrue="1" operator="equal">
      <formula>"-"</formula>
    </cfRule>
  </conditionalFormatting>
  <conditionalFormatting sqref="Q339">
    <cfRule type="cellIs" dxfId="2144" priority="732" stopIfTrue="1" operator="equal">
      <formula>""</formula>
    </cfRule>
    <cfRule type="cellIs" dxfId="2143" priority="733" stopIfTrue="1" operator="equal">
      <formula>"-"</formula>
    </cfRule>
  </conditionalFormatting>
  <conditionalFormatting sqref="P338 J338:N338">
    <cfRule type="cellIs" dxfId="2142" priority="731" stopIfTrue="1" operator="equal">
      <formula>""</formula>
    </cfRule>
  </conditionalFormatting>
  <conditionalFormatting sqref="P338 J338:N338">
    <cfRule type="cellIs" dxfId="2141" priority="730" stopIfTrue="1" operator="equal">
      <formula>""</formula>
    </cfRule>
  </conditionalFormatting>
  <conditionalFormatting sqref="P338 J338:N338">
    <cfRule type="cellIs" dxfId="2140" priority="729" stopIfTrue="1" operator="equal">
      <formula>""</formula>
    </cfRule>
  </conditionalFormatting>
  <conditionalFormatting sqref="P338 J338:N338">
    <cfRule type="cellIs" dxfId="2139" priority="728" stopIfTrue="1" operator="equal">
      <formula>""</formula>
    </cfRule>
  </conditionalFormatting>
  <conditionalFormatting sqref="P338 J338:N338">
    <cfRule type="cellIs" dxfId="2138" priority="727" stopIfTrue="1" operator="equal">
      <formula>""</formula>
    </cfRule>
  </conditionalFormatting>
  <conditionalFormatting sqref="P338 J338:N338">
    <cfRule type="cellIs" dxfId="2137" priority="726" stopIfTrue="1" operator="equal">
      <formula>""</formula>
    </cfRule>
  </conditionalFormatting>
  <conditionalFormatting sqref="P338 J338:N338">
    <cfRule type="cellIs" dxfId="2136" priority="725" stopIfTrue="1" operator="equal">
      <formula>""</formula>
    </cfRule>
  </conditionalFormatting>
  <conditionalFormatting sqref="P338 J338:N338">
    <cfRule type="cellIs" dxfId="2135" priority="724" stopIfTrue="1" operator="equal">
      <formula>""</formula>
    </cfRule>
  </conditionalFormatting>
  <conditionalFormatting sqref="P338 J338:N338">
    <cfRule type="cellIs" dxfId="2134" priority="723" stopIfTrue="1" operator="equal">
      <formula>""</formula>
    </cfRule>
  </conditionalFormatting>
  <conditionalFormatting sqref="Q338">
    <cfRule type="cellIs" dxfId="2133" priority="721" stopIfTrue="1" operator="equal">
      <formula>""</formula>
    </cfRule>
    <cfRule type="cellIs" dxfId="2132" priority="722" stopIfTrue="1" operator="equal">
      <formula>"-"</formula>
    </cfRule>
  </conditionalFormatting>
  <conditionalFormatting sqref="Q338">
    <cfRule type="cellIs" dxfId="2131" priority="719" stopIfTrue="1" operator="equal">
      <formula>""</formula>
    </cfRule>
    <cfRule type="cellIs" dxfId="2130" priority="720" stopIfTrue="1" operator="equal">
      <formula>"-"</formula>
    </cfRule>
  </conditionalFormatting>
  <conditionalFormatting sqref="J338:N338 P338">
    <cfRule type="cellIs" dxfId="2129" priority="718" stopIfTrue="1" operator="equal">
      <formula>""</formula>
    </cfRule>
  </conditionalFormatting>
  <conditionalFormatting sqref="J338:N338 P338">
    <cfRule type="cellIs" dxfId="2128" priority="717" stopIfTrue="1" operator="equal">
      <formula>""</formula>
    </cfRule>
  </conditionalFormatting>
  <conditionalFormatting sqref="Q338">
    <cfRule type="cellIs" dxfId="2127" priority="715" stopIfTrue="1" operator="equal">
      <formula>""</formula>
    </cfRule>
    <cfRule type="cellIs" dxfId="2126" priority="716" stopIfTrue="1" operator="equal">
      <formula>"-"</formula>
    </cfRule>
  </conditionalFormatting>
  <conditionalFormatting sqref="Q338">
    <cfRule type="cellIs" dxfId="2125" priority="713" stopIfTrue="1" operator="equal">
      <formula>""</formula>
    </cfRule>
    <cfRule type="cellIs" dxfId="2124" priority="714" stopIfTrue="1" operator="equal">
      <formula>"-"</formula>
    </cfRule>
  </conditionalFormatting>
  <conditionalFormatting sqref="B99">
    <cfRule type="cellIs" dxfId="2123" priority="712" stopIfTrue="1" operator="equal">
      <formula>""</formula>
    </cfRule>
  </conditionalFormatting>
  <conditionalFormatting sqref="C99">
    <cfRule type="cellIs" dxfId="2122" priority="709" stopIfTrue="1" operator="equal">
      <formula>"Y"</formula>
    </cfRule>
    <cfRule type="cellIs" dxfId="2121" priority="710" stopIfTrue="1" operator="equal">
      <formula>""</formula>
    </cfRule>
    <cfRule type="cellIs" dxfId="2120" priority="711" stopIfTrue="1" operator="equal">
      <formula>"W"</formula>
    </cfRule>
  </conditionalFormatting>
  <conditionalFormatting sqref="W99">
    <cfRule type="cellIs" dxfId="2119" priority="706" stopIfTrue="1" operator="equal">
      <formula>"Frank"</formula>
    </cfRule>
    <cfRule type="cellIs" dxfId="2118" priority="707" stopIfTrue="1" operator="equal">
      <formula>"Ivano"</formula>
    </cfRule>
    <cfRule type="cellIs" dxfId="2117" priority="708" stopIfTrue="1" operator="equal">
      <formula>"Erik"</formula>
    </cfRule>
  </conditionalFormatting>
  <conditionalFormatting sqref="U99">
    <cfRule type="cellIs" dxfId="2116" priority="704" stopIfTrue="1" operator="equal">
      <formula>"REPLY OPEN"</formula>
    </cfRule>
    <cfRule type="cellIs" dxfId="2115" priority="705" stopIfTrue="1" operator="equal">
      <formula>"OPEN"</formula>
    </cfRule>
  </conditionalFormatting>
  <conditionalFormatting sqref="V99">
    <cfRule type="cellIs" dxfId="2114" priority="698" operator="equal">
      <formula>"Block6"</formula>
    </cfRule>
    <cfRule type="cellIs" dxfId="2113" priority="699" operator="equal">
      <formula>"Block4"</formula>
    </cfRule>
    <cfRule type="cellIs" dxfId="2112" priority="700" operator="equal">
      <formula>"Block3"</formula>
    </cfRule>
    <cfRule type="cellIs" dxfId="2111" priority="701" operator="equal">
      <formula>"Block2"</formula>
    </cfRule>
    <cfRule type="cellIs" dxfId="2110" priority="702" operator="equal">
      <formula>"Block1"</formula>
    </cfRule>
    <cfRule type="cellIs" dxfId="2109" priority="703" stopIfTrue="1" operator="equal">
      <formula>"B-A"</formula>
    </cfRule>
  </conditionalFormatting>
  <conditionalFormatting sqref="F1:F2 F5:F6 F9:F101 F103:F104 F355:F357 F107:F128 F130:F353 F362:F397 F408:F409 F411:F417 F399:F404 F419:F424 F426:F1048576">
    <cfRule type="cellIs" dxfId="2108" priority="689" stopIfTrue="1" operator="equal">
      <formula>"LS In"</formula>
    </cfRule>
    <cfRule type="cellIs" dxfId="2107" priority="690" stopIfTrue="1" operator="equal">
      <formula>"LS OUT"</formula>
    </cfRule>
    <cfRule type="cellIs" dxfId="2106" priority="691" stopIfTrue="1" operator="equal">
      <formula>"CR"</formula>
    </cfRule>
    <cfRule type="cellIs" dxfId="2105" priority="692" stopIfTrue="1" operator="equal">
      <formula>"P-CR"</formula>
    </cfRule>
    <cfRule type="cellIs" dxfId="2104" priority="693" stopIfTrue="1" operator="equal">
      <formula>"CR Pack"</formula>
    </cfRule>
    <cfRule type="cellIs" dxfId="2103" priority="694" stopIfTrue="1" operator="equal">
      <formula>"WID new"</formula>
    </cfRule>
    <cfRule type="cellIs" dxfId="2102" priority="695" stopIfTrue="1" operator="equal">
      <formula>"WID revised"</formula>
    </cfRule>
    <cfRule type="cellIs" dxfId="2101" priority="696" stopIfTrue="1" operator="equal">
      <formula>"SID new"</formula>
    </cfRule>
    <cfRule type="cellIs" dxfId="2100" priority="697" stopIfTrue="1" operator="equal">
      <formula>"SID revised"</formula>
    </cfRule>
  </conditionalFormatting>
  <conditionalFormatting sqref="E1:E101 E103:E1048576">
    <cfRule type="expression" dxfId="2099" priority="688">
      <formula>ISEVEN(ROW())</formula>
    </cfRule>
  </conditionalFormatting>
  <conditionalFormatting sqref="E102">
    <cfRule type="cellIs" dxfId="2098" priority="686" stopIfTrue="1" operator="equal">
      <formula>""</formula>
    </cfRule>
    <cfRule type="cellIs" dxfId="2097" priority="687" stopIfTrue="1" operator="between">
      <formula>"10.7.1"</formula>
      <formula>"10.7.5"</formula>
    </cfRule>
  </conditionalFormatting>
  <conditionalFormatting sqref="E102">
    <cfRule type="cellIs" dxfId="2096" priority="684" stopIfTrue="1" operator="equal">
      <formula>""</formula>
    </cfRule>
    <cfRule type="cellIs" dxfId="2095" priority="685" stopIfTrue="1" operator="between">
      <formula>"10.7.1"</formula>
      <formula>"10.7.5"</formula>
    </cfRule>
  </conditionalFormatting>
  <conditionalFormatting sqref="E102">
    <cfRule type="cellIs" dxfId="2094" priority="682" stopIfTrue="1" operator="equal">
      <formula>""</formula>
    </cfRule>
    <cfRule type="cellIs" dxfId="2093" priority="683" stopIfTrue="1" operator="between">
      <formula>"10.7.1"</formula>
      <formula>"10.7.5"</formula>
    </cfRule>
  </conditionalFormatting>
  <conditionalFormatting sqref="T103:T128 T130:T397 T408:T409 T399:T404 T411:T2000">
    <cfRule type="expression" dxfId="2092" priority="681">
      <formula>ISEVEN(ROW())</formula>
    </cfRule>
  </conditionalFormatting>
  <conditionalFormatting sqref="O355:O357 O132:O353 O107:O128 O362:O397 O408:O409 O411:O417 O1:O104 O399:O404 O419:O424 O426:O1048576">
    <cfRule type="cellIs" priority="676" stopIfTrue="1" operator="equal">
      <formula>""</formula>
    </cfRule>
    <cfRule type="cellIs" dxfId="2091" priority="677" operator="lessThanOrEqual">
      <formula>"Rel-15"</formula>
    </cfRule>
    <cfRule type="cellIs" dxfId="2090" priority="678" operator="equal">
      <formula>"Rel-16"</formula>
    </cfRule>
    <cfRule type="cellIs" dxfId="2089" priority="679" operator="equal">
      <formula>"Rel-17"</formula>
    </cfRule>
    <cfRule type="cellIs" dxfId="2088" priority="680" operator="equal">
      <formula>"Rel-18"</formula>
    </cfRule>
  </conditionalFormatting>
  <conditionalFormatting sqref="P354 J354:N354">
    <cfRule type="cellIs" dxfId="2087" priority="675" stopIfTrue="1" operator="equal">
      <formula>""</formula>
    </cfRule>
  </conditionalFormatting>
  <conditionalFormatting sqref="F354">
    <cfRule type="cellIs" dxfId="2086" priority="660" stopIfTrue="1" operator="equal">
      <formula>"DRAFTCR"</formula>
    </cfRule>
    <cfRule type="cellIs" dxfId="2085" priority="661" stopIfTrue="1" operator="equal">
      <formula>"TS OR TR COVER"</formula>
    </cfRule>
    <cfRule type="cellIs" dxfId="2084" priority="662" stopIfTrue="1" operator="equal">
      <formula>"DRAFT TR"</formula>
    </cfRule>
    <cfRule type="cellIs" dxfId="2083" priority="663" stopIfTrue="1" operator="equal">
      <formula>"DRAFT TS"</formula>
    </cfRule>
    <cfRule type="cellIs" dxfId="2082" priority="664" stopIfTrue="1" operator="equal">
      <formula>"SID revised"</formula>
    </cfRule>
    <cfRule type="cellIs" dxfId="2081" priority="665" stopIfTrue="1" operator="equal">
      <formula>"WID revised"</formula>
    </cfRule>
    <cfRule type="cellIs" dxfId="2080" priority="666" stopIfTrue="1" operator="equal">
      <formula>"CR pack"</formula>
    </cfRule>
    <cfRule type="cellIs" dxfId="2079" priority="667" stopIfTrue="1" operator="equal">
      <formula>"WI SUMMARY"</formula>
    </cfRule>
    <cfRule type="cellIs" dxfId="2078" priority="668" stopIfTrue="1" operator="equal">
      <formula>"pCR"</formula>
    </cfRule>
    <cfRule type="cellIs" dxfId="2077" priority="669" stopIfTrue="1" operator="equal">
      <formula>"P-CR"</formula>
    </cfRule>
    <cfRule type="cellIs" dxfId="2076" priority="670" stopIfTrue="1" operator="equal">
      <formula>"LS out"</formula>
    </cfRule>
    <cfRule type="cellIs" dxfId="2075" priority="671" stopIfTrue="1" operator="equal">
      <formula>"WID new"</formula>
    </cfRule>
    <cfRule type="cellIs" dxfId="2074" priority="672" stopIfTrue="1" operator="equal">
      <formula>"SID new"</formula>
    </cfRule>
    <cfRule type="cellIs" dxfId="2073" priority="673" stopIfTrue="1" operator="equal">
      <formula>"LS In"</formula>
    </cfRule>
    <cfRule type="cellIs" dxfId="2072" priority="674" stopIfTrue="1" operator="equal">
      <formula>"CR"</formula>
    </cfRule>
  </conditionalFormatting>
  <conditionalFormatting sqref="P354 J354:N354">
    <cfRule type="cellIs" dxfId="2071" priority="659" stopIfTrue="1" operator="equal">
      <formula>""</formula>
    </cfRule>
  </conditionalFormatting>
  <conditionalFormatting sqref="F354">
    <cfRule type="cellIs" dxfId="2070" priority="650" stopIfTrue="1" operator="equal">
      <formula>"LS In"</formula>
    </cfRule>
    <cfRule type="cellIs" dxfId="2069" priority="651" stopIfTrue="1" operator="equal">
      <formula>"LS OUT"</formula>
    </cfRule>
    <cfRule type="cellIs" dxfId="2068" priority="652" stopIfTrue="1" operator="equal">
      <formula>"CR"</formula>
    </cfRule>
    <cfRule type="cellIs" dxfId="2067" priority="653" stopIfTrue="1" operator="equal">
      <formula>"P-CR"</formula>
    </cfRule>
    <cfRule type="cellIs" dxfId="2066" priority="654" stopIfTrue="1" operator="equal">
      <formula>"CR Pack"</formula>
    </cfRule>
    <cfRule type="cellIs" dxfId="2065" priority="655" stopIfTrue="1" operator="equal">
      <formula>"WID new"</formula>
    </cfRule>
    <cfRule type="cellIs" dxfId="2064" priority="656" stopIfTrue="1" operator="equal">
      <formula>"WID revised"</formula>
    </cfRule>
    <cfRule type="cellIs" dxfId="2063" priority="657" stopIfTrue="1" operator="equal">
      <formula>"SID new"</formula>
    </cfRule>
    <cfRule type="cellIs" dxfId="2062" priority="658" stopIfTrue="1" operator="equal">
      <formula>"SID revised"</formula>
    </cfRule>
  </conditionalFormatting>
  <conditionalFormatting sqref="P354 J354:N354">
    <cfRule type="cellIs" dxfId="2061" priority="649" stopIfTrue="1" operator="equal">
      <formula>""</formula>
    </cfRule>
  </conditionalFormatting>
  <conditionalFormatting sqref="F354">
    <cfRule type="cellIs" dxfId="2060" priority="645" stopIfTrue="1" operator="equal">
      <formula>"LS In"</formula>
    </cfRule>
    <cfRule type="cellIs" dxfId="2059" priority="646" stopIfTrue="1" operator="equal">
      <formula>"LS OUT"</formula>
    </cfRule>
    <cfRule type="cellIs" dxfId="2058" priority="647" stopIfTrue="1" operator="equal">
      <formula>"CR"</formula>
    </cfRule>
    <cfRule type="cellIs" dxfId="2057" priority="648" stopIfTrue="1" operator="equal">
      <formula>"P-CR"</formula>
    </cfRule>
  </conditionalFormatting>
  <conditionalFormatting sqref="P354 J354:N354">
    <cfRule type="cellIs" dxfId="2056" priority="644" stopIfTrue="1" operator="equal">
      <formula>""</formula>
    </cfRule>
  </conditionalFormatting>
  <conditionalFormatting sqref="P354 J354:N354">
    <cfRule type="cellIs" dxfId="2055" priority="643" stopIfTrue="1" operator="equal">
      <formula>""</formula>
    </cfRule>
  </conditionalFormatting>
  <conditionalFormatting sqref="P354 J354:N354">
    <cfRule type="cellIs" dxfId="2054" priority="642" stopIfTrue="1" operator="equal">
      <formula>""</formula>
    </cfRule>
  </conditionalFormatting>
  <conditionalFormatting sqref="P354 J354:N354">
    <cfRule type="cellIs" dxfId="2053" priority="641" stopIfTrue="1" operator="equal">
      <formula>""</formula>
    </cfRule>
  </conditionalFormatting>
  <conditionalFormatting sqref="P354 J354:N354">
    <cfRule type="cellIs" dxfId="2052" priority="640" stopIfTrue="1" operator="equal">
      <formula>""</formula>
    </cfRule>
  </conditionalFormatting>
  <conditionalFormatting sqref="P354 J354:N354">
    <cfRule type="cellIs" dxfId="2051" priority="639" stopIfTrue="1" operator="equal">
      <formula>""</formula>
    </cfRule>
  </conditionalFormatting>
  <conditionalFormatting sqref="O354">
    <cfRule type="cellIs" dxfId="2050" priority="635" stopIfTrue="1" operator="equal">
      <formula>"Rel-14"</formula>
    </cfRule>
    <cfRule type="cellIs" dxfId="2049" priority="636" stopIfTrue="1" operator="equal">
      <formula>"Rel-15"</formula>
    </cfRule>
    <cfRule type="cellIs" dxfId="2048" priority="637" stopIfTrue="1" operator="equal">
      <formula>"Rel-16"</formula>
    </cfRule>
    <cfRule type="cellIs" dxfId="2047" priority="638" stopIfTrue="1" operator="equal">
      <formula>"Rel-17"</formula>
    </cfRule>
  </conditionalFormatting>
  <conditionalFormatting sqref="Q354">
    <cfRule type="cellIs" dxfId="2046" priority="633" stopIfTrue="1" operator="equal">
      <formula>""</formula>
    </cfRule>
    <cfRule type="cellIs" dxfId="2045" priority="634" stopIfTrue="1" operator="equal">
      <formula>"-"</formula>
    </cfRule>
  </conditionalFormatting>
  <conditionalFormatting sqref="Q354">
    <cfRule type="cellIs" dxfId="2044" priority="631" stopIfTrue="1" operator="equal">
      <formula>""</formula>
    </cfRule>
    <cfRule type="cellIs" dxfId="2043" priority="632" stopIfTrue="1" operator="equal">
      <formula>"-"</formula>
    </cfRule>
  </conditionalFormatting>
  <conditionalFormatting sqref="O354">
    <cfRule type="cellIs" dxfId="2042" priority="630" stopIfTrue="1" operator="equal">
      <formula>"Rel-18"</formula>
    </cfRule>
  </conditionalFormatting>
  <conditionalFormatting sqref="P355">
    <cfRule type="cellIs" dxfId="2041" priority="629" stopIfTrue="1" operator="equal">
      <formula>""</formula>
    </cfRule>
  </conditionalFormatting>
  <conditionalFormatting sqref="P355">
    <cfRule type="cellIs" dxfId="2040" priority="628" stopIfTrue="1" operator="equal">
      <formula>""</formula>
    </cfRule>
  </conditionalFormatting>
  <conditionalFormatting sqref="P355">
    <cfRule type="cellIs" dxfId="2039" priority="627" stopIfTrue="1" operator="equal">
      <formula>""</formula>
    </cfRule>
  </conditionalFormatting>
  <conditionalFormatting sqref="P355">
    <cfRule type="cellIs" dxfId="2038" priority="626" stopIfTrue="1" operator="equal">
      <formula>""</formula>
    </cfRule>
  </conditionalFormatting>
  <conditionalFormatting sqref="P355">
    <cfRule type="cellIs" dxfId="2037" priority="625" stopIfTrue="1" operator="equal">
      <formula>""</formula>
    </cfRule>
  </conditionalFormatting>
  <conditionalFormatting sqref="P355">
    <cfRule type="cellIs" dxfId="2036" priority="624" stopIfTrue="1" operator="equal">
      <formula>""</formula>
    </cfRule>
  </conditionalFormatting>
  <conditionalFormatting sqref="P355">
    <cfRule type="cellIs" dxfId="2035" priority="623" stopIfTrue="1" operator="equal">
      <formula>""</formula>
    </cfRule>
  </conditionalFormatting>
  <conditionalFormatting sqref="P355">
    <cfRule type="cellIs" dxfId="2034" priority="622" stopIfTrue="1" operator="equal">
      <formula>""</formula>
    </cfRule>
  </conditionalFormatting>
  <conditionalFormatting sqref="P355">
    <cfRule type="cellIs" dxfId="2033" priority="621" stopIfTrue="1" operator="equal">
      <formula>""</formula>
    </cfRule>
  </conditionalFormatting>
  <conditionalFormatting sqref="P358:P359 J358:N359">
    <cfRule type="cellIs" dxfId="2032" priority="620" stopIfTrue="1" operator="equal">
      <formula>""</formula>
    </cfRule>
  </conditionalFormatting>
  <conditionalFormatting sqref="F358:F359">
    <cfRule type="cellIs" dxfId="2031" priority="605" stopIfTrue="1" operator="equal">
      <formula>"DRAFTCR"</formula>
    </cfRule>
    <cfRule type="cellIs" dxfId="2030" priority="606" stopIfTrue="1" operator="equal">
      <formula>"TS OR TR COVER"</formula>
    </cfRule>
    <cfRule type="cellIs" dxfId="2029" priority="607" stopIfTrue="1" operator="equal">
      <formula>"DRAFT TR"</formula>
    </cfRule>
    <cfRule type="cellIs" dxfId="2028" priority="608" stopIfTrue="1" operator="equal">
      <formula>"DRAFT TS"</formula>
    </cfRule>
    <cfRule type="cellIs" dxfId="2027" priority="609" stopIfTrue="1" operator="equal">
      <formula>"SID revised"</formula>
    </cfRule>
    <cfRule type="cellIs" dxfId="2026" priority="610" stopIfTrue="1" operator="equal">
      <formula>"WID revised"</formula>
    </cfRule>
    <cfRule type="cellIs" dxfId="2025" priority="611" stopIfTrue="1" operator="equal">
      <formula>"CR pack"</formula>
    </cfRule>
    <cfRule type="cellIs" dxfId="2024" priority="612" stopIfTrue="1" operator="equal">
      <formula>"WI SUMMARY"</formula>
    </cfRule>
    <cfRule type="cellIs" dxfId="2023" priority="613" stopIfTrue="1" operator="equal">
      <formula>"pCR"</formula>
    </cfRule>
    <cfRule type="cellIs" dxfId="2022" priority="614" stopIfTrue="1" operator="equal">
      <formula>"P-CR"</formula>
    </cfRule>
    <cfRule type="cellIs" dxfId="2021" priority="615" stopIfTrue="1" operator="equal">
      <formula>"LS out"</formula>
    </cfRule>
    <cfRule type="cellIs" dxfId="2020" priority="616" stopIfTrue="1" operator="equal">
      <formula>"WID new"</formula>
    </cfRule>
    <cfRule type="cellIs" dxfId="2019" priority="617" stopIfTrue="1" operator="equal">
      <formula>"SID new"</formula>
    </cfRule>
    <cfRule type="cellIs" dxfId="2018" priority="618" stopIfTrue="1" operator="equal">
      <formula>"LS In"</formula>
    </cfRule>
    <cfRule type="cellIs" dxfId="2017" priority="619" stopIfTrue="1" operator="equal">
      <formula>"CR"</formula>
    </cfRule>
  </conditionalFormatting>
  <conditionalFormatting sqref="P358:P359 J358:N359">
    <cfRule type="cellIs" dxfId="2016" priority="604" stopIfTrue="1" operator="equal">
      <formula>""</formula>
    </cfRule>
  </conditionalFormatting>
  <conditionalFormatting sqref="F358:F359">
    <cfRule type="cellIs" dxfId="2015" priority="595" stopIfTrue="1" operator="equal">
      <formula>"LS In"</formula>
    </cfRule>
    <cfRule type="cellIs" dxfId="2014" priority="596" stopIfTrue="1" operator="equal">
      <formula>"LS OUT"</formula>
    </cfRule>
    <cfRule type="cellIs" dxfId="2013" priority="597" stopIfTrue="1" operator="equal">
      <formula>"CR"</formula>
    </cfRule>
    <cfRule type="cellIs" dxfId="2012" priority="598" stopIfTrue="1" operator="equal">
      <formula>"P-CR"</formula>
    </cfRule>
    <cfRule type="cellIs" dxfId="2011" priority="599" stopIfTrue="1" operator="equal">
      <formula>"CR Pack"</formula>
    </cfRule>
    <cfRule type="cellIs" dxfId="2010" priority="600" stopIfTrue="1" operator="equal">
      <formula>"WID new"</formula>
    </cfRule>
    <cfRule type="cellIs" dxfId="2009" priority="601" stopIfTrue="1" operator="equal">
      <formula>"WID revised"</formula>
    </cfRule>
    <cfRule type="cellIs" dxfId="2008" priority="602" stopIfTrue="1" operator="equal">
      <formula>"SID new"</formula>
    </cfRule>
    <cfRule type="cellIs" dxfId="2007" priority="603" stopIfTrue="1" operator="equal">
      <formula>"SID revised"</formula>
    </cfRule>
  </conditionalFormatting>
  <conditionalFormatting sqref="P358:P359 J358:N359">
    <cfRule type="cellIs" dxfId="2006" priority="594" stopIfTrue="1" operator="equal">
      <formula>""</formula>
    </cfRule>
  </conditionalFormatting>
  <conditionalFormatting sqref="F358:F359">
    <cfRule type="cellIs" dxfId="2005" priority="590" stopIfTrue="1" operator="equal">
      <formula>"LS In"</formula>
    </cfRule>
    <cfRule type="cellIs" dxfId="2004" priority="591" stopIfTrue="1" operator="equal">
      <formula>"LS OUT"</formula>
    </cfRule>
    <cfRule type="cellIs" dxfId="2003" priority="592" stopIfTrue="1" operator="equal">
      <formula>"CR"</formula>
    </cfRule>
    <cfRule type="cellIs" dxfId="2002" priority="593" stopIfTrue="1" operator="equal">
      <formula>"P-CR"</formula>
    </cfRule>
  </conditionalFormatting>
  <conditionalFormatting sqref="P358:P359 J358:N359">
    <cfRule type="cellIs" dxfId="2001" priority="589" stopIfTrue="1" operator="equal">
      <formula>""</formula>
    </cfRule>
  </conditionalFormatting>
  <conditionalFormatting sqref="P358:P359 J358:N359">
    <cfRule type="cellIs" dxfId="2000" priority="588" stopIfTrue="1" operator="equal">
      <formula>""</formula>
    </cfRule>
  </conditionalFormatting>
  <conditionalFormatting sqref="P358:P359 J358:N359">
    <cfRule type="cellIs" dxfId="1999" priority="587" stopIfTrue="1" operator="equal">
      <formula>""</formula>
    </cfRule>
  </conditionalFormatting>
  <conditionalFormatting sqref="P358:P359 J358:N359">
    <cfRule type="cellIs" dxfId="1998" priority="586" stopIfTrue="1" operator="equal">
      <formula>""</formula>
    </cfRule>
  </conditionalFormatting>
  <conditionalFormatting sqref="P358:P359 J358:N359">
    <cfRule type="cellIs" dxfId="1997" priority="585" stopIfTrue="1" operator="equal">
      <formula>""</formula>
    </cfRule>
  </conditionalFormatting>
  <conditionalFormatting sqref="P358:P359 J358:N359">
    <cfRule type="cellIs" dxfId="1996" priority="584" stopIfTrue="1" operator="equal">
      <formula>""</formula>
    </cfRule>
  </conditionalFormatting>
  <conditionalFormatting sqref="O358:O359">
    <cfRule type="cellIs" dxfId="1995" priority="580" stopIfTrue="1" operator="equal">
      <formula>"Rel-14"</formula>
    </cfRule>
    <cfRule type="cellIs" dxfId="1994" priority="581" stopIfTrue="1" operator="equal">
      <formula>"Rel-15"</formula>
    </cfRule>
    <cfRule type="cellIs" dxfId="1993" priority="582" stopIfTrue="1" operator="equal">
      <formula>"Rel-16"</formula>
    </cfRule>
    <cfRule type="cellIs" dxfId="1992" priority="583" stopIfTrue="1" operator="equal">
      <formula>"Rel-17"</formula>
    </cfRule>
  </conditionalFormatting>
  <conditionalFormatting sqref="Q358:Q359">
    <cfRule type="cellIs" dxfId="1991" priority="578" stopIfTrue="1" operator="equal">
      <formula>""</formula>
    </cfRule>
    <cfRule type="cellIs" dxfId="1990" priority="579" stopIfTrue="1" operator="equal">
      <formula>"-"</formula>
    </cfRule>
  </conditionalFormatting>
  <conditionalFormatting sqref="Q358:Q359">
    <cfRule type="cellIs" dxfId="1989" priority="576" stopIfTrue="1" operator="equal">
      <formula>""</formula>
    </cfRule>
    <cfRule type="cellIs" dxfId="1988" priority="577" stopIfTrue="1" operator="equal">
      <formula>"-"</formula>
    </cfRule>
  </conditionalFormatting>
  <conditionalFormatting sqref="F358:F359">
    <cfRule type="cellIs" dxfId="1987" priority="561" stopIfTrue="1" operator="equal">
      <formula>"DRAFTCR"</formula>
    </cfRule>
    <cfRule type="cellIs" dxfId="1986" priority="562" stopIfTrue="1" operator="equal">
      <formula>"TS OR TR COVER"</formula>
    </cfRule>
    <cfRule type="cellIs" dxfId="1985" priority="563" stopIfTrue="1" operator="equal">
      <formula>"DRAFT TR"</formula>
    </cfRule>
    <cfRule type="cellIs" dxfId="1984" priority="564" stopIfTrue="1" operator="equal">
      <formula>"DRAFT TS"</formula>
    </cfRule>
    <cfRule type="cellIs" dxfId="1983" priority="565" stopIfTrue="1" operator="equal">
      <formula>"SID revised"</formula>
    </cfRule>
    <cfRule type="cellIs" dxfId="1982" priority="566" stopIfTrue="1" operator="equal">
      <formula>"WID revised"</formula>
    </cfRule>
    <cfRule type="cellIs" dxfId="1981" priority="567" stopIfTrue="1" operator="equal">
      <formula>"CR pack"</formula>
    </cfRule>
    <cfRule type="cellIs" dxfId="1980" priority="568" stopIfTrue="1" operator="equal">
      <formula>"WI SUMMARY"</formula>
    </cfRule>
    <cfRule type="cellIs" dxfId="1979" priority="569" stopIfTrue="1" operator="equal">
      <formula>"pCR"</formula>
    </cfRule>
    <cfRule type="cellIs" dxfId="1978" priority="570" stopIfTrue="1" operator="equal">
      <formula>"P-CR"</formula>
    </cfRule>
    <cfRule type="cellIs" dxfId="1977" priority="571" stopIfTrue="1" operator="equal">
      <formula>"LS out"</formula>
    </cfRule>
    <cfRule type="cellIs" dxfId="1976" priority="572" stopIfTrue="1" operator="equal">
      <formula>"WID new"</formula>
    </cfRule>
    <cfRule type="cellIs" dxfId="1975" priority="573" stopIfTrue="1" operator="equal">
      <formula>"SID new"</formula>
    </cfRule>
    <cfRule type="cellIs" dxfId="1974" priority="574" stopIfTrue="1" operator="equal">
      <formula>"LS In"</formula>
    </cfRule>
    <cfRule type="cellIs" dxfId="1973" priority="575" stopIfTrue="1" operator="equal">
      <formula>"CR"</formula>
    </cfRule>
  </conditionalFormatting>
  <conditionalFormatting sqref="F358:F359">
    <cfRule type="cellIs" dxfId="1972" priority="552" stopIfTrue="1" operator="equal">
      <formula>"LS In"</formula>
    </cfRule>
    <cfRule type="cellIs" dxfId="1971" priority="553" stopIfTrue="1" operator="equal">
      <formula>"LS OUT"</formula>
    </cfRule>
    <cfRule type="cellIs" dxfId="1970" priority="554" stopIfTrue="1" operator="equal">
      <formula>"CR"</formula>
    </cfRule>
    <cfRule type="cellIs" dxfId="1969" priority="555" stopIfTrue="1" operator="equal">
      <formula>"P-CR"</formula>
    </cfRule>
    <cfRule type="cellIs" dxfId="1968" priority="556" stopIfTrue="1" operator="equal">
      <formula>"CR Pack"</formula>
    </cfRule>
    <cfRule type="cellIs" dxfId="1967" priority="557" stopIfTrue="1" operator="equal">
      <formula>"WID new"</formula>
    </cfRule>
    <cfRule type="cellIs" dxfId="1966" priority="558" stopIfTrue="1" operator="equal">
      <formula>"WID revised"</formula>
    </cfRule>
    <cfRule type="cellIs" dxfId="1965" priority="559" stopIfTrue="1" operator="equal">
      <formula>"SID new"</formula>
    </cfRule>
    <cfRule type="cellIs" dxfId="1964" priority="560" stopIfTrue="1" operator="equal">
      <formula>"SID revised"</formula>
    </cfRule>
  </conditionalFormatting>
  <conditionalFormatting sqref="F358:F359">
    <cfRule type="cellIs" dxfId="1963" priority="548" stopIfTrue="1" operator="equal">
      <formula>"LS In"</formula>
    </cfRule>
    <cfRule type="cellIs" dxfId="1962" priority="549" stopIfTrue="1" operator="equal">
      <formula>"LS OUT"</formula>
    </cfRule>
    <cfRule type="cellIs" dxfId="1961" priority="550" stopIfTrue="1" operator="equal">
      <formula>"CR"</formula>
    </cfRule>
    <cfRule type="cellIs" dxfId="1960" priority="551" stopIfTrue="1" operator="equal">
      <formula>"P-CR"</formula>
    </cfRule>
  </conditionalFormatting>
  <conditionalFormatting sqref="O358:O359">
    <cfRule type="cellIs" dxfId="1959" priority="547" stopIfTrue="1" operator="equal">
      <formula>"Rel-18"</formula>
    </cfRule>
  </conditionalFormatting>
  <conditionalFormatting sqref="P360 J360:N360">
    <cfRule type="cellIs" dxfId="1958" priority="546" stopIfTrue="1" operator="equal">
      <formula>""</formula>
    </cfRule>
  </conditionalFormatting>
  <conditionalFormatting sqref="F360:F361">
    <cfRule type="cellIs" dxfId="1957" priority="531" stopIfTrue="1" operator="equal">
      <formula>"DRAFTCR"</formula>
    </cfRule>
    <cfRule type="cellIs" dxfId="1956" priority="532" stopIfTrue="1" operator="equal">
      <formula>"TS OR TR COVER"</formula>
    </cfRule>
    <cfRule type="cellIs" dxfId="1955" priority="533" stopIfTrue="1" operator="equal">
      <formula>"DRAFT TR"</formula>
    </cfRule>
    <cfRule type="cellIs" dxfId="1954" priority="534" stopIfTrue="1" operator="equal">
      <formula>"DRAFT TS"</formula>
    </cfRule>
    <cfRule type="cellIs" dxfId="1953" priority="535" stopIfTrue="1" operator="equal">
      <formula>"SID revised"</formula>
    </cfRule>
    <cfRule type="cellIs" dxfId="1952" priority="536" stopIfTrue="1" operator="equal">
      <formula>"WID revised"</formula>
    </cfRule>
    <cfRule type="cellIs" dxfId="1951" priority="537" stopIfTrue="1" operator="equal">
      <formula>"CR pack"</formula>
    </cfRule>
    <cfRule type="cellIs" dxfId="1950" priority="538" stopIfTrue="1" operator="equal">
      <formula>"WI SUMMARY"</formula>
    </cfRule>
    <cfRule type="cellIs" dxfId="1949" priority="539" stopIfTrue="1" operator="equal">
      <formula>"pCR"</formula>
    </cfRule>
    <cfRule type="cellIs" dxfId="1948" priority="540" stopIfTrue="1" operator="equal">
      <formula>"P-CR"</formula>
    </cfRule>
    <cfRule type="cellIs" dxfId="1947" priority="541" stopIfTrue="1" operator="equal">
      <formula>"LS out"</formula>
    </cfRule>
    <cfRule type="cellIs" dxfId="1946" priority="542" stopIfTrue="1" operator="equal">
      <formula>"WID new"</formula>
    </cfRule>
    <cfRule type="cellIs" dxfId="1945" priority="543" stopIfTrue="1" operator="equal">
      <formula>"SID new"</formula>
    </cfRule>
    <cfRule type="cellIs" dxfId="1944" priority="544" stopIfTrue="1" operator="equal">
      <formula>"LS In"</formula>
    </cfRule>
    <cfRule type="cellIs" dxfId="1943" priority="545" stopIfTrue="1" operator="equal">
      <formula>"CR"</formula>
    </cfRule>
  </conditionalFormatting>
  <conditionalFormatting sqref="P360 J360:N360">
    <cfRule type="cellIs" dxfId="1942" priority="530" stopIfTrue="1" operator="equal">
      <formula>""</formula>
    </cfRule>
  </conditionalFormatting>
  <conditionalFormatting sqref="F360:F361">
    <cfRule type="cellIs" dxfId="1941" priority="521" stopIfTrue="1" operator="equal">
      <formula>"LS In"</formula>
    </cfRule>
    <cfRule type="cellIs" dxfId="1940" priority="522" stopIfTrue="1" operator="equal">
      <formula>"LS OUT"</formula>
    </cfRule>
    <cfRule type="cellIs" dxfId="1939" priority="523" stopIfTrue="1" operator="equal">
      <formula>"CR"</formula>
    </cfRule>
    <cfRule type="cellIs" dxfId="1938" priority="524" stopIfTrue="1" operator="equal">
      <formula>"P-CR"</formula>
    </cfRule>
    <cfRule type="cellIs" dxfId="1937" priority="525" stopIfTrue="1" operator="equal">
      <formula>"CR Pack"</formula>
    </cfRule>
    <cfRule type="cellIs" dxfId="1936" priority="526" stopIfTrue="1" operator="equal">
      <formula>"WID new"</formula>
    </cfRule>
    <cfRule type="cellIs" dxfId="1935" priority="527" stopIfTrue="1" operator="equal">
      <formula>"WID revised"</formula>
    </cfRule>
    <cfRule type="cellIs" dxfId="1934" priority="528" stopIfTrue="1" operator="equal">
      <formula>"SID new"</formula>
    </cfRule>
    <cfRule type="cellIs" dxfId="1933" priority="529" stopIfTrue="1" operator="equal">
      <formula>"SID revised"</formula>
    </cfRule>
  </conditionalFormatting>
  <conditionalFormatting sqref="P360 J360:N360">
    <cfRule type="cellIs" dxfId="1932" priority="520" stopIfTrue="1" operator="equal">
      <formula>""</formula>
    </cfRule>
  </conditionalFormatting>
  <conditionalFormatting sqref="F360:F361">
    <cfRule type="cellIs" dxfId="1931" priority="516" stopIfTrue="1" operator="equal">
      <formula>"LS In"</formula>
    </cfRule>
    <cfRule type="cellIs" dxfId="1930" priority="517" stopIfTrue="1" operator="equal">
      <formula>"LS OUT"</formula>
    </cfRule>
    <cfRule type="cellIs" dxfId="1929" priority="518" stopIfTrue="1" operator="equal">
      <formula>"CR"</formula>
    </cfRule>
    <cfRule type="cellIs" dxfId="1928" priority="519" stopIfTrue="1" operator="equal">
      <formula>"P-CR"</formula>
    </cfRule>
  </conditionalFormatting>
  <conditionalFormatting sqref="P360 J360:N360">
    <cfRule type="cellIs" dxfId="1927" priority="515" stopIfTrue="1" operator="equal">
      <formula>""</formula>
    </cfRule>
  </conditionalFormatting>
  <conditionalFormatting sqref="P360 J360:N360">
    <cfRule type="cellIs" dxfId="1926" priority="514" stopIfTrue="1" operator="equal">
      <formula>""</formula>
    </cfRule>
  </conditionalFormatting>
  <conditionalFormatting sqref="P360 J360:N360">
    <cfRule type="cellIs" dxfId="1925" priority="513" stopIfTrue="1" operator="equal">
      <formula>""</formula>
    </cfRule>
  </conditionalFormatting>
  <conditionalFormatting sqref="P360 J360:N360">
    <cfRule type="cellIs" dxfId="1924" priority="512" stopIfTrue="1" operator="equal">
      <formula>""</formula>
    </cfRule>
  </conditionalFormatting>
  <conditionalFormatting sqref="P360 J360:N360">
    <cfRule type="cellIs" dxfId="1923" priority="511" stopIfTrue="1" operator="equal">
      <formula>""</formula>
    </cfRule>
  </conditionalFormatting>
  <conditionalFormatting sqref="P360 J360:N360">
    <cfRule type="cellIs" dxfId="1922" priority="510" stopIfTrue="1" operator="equal">
      <formula>""</formula>
    </cfRule>
  </conditionalFormatting>
  <conditionalFormatting sqref="O360">
    <cfRule type="cellIs" dxfId="1921" priority="506" stopIfTrue="1" operator="equal">
      <formula>"Rel-14"</formula>
    </cfRule>
    <cfRule type="cellIs" dxfId="1920" priority="507" stopIfTrue="1" operator="equal">
      <formula>"Rel-15"</formula>
    </cfRule>
    <cfRule type="cellIs" dxfId="1919" priority="508" stopIfTrue="1" operator="equal">
      <formula>"Rel-16"</formula>
    </cfRule>
    <cfRule type="cellIs" dxfId="1918" priority="509" stopIfTrue="1" operator="equal">
      <formula>"Rel-17"</formula>
    </cfRule>
  </conditionalFormatting>
  <conditionalFormatting sqref="Q360">
    <cfRule type="cellIs" dxfId="1917" priority="504" stopIfTrue="1" operator="equal">
      <formula>""</formula>
    </cfRule>
    <cfRule type="cellIs" dxfId="1916" priority="505" stopIfTrue="1" operator="equal">
      <formula>"-"</formula>
    </cfRule>
  </conditionalFormatting>
  <conditionalFormatting sqref="Q360">
    <cfRule type="cellIs" dxfId="1915" priority="502" stopIfTrue="1" operator="equal">
      <formula>""</formula>
    </cfRule>
    <cfRule type="cellIs" dxfId="1914" priority="503" stopIfTrue="1" operator="equal">
      <formula>"-"</formula>
    </cfRule>
  </conditionalFormatting>
  <conditionalFormatting sqref="F360:F361">
    <cfRule type="cellIs" dxfId="1913" priority="487" stopIfTrue="1" operator="equal">
      <formula>"DRAFTCR"</formula>
    </cfRule>
    <cfRule type="cellIs" dxfId="1912" priority="488" stopIfTrue="1" operator="equal">
      <formula>"TS OR TR COVER"</formula>
    </cfRule>
    <cfRule type="cellIs" dxfId="1911" priority="489" stopIfTrue="1" operator="equal">
      <formula>"DRAFT TR"</formula>
    </cfRule>
    <cfRule type="cellIs" dxfId="1910" priority="490" stopIfTrue="1" operator="equal">
      <formula>"DRAFT TS"</formula>
    </cfRule>
    <cfRule type="cellIs" dxfId="1909" priority="491" stopIfTrue="1" operator="equal">
      <formula>"SID revised"</formula>
    </cfRule>
    <cfRule type="cellIs" dxfId="1908" priority="492" stopIfTrue="1" operator="equal">
      <formula>"WID revised"</formula>
    </cfRule>
    <cfRule type="cellIs" dxfId="1907" priority="493" stopIfTrue="1" operator="equal">
      <formula>"CR pack"</formula>
    </cfRule>
    <cfRule type="cellIs" dxfId="1906" priority="494" stopIfTrue="1" operator="equal">
      <formula>"WI SUMMARY"</formula>
    </cfRule>
    <cfRule type="cellIs" dxfId="1905" priority="495" stopIfTrue="1" operator="equal">
      <formula>"pCR"</formula>
    </cfRule>
    <cfRule type="cellIs" dxfId="1904" priority="496" stopIfTrue="1" operator="equal">
      <formula>"P-CR"</formula>
    </cfRule>
    <cfRule type="cellIs" dxfId="1903" priority="497" stopIfTrue="1" operator="equal">
      <formula>"LS out"</formula>
    </cfRule>
    <cfRule type="cellIs" dxfId="1902" priority="498" stopIfTrue="1" operator="equal">
      <formula>"WID new"</formula>
    </cfRule>
    <cfRule type="cellIs" dxfId="1901" priority="499" stopIfTrue="1" operator="equal">
      <formula>"SID new"</formula>
    </cfRule>
    <cfRule type="cellIs" dxfId="1900" priority="500" stopIfTrue="1" operator="equal">
      <formula>"LS In"</formula>
    </cfRule>
    <cfRule type="cellIs" dxfId="1899" priority="501" stopIfTrue="1" operator="equal">
      <formula>"CR"</formula>
    </cfRule>
  </conditionalFormatting>
  <conditionalFormatting sqref="F360:F361">
    <cfRule type="cellIs" dxfId="1898" priority="478" stopIfTrue="1" operator="equal">
      <formula>"LS In"</formula>
    </cfRule>
    <cfRule type="cellIs" dxfId="1897" priority="479" stopIfTrue="1" operator="equal">
      <formula>"LS OUT"</formula>
    </cfRule>
    <cfRule type="cellIs" dxfId="1896" priority="480" stopIfTrue="1" operator="equal">
      <formula>"CR"</formula>
    </cfRule>
    <cfRule type="cellIs" dxfId="1895" priority="481" stopIfTrue="1" operator="equal">
      <formula>"P-CR"</formula>
    </cfRule>
    <cfRule type="cellIs" dxfId="1894" priority="482" stopIfTrue="1" operator="equal">
      <formula>"CR Pack"</formula>
    </cfRule>
    <cfRule type="cellIs" dxfId="1893" priority="483" stopIfTrue="1" operator="equal">
      <formula>"WID new"</formula>
    </cfRule>
    <cfRule type="cellIs" dxfId="1892" priority="484" stopIfTrue="1" operator="equal">
      <formula>"WID revised"</formula>
    </cfRule>
    <cfRule type="cellIs" dxfId="1891" priority="485" stopIfTrue="1" operator="equal">
      <formula>"SID new"</formula>
    </cfRule>
    <cfRule type="cellIs" dxfId="1890" priority="486" stopIfTrue="1" operator="equal">
      <formula>"SID revised"</formula>
    </cfRule>
  </conditionalFormatting>
  <conditionalFormatting sqref="F360:F361">
    <cfRule type="cellIs" dxfId="1889" priority="474" stopIfTrue="1" operator="equal">
      <formula>"LS In"</formula>
    </cfRule>
    <cfRule type="cellIs" dxfId="1888" priority="475" stopIfTrue="1" operator="equal">
      <formula>"LS OUT"</formula>
    </cfRule>
    <cfRule type="cellIs" dxfId="1887" priority="476" stopIfTrue="1" operator="equal">
      <formula>"CR"</formula>
    </cfRule>
    <cfRule type="cellIs" dxfId="1886" priority="477" stopIfTrue="1" operator="equal">
      <formula>"P-CR"</formula>
    </cfRule>
  </conditionalFormatting>
  <conditionalFormatting sqref="O360">
    <cfRule type="cellIs" dxfId="1885" priority="473" stopIfTrue="1" operator="equal">
      <formula>"Rel-18"</formula>
    </cfRule>
  </conditionalFormatting>
  <conditionalFormatting sqref="P361 J361:N361">
    <cfRule type="cellIs" dxfId="1884" priority="472" stopIfTrue="1" operator="equal">
      <formula>""</formula>
    </cfRule>
  </conditionalFormatting>
  <conditionalFormatting sqref="P361 J361:N361">
    <cfRule type="cellIs" dxfId="1883" priority="471" stopIfTrue="1" operator="equal">
      <formula>""</formula>
    </cfRule>
  </conditionalFormatting>
  <conditionalFormatting sqref="P361 J361:N361">
    <cfRule type="cellIs" dxfId="1882" priority="470" stopIfTrue="1" operator="equal">
      <formula>""</formula>
    </cfRule>
  </conditionalFormatting>
  <conditionalFormatting sqref="P361 J361:N361">
    <cfRule type="cellIs" dxfId="1881" priority="469" stopIfTrue="1" operator="equal">
      <formula>""</formula>
    </cfRule>
  </conditionalFormatting>
  <conditionalFormatting sqref="P361 J361:N361">
    <cfRule type="cellIs" dxfId="1880" priority="468" stopIfTrue="1" operator="equal">
      <formula>""</formula>
    </cfRule>
  </conditionalFormatting>
  <conditionalFormatting sqref="P361 J361:N361">
    <cfRule type="cellIs" dxfId="1879" priority="467" stopIfTrue="1" operator="equal">
      <formula>""</formula>
    </cfRule>
  </conditionalFormatting>
  <conditionalFormatting sqref="P361 J361:N361">
    <cfRule type="cellIs" dxfId="1878" priority="466" stopIfTrue="1" operator="equal">
      <formula>""</formula>
    </cfRule>
  </conditionalFormatting>
  <conditionalFormatting sqref="P361 J361:N361">
    <cfRule type="cellIs" dxfId="1877" priority="465" stopIfTrue="1" operator="equal">
      <formula>""</formula>
    </cfRule>
  </conditionalFormatting>
  <conditionalFormatting sqref="P361 J361:N361">
    <cfRule type="cellIs" dxfId="1876" priority="464" stopIfTrue="1" operator="equal">
      <formula>""</formula>
    </cfRule>
  </conditionalFormatting>
  <conditionalFormatting sqref="O361">
    <cfRule type="cellIs" dxfId="1875" priority="460" stopIfTrue="1" operator="equal">
      <formula>"Rel-14"</formula>
    </cfRule>
    <cfRule type="cellIs" dxfId="1874" priority="461" stopIfTrue="1" operator="equal">
      <formula>"Rel-15"</formula>
    </cfRule>
    <cfRule type="cellIs" dxfId="1873" priority="462" stopIfTrue="1" operator="equal">
      <formula>"Rel-16"</formula>
    </cfRule>
    <cfRule type="cellIs" dxfId="1872" priority="463" stopIfTrue="1" operator="equal">
      <formula>"Rel-17"</formula>
    </cfRule>
  </conditionalFormatting>
  <conditionalFormatting sqref="Q361">
    <cfRule type="cellIs" dxfId="1871" priority="458" stopIfTrue="1" operator="equal">
      <formula>""</formula>
    </cfRule>
    <cfRule type="cellIs" dxfId="1870" priority="459" stopIfTrue="1" operator="equal">
      <formula>"-"</formula>
    </cfRule>
  </conditionalFormatting>
  <conditionalFormatting sqref="Q361">
    <cfRule type="cellIs" dxfId="1869" priority="456" stopIfTrue="1" operator="equal">
      <formula>""</formula>
    </cfRule>
    <cfRule type="cellIs" dxfId="1868" priority="457" stopIfTrue="1" operator="equal">
      <formula>"-"</formula>
    </cfRule>
  </conditionalFormatting>
  <conditionalFormatting sqref="J361:N361 P361">
    <cfRule type="cellIs" dxfId="1867" priority="455" stopIfTrue="1" operator="equal">
      <formula>""</formula>
    </cfRule>
  </conditionalFormatting>
  <conditionalFormatting sqref="J361:N361 P361">
    <cfRule type="cellIs" dxfId="1866" priority="454" stopIfTrue="1" operator="equal">
      <formula>""</formula>
    </cfRule>
  </conditionalFormatting>
  <conditionalFormatting sqref="O361">
    <cfRule type="cellIs" dxfId="1865" priority="450" stopIfTrue="1" operator="equal">
      <formula>"Rel-14"</formula>
    </cfRule>
    <cfRule type="cellIs" dxfId="1864" priority="451" stopIfTrue="1" operator="equal">
      <formula>"Rel-15"</formula>
    </cfRule>
    <cfRule type="cellIs" dxfId="1863" priority="452" stopIfTrue="1" operator="equal">
      <formula>"Rel-16"</formula>
    </cfRule>
    <cfRule type="cellIs" dxfId="1862" priority="453" stopIfTrue="1" operator="equal">
      <formula>"Rel-17"</formula>
    </cfRule>
  </conditionalFormatting>
  <conditionalFormatting sqref="Q361">
    <cfRule type="cellIs" dxfId="1861" priority="448" stopIfTrue="1" operator="equal">
      <formula>""</formula>
    </cfRule>
    <cfRule type="cellIs" dxfId="1860" priority="449" stopIfTrue="1" operator="equal">
      <formula>"-"</formula>
    </cfRule>
  </conditionalFormatting>
  <conditionalFormatting sqref="Q361">
    <cfRule type="cellIs" dxfId="1859" priority="446" stopIfTrue="1" operator="equal">
      <formula>""</formula>
    </cfRule>
    <cfRule type="cellIs" dxfId="1858" priority="447" stopIfTrue="1" operator="equal">
      <formula>"-"</formula>
    </cfRule>
  </conditionalFormatting>
  <conditionalFormatting sqref="O361">
    <cfRule type="cellIs" dxfId="1857" priority="445" stopIfTrue="1" operator="equal">
      <formula>"Rel-18"</formula>
    </cfRule>
  </conditionalFormatting>
  <conditionalFormatting sqref="J130:N131 P130:P131">
    <cfRule type="cellIs" dxfId="1856" priority="444" stopIfTrue="1" operator="equal">
      <formula>""</formula>
    </cfRule>
  </conditionalFormatting>
  <conditionalFormatting sqref="J130:N131 P130:P131">
    <cfRule type="cellIs" dxfId="1855" priority="443" stopIfTrue="1" operator="equal">
      <formula>""</formula>
    </cfRule>
  </conditionalFormatting>
  <conditionalFormatting sqref="J130:N131 P130:P131">
    <cfRule type="cellIs" dxfId="1854" priority="442" stopIfTrue="1" operator="equal">
      <formula>""</formula>
    </cfRule>
  </conditionalFormatting>
  <conditionalFormatting sqref="J130:N131 P130:P131">
    <cfRule type="cellIs" dxfId="1853" priority="441" stopIfTrue="1" operator="equal">
      <formula>""</formula>
    </cfRule>
  </conditionalFormatting>
  <conditionalFormatting sqref="J130:N131 P130:P131">
    <cfRule type="cellIs" dxfId="1852" priority="440" stopIfTrue="1" operator="equal">
      <formula>""</formula>
    </cfRule>
  </conditionalFormatting>
  <conditionalFormatting sqref="J130:N131 P130:P131">
    <cfRule type="cellIs" dxfId="1851" priority="439" stopIfTrue="1" operator="equal">
      <formula>""</formula>
    </cfRule>
  </conditionalFormatting>
  <conditionalFormatting sqref="J130:N131 P130:P131">
    <cfRule type="cellIs" dxfId="1850" priority="438" stopIfTrue="1" operator="equal">
      <formula>""</formula>
    </cfRule>
  </conditionalFormatting>
  <conditionalFormatting sqref="J130:N131 P130:P131">
    <cfRule type="cellIs" dxfId="1849" priority="437" stopIfTrue="1" operator="equal">
      <formula>""</formula>
    </cfRule>
  </conditionalFormatting>
  <conditionalFormatting sqref="J130:N131 P130:P131">
    <cfRule type="cellIs" dxfId="1848" priority="436" stopIfTrue="1" operator="equal">
      <formula>""</formula>
    </cfRule>
  </conditionalFormatting>
  <conditionalFormatting sqref="Q130:Q131">
    <cfRule type="cellIs" dxfId="1847" priority="434" stopIfTrue="1" operator="equal">
      <formula>""</formula>
    </cfRule>
    <cfRule type="cellIs" dxfId="1846" priority="435" stopIfTrue="1" operator="equal">
      <formula>"-"</formula>
    </cfRule>
  </conditionalFormatting>
  <conditionalFormatting sqref="Q130:Q131">
    <cfRule type="cellIs" dxfId="1845" priority="432" stopIfTrue="1" operator="equal">
      <formula>""</formula>
    </cfRule>
    <cfRule type="cellIs" dxfId="1844" priority="433" stopIfTrue="1" operator="equal">
      <formula>"-"</formula>
    </cfRule>
  </conditionalFormatting>
  <conditionalFormatting sqref="O130:O131">
    <cfRule type="cellIs" priority="427" stopIfTrue="1" operator="equal">
      <formula>""</formula>
    </cfRule>
    <cfRule type="cellIs" dxfId="1843" priority="428" operator="lessThanOrEqual">
      <formula>"Rel-15"</formula>
    </cfRule>
    <cfRule type="cellIs" dxfId="1842" priority="429" operator="equal">
      <formula>"Rel-16"</formula>
    </cfRule>
    <cfRule type="cellIs" dxfId="1841" priority="430" operator="equal">
      <formula>"Rel-17"</formula>
    </cfRule>
    <cfRule type="cellIs" dxfId="1840" priority="431" operator="equal">
      <formula>"Rel-18"</formula>
    </cfRule>
  </conditionalFormatting>
  <conditionalFormatting sqref="S210">
    <cfRule type="cellIs" dxfId="1839" priority="426" stopIfTrue="1" operator="notEqual">
      <formula>""</formula>
    </cfRule>
  </conditionalFormatting>
  <conditionalFormatting sqref="S155">
    <cfRule type="cellIs" dxfId="1838" priority="425" stopIfTrue="1" operator="notEqual">
      <formula>""</formula>
    </cfRule>
  </conditionalFormatting>
  <conditionalFormatting sqref="S215">
    <cfRule type="cellIs" dxfId="1837" priority="424" stopIfTrue="1" operator="notEqual">
      <formula>""</formula>
    </cfRule>
  </conditionalFormatting>
  <conditionalFormatting sqref="S247">
    <cfRule type="cellIs" dxfId="1836" priority="423" stopIfTrue="1" operator="notEqual">
      <formula>""</formula>
    </cfRule>
  </conditionalFormatting>
  <conditionalFormatting sqref="S256">
    <cfRule type="cellIs" dxfId="1835" priority="422" stopIfTrue="1" operator="notEqual">
      <formula>""</formula>
    </cfRule>
  </conditionalFormatting>
  <conditionalFormatting sqref="J105:N106 P105:P106">
    <cfRule type="cellIs" dxfId="1834" priority="421" stopIfTrue="1" operator="equal">
      <formula>""</formula>
    </cfRule>
  </conditionalFormatting>
  <conditionalFormatting sqref="J105:N106 P105:P106">
    <cfRule type="cellIs" dxfId="1833" priority="420" stopIfTrue="1" operator="equal">
      <formula>""</formula>
    </cfRule>
  </conditionalFormatting>
  <conditionalFormatting sqref="J105:N106 P105:P106">
    <cfRule type="cellIs" dxfId="1832" priority="419" stopIfTrue="1" operator="equal">
      <formula>""</formula>
    </cfRule>
  </conditionalFormatting>
  <conditionalFormatting sqref="J105:N106 P105:P106">
    <cfRule type="cellIs" dxfId="1831" priority="418" stopIfTrue="1" operator="equal">
      <formula>""</formula>
    </cfRule>
  </conditionalFormatting>
  <conditionalFormatting sqref="J105:N106 P105:P106">
    <cfRule type="cellIs" dxfId="1830" priority="417" stopIfTrue="1" operator="equal">
      <formula>""</formula>
    </cfRule>
  </conditionalFormatting>
  <conditionalFormatting sqref="J105:N106 P105:P106">
    <cfRule type="cellIs" dxfId="1829" priority="416" stopIfTrue="1" operator="equal">
      <formula>""</formula>
    </cfRule>
  </conditionalFormatting>
  <conditionalFormatting sqref="J105:N106 P105:P106">
    <cfRule type="cellIs" dxfId="1828" priority="415" stopIfTrue="1" operator="equal">
      <formula>""</formula>
    </cfRule>
  </conditionalFormatting>
  <conditionalFormatting sqref="J105:N106 P105:P106">
    <cfRule type="cellIs" dxfId="1827" priority="414" stopIfTrue="1" operator="equal">
      <formula>""</formula>
    </cfRule>
  </conditionalFormatting>
  <conditionalFormatting sqref="J105:N106 P105:P106">
    <cfRule type="cellIs" dxfId="1826" priority="413" stopIfTrue="1" operator="equal">
      <formula>""</formula>
    </cfRule>
  </conditionalFormatting>
  <conditionalFormatting sqref="Q105:Q106">
    <cfRule type="cellIs" dxfId="1825" priority="411" stopIfTrue="1" operator="equal">
      <formula>""</formula>
    </cfRule>
    <cfRule type="cellIs" dxfId="1824" priority="412" stopIfTrue="1" operator="equal">
      <formula>"-"</formula>
    </cfRule>
  </conditionalFormatting>
  <conditionalFormatting sqref="Q105:Q106">
    <cfRule type="cellIs" dxfId="1823" priority="409" stopIfTrue="1" operator="equal">
      <formula>""</formula>
    </cfRule>
    <cfRule type="cellIs" dxfId="1822" priority="410" stopIfTrue="1" operator="equal">
      <formula>"-"</formula>
    </cfRule>
  </conditionalFormatting>
  <conditionalFormatting sqref="F105:F106">
    <cfRule type="cellIs" dxfId="1821" priority="400" stopIfTrue="1" operator="equal">
      <formula>"LS In"</formula>
    </cfRule>
    <cfRule type="cellIs" dxfId="1820" priority="401" stopIfTrue="1" operator="equal">
      <formula>"LS OUT"</formula>
    </cfRule>
    <cfRule type="cellIs" dxfId="1819" priority="402" stopIfTrue="1" operator="equal">
      <formula>"CR"</formula>
    </cfRule>
    <cfRule type="cellIs" dxfId="1818" priority="403" stopIfTrue="1" operator="equal">
      <formula>"P-CR"</formula>
    </cfRule>
    <cfRule type="cellIs" dxfId="1817" priority="404" stopIfTrue="1" operator="equal">
      <formula>"CR Pack"</formula>
    </cfRule>
    <cfRule type="cellIs" dxfId="1816" priority="405" stopIfTrue="1" operator="equal">
      <formula>"WID new"</formula>
    </cfRule>
    <cfRule type="cellIs" dxfId="1815" priority="406" stopIfTrue="1" operator="equal">
      <formula>"WID revised"</formula>
    </cfRule>
    <cfRule type="cellIs" dxfId="1814" priority="407" stopIfTrue="1" operator="equal">
      <formula>"SID new"</formula>
    </cfRule>
    <cfRule type="cellIs" dxfId="1813" priority="408" stopIfTrue="1" operator="equal">
      <formula>"SID revised"</formula>
    </cfRule>
  </conditionalFormatting>
  <conditionalFormatting sqref="O105:O106">
    <cfRule type="cellIs" priority="395" stopIfTrue="1" operator="equal">
      <formula>""</formula>
    </cfRule>
    <cfRule type="cellIs" dxfId="1812" priority="396" operator="lessThanOrEqual">
      <formula>"Rel-15"</formula>
    </cfRule>
    <cfRule type="cellIs" dxfId="1811" priority="397" operator="equal">
      <formula>"Rel-16"</formula>
    </cfRule>
    <cfRule type="cellIs" dxfId="1810" priority="398" operator="equal">
      <formula>"Rel-17"</formula>
    </cfRule>
    <cfRule type="cellIs" dxfId="1809" priority="399" operator="equal">
      <formula>"Rel-18"</formula>
    </cfRule>
  </conditionalFormatting>
  <conditionalFormatting sqref="B105:B106">
    <cfRule type="cellIs" dxfId="1808" priority="394" stopIfTrue="1" operator="equal">
      <formula>""</formula>
    </cfRule>
  </conditionalFormatting>
  <conditionalFormatting sqref="J80:N80">
    <cfRule type="cellIs" dxfId="1807" priority="393" stopIfTrue="1" operator="equal">
      <formula>""</formula>
    </cfRule>
  </conditionalFormatting>
  <conditionalFormatting sqref="C129">
    <cfRule type="cellIs" dxfId="1806" priority="390" stopIfTrue="1" operator="equal">
      <formula>"Y"</formula>
    </cfRule>
    <cfRule type="cellIs" dxfId="1805" priority="391" stopIfTrue="1" operator="equal">
      <formula>""</formula>
    </cfRule>
    <cfRule type="cellIs" dxfId="1804" priority="392" stopIfTrue="1" operator="equal">
      <formula>"W"</formula>
    </cfRule>
  </conditionalFormatting>
  <conditionalFormatting sqref="W129">
    <cfRule type="cellIs" dxfId="1803" priority="387" stopIfTrue="1" operator="equal">
      <formula>"Frank"</formula>
    </cfRule>
    <cfRule type="cellIs" dxfId="1802" priority="388" stopIfTrue="1" operator="equal">
      <formula>"Ivano"</formula>
    </cfRule>
    <cfRule type="cellIs" dxfId="1801" priority="389" stopIfTrue="1" operator="equal">
      <formula>"Erik"</formula>
    </cfRule>
  </conditionalFormatting>
  <conditionalFormatting sqref="A129">
    <cfRule type="cellIs" dxfId="1800" priority="385" stopIfTrue="1" operator="equal">
      <formula>"Withdrawn"</formula>
    </cfRule>
    <cfRule type="cellIs" dxfId="1799" priority="386" stopIfTrue="1" operator="equal">
      <formula>"Available"</formula>
    </cfRule>
  </conditionalFormatting>
  <conditionalFormatting sqref="S129">
    <cfRule type="cellIs" dxfId="1798" priority="384" stopIfTrue="1" operator="notEqual">
      <formula>""</formula>
    </cfRule>
  </conditionalFormatting>
  <conditionalFormatting sqref="J129:N129 P129">
    <cfRule type="cellIs" dxfId="1797" priority="383" stopIfTrue="1" operator="equal">
      <formula>""</formula>
    </cfRule>
  </conditionalFormatting>
  <conditionalFormatting sqref="D129">
    <cfRule type="cellIs" dxfId="1796" priority="381" stopIfTrue="1" operator="equal">
      <formula>""</formula>
    </cfRule>
    <cfRule type="cellIs" dxfId="1795" priority="382" stopIfTrue="1" operator="between">
      <formula>"10.7.1"</formula>
      <formula>"10.7.5"</formula>
    </cfRule>
  </conditionalFormatting>
  <conditionalFormatting sqref="D129">
    <cfRule type="cellIs" dxfId="1794" priority="379" stopIfTrue="1" operator="equal">
      <formula>""</formula>
    </cfRule>
    <cfRule type="cellIs" dxfId="1793" priority="380" stopIfTrue="1" operator="between">
      <formula>"10.7.1"</formula>
      <formula>"10.7.5"</formula>
    </cfRule>
  </conditionalFormatting>
  <conditionalFormatting sqref="J129:N129 P129">
    <cfRule type="cellIs" dxfId="1792" priority="378" stopIfTrue="1" operator="equal">
      <formula>""</formula>
    </cfRule>
  </conditionalFormatting>
  <conditionalFormatting sqref="J129:N129 P129">
    <cfRule type="cellIs" dxfId="1791" priority="377" stopIfTrue="1" operator="equal">
      <formula>""</formula>
    </cfRule>
  </conditionalFormatting>
  <conditionalFormatting sqref="J129:N129 P129">
    <cfRule type="cellIs" dxfId="1790" priority="376" stopIfTrue="1" operator="equal">
      <formula>""</formula>
    </cfRule>
  </conditionalFormatting>
  <conditionalFormatting sqref="J129:N129 P129">
    <cfRule type="cellIs" dxfId="1789" priority="375" stopIfTrue="1" operator="equal">
      <formula>""</formula>
    </cfRule>
  </conditionalFormatting>
  <conditionalFormatting sqref="J129:N129 P129">
    <cfRule type="cellIs" dxfId="1788" priority="374" stopIfTrue="1" operator="equal">
      <formula>""</formula>
    </cfRule>
  </conditionalFormatting>
  <conditionalFormatting sqref="J129:N129 P129">
    <cfRule type="cellIs" dxfId="1787" priority="373" stopIfTrue="1" operator="equal">
      <formula>""</formula>
    </cfRule>
  </conditionalFormatting>
  <conditionalFormatting sqref="J129:N129 P129">
    <cfRule type="cellIs" dxfId="1786" priority="372" stopIfTrue="1" operator="equal">
      <formula>""</formula>
    </cfRule>
  </conditionalFormatting>
  <conditionalFormatting sqref="J129:N129 P129">
    <cfRule type="cellIs" dxfId="1785" priority="371" stopIfTrue="1" operator="equal">
      <formula>""</formula>
    </cfRule>
  </conditionalFormatting>
  <conditionalFormatting sqref="Q129">
    <cfRule type="cellIs" dxfId="1784" priority="369" stopIfTrue="1" operator="equal">
      <formula>""</formula>
    </cfRule>
    <cfRule type="cellIs" dxfId="1783" priority="370" stopIfTrue="1" operator="equal">
      <formula>"-"</formula>
    </cfRule>
  </conditionalFormatting>
  <conditionalFormatting sqref="Q129">
    <cfRule type="cellIs" dxfId="1782" priority="367" stopIfTrue="1" operator="equal">
      <formula>""</formula>
    </cfRule>
    <cfRule type="cellIs" dxfId="1781" priority="368" stopIfTrue="1" operator="equal">
      <formula>"-"</formula>
    </cfRule>
  </conditionalFormatting>
  <conditionalFormatting sqref="F129">
    <cfRule type="cellIs" dxfId="1780" priority="358" stopIfTrue="1" operator="equal">
      <formula>"LS In"</formula>
    </cfRule>
    <cfRule type="cellIs" dxfId="1779" priority="359" stopIfTrue="1" operator="equal">
      <formula>"LS OUT"</formula>
    </cfRule>
    <cfRule type="cellIs" dxfId="1778" priority="360" stopIfTrue="1" operator="equal">
      <formula>"CR"</formula>
    </cfRule>
    <cfRule type="cellIs" dxfId="1777" priority="361" stopIfTrue="1" operator="equal">
      <formula>"P-CR"</formula>
    </cfRule>
    <cfRule type="cellIs" dxfId="1776" priority="362" stopIfTrue="1" operator="equal">
      <formula>"CR Pack"</formula>
    </cfRule>
    <cfRule type="cellIs" dxfId="1775" priority="363" stopIfTrue="1" operator="equal">
      <formula>"WID new"</formula>
    </cfRule>
    <cfRule type="cellIs" dxfId="1774" priority="364" stopIfTrue="1" operator="equal">
      <formula>"WID revised"</formula>
    </cfRule>
    <cfRule type="cellIs" dxfId="1773" priority="365" stopIfTrue="1" operator="equal">
      <formula>"SID new"</formula>
    </cfRule>
    <cfRule type="cellIs" dxfId="1772" priority="366" stopIfTrue="1" operator="equal">
      <formula>"SID revised"</formula>
    </cfRule>
  </conditionalFormatting>
  <conditionalFormatting sqref="T129">
    <cfRule type="expression" dxfId="1771" priority="357">
      <formula>ISEVEN(ROW())</formula>
    </cfRule>
  </conditionalFormatting>
  <conditionalFormatting sqref="O129">
    <cfRule type="cellIs" priority="352" stopIfTrue="1" operator="equal">
      <formula>""</formula>
    </cfRule>
    <cfRule type="cellIs" dxfId="1770" priority="353" operator="lessThanOrEqual">
      <formula>"Rel-15"</formula>
    </cfRule>
    <cfRule type="cellIs" dxfId="1769" priority="354" operator="equal">
      <formula>"Rel-16"</formula>
    </cfRule>
    <cfRule type="cellIs" dxfId="1768" priority="355" operator="equal">
      <formula>"Rel-17"</formula>
    </cfRule>
    <cfRule type="cellIs" dxfId="1767" priority="356" operator="equal">
      <formula>"Rel-18"</formula>
    </cfRule>
  </conditionalFormatting>
  <conditionalFormatting sqref="P405:P406 J405:N406">
    <cfRule type="cellIs" dxfId="1766" priority="351" stopIfTrue="1" operator="equal">
      <formula>""</formula>
    </cfRule>
  </conditionalFormatting>
  <conditionalFormatting sqref="F405:F406">
    <cfRule type="cellIs" dxfId="1765" priority="336" stopIfTrue="1" operator="equal">
      <formula>"DRAFTCR"</formula>
    </cfRule>
    <cfRule type="cellIs" dxfId="1764" priority="337" stopIfTrue="1" operator="equal">
      <formula>"TS OR TR COVER"</formula>
    </cfRule>
    <cfRule type="cellIs" dxfId="1763" priority="338" stopIfTrue="1" operator="equal">
      <formula>"DRAFT TR"</formula>
    </cfRule>
    <cfRule type="cellIs" dxfId="1762" priority="339" stopIfTrue="1" operator="equal">
      <formula>"DRAFT TS"</formula>
    </cfRule>
    <cfRule type="cellIs" dxfId="1761" priority="340" stopIfTrue="1" operator="equal">
      <formula>"SID revised"</formula>
    </cfRule>
    <cfRule type="cellIs" dxfId="1760" priority="341" stopIfTrue="1" operator="equal">
      <formula>"WID revised"</formula>
    </cfRule>
    <cfRule type="cellIs" dxfId="1759" priority="342" stopIfTrue="1" operator="equal">
      <formula>"CR pack"</formula>
    </cfRule>
    <cfRule type="cellIs" dxfId="1758" priority="343" stopIfTrue="1" operator="equal">
      <formula>"WI SUMMARY"</formula>
    </cfRule>
    <cfRule type="cellIs" dxfId="1757" priority="344" stopIfTrue="1" operator="equal">
      <formula>"pCR"</formula>
    </cfRule>
    <cfRule type="cellIs" dxfId="1756" priority="345" stopIfTrue="1" operator="equal">
      <formula>"P-CR"</formula>
    </cfRule>
    <cfRule type="cellIs" dxfId="1755" priority="346" stopIfTrue="1" operator="equal">
      <formula>"LS out"</formula>
    </cfRule>
    <cfRule type="cellIs" dxfId="1754" priority="347" stopIfTrue="1" operator="equal">
      <formula>"WID new"</formula>
    </cfRule>
    <cfRule type="cellIs" dxfId="1753" priority="348" stopIfTrue="1" operator="equal">
      <formula>"SID new"</formula>
    </cfRule>
    <cfRule type="cellIs" dxfId="1752" priority="349" stopIfTrue="1" operator="equal">
      <formula>"LS In"</formula>
    </cfRule>
    <cfRule type="cellIs" dxfId="1751" priority="350" stopIfTrue="1" operator="equal">
      <formula>"CR"</formula>
    </cfRule>
  </conditionalFormatting>
  <conditionalFormatting sqref="P405:P406 J405:N406">
    <cfRule type="cellIs" dxfId="1750" priority="335" stopIfTrue="1" operator="equal">
      <formula>""</formula>
    </cfRule>
  </conditionalFormatting>
  <conditionalFormatting sqref="F405:F406">
    <cfRule type="cellIs" dxfId="1749" priority="326" stopIfTrue="1" operator="equal">
      <formula>"LS In"</formula>
    </cfRule>
    <cfRule type="cellIs" dxfId="1748" priority="327" stopIfTrue="1" operator="equal">
      <formula>"LS OUT"</formula>
    </cfRule>
    <cfRule type="cellIs" dxfId="1747" priority="328" stopIfTrue="1" operator="equal">
      <formula>"CR"</formula>
    </cfRule>
    <cfRule type="cellIs" dxfId="1746" priority="329" stopIfTrue="1" operator="equal">
      <formula>"P-CR"</formula>
    </cfRule>
    <cfRule type="cellIs" dxfId="1745" priority="330" stopIfTrue="1" operator="equal">
      <formula>"CR Pack"</formula>
    </cfRule>
    <cfRule type="cellIs" dxfId="1744" priority="331" stopIfTrue="1" operator="equal">
      <formula>"WID new"</formula>
    </cfRule>
    <cfRule type="cellIs" dxfId="1743" priority="332" stopIfTrue="1" operator="equal">
      <formula>"WID revised"</formula>
    </cfRule>
    <cfRule type="cellIs" dxfId="1742" priority="333" stopIfTrue="1" operator="equal">
      <formula>"SID new"</formula>
    </cfRule>
    <cfRule type="cellIs" dxfId="1741" priority="334" stopIfTrue="1" operator="equal">
      <formula>"SID revised"</formula>
    </cfRule>
  </conditionalFormatting>
  <conditionalFormatting sqref="P405:P406 J405:N406">
    <cfRule type="cellIs" dxfId="1740" priority="325" stopIfTrue="1" operator="equal">
      <formula>""</formula>
    </cfRule>
  </conditionalFormatting>
  <conditionalFormatting sqref="F405:F406">
    <cfRule type="cellIs" dxfId="1739" priority="321" stopIfTrue="1" operator="equal">
      <formula>"LS In"</formula>
    </cfRule>
    <cfRule type="cellIs" dxfId="1738" priority="322" stopIfTrue="1" operator="equal">
      <formula>"LS OUT"</formula>
    </cfRule>
    <cfRule type="cellIs" dxfId="1737" priority="323" stopIfTrue="1" operator="equal">
      <formula>"CR"</formula>
    </cfRule>
    <cfRule type="cellIs" dxfId="1736" priority="324" stopIfTrue="1" operator="equal">
      <formula>"P-CR"</formula>
    </cfRule>
  </conditionalFormatting>
  <conditionalFormatting sqref="P405:P406 J405:N406">
    <cfRule type="cellIs" dxfId="1735" priority="320" stopIfTrue="1" operator="equal">
      <formula>""</formula>
    </cfRule>
  </conditionalFormatting>
  <conditionalFormatting sqref="P405:P406 J405:N406">
    <cfRule type="cellIs" dxfId="1734" priority="319" stopIfTrue="1" operator="equal">
      <formula>""</formula>
    </cfRule>
  </conditionalFormatting>
  <conditionalFormatting sqref="P405:P406 J405:N406">
    <cfRule type="cellIs" dxfId="1733" priority="318" stopIfTrue="1" operator="equal">
      <formula>""</formula>
    </cfRule>
  </conditionalFormatting>
  <conditionalFormatting sqref="P405:P406 J405:N406">
    <cfRule type="cellIs" dxfId="1732" priority="317" stopIfTrue="1" operator="equal">
      <formula>""</formula>
    </cfRule>
  </conditionalFormatting>
  <conditionalFormatting sqref="P405:P406 J405:N406">
    <cfRule type="cellIs" dxfId="1731" priority="316" stopIfTrue="1" operator="equal">
      <formula>""</formula>
    </cfRule>
  </conditionalFormatting>
  <conditionalFormatting sqref="P405:P406 J405:N406">
    <cfRule type="cellIs" dxfId="1730" priority="315" stopIfTrue="1" operator="equal">
      <formula>""</formula>
    </cfRule>
  </conditionalFormatting>
  <conditionalFormatting sqref="O405:O406">
    <cfRule type="cellIs" dxfId="1729" priority="311" stopIfTrue="1" operator="equal">
      <formula>"Rel-14"</formula>
    </cfRule>
    <cfRule type="cellIs" dxfId="1728" priority="312" stopIfTrue="1" operator="equal">
      <formula>"Rel-15"</formula>
    </cfRule>
    <cfRule type="cellIs" dxfId="1727" priority="313" stopIfTrue="1" operator="equal">
      <formula>"Rel-16"</formula>
    </cfRule>
    <cfRule type="cellIs" dxfId="1726" priority="314" stopIfTrue="1" operator="equal">
      <formula>"Rel-17"</formula>
    </cfRule>
  </conditionalFormatting>
  <conditionalFormatting sqref="Q405:Q406">
    <cfRule type="cellIs" dxfId="1725" priority="309" stopIfTrue="1" operator="equal">
      <formula>""</formula>
    </cfRule>
    <cfRule type="cellIs" dxfId="1724" priority="310" stopIfTrue="1" operator="equal">
      <formula>"-"</formula>
    </cfRule>
  </conditionalFormatting>
  <conditionalFormatting sqref="Q405:Q406">
    <cfRule type="cellIs" dxfId="1723" priority="307" stopIfTrue="1" operator="equal">
      <formula>""</formula>
    </cfRule>
    <cfRule type="cellIs" dxfId="1722" priority="308" stopIfTrue="1" operator="equal">
      <formula>"-"</formula>
    </cfRule>
  </conditionalFormatting>
  <conditionalFormatting sqref="F405:F406">
    <cfRule type="cellIs" dxfId="1721" priority="292" stopIfTrue="1" operator="equal">
      <formula>"DRAFTCR"</formula>
    </cfRule>
    <cfRule type="cellIs" dxfId="1720" priority="293" stopIfTrue="1" operator="equal">
      <formula>"TS OR TR COVER"</formula>
    </cfRule>
    <cfRule type="cellIs" dxfId="1719" priority="294" stopIfTrue="1" operator="equal">
      <formula>"DRAFT TR"</formula>
    </cfRule>
    <cfRule type="cellIs" dxfId="1718" priority="295" stopIfTrue="1" operator="equal">
      <formula>"DRAFT TS"</formula>
    </cfRule>
    <cfRule type="cellIs" dxfId="1717" priority="296" stopIfTrue="1" operator="equal">
      <formula>"SID revised"</formula>
    </cfRule>
    <cfRule type="cellIs" dxfId="1716" priority="297" stopIfTrue="1" operator="equal">
      <formula>"WID revised"</formula>
    </cfRule>
    <cfRule type="cellIs" dxfId="1715" priority="298" stopIfTrue="1" operator="equal">
      <formula>"CR pack"</formula>
    </cfRule>
    <cfRule type="cellIs" dxfId="1714" priority="299" stopIfTrue="1" operator="equal">
      <formula>"WI SUMMARY"</formula>
    </cfRule>
    <cfRule type="cellIs" dxfId="1713" priority="300" stopIfTrue="1" operator="equal">
      <formula>"pCR"</formula>
    </cfRule>
    <cfRule type="cellIs" dxfId="1712" priority="301" stopIfTrue="1" operator="equal">
      <formula>"P-CR"</formula>
    </cfRule>
    <cfRule type="cellIs" dxfId="1711" priority="302" stopIfTrue="1" operator="equal">
      <formula>"LS out"</formula>
    </cfRule>
    <cfRule type="cellIs" dxfId="1710" priority="303" stopIfTrue="1" operator="equal">
      <formula>"WID new"</formula>
    </cfRule>
    <cfRule type="cellIs" dxfId="1709" priority="304" stopIfTrue="1" operator="equal">
      <formula>"SID new"</formula>
    </cfRule>
    <cfRule type="cellIs" dxfId="1708" priority="305" stopIfTrue="1" operator="equal">
      <formula>"LS In"</formula>
    </cfRule>
    <cfRule type="cellIs" dxfId="1707" priority="306" stopIfTrue="1" operator="equal">
      <formula>"CR"</formula>
    </cfRule>
  </conditionalFormatting>
  <conditionalFormatting sqref="F405:F406">
    <cfRule type="cellIs" dxfId="1706" priority="283" stopIfTrue="1" operator="equal">
      <formula>"LS In"</formula>
    </cfRule>
    <cfRule type="cellIs" dxfId="1705" priority="284" stopIfTrue="1" operator="equal">
      <formula>"LS OUT"</formula>
    </cfRule>
    <cfRule type="cellIs" dxfId="1704" priority="285" stopIfTrue="1" operator="equal">
      <formula>"CR"</formula>
    </cfRule>
    <cfRule type="cellIs" dxfId="1703" priority="286" stopIfTrue="1" operator="equal">
      <formula>"P-CR"</formula>
    </cfRule>
    <cfRule type="cellIs" dxfId="1702" priority="287" stopIfTrue="1" operator="equal">
      <formula>"CR Pack"</formula>
    </cfRule>
    <cfRule type="cellIs" dxfId="1701" priority="288" stopIfTrue="1" operator="equal">
      <formula>"WID new"</formula>
    </cfRule>
    <cfRule type="cellIs" dxfId="1700" priority="289" stopIfTrue="1" operator="equal">
      <formula>"WID revised"</formula>
    </cfRule>
    <cfRule type="cellIs" dxfId="1699" priority="290" stopIfTrue="1" operator="equal">
      <formula>"SID new"</formula>
    </cfRule>
    <cfRule type="cellIs" dxfId="1698" priority="291" stopIfTrue="1" operator="equal">
      <formula>"SID revised"</formula>
    </cfRule>
  </conditionalFormatting>
  <conditionalFormatting sqref="F405:F406">
    <cfRule type="cellIs" dxfId="1697" priority="279" stopIfTrue="1" operator="equal">
      <formula>"LS In"</formula>
    </cfRule>
    <cfRule type="cellIs" dxfId="1696" priority="280" stopIfTrue="1" operator="equal">
      <formula>"LS OUT"</formula>
    </cfRule>
    <cfRule type="cellIs" dxfId="1695" priority="281" stopIfTrue="1" operator="equal">
      <formula>"CR"</formula>
    </cfRule>
    <cfRule type="cellIs" dxfId="1694" priority="282" stopIfTrue="1" operator="equal">
      <formula>"P-CR"</formula>
    </cfRule>
  </conditionalFormatting>
  <conditionalFormatting sqref="O405:O406">
    <cfRule type="cellIs" dxfId="1693" priority="278" stopIfTrue="1" operator="equal">
      <formula>"Rel-18"</formula>
    </cfRule>
  </conditionalFormatting>
  <conditionalFormatting sqref="P407 J407:N407">
    <cfRule type="cellIs" dxfId="1692" priority="277" stopIfTrue="1" operator="equal">
      <formula>""</formula>
    </cfRule>
  </conditionalFormatting>
  <conditionalFormatting sqref="F407">
    <cfRule type="cellIs" dxfId="1691" priority="262" stopIfTrue="1" operator="equal">
      <formula>"DRAFTCR"</formula>
    </cfRule>
    <cfRule type="cellIs" dxfId="1690" priority="263" stopIfTrue="1" operator="equal">
      <formula>"TS OR TR COVER"</formula>
    </cfRule>
    <cfRule type="cellIs" dxfId="1689" priority="264" stopIfTrue="1" operator="equal">
      <formula>"DRAFT TR"</formula>
    </cfRule>
    <cfRule type="cellIs" dxfId="1688" priority="265" stopIfTrue="1" operator="equal">
      <formula>"DRAFT TS"</formula>
    </cfRule>
    <cfRule type="cellIs" dxfId="1687" priority="266" stopIfTrue="1" operator="equal">
      <formula>"SID revised"</formula>
    </cfRule>
    <cfRule type="cellIs" dxfId="1686" priority="267" stopIfTrue="1" operator="equal">
      <formula>"WID revised"</formula>
    </cfRule>
    <cfRule type="cellIs" dxfId="1685" priority="268" stopIfTrue="1" operator="equal">
      <formula>"CR pack"</formula>
    </cfRule>
    <cfRule type="cellIs" dxfId="1684" priority="269" stopIfTrue="1" operator="equal">
      <formula>"WI SUMMARY"</formula>
    </cfRule>
    <cfRule type="cellIs" dxfId="1683" priority="270" stopIfTrue="1" operator="equal">
      <formula>"pCR"</formula>
    </cfRule>
    <cfRule type="cellIs" dxfId="1682" priority="271" stopIfTrue="1" operator="equal">
      <formula>"P-CR"</formula>
    </cfRule>
    <cfRule type="cellIs" dxfId="1681" priority="272" stopIfTrue="1" operator="equal">
      <formula>"LS out"</formula>
    </cfRule>
    <cfRule type="cellIs" dxfId="1680" priority="273" stopIfTrue="1" operator="equal">
      <formula>"WID new"</formula>
    </cfRule>
    <cfRule type="cellIs" dxfId="1679" priority="274" stopIfTrue="1" operator="equal">
      <formula>"SID new"</formula>
    </cfRule>
    <cfRule type="cellIs" dxfId="1678" priority="275" stopIfTrue="1" operator="equal">
      <formula>"LS In"</formula>
    </cfRule>
    <cfRule type="cellIs" dxfId="1677" priority="276" stopIfTrue="1" operator="equal">
      <formula>"CR"</formula>
    </cfRule>
  </conditionalFormatting>
  <conditionalFormatting sqref="P407 J407:N407">
    <cfRule type="cellIs" dxfId="1676" priority="261" stopIfTrue="1" operator="equal">
      <formula>""</formula>
    </cfRule>
  </conditionalFormatting>
  <conditionalFormatting sqref="F407">
    <cfRule type="cellIs" dxfId="1675" priority="252" stopIfTrue="1" operator="equal">
      <formula>"LS In"</formula>
    </cfRule>
    <cfRule type="cellIs" dxfId="1674" priority="253" stopIfTrue="1" operator="equal">
      <formula>"LS OUT"</formula>
    </cfRule>
    <cfRule type="cellIs" dxfId="1673" priority="254" stopIfTrue="1" operator="equal">
      <formula>"CR"</formula>
    </cfRule>
    <cfRule type="cellIs" dxfId="1672" priority="255" stopIfTrue="1" operator="equal">
      <formula>"P-CR"</formula>
    </cfRule>
    <cfRule type="cellIs" dxfId="1671" priority="256" stopIfTrue="1" operator="equal">
      <formula>"CR Pack"</formula>
    </cfRule>
    <cfRule type="cellIs" dxfId="1670" priority="257" stopIfTrue="1" operator="equal">
      <formula>"WID new"</formula>
    </cfRule>
    <cfRule type="cellIs" dxfId="1669" priority="258" stopIfTrue="1" operator="equal">
      <formula>"WID revised"</formula>
    </cfRule>
    <cfRule type="cellIs" dxfId="1668" priority="259" stopIfTrue="1" operator="equal">
      <formula>"SID new"</formula>
    </cfRule>
    <cfRule type="cellIs" dxfId="1667" priority="260" stopIfTrue="1" operator="equal">
      <formula>"SID revised"</formula>
    </cfRule>
  </conditionalFormatting>
  <conditionalFormatting sqref="P407 J407:N407">
    <cfRule type="cellIs" dxfId="1666" priority="251" stopIfTrue="1" operator="equal">
      <formula>""</formula>
    </cfRule>
  </conditionalFormatting>
  <conditionalFormatting sqref="F407">
    <cfRule type="cellIs" dxfId="1665" priority="247" stopIfTrue="1" operator="equal">
      <formula>"LS In"</formula>
    </cfRule>
    <cfRule type="cellIs" dxfId="1664" priority="248" stopIfTrue="1" operator="equal">
      <formula>"LS OUT"</formula>
    </cfRule>
    <cfRule type="cellIs" dxfId="1663" priority="249" stopIfTrue="1" operator="equal">
      <formula>"CR"</formula>
    </cfRule>
    <cfRule type="cellIs" dxfId="1662" priority="250" stopIfTrue="1" operator="equal">
      <formula>"P-CR"</formula>
    </cfRule>
  </conditionalFormatting>
  <conditionalFormatting sqref="P407 J407:N407">
    <cfRule type="cellIs" dxfId="1661" priority="246" stopIfTrue="1" operator="equal">
      <formula>""</formula>
    </cfRule>
  </conditionalFormatting>
  <conditionalFormatting sqref="P407 J407:N407">
    <cfRule type="cellIs" dxfId="1660" priority="245" stopIfTrue="1" operator="equal">
      <formula>""</formula>
    </cfRule>
  </conditionalFormatting>
  <conditionalFormatting sqref="P407 J407:N407">
    <cfRule type="cellIs" dxfId="1659" priority="244" stopIfTrue="1" operator="equal">
      <formula>""</formula>
    </cfRule>
  </conditionalFormatting>
  <conditionalFormatting sqref="P407 J407:N407">
    <cfRule type="cellIs" dxfId="1658" priority="243" stopIfTrue="1" operator="equal">
      <formula>""</formula>
    </cfRule>
  </conditionalFormatting>
  <conditionalFormatting sqref="P407 J407:N407">
    <cfRule type="cellIs" dxfId="1657" priority="242" stopIfTrue="1" operator="equal">
      <formula>""</formula>
    </cfRule>
  </conditionalFormatting>
  <conditionalFormatting sqref="P407 J407:N407">
    <cfRule type="cellIs" dxfId="1656" priority="241" stopIfTrue="1" operator="equal">
      <formula>""</formula>
    </cfRule>
  </conditionalFormatting>
  <conditionalFormatting sqref="O407">
    <cfRule type="cellIs" dxfId="1655" priority="237" stopIfTrue="1" operator="equal">
      <formula>"Rel-14"</formula>
    </cfRule>
    <cfRule type="cellIs" dxfId="1654" priority="238" stopIfTrue="1" operator="equal">
      <formula>"Rel-15"</formula>
    </cfRule>
    <cfRule type="cellIs" dxfId="1653" priority="239" stopIfTrue="1" operator="equal">
      <formula>"Rel-16"</formula>
    </cfRule>
    <cfRule type="cellIs" dxfId="1652" priority="240" stopIfTrue="1" operator="equal">
      <formula>"Rel-17"</formula>
    </cfRule>
  </conditionalFormatting>
  <conditionalFormatting sqref="Q407">
    <cfRule type="cellIs" dxfId="1651" priority="235" stopIfTrue="1" operator="equal">
      <formula>""</formula>
    </cfRule>
    <cfRule type="cellIs" dxfId="1650" priority="236" stopIfTrue="1" operator="equal">
      <formula>"-"</formula>
    </cfRule>
  </conditionalFormatting>
  <conditionalFormatting sqref="Q407">
    <cfRule type="cellIs" dxfId="1649" priority="233" stopIfTrue="1" operator="equal">
      <formula>""</formula>
    </cfRule>
    <cfRule type="cellIs" dxfId="1648" priority="234" stopIfTrue="1" operator="equal">
      <formula>"-"</formula>
    </cfRule>
  </conditionalFormatting>
  <conditionalFormatting sqref="F407">
    <cfRule type="cellIs" dxfId="1647" priority="218" stopIfTrue="1" operator="equal">
      <formula>"DRAFTCR"</formula>
    </cfRule>
    <cfRule type="cellIs" dxfId="1646" priority="219" stopIfTrue="1" operator="equal">
      <formula>"TS OR TR COVER"</formula>
    </cfRule>
    <cfRule type="cellIs" dxfId="1645" priority="220" stopIfTrue="1" operator="equal">
      <formula>"DRAFT TR"</formula>
    </cfRule>
    <cfRule type="cellIs" dxfId="1644" priority="221" stopIfTrue="1" operator="equal">
      <formula>"DRAFT TS"</formula>
    </cfRule>
    <cfRule type="cellIs" dxfId="1643" priority="222" stopIfTrue="1" operator="equal">
      <formula>"SID revised"</formula>
    </cfRule>
    <cfRule type="cellIs" dxfId="1642" priority="223" stopIfTrue="1" operator="equal">
      <formula>"WID revised"</formula>
    </cfRule>
    <cfRule type="cellIs" dxfId="1641" priority="224" stopIfTrue="1" operator="equal">
      <formula>"CR pack"</formula>
    </cfRule>
    <cfRule type="cellIs" dxfId="1640" priority="225" stopIfTrue="1" operator="equal">
      <formula>"WI SUMMARY"</formula>
    </cfRule>
    <cfRule type="cellIs" dxfId="1639" priority="226" stopIfTrue="1" operator="equal">
      <formula>"pCR"</formula>
    </cfRule>
    <cfRule type="cellIs" dxfId="1638" priority="227" stopIfTrue="1" operator="equal">
      <formula>"P-CR"</formula>
    </cfRule>
    <cfRule type="cellIs" dxfId="1637" priority="228" stopIfTrue="1" operator="equal">
      <formula>"LS out"</formula>
    </cfRule>
    <cfRule type="cellIs" dxfId="1636" priority="229" stopIfTrue="1" operator="equal">
      <formula>"WID new"</formula>
    </cfRule>
    <cfRule type="cellIs" dxfId="1635" priority="230" stopIfTrue="1" operator="equal">
      <formula>"SID new"</formula>
    </cfRule>
    <cfRule type="cellIs" dxfId="1634" priority="231" stopIfTrue="1" operator="equal">
      <formula>"LS In"</formula>
    </cfRule>
    <cfRule type="cellIs" dxfId="1633" priority="232" stopIfTrue="1" operator="equal">
      <formula>"CR"</formula>
    </cfRule>
  </conditionalFormatting>
  <conditionalFormatting sqref="F407">
    <cfRule type="cellIs" dxfId="1632" priority="209" stopIfTrue="1" operator="equal">
      <formula>"LS In"</formula>
    </cfRule>
    <cfRule type="cellIs" dxfId="1631" priority="210" stopIfTrue="1" operator="equal">
      <formula>"LS OUT"</formula>
    </cfRule>
    <cfRule type="cellIs" dxfId="1630" priority="211" stopIfTrue="1" operator="equal">
      <formula>"CR"</formula>
    </cfRule>
    <cfRule type="cellIs" dxfId="1629" priority="212" stopIfTrue="1" operator="equal">
      <formula>"P-CR"</formula>
    </cfRule>
    <cfRule type="cellIs" dxfId="1628" priority="213" stopIfTrue="1" operator="equal">
      <formula>"CR Pack"</formula>
    </cfRule>
    <cfRule type="cellIs" dxfId="1627" priority="214" stopIfTrue="1" operator="equal">
      <formula>"WID new"</formula>
    </cfRule>
    <cfRule type="cellIs" dxfId="1626" priority="215" stopIfTrue="1" operator="equal">
      <formula>"WID revised"</formula>
    </cfRule>
    <cfRule type="cellIs" dxfId="1625" priority="216" stopIfTrue="1" operator="equal">
      <formula>"SID new"</formula>
    </cfRule>
    <cfRule type="cellIs" dxfId="1624" priority="217" stopIfTrue="1" operator="equal">
      <formula>"SID revised"</formula>
    </cfRule>
  </conditionalFormatting>
  <conditionalFormatting sqref="F407">
    <cfRule type="cellIs" dxfId="1623" priority="205" stopIfTrue="1" operator="equal">
      <formula>"LS In"</formula>
    </cfRule>
    <cfRule type="cellIs" dxfId="1622" priority="206" stopIfTrue="1" operator="equal">
      <formula>"LS OUT"</formula>
    </cfRule>
    <cfRule type="cellIs" dxfId="1621" priority="207" stopIfTrue="1" operator="equal">
      <formula>"CR"</formula>
    </cfRule>
    <cfRule type="cellIs" dxfId="1620" priority="208" stopIfTrue="1" operator="equal">
      <formula>"P-CR"</formula>
    </cfRule>
  </conditionalFormatting>
  <conditionalFormatting sqref="O407">
    <cfRule type="cellIs" dxfId="1619" priority="204" stopIfTrue="1" operator="equal">
      <formula>"Rel-18"</formula>
    </cfRule>
  </conditionalFormatting>
  <conditionalFormatting sqref="T405:T407">
    <cfRule type="expression" dxfId="1618" priority="203">
      <formula>ISEVEN(ROW())</formula>
    </cfRule>
  </conditionalFormatting>
  <conditionalFormatting sqref="S306:S309">
    <cfRule type="cellIs" dxfId="1617" priority="202" stopIfTrue="1" operator="notEqual">
      <formula>""</formula>
    </cfRule>
  </conditionalFormatting>
  <conditionalFormatting sqref="J410:N410 P410">
    <cfRule type="cellIs" dxfId="1616" priority="201" stopIfTrue="1" operator="equal">
      <formula>""</formula>
    </cfRule>
  </conditionalFormatting>
  <conditionalFormatting sqref="J410:N410 P410">
    <cfRule type="cellIs" dxfId="1615" priority="200" stopIfTrue="1" operator="equal">
      <formula>""</formula>
    </cfRule>
  </conditionalFormatting>
  <conditionalFormatting sqref="J410:N410 P410">
    <cfRule type="cellIs" dxfId="1614" priority="199" stopIfTrue="1" operator="equal">
      <formula>""</formula>
    </cfRule>
  </conditionalFormatting>
  <conditionalFormatting sqref="J410:N410 P410">
    <cfRule type="cellIs" dxfId="1613" priority="198" stopIfTrue="1" operator="equal">
      <formula>""</formula>
    </cfRule>
  </conditionalFormatting>
  <conditionalFormatting sqref="J410:N410 P410">
    <cfRule type="cellIs" dxfId="1612" priority="197" stopIfTrue="1" operator="equal">
      <formula>""</formula>
    </cfRule>
  </conditionalFormatting>
  <conditionalFormatting sqref="J410:N410 P410">
    <cfRule type="cellIs" dxfId="1611" priority="196" stopIfTrue="1" operator="equal">
      <formula>""</formula>
    </cfRule>
  </conditionalFormatting>
  <conditionalFormatting sqref="J410:N410 P410">
    <cfRule type="cellIs" dxfId="1610" priority="195" stopIfTrue="1" operator="equal">
      <formula>""</formula>
    </cfRule>
  </conditionalFormatting>
  <conditionalFormatting sqref="J410:N410 P410">
    <cfRule type="cellIs" dxfId="1609" priority="194" stopIfTrue="1" operator="equal">
      <formula>""</formula>
    </cfRule>
  </conditionalFormatting>
  <conditionalFormatting sqref="J410:N410 P410">
    <cfRule type="cellIs" dxfId="1608" priority="193" stopIfTrue="1" operator="equal">
      <formula>""</formula>
    </cfRule>
  </conditionalFormatting>
  <conditionalFormatting sqref="Q410">
    <cfRule type="cellIs" dxfId="1607" priority="191" stopIfTrue="1" operator="equal">
      <formula>""</formula>
    </cfRule>
    <cfRule type="cellIs" dxfId="1606" priority="192" stopIfTrue="1" operator="equal">
      <formula>"-"</formula>
    </cfRule>
  </conditionalFormatting>
  <conditionalFormatting sqref="Q410">
    <cfRule type="cellIs" dxfId="1605" priority="189" stopIfTrue="1" operator="equal">
      <formula>""</formula>
    </cfRule>
    <cfRule type="cellIs" dxfId="1604" priority="190" stopIfTrue="1" operator="equal">
      <formula>"-"</formula>
    </cfRule>
  </conditionalFormatting>
  <conditionalFormatting sqref="F410">
    <cfRule type="cellIs" dxfId="1603" priority="180" stopIfTrue="1" operator="equal">
      <formula>"LS In"</formula>
    </cfRule>
    <cfRule type="cellIs" dxfId="1602" priority="181" stopIfTrue="1" operator="equal">
      <formula>"LS OUT"</formula>
    </cfRule>
    <cfRule type="cellIs" dxfId="1601" priority="182" stopIfTrue="1" operator="equal">
      <formula>"CR"</formula>
    </cfRule>
    <cfRule type="cellIs" dxfId="1600" priority="183" stopIfTrue="1" operator="equal">
      <formula>"P-CR"</formula>
    </cfRule>
    <cfRule type="cellIs" dxfId="1599" priority="184" stopIfTrue="1" operator="equal">
      <formula>"CR Pack"</formula>
    </cfRule>
    <cfRule type="cellIs" dxfId="1598" priority="185" stopIfTrue="1" operator="equal">
      <formula>"WID new"</formula>
    </cfRule>
    <cfRule type="cellIs" dxfId="1597" priority="186" stopIfTrue="1" operator="equal">
      <formula>"WID revised"</formula>
    </cfRule>
    <cfRule type="cellIs" dxfId="1596" priority="187" stopIfTrue="1" operator="equal">
      <formula>"SID new"</formula>
    </cfRule>
    <cfRule type="cellIs" dxfId="1595" priority="188" stopIfTrue="1" operator="equal">
      <formula>"SID revised"</formula>
    </cfRule>
  </conditionalFormatting>
  <conditionalFormatting sqref="T410">
    <cfRule type="expression" dxfId="1594" priority="179">
      <formula>ISEVEN(ROW())</formula>
    </cfRule>
  </conditionalFormatting>
  <conditionalFormatting sqref="O410">
    <cfRule type="cellIs" priority="174" stopIfTrue="1" operator="equal">
      <formula>""</formula>
    </cfRule>
    <cfRule type="cellIs" dxfId="1593" priority="175" operator="lessThanOrEqual">
      <formula>"Rel-15"</formula>
    </cfRule>
    <cfRule type="cellIs" dxfId="1592" priority="176" operator="equal">
      <formula>"Rel-16"</formula>
    </cfRule>
    <cfRule type="cellIs" dxfId="1591" priority="177" operator="equal">
      <formula>"Rel-17"</formula>
    </cfRule>
    <cfRule type="cellIs" dxfId="1590" priority="178" operator="equal">
      <formula>"Rel-18"</formula>
    </cfRule>
  </conditionalFormatting>
  <conditionalFormatting sqref="P425 J425:N425">
    <cfRule type="cellIs" dxfId="1589" priority="173" stopIfTrue="1" operator="equal">
      <formula>""</formula>
    </cfRule>
  </conditionalFormatting>
  <conditionalFormatting sqref="F425">
    <cfRule type="cellIs" dxfId="1588" priority="158" stopIfTrue="1" operator="equal">
      <formula>"DRAFTCR"</formula>
    </cfRule>
    <cfRule type="cellIs" dxfId="1587" priority="159" stopIfTrue="1" operator="equal">
      <formula>"TS OR TR COVER"</formula>
    </cfRule>
    <cfRule type="cellIs" dxfId="1586" priority="160" stopIfTrue="1" operator="equal">
      <formula>"DRAFT TR"</formula>
    </cfRule>
    <cfRule type="cellIs" dxfId="1585" priority="161" stopIfTrue="1" operator="equal">
      <formula>"DRAFT TS"</formula>
    </cfRule>
    <cfRule type="cellIs" dxfId="1584" priority="162" stopIfTrue="1" operator="equal">
      <formula>"SID revised"</formula>
    </cfRule>
    <cfRule type="cellIs" dxfId="1583" priority="163" stopIfTrue="1" operator="equal">
      <formula>"WID revised"</formula>
    </cfRule>
    <cfRule type="cellIs" dxfId="1582" priority="164" stopIfTrue="1" operator="equal">
      <formula>"CR pack"</formula>
    </cfRule>
    <cfRule type="cellIs" dxfId="1581" priority="165" stopIfTrue="1" operator="equal">
      <formula>"WI SUMMARY"</formula>
    </cfRule>
    <cfRule type="cellIs" dxfId="1580" priority="166" stopIfTrue="1" operator="equal">
      <formula>"pCR"</formula>
    </cfRule>
    <cfRule type="cellIs" dxfId="1579" priority="167" stopIfTrue="1" operator="equal">
      <formula>"P-CR"</formula>
    </cfRule>
    <cfRule type="cellIs" dxfId="1578" priority="168" stopIfTrue="1" operator="equal">
      <formula>"LS out"</formula>
    </cfRule>
    <cfRule type="cellIs" dxfId="1577" priority="169" stopIfTrue="1" operator="equal">
      <formula>"WID new"</formula>
    </cfRule>
    <cfRule type="cellIs" dxfId="1576" priority="170" stopIfTrue="1" operator="equal">
      <formula>"SID new"</formula>
    </cfRule>
    <cfRule type="cellIs" dxfId="1575" priority="171" stopIfTrue="1" operator="equal">
      <formula>"LS In"</formula>
    </cfRule>
    <cfRule type="cellIs" dxfId="1574" priority="172" stopIfTrue="1" operator="equal">
      <formula>"CR"</formula>
    </cfRule>
  </conditionalFormatting>
  <conditionalFormatting sqref="P425 J425:N425">
    <cfRule type="cellIs" dxfId="1573" priority="157" stopIfTrue="1" operator="equal">
      <formula>""</formula>
    </cfRule>
  </conditionalFormatting>
  <conditionalFormatting sqref="F425">
    <cfRule type="cellIs" dxfId="1572" priority="148" stopIfTrue="1" operator="equal">
      <formula>"LS In"</formula>
    </cfRule>
    <cfRule type="cellIs" dxfId="1571" priority="149" stopIfTrue="1" operator="equal">
      <formula>"LS OUT"</formula>
    </cfRule>
    <cfRule type="cellIs" dxfId="1570" priority="150" stopIfTrue="1" operator="equal">
      <formula>"CR"</formula>
    </cfRule>
    <cfRule type="cellIs" dxfId="1569" priority="151" stopIfTrue="1" operator="equal">
      <formula>"P-CR"</formula>
    </cfRule>
    <cfRule type="cellIs" dxfId="1568" priority="152" stopIfTrue="1" operator="equal">
      <formula>"CR Pack"</formula>
    </cfRule>
    <cfRule type="cellIs" dxfId="1567" priority="153" stopIfTrue="1" operator="equal">
      <formula>"WID new"</formula>
    </cfRule>
    <cfRule type="cellIs" dxfId="1566" priority="154" stopIfTrue="1" operator="equal">
      <formula>"WID revised"</formula>
    </cfRule>
    <cfRule type="cellIs" dxfId="1565" priority="155" stopIfTrue="1" operator="equal">
      <formula>"SID new"</formula>
    </cfRule>
    <cfRule type="cellIs" dxfId="1564" priority="156" stopIfTrue="1" operator="equal">
      <formula>"SID revised"</formula>
    </cfRule>
  </conditionalFormatting>
  <conditionalFormatting sqref="P425 J425:N425">
    <cfRule type="cellIs" dxfId="1563" priority="147" stopIfTrue="1" operator="equal">
      <formula>""</formula>
    </cfRule>
  </conditionalFormatting>
  <conditionalFormatting sqref="F425">
    <cfRule type="cellIs" dxfId="1562" priority="143" stopIfTrue="1" operator="equal">
      <formula>"LS In"</formula>
    </cfRule>
    <cfRule type="cellIs" dxfId="1561" priority="144" stopIfTrue="1" operator="equal">
      <formula>"LS OUT"</formula>
    </cfRule>
    <cfRule type="cellIs" dxfId="1560" priority="145" stopIfTrue="1" operator="equal">
      <formula>"CR"</formula>
    </cfRule>
    <cfRule type="cellIs" dxfId="1559" priority="146" stopIfTrue="1" operator="equal">
      <formula>"P-CR"</formula>
    </cfRule>
  </conditionalFormatting>
  <conditionalFormatting sqref="P425 J425:N425">
    <cfRule type="cellIs" dxfId="1558" priority="142" stopIfTrue="1" operator="equal">
      <formula>""</formula>
    </cfRule>
  </conditionalFormatting>
  <conditionalFormatting sqref="P425 J425:N425">
    <cfRule type="cellIs" dxfId="1557" priority="141" stopIfTrue="1" operator="equal">
      <formula>""</formula>
    </cfRule>
  </conditionalFormatting>
  <conditionalFormatting sqref="P425 J425:N425">
    <cfRule type="cellIs" dxfId="1556" priority="140" stopIfTrue="1" operator="equal">
      <formula>""</formula>
    </cfRule>
  </conditionalFormatting>
  <conditionalFormatting sqref="P425 J425:N425">
    <cfRule type="cellIs" dxfId="1555" priority="139" stopIfTrue="1" operator="equal">
      <formula>""</formula>
    </cfRule>
  </conditionalFormatting>
  <conditionalFormatting sqref="P425 J425:N425">
    <cfRule type="cellIs" dxfId="1554" priority="138" stopIfTrue="1" operator="equal">
      <formula>""</formula>
    </cfRule>
  </conditionalFormatting>
  <conditionalFormatting sqref="P425 J425:N425">
    <cfRule type="cellIs" dxfId="1553" priority="137" stopIfTrue="1" operator="equal">
      <formula>""</formula>
    </cfRule>
  </conditionalFormatting>
  <conditionalFormatting sqref="O425">
    <cfRule type="cellIs" dxfId="1552" priority="133" stopIfTrue="1" operator="equal">
      <formula>"Rel-14"</formula>
    </cfRule>
    <cfRule type="cellIs" dxfId="1551" priority="134" stopIfTrue="1" operator="equal">
      <formula>"Rel-15"</formula>
    </cfRule>
    <cfRule type="cellIs" dxfId="1550" priority="135" stopIfTrue="1" operator="equal">
      <formula>"Rel-16"</formula>
    </cfRule>
    <cfRule type="cellIs" dxfId="1549" priority="136" stopIfTrue="1" operator="equal">
      <formula>"Rel-17"</formula>
    </cfRule>
  </conditionalFormatting>
  <conditionalFormatting sqref="Q425">
    <cfRule type="cellIs" dxfId="1548" priority="131" stopIfTrue="1" operator="equal">
      <formula>""</formula>
    </cfRule>
    <cfRule type="cellIs" dxfId="1547" priority="132" stopIfTrue="1" operator="equal">
      <formula>"-"</formula>
    </cfRule>
  </conditionalFormatting>
  <conditionalFormatting sqref="Q425">
    <cfRule type="cellIs" dxfId="1546" priority="129" stopIfTrue="1" operator="equal">
      <formula>""</formula>
    </cfRule>
    <cfRule type="cellIs" dxfId="1545" priority="130" stopIfTrue="1" operator="equal">
      <formula>"-"</formula>
    </cfRule>
  </conditionalFormatting>
  <conditionalFormatting sqref="J425:N425 P425">
    <cfRule type="cellIs" dxfId="1544" priority="128" stopIfTrue="1" operator="equal">
      <formula>""</formula>
    </cfRule>
  </conditionalFormatting>
  <conditionalFormatting sqref="J425:N425 P425">
    <cfRule type="cellIs" dxfId="1543" priority="127" stopIfTrue="1" operator="equal">
      <formula>""</formula>
    </cfRule>
  </conditionalFormatting>
  <conditionalFormatting sqref="F425">
    <cfRule type="cellIs" dxfId="1542" priority="112" stopIfTrue="1" operator="equal">
      <formula>"DRAFTCR"</formula>
    </cfRule>
    <cfRule type="cellIs" dxfId="1541" priority="113" stopIfTrue="1" operator="equal">
      <formula>"TS OR TR COVER"</formula>
    </cfRule>
    <cfRule type="cellIs" dxfId="1540" priority="114" stopIfTrue="1" operator="equal">
      <formula>"DRAFT TR"</formula>
    </cfRule>
    <cfRule type="cellIs" dxfId="1539" priority="115" stopIfTrue="1" operator="equal">
      <formula>"DRAFT TS"</formula>
    </cfRule>
    <cfRule type="cellIs" dxfId="1538" priority="116" stopIfTrue="1" operator="equal">
      <formula>"SID revised"</formula>
    </cfRule>
    <cfRule type="cellIs" dxfId="1537" priority="117" stopIfTrue="1" operator="equal">
      <formula>"WID revised"</formula>
    </cfRule>
    <cfRule type="cellIs" dxfId="1536" priority="118" stopIfTrue="1" operator="equal">
      <formula>"CR pack"</formula>
    </cfRule>
    <cfRule type="cellIs" dxfId="1535" priority="119" stopIfTrue="1" operator="equal">
      <formula>"WI SUMMARY"</formula>
    </cfRule>
    <cfRule type="cellIs" dxfId="1534" priority="120" stopIfTrue="1" operator="equal">
      <formula>"pCR"</formula>
    </cfRule>
    <cfRule type="cellIs" dxfId="1533" priority="121" stopIfTrue="1" operator="equal">
      <formula>"P-CR"</formula>
    </cfRule>
    <cfRule type="cellIs" dxfId="1532" priority="122" stopIfTrue="1" operator="equal">
      <formula>"LS out"</formula>
    </cfRule>
    <cfRule type="cellIs" dxfId="1531" priority="123" stopIfTrue="1" operator="equal">
      <formula>"WID new"</formula>
    </cfRule>
    <cfRule type="cellIs" dxfId="1530" priority="124" stopIfTrue="1" operator="equal">
      <formula>"SID new"</formula>
    </cfRule>
    <cfRule type="cellIs" dxfId="1529" priority="125" stopIfTrue="1" operator="equal">
      <formula>"LS In"</formula>
    </cfRule>
    <cfRule type="cellIs" dxfId="1528" priority="126" stopIfTrue="1" operator="equal">
      <formula>"CR"</formula>
    </cfRule>
  </conditionalFormatting>
  <conditionalFormatting sqref="O425">
    <cfRule type="cellIs" dxfId="1527" priority="108" stopIfTrue="1" operator="equal">
      <formula>"Rel-14"</formula>
    </cfRule>
    <cfRule type="cellIs" dxfId="1526" priority="109" stopIfTrue="1" operator="equal">
      <formula>"Rel-15"</formula>
    </cfRule>
    <cfRule type="cellIs" dxfId="1525" priority="110" stopIfTrue="1" operator="equal">
      <formula>"Rel-16"</formula>
    </cfRule>
    <cfRule type="cellIs" dxfId="1524" priority="111" stopIfTrue="1" operator="equal">
      <formula>"Rel-17"</formula>
    </cfRule>
  </conditionalFormatting>
  <conditionalFormatting sqref="Q425">
    <cfRule type="cellIs" dxfId="1523" priority="106" stopIfTrue="1" operator="equal">
      <formula>""</formula>
    </cfRule>
    <cfRule type="cellIs" dxfId="1522" priority="107" stopIfTrue="1" operator="equal">
      <formula>"-"</formula>
    </cfRule>
  </conditionalFormatting>
  <conditionalFormatting sqref="Q425">
    <cfRule type="cellIs" dxfId="1521" priority="104" stopIfTrue="1" operator="equal">
      <formula>""</formula>
    </cfRule>
    <cfRule type="cellIs" dxfId="1520" priority="105" stopIfTrue="1" operator="equal">
      <formula>"-"</formula>
    </cfRule>
  </conditionalFormatting>
  <conditionalFormatting sqref="O425">
    <cfRule type="cellIs" dxfId="1519" priority="103" stopIfTrue="1" operator="equal">
      <formula>"Rel-18"</formula>
    </cfRule>
  </conditionalFormatting>
  <conditionalFormatting sqref="J79:N79">
    <cfRule type="cellIs" dxfId="1518" priority="102" stopIfTrue="1" operator="equal">
      <formula>""</formula>
    </cfRule>
  </conditionalFormatting>
  <conditionalFormatting sqref="J78:N78">
    <cfRule type="cellIs" dxfId="1517" priority="101" stopIfTrue="1" operator="equal">
      <formula>""</formula>
    </cfRule>
  </conditionalFormatting>
  <conditionalFormatting sqref="S398">
    <cfRule type="cellIs" dxfId="1516" priority="100" stopIfTrue="1" operator="notEqual">
      <formula>""</formula>
    </cfRule>
  </conditionalFormatting>
  <conditionalFormatting sqref="P398 J398:N398">
    <cfRule type="cellIs" dxfId="1515" priority="99" stopIfTrue="1" operator="equal">
      <formula>""</formula>
    </cfRule>
  </conditionalFormatting>
  <conditionalFormatting sqref="P398 J398:N398">
    <cfRule type="cellIs" dxfId="1514" priority="98" stopIfTrue="1" operator="equal">
      <formula>""</formula>
    </cfRule>
  </conditionalFormatting>
  <conditionalFormatting sqref="P398 J398:N398">
    <cfRule type="cellIs" dxfId="1513" priority="97" stopIfTrue="1" operator="equal">
      <formula>""</formula>
    </cfRule>
  </conditionalFormatting>
  <conditionalFormatting sqref="P398 J398:N398">
    <cfRule type="cellIs" dxfId="1512" priority="96" stopIfTrue="1" operator="equal">
      <formula>""</formula>
    </cfRule>
  </conditionalFormatting>
  <conditionalFormatting sqref="P398 J398:N398">
    <cfRule type="cellIs" dxfId="1511" priority="95" stopIfTrue="1" operator="equal">
      <formula>""</formula>
    </cfRule>
  </conditionalFormatting>
  <conditionalFormatting sqref="P398 J398:N398">
    <cfRule type="cellIs" dxfId="1510" priority="94" stopIfTrue="1" operator="equal">
      <formula>""</formula>
    </cfRule>
  </conditionalFormatting>
  <conditionalFormatting sqref="P398 J398:N398">
    <cfRule type="cellIs" dxfId="1509" priority="93" stopIfTrue="1" operator="equal">
      <formula>""</formula>
    </cfRule>
  </conditionalFormatting>
  <conditionalFormatting sqref="P398 J398:N398">
    <cfRule type="cellIs" dxfId="1508" priority="92" stopIfTrue="1" operator="equal">
      <formula>""</formula>
    </cfRule>
  </conditionalFormatting>
  <conditionalFormatting sqref="P398 J398:N398">
    <cfRule type="cellIs" dxfId="1507" priority="91" stopIfTrue="1" operator="equal">
      <formula>""</formula>
    </cfRule>
  </conditionalFormatting>
  <conditionalFormatting sqref="Q398">
    <cfRule type="cellIs" dxfId="1506" priority="89" stopIfTrue="1" operator="equal">
      <formula>""</formula>
    </cfRule>
    <cfRule type="cellIs" dxfId="1505" priority="90" stopIfTrue="1" operator="equal">
      <formula>"-"</formula>
    </cfRule>
  </conditionalFormatting>
  <conditionalFormatting sqref="Q398">
    <cfRule type="cellIs" dxfId="1504" priority="87" stopIfTrue="1" operator="equal">
      <formula>""</formula>
    </cfRule>
    <cfRule type="cellIs" dxfId="1503" priority="88" stopIfTrue="1" operator="equal">
      <formula>"-"</formula>
    </cfRule>
  </conditionalFormatting>
  <conditionalFormatting sqref="F398">
    <cfRule type="cellIs" dxfId="1502" priority="78" stopIfTrue="1" operator="equal">
      <formula>"LS In"</formula>
    </cfRule>
    <cfRule type="cellIs" dxfId="1501" priority="79" stopIfTrue="1" operator="equal">
      <formula>"LS OUT"</formula>
    </cfRule>
    <cfRule type="cellIs" dxfId="1500" priority="80" stopIfTrue="1" operator="equal">
      <formula>"CR"</formula>
    </cfRule>
    <cfRule type="cellIs" dxfId="1499" priority="81" stopIfTrue="1" operator="equal">
      <formula>"P-CR"</formula>
    </cfRule>
    <cfRule type="cellIs" dxfId="1498" priority="82" stopIfTrue="1" operator="equal">
      <formula>"CR Pack"</formula>
    </cfRule>
    <cfRule type="cellIs" dxfId="1497" priority="83" stopIfTrue="1" operator="equal">
      <formula>"WID new"</formula>
    </cfRule>
    <cfRule type="cellIs" dxfId="1496" priority="84" stopIfTrue="1" operator="equal">
      <formula>"WID revised"</formula>
    </cfRule>
    <cfRule type="cellIs" dxfId="1495" priority="85" stopIfTrue="1" operator="equal">
      <formula>"SID new"</formula>
    </cfRule>
    <cfRule type="cellIs" dxfId="1494" priority="86" stopIfTrue="1" operator="equal">
      <formula>"SID revised"</formula>
    </cfRule>
  </conditionalFormatting>
  <conditionalFormatting sqref="T398">
    <cfRule type="expression" dxfId="1493" priority="77">
      <formula>ISEVEN(ROW())</formula>
    </cfRule>
  </conditionalFormatting>
  <conditionalFormatting sqref="O398">
    <cfRule type="cellIs" priority="72" stopIfTrue="1" operator="equal">
      <formula>""</formula>
    </cfRule>
    <cfRule type="cellIs" dxfId="1492" priority="73" operator="lessThanOrEqual">
      <formula>"Rel-15"</formula>
    </cfRule>
    <cfRule type="cellIs" dxfId="1491" priority="74" operator="equal">
      <formula>"Rel-16"</formula>
    </cfRule>
    <cfRule type="cellIs" dxfId="1490" priority="75" operator="equal">
      <formula>"Rel-17"</formula>
    </cfRule>
    <cfRule type="cellIs" dxfId="1489" priority="76" operator="equal">
      <formula>"Rel-18"</formula>
    </cfRule>
  </conditionalFormatting>
  <conditionalFormatting sqref="P418 J418:N418">
    <cfRule type="cellIs" dxfId="1488" priority="71" stopIfTrue="1" operator="equal">
      <formula>""</formula>
    </cfRule>
  </conditionalFormatting>
  <conditionalFormatting sqref="F418">
    <cfRule type="cellIs" dxfId="1487" priority="56" stopIfTrue="1" operator="equal">
      <formula>"DRAFTCR"</formula>
    </cfRule>
    <cfRule type="cellIs" dxfId="1486" priority="57" stopIfTrue="1" operator="equal">
      <formula>"TS OR TR COVER"</formula>
    </cfRule>
    <cfRule type="cellIs" dxfId="1485" priority="58" stopIfTrue="1" operator="equal">
      <formula>"DRAFT TR"</formula>
    </cfRule>
    <cfRule type="cellIs" dxfId="1484" priority="59" stopIfTrue="1" operator="equal">
      <formula>"DRAFT TS"</formula>
    </cfRule>
    <cfRule type="cellIs" dxfId="1483" priority="60" stopIfTrue="1" operator="equal">
      <formula>"SID revised"</formula>
    </cfRule>
    <cfRule type="cellIs" dxfId="1482" priority="61" stopIfTrue="1" operator="equal">
      <formula>"WID revised"</formula>
    </cfRule>
    <cfRule type="cellIs" dxfId="1481" priority="62" stopIfTrue="1" operator="equal">
      <formula>"CR pack"</formula>
    </cfRule>
    <cfRule type="cellIs" dxfId="1480" priority="63" stopIfTrue="1" operator="equal">
      <formula>"WI SUMMARY"</formula>
    </cfRule>
    <cfRule type="cellIs" dxfId="1479" priority="64" stopIfTrue="1" operator="equal">
      <formula>"pCR"</formula>
    </cfRule>
    <cfRule type="cellIs" dxfId="1478" priority="65" stopIfTrue="1" operator="equal">
      <formula>"P-CR"</formula>
    </cfRule>
    <cfRule type="cellIs" dxfId="1477" priority="66" stopIfTrue="1" operator="equal">
      <formula>"LS out"</formula>
    </cfRule>
    <cfRule type="cellIs" dxfId="1476" priority="67" stopIfTrue="1" operator="equal">
      <formula>"WID new"</formula>
    </cfRule>
    <cfRule type="cellIs" dxfId="1475" priority="68" stopIfTrue="1" operator="equal">
      <formula>"SID new"</formula>
    </cfRule>
    <cfRule type="cellIs" dxfId="1474" priority="69" stopIfTrue="1" operator="equal">
      <formula>"LS In"</formula>
    </cfRule>
    <cfRule type="cellIs" dxfId="1473" priority="70" stopIfTrue="1" operator="equal">
      <formula>"CR"</formula>
    </cfRule>
  </conditionalFormatting>
  <conditionalFormatting sqref="P418 J418:N418">
    <cfRule type="cellIs" dxfId="1472" priority="55" stopIfTrue="1" operator="equal">
      <formula>""</formula>
    </cfRule>
  </conditionalFormatting>
  <conditionalFormatting sqref="F418">
    <cfRule type="cellIs" dxfId="1471" priority="46" stopIfTrue="1" operator="equal">
      <formula>"LS In"</formula>
    </cfRule>
    <cfRule type="cellIs" dxfId="1470" priority="47" stopIfTrue="1" operator="equal">
      <formula>"LS OUT"</formula>
    </cfRule>
    <cfRule type="cellIs" dxfId="1469" priority="48" stopIfTrue="1" operator="equal">
      <formula>"CR"</formula>
    </cfRule>
    <cfRule type="cellIs" dxfId="1468" priority="49" stopIfTrue="1" operator="equal">
      <formula>"P-CR"</formula>
    </cfRule>
    <cfRule type="cellIs" dxfId="1467" priority="50" stopIfTrue="1" operator="equal">
      <formula>"CR Pack"</formula>
    </cfRule>
    <cfRule type="cellIs" dxfId="1466" priority="51" stopIfTrue="1" operator="equal">
      <formula>"WID new"</formula>
    </cfRule>
    <cfRule type="cellIs" dxfId="1465" priority="52" stopIfTrue="1" operator="equal">
      <formula>"WID revised"</formula>
    </cfRule>
    <cfRule type="cellIs" dxfId="1464" priority="53" stopIfTrue="1" operator="equal">
      <formula>"SID new"</formula>
    </cfRule>
    <cfRule type="cellIs" dxfId="1463" priority="54" stopIfTrue="1" operator="equal">
      <formula>"SID revised"</formula>
    </cfRule>
  </conditionalFormatting>
  <conditionalFormatting sqref="P418 J418:N418">
    <cfRule type="cellIs" dxfId="1462" priority="45" stopIfTrue="1" operator="equal">
      <formula>""</formula>
    </cfRule>
  </conditionalFormatting>
  <conditionalFormatting sqref="F418">
    <cfRule type="cellIs" dxfId="1461" priority="41" stopIfTrue="1" operator="equal">
      <formula>"LS In"</formula>
    </cfRule>
    <cfRule type="cellIs" dxfId="1460" priority="42" stopIfTrue="1" operator="equal">
      <formula>"LS OUT"</formula>
    </cfRule>
    <cfRule type="cellIs" dxfId="1459" priority="43" stopIfTrue="1" operator="equal">
      <formula>"CR"</formula>
    </cfRule>
    <cfRule type="cellIs" dxfId="1458" priority="44" stopIfTrue="1" operator="equal">
      <formula>"P-CR"</formula>
    </cfRule>
  </conditionalFormatting>
  <conditionalFormatting sqref="P418 J418:N418">
    <cfRule type="cellIs" dxfId="1457" priority="40" stopIfTrue="1" operator="equal">
      <formula>""</formula>
    </cfRule>
  </conditionalFormatting>
  <conditionalFormatting sqref="P418 J418:N418">
    <cfRule type="cellIs" dxfId="1456" priority="39" stopIfTrue="1" operator="equal">
      <formula>""</formula>
    </cfRule>
  </conditionalFormatting>
  <conditionalFormatting sqref="P418 J418:N418">
    <cfRule type="cellIs" dxfId="1455" priority="38" stopIfTrue="1" operator="equal">
      <formula>""</formula>
    </cfRule>
  </conditionalFormatting>
  <conditionalFormatting sqref="P418 J418:N418">
    <cfRule type="cellIs" dxfId="1454" priority="37" stopIfTrue="1" operator="equal">
      <formula>""</formula>
    </cfRule>
  </conditionalFormatting>
  <conditionalFormatting sqref="P418 J418:N418">
    <cfRule type="cellIs" dxfId="1453" priority="36" stopIfTrue="1" operator="equal">
      <formula>""</formula>
    </cfRule>
  </conditionalFormatting>
  <conditionalFormatting sqref="P418 J418:N418">
    <cfRule type="cellIs" dxfId="1452" priority="35" stopIfTrue="1" operator="equal">
      <formula>""</formula>
    </cfRule>
  </conditionalFormatting>
  <conditionalFormatting sqref="O418">
    <cfRule type="cellIs" dxfId="1451" priority="31" stopIfTrue="1" operator="equal">
      <formula>"Rel-14"</formula>
    </cfRule>
    <cfRule type="cellIs" dxfId="1450" priority="32" stopIfTrue="1" operator="equal">
      <formula>"Rel-15"</formula>
    </cfRule>
    <cfRule type="cellIs" dxfId="1449" priority="33" stopIfTrue="1" operator="equal">
      <formula>"Rel-16"</formula>
    </cfRule>
    <cfRule type="cellIs" dxfId="1448" priority="34" stopIfTrue="1" operator="equal">
      <formula>"Rel-17"</formula>
    </cfRule>
  </conditionalFormatting>
  <conditionalFormatting sqref="Q418">
    <cfRule type="cellIs" dxfId="1447" priority="29" stopIfTrue="1" operator="equal">
      <formula>""</formula>
    </cfRule>
    <cfRule type="cellIs" dxfId="1446" priority="30" stopIfTrue="1" operator="equal">
      <formula>"-"</formula>
    </cfRule>
  </conditionalFormatting>
  <conditionalFormatting sqref="Q418">
    <cfRule type="cellIs" dxfId="1445" priority="27" stopIfTrue="1" operator="equal">
      <formula>""</formula>
    </cfRule>
    <cfRule type="cellIs" dxfId="1444" priority="28" stopIfTrue="1" operator="equal">
      <formula>"-"</formula>
    </cfRule>
  </conditionalFormatting>
  <conditionalFormatting sqref="J418:N418 P418">
    <cfRule type="cellIs" dxfId="1443" priority="26" stopIfTrue="1" operator="equal">
      <formula>""</formula>
    </cfRule>
  </conditionalFormatting>
  <conditionalFormatting sqref="J418:N418 P418">
    <cfRule type="cellIs" dxfId="1442" priority="25" stopIfTrue="1" operator="equal">
      <formula>""</formula>
    </cfRule>
  </conditionalFormatting>
  <conditionalFormatting sqref="F418">
    <cfRule type="cellIs" dxfId="1441" priority="10" stopIfTrue="1" operator="equal">
      <formula>"DRAFTCR"</formula>
    </cfRule>
    <cfRule type="cellIs" dxfId="1440" priority="11" stopIfTrue="1" operator="equal">
      <formula>"TS OR TR COVER"</formula>
    </cfRule>
    <cfRule type="cellIs" dxfId="1439" priority="12" stopIfTrue="1" operator="equal">
      <formula>"DRAFT TR"</formula>
    </cfRule>
    <cfRule type="cellIs" dxfId="1438" priority="13" stopIfTrue="1" operator="equal">
      <formula>"DRAFT TS"</formula>
    </cfRule>
    <cfRule type="cellIs" dxfId="1437" priority="14" stopIfTrue="1" operator="equal">
      <formula>"SID revised"</formula>
    </cfRule>
    <cfRule type="cellIs" dxfId="1436" priority="15" stopIfTrue="1" operator="equal">
      <formula>"WID revised"</formula>
    </cfRule>
    <cfRule type="cellIs" dxfId="1435" priority="16" stopIfTrue="1" operator="equal">
      <formula>"CR pack"</formula>
    </cfRule>
    <cfRule type="cellIs" dxfId="1434" priority="17" stopIfTrue="1" operator="equal">
      <formula>"WI SUMMARY"</formula>
    </cfRule>
    <cfRule type="cellIs" dxfId="1433" priority="18" stopIfTrue="1" operator="equal">
      <formula>"pCR"</formula>
    </cfRule>
    <cfRule type="cellIs" dxfId="1432" priority="19" stopIfTrue="1" operator="equal">
      <formula>"P-CR"</formula>
    </cfRule>
    <cfRule type="cellIs" dxfId="1431" priority="20" stopIfTrue="1" operator="equal">
      <formula>"LS out"</formula>
    </cfRule>
    <cfRule type="cellIs" dxfId="1430" priority="21" stopIfTrue="1" operator="equal">
      <formula>"WID new"</formula>
    </cfRule>
    <cfRule type="cellIs" dxfId="1429" priority="22" stopIfTrue="1" operator="equal">
      <formula>"SID new"</formula>
    </cfRule>
    <cfRule type="cellIs" dxfId="1428" priority="23" stopIfTrue="1" operator="equal">
      <formula>"LS In"</formula>
    </cfRule>
    <cfRule type="cellIs" dxfId="1427" priority="24" stopIfTrue="1" operator="equal">
      <formula>"CR"</formula>
    </cfRule>
  </conditionalFormatting>
  <conditionalFormatting sqref="O418">
    <cfRule type="cellIs" dxfId="1426" priority="6" stopIfTrue="1" operator="equal">
      <formula>"Rel-14"</formula>
    </cfRule>
    <cfRule type="cellIs" dxfId="1425" priority="7" stopIfTrue="1" operator="equal">
      <formula>"Rel-15"</formula>
    </cfRule>
    <cfRule type="cellIs" dxfId="1424" priority="8" stopIfTrue="1" operator="equal">
      <formula>"Rel-16"</formula>
    </cfRule>
    <cfRule type="cellIs" dxfId="1423" priority="9" stopIfTrue="1" operator="equal">
      <formula>"Rel-17"</formula>
    </cfRule>
  </conditionalFormatting>
  <conditionalFormatting sqref="Q418">
    <cfRule type="cellIs" dxfId="1422" priority="4" stopIfTrue="1" operator="equal">
      <formula>""</formula>
    </cfRule>
    <cfRule type="cellIs" dxfId="1421" priority="5" stopIfTrue="1" operator="equal">
      <formula>"-"</formula>
    </cfRule>
  </conditionalFormatting>
  <conditionalFormatting sqref="Q418">
    <cfRule type="cellIs" dxfId="1420" priority="2" stopIfTrue="1" operator="equal">
      <formula>""</formula>
    </cfRule>
    <cfRule type="cellIs" dxfId="1419" priority="3" stopIfTrue="1" operator="equal">
      <formula>"-"</formula>
    </cfRule>
  </conditionalFormatting>
  <conditionalFormatting sqref="O418">
    <cfRule type="cellIs" dxfId="1418" priority="1" stopIfTrue="1"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1"/>
  <sheetViews>
    <sheetView tabSelected="1" zoomScale="80" zoomScaleNormal="80" workbookViewId="0">
      <pane ySplit="7" topLeftCell="A511" activePane="bottomLeft" state="frozenSplit"/>
      <selection pane="bottomLeft" activeCell="D518" sqref="D518"/>
    </sheetView>
  </sheetViews>
  <sheetFormatPr defaultRowHeight="12.75" x14ac:dyDescent="0.2"/>
  <cols>
    <col min="1" max="1" width="12.140625" style="5" customWidth="1"/>
    <col min="2" max="2" width="13.140625" style="21" customWidth="1"/>
    <col min="3" max="3" width="4.42578125" style="22" customWidth="1"/>
    <col min="4" max="4" width="8.85546875" style="21" customWidth="1"/>
    <col min="5" max="5" width="13.85546875" style="23" customWidth="1"/>
    <col min="6" max="6" width="12.140625" style="214" customWidth="1"/>
    <col min="7" max="7" width="12" style="6" customWidth="1"/>
    <col min="8" max="8" width="32.5703125" style="21" customWidth="1"/>
    <col min="9" max="9" width="16.85546875" style="21" customWidth="1"/>
    <col min="10" max="10" width="7.7109375" style="23" customWidth="1"/>
    <col min="11" max="11" width="6" style="6" customWidth="1"/>
    <col min="12" max="12" width="6.28515625" style="6" customWidth="1"/>
    <col min="13" max="13" width="3.85546875" style="6" customWidth="1"/>
    <col min="14" max="14" width="6.28515625" style="7" customWidth="1"/>
    <col min="15" max="15" width="7.7109375" style="197" customWidth="1"/>
    <col min="16" max="16" width="16.42578125" style="6" customWidth="1"/>
    <col min="17" max="17" width="27.140625" style="6" customWidth="1"/>
    <col min="18" max="18" width="50.28515625" style="5" customWidth="1"/>
    <col min="19" max="19" width="19.28515625" style="5" customWidth="1"/>
    <col min="20" max="20" width="11.28515625" style="99" customWidth="1"/>
    <col min="21" max="21" width="8.140625" style="5" customWidth="1"/>
    <col min="22" max="22" width="19.28515625" style="5" customWidth="1"/>
    <col min="23" max="23" width="11.140625" style="5" customWidth="1"/>
    <col min="24" max="24" width="9.5703125" style="89"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4" t="s">
        <v>12</v>
      </c>
      <c r="F1" s="215"/>
      <c r="P1" s="54" t="s">
        <v>157</v>
      </c>
      <c r="Q1" s="54" t="s">
        <v>7068</v>
      </c>
      <c r="R1" s="54" t="s">
        <v>7069</v>
      </c>
      <c r="S1" s="54" t="s">
        <v>7070</v>
      </c>
      <c r="HR1" s="36"/>
    </row>
    <row r="2" spans="1:226" ht="19.5" customHeight="1" thickBot="1" x14ac:dyDescent="0.25">
      <c r="A2" s="248" t="s">
        <v>210</v>
      </c>
      <c r="B2" s="248"/>
      <c r="C2" s="248"/>
      <c r="D2" s="248"/>
      <c r="E2" s="218"/>
      <c r="F2" s="215"/>
      <c r="G2" s="145"/>
      <c r="H2" s="146" t="str">
        <f>"List of Temporary Documents - TSG SA meeting " &amp; A9</f>
        <v>List of Temporary Documents - TSG SA meeting SP-94E</v>
      </c>
      <c r="I2" s="147"/>
      <c r="J2" s="148"/>
      <c r="K2" s="149"/>
      <c r="L2" s="144"/>
      <c r="Q2" s="81" t="s">
        <v>63</v>
      </c>
      <c r="R2" s="54" t="s">
        <v>5164</v>
      </c>
    </row>
    <row r="3" spans="1:226" s="12" customFormat="1" ht="39.75" customHeight="1" thickTop="1" x14ac:dyDescent="0.2">
      <c r="A3" s="8" t="str">
        <f ca="1">"First Doc: Meeting " &amp; INDIRECT("A"&amp;$A$4)</f>
        <v>First Doc: Meeting Available</v>
      </c>
      <c r="B3" s="9" t="s">
        <v>10</v>
      </c>
      <c r="C3" s="10" t="s">
        <v>14</v>
      </c>
      <c r="D3" s="85" t="s">
        <v>172</v>
      </c>
      <c r="E3" s="1" t="s">
        <v>173</v>
      </c>
      <c r="F3" s="1" t="s">
        <v>174</v>
      </c>
      <c r="G3" s="1" t="s">
        <v>207</v>
      </c>
      <c r="H3" s="1" t="s">
        <v>208</v>
      </c>
      <c r="I3" s="153" t="s">
        <v>22</v>
      </c>
      <c r="J3" s="154" t="s">
        <v>21</v>
      </c>
      <c r="K3" s="155" t="s">
        <v>34</v>
      </c>
      <c r="L3" s="26" t="s">
        <v>52</v>
      </c>
      <c r="M3" s="27"/>
      <c r="N3" s="156" t="s">
        <v>54</v>
      </c>
      <c r="O3" s="155" t="s">
        <v>32</v>
      </c>
      <c r="P3" s="28" t="s">
        <v>55</v>
      </c>
      <c r="Q3" s="79" t="s">
        <v>63</v>
      </c>
      <c r="R3" s="73" t="str">
        <f ca="1">"SUBMISSION DEADLINES " &amp; INDIRECT("A"&amp;$A$4)</f>
        <v>SUBMISSION DEADLINES Available</v>
      </c>
      <c r="S3" s="11" t="s">
        <v>9</v>
      </c>
      <c r="T3" s="100"/>
      <c r="X3" s="90"/>
    </row>
    <row r="4" spans="1:226" ht="21" customHeight="1" x14ac:dyDescent="0.2">
      <c r="A4" s="25">
        <v>103</v>
      </c>
      <c r="B4" s="9" t="s">
        <v>59</v>
      </c>
      <c r="C4" s="151" t="s">
        <v>15</v>
      </c>
      <c r="D4" s="152">
        <f ca="1">COUNTA(INDIRECT("H"&amp;$A$4):H1806)</f>
        <v>415</v>
      </c>
      <c r="E4" s="70">
        <f ca="1">COUNTIF(INDIRECT("A"&amp;$A$4):INDIRECT("A"&amp;$A$6),"Available")</f>
        <v>409</v>
      </c>
      <c r="F4" s="217">
        <f ca="1">COUNTIF(INDIRECT("C"&amp;$A$4):INDIRECT("C"&amp;SUM(A4,D4)-1),"")</f>
        <v>1</v>
      </c>
      <c r="G4" s="30">
        <f ca="1">COUNTA(INDIRECT("S"&amp;$A$4):INDIRECT("S"&amp;$A$6))</f>
        <v>407</v>
      </c>
      <c r="H4" s="172" t="str">
        <f ca="1">"WID NEW: "&amp; COUNTIF(INDIRECT("F"&amp;$A$4):INDIRECT("F"&amp;$A$6),"WID NEW") &amp;" / SID NEW: " &amp; COUNTIF(INDIRECT("F"&amp;$A$4):INDIRECT("F"&amp;$A$6),"SID NEW")</f>
        <v>WID NEW: 24 / SID NEW: 102</v>
      </c>
      <c r="I4" s="31">
        <f ca="1">COUNTIF(INDIRECT("F"&amp;$A$4):INDIRECT("F"&amp;$A$6),"LS IN")</f>
        <v>34</v>
      </c>
      <c r="J4" s="53">
        <f ca="1">COUNTIF(INDIRECT("F"&amp;$A$4):INDIRECT("F"&amp;$A$6),"LS OUT")</f>
        <v>2</v>
      </c>
      <c r="K4" s="34">
        <f ca="1">COUNTIF(INDIRECT("F"&amp;$A$4):INDIRECT("F"&amp;$A$6),"P-CR")</f>
        <v>0</v>
      </c>
      <c r="L4" s="32">
        <f ca="1">COUNTIF(INDIRECT("C"&amp;$A$4):INDIRECT("C"&amp;$A$6),"W")</f>
        <v>8</v>
      </c>
      <c r="M4" s="29"/>
      <c r="N4" s="30">
        <f ca="1">COUNTIF(INDIRECT("F"&amp;$A$4):INDIRECT("F"&amp;$A$6),"CR")</f>
        <v>30</v>
      </c>
      <c r="O4" s="191">
        <f ca="1">COUNTIF(INDIRECT("F"&amp;$A$4):INDIRECT("F"&amp;$A$6),"[CR]")</f>
        <v>3</v>
      </c>
      <c r="P4" s="35">
        <f ca="1">D4-G4-L4</f>
        <v>0</v>
      </c>
      <c r="Q4" s="65" t="str">
        <f ca="1">"Next Doc: SP-" &amp; SUM(A5+D4)</f>
        <v>Next Doc: SP-211659</v>
      </c>
      <c r="R4" s="175" t="s">
        <v>7071</v>
      </c>
      <c r="S4" s="4">
        <f ca="1">COUNTIF(INDIRECT("S"&amp;$A$4):INDIRECT("S"&amp;$A$6),"FOR E-MAIL APPROVAL")</f>
        <v>0</v>
      </c>
      <c r="T4" s="5"/>
    </row>
    <row r="5" spans="1:226" ht="17.25" customHeight="1" thickBot="1" x14ac:dyDescent="0.25">
      <c r="A5" s="25" t="str">
        <f ca="1">RIGHT(INDIRECT("E"&amp;$A$4),6)</f>
        <v>211244</v>
      </c>
      <c r="B5" s="9" t="s">
        <v>58</v>
      </c>
      <c r="C5" s="15" t="s">
        <v>31</v>
      </c>
      <c r="D5" s="86">
        <f ca="1">SUM(E9:E60)+D6-L4</f>
        <v>248</v>
      </c>
      <c r="E5" s="46">
        <f ca="1">COUNTIF(INDIRECT("C"&amp;$A$4):C3507,"Y")</f>
        <v>406</v>
      </c>
      <c r="F5" s="216"/>
      <c r="G5" s="16"/>
      <c r="H5" s="173" t="str">
        <f ca="1">"WID REV: "&amp; COUNTIF(INDIRECT("F"&amp;$A$4):INDIRECT("F"&amp;$A$6),"WID revised") &amp;" / SID REV: " &amp; COUNTIF(INDIRECT("F"&amp;$A$4):INDIRECT("F"&amp;$A$6),"SID Revised")</f>
        <v>WID REV: 7 / SID REV: 6</v>
      </c>
      <c r="I5" s="17"/>
      <c r="J5" s="17"/>
      <c r="K5" s="18"/>
      <c r="L5" s="18"/>
      <c r="M5" s="19"/>
      <c r="N5" s="19"/>
      <c r="O5" s="18"/>
      <c r="P5" s="20"/>
      <c r="Q5" s="33" t="s">
        <v>63</v>
      </c>
      <c r="R5" s="175" t="s">
        <v>7072</v>
      </c>
      <c r="S5" s="44" t="str">
        <f ca="1">"Not handled: "&amp;COUNTIF(INDIRECT("S"&amp;$A$4):INDIRECT("S"&amp;$A$6),"Not handled")</f>
        <v>Not handled: 0</v>
      </c>
      <c r="T5" s="101"/>
    </row>
    <row r="6" spans="1:226" ht="27" customHeight="1" thickTop="1" thickBot="1" x14ac:dyDescent="0.25">
      <c r="A6" s="171">
        <f ca="1">SUM(A4,D4)</f>
        <v>518</v>
      </c>
      <c r="B6" s="9" t="s">
        <v>60</v>
      </c>
      <c r="C6" s="21" t="s">
        <v>46</v>
      </c>
      <c r="D6" s="87">
        <f ca="1">COUNTIF(INDIRECT("D"&amp;$A$4):D3201,"*,*")</f>
        <v>0</v>
      </c>
      <c r="F6" s="216"/>
      <c r="G6" s="58"/>
      <c r="H6" s="174"/>
      <c r="I6" s="56"/>
      <c r="J6" s="22"/>
      <c r="K6" s="56"/>
      <c r="L6" s="57"/>
      <c r="M6" s="57"/>
      <c r="N6" s="57"/>
      <c r="P6" s="22"/>
      <c r="Q6" s="81" t="s">
        <v>63</v>
      </c>
      <c r="R6" s="74" t="s">
        <v>63</v>
      </c>
      <c r="T6" s="178" t="str">
        <f ca="1">"Reply LS: " &amp; COUNTIF(INDIRECT("U"&amp;$A$4):INDIRECT("U"&amp;$A$6),"REPLY OPEN")</f>
        <v>Reply LS: 0</v>
      </c>
      <c r="U6" s="84" t="s">
        <v>112</v>
      </c>
      <c r="V6" s="83" t="s">
        <v>154</v>
      </c>
      <c r="W6" s="88" t="s">
        <v>64</v>
      </c>
    </row>
    <row r="7" spans="1:226" s="24" customFormat="1" ht="23.25" thickBot="1" x14ac:dyDescent="0.25">
      <c r="A7" s="195" t="s">
        <v>461</v>
      </c>
      <c r="B7" s="196" t="s">
        <v>460</v>
      </c>
      <c r="C7" s="195" t="s">
        <v>38</v>
      </c>
      <c r="D7" s="195" t="s">
        <v>39</v>
      </c>
      <c r="E7" s="195" t="s">
        <v>40</v>
      </c>
      <c r="F7" s="195" t="s">
        <v>41</v>
      </c>
      <c r="G7" s="195" t="s">
        <v>18</v>
      </c>
      <c r="H7" s="195" t="s">
        <v>67</v>
      </c>
      <c r="I7" s="195" t="s">
        <v>43</v>
      </c>
      <c r="J7" s="195" t="s">
        <v>44</v>
      </c>
      <c r="K7" s="195" t="s">
        <v>45</v>
      </c>
      <c r="L7" s="195" t="s">
        <v>46</v>
      </c>
      <c r="M7" s="195" t="s">
        <v>47</v>
      </c>
      <c r="N7" s="198" t="s">
        <v>48</v>
      </c>
      <c r="O7" s="207" t="s">
        <v>49</v>
      </c>
      <c r="P7" s="203" t="s">
        <v>50</v>
      </c>
      <c r="Q7" s="195" t="s">
        <v>20</v>
      </c>
      <c r="R7" s="196" t="s">
        <v>36</v>
      </c>
      <c r="S7" s="196" t="s">
        <v>56</v>
      </c>
      <c r="T7" s="196" t="s">
        <v>113</v>
      </c>
      <c r="U7" s="24">
        <f ca="1">COUNTA(INDIRECT("U"&amp;$A$4):INDIRECT("U"&amp;$A$6))</f>
        <v>0</v>
      </c>
      <c r="V7" s="24">
        <f ca="1">COUNTA(INDIRECT("V"&amp;$A$4):INDIRECT("V"&amp;$A$6))</f>
        <v>237</v>
      </c>
      <c r="X7" s="91"/>
    </row>
    <row r="8" spans="1:226" s="24" customFormat="1" ht="34.5" customHeight="1" x14ac:dyDescent="0.2">
      <c r="A8" s="52" t="s">
        <v>63</v>
      </c>
      <c r="B8" s="47" t="s">
        <v>57</v>
      </c>
      <c r="C8" s="3" t="s">
        <v>13</v>
      </c>
      <c r="D8" s="107" t="s">
        <v>12</v>
      </c>
      <c r="E8" s="48" t="s">
        <v>30</v>
      </c>
      <c r="F8" s="48" t="s">
        <v>64</v>
      </c>
      <c r="G8" s="37" t="s">
        <v>37</v>
      </c>
      <c r="H8" s="110" t="s">
        <v>65</v>
      </c>
      <c r="I8" s="49" t="s">
        <v>37</v>
      </c>
      <c r="J8" s="55" t="s">
        <v>57</v>
      </c>
      <c r="K8" s="50" t="s">
        <v>57</v>
      </c>
      <c r="L8" s="50" t="s">
        <v>57</v>
      </c>
      <c r="M8" s="50" t="s">
        <v>57</v>
      </c>
      <c r="N8" s="199" t="s">
        <v>57</v>
      </c>
      <c r="O8" s="50" t="s">
        <v>57</v>
      </c>
      <c r="P8" s="204" t="s">
        <v>57</v>
      </c>
      <c r="Q8" s="76" t="s">
        <v>168</v>
      </c>
      <c r="R8" s="77" t="s">
        <v>3804</v>
      </c>
      <c r="S8" s="2" t="s">
        <v>57</v>
      </c>
      <c r="T8" s="98"/>
      <c r="X8" s="91"/>
    </row>
    <row r="9" spans="1:226" s="24" customFormat="1" ht="15.75" x14ac:dyDescent="0.2">
      <c r="A9" s="104" t="s">
        <v>6479</v>
      </c>
      <c r="B9" s="105" t="s">
        <v>124</v>
      </c>
      <c r="C9" s="106" t="s">
        <v>13</v>
      </c>
      <c r="D9" s="123" t="s">
        <v>57</v>
      </c>
      <c r="E9" s="108">
        <f ca="1">COUNTIF(INDIRECT("D"&amp;$A$4):D2201,INDIRECT("D"&amp;ROW()))</f>
        <v>0</v>
      </c>
      <c r="F9" s="216"/>
      <c r="G9" s="118" t="s">
        <v>37</v>
      </c>
      <c r="H9" s="119" t="s">
        <v>431</v>
      </c>
      <c r="I9" s="186"/>
      <c r="J9" s="111" t="s">
        <v>57</v>
      </c>
      <c r="K9" s="112" t="s">
        <v>57</v>
      </c>
      <c r="L9" s="112" t="s">
        <v>57</v>
      </c>
      <c r="M9" s="112" t="s">
        <v>57</v>
      </c>
      <c r="N9" s="200" t="s">
        <v>57</v>
      </c>
      <c r="O9" s="112" t="s">
        <v>57</v>
      </c>
      <c r="P9" s="209" t="s">
        <v>57</v>
      </c>
      <c r="Q9" s="113"/>
      <c r="R9" s="103" t="s">
        <v>57</v>
      </c>
      <c r="S9" s="114" t="s">
        <v>57</v>
      </c>
      <c r="T9" s="98"/>
      <c r="X9" s="89" t="str">
        <f>IF(ISNONTEXT(D9),"" &amp; D9 &amp;"",T(D9))</f>
        <v>-</v>
      </c>
      <c r="Y9" s="92">
        <f>F9</f>
        <v>0</v>
      </c>
    </row>
    <row r="10" spans="1:226" s="24" customFormat="1" ht="48" customHeight="1" x14ac:dyDescent="0.2">
      <c r="A10" s="115" t="str">
        <f>A9</f>
        <v>SP-94E</v>
      </c>
      <c r="B10" s="105" t="s">
        <v>124</v>
      </c>
      <c r="C10" s="106" t="s">
        <v>13</v>
      </c>
      <c r="D10" s="123" t="s">
        <v>6</v>
      </c>
      <c r="E10" s="108">
        <f ca="1">COUNTIF(INDIRECT("D"&amp;$A$4):D2201,INDIRECT("D"&amp;ROW()))</f>
        <v>0</v>
      </c>
      <c r="F10" s="216" t="s">
        <v>224</v>
      </c>
      <c r="G10" s="118" t="s">
        <v>37</v>
      </c>
      <c r="H10" s="119" t="s">
        <v>394</v>
      </c>
      <c r="I10" s="186" t="s">
        <v>6492</v>
      </c>
      <c r="J10" s="111" t="s">
        <v>57</v>
      </c>
      <c r="K10" s="112" t="s">
        <v>57</v>
      </c>
      <c r="L10" s="112" t="s">
        <v>57</v>
      </c>
      <c r="M10" s="112" t="s">
        <v>57</v>
      </c>
      <c r="N10" s="200" t="s">
        <v>57</v>
      </c>
      <c r="O10" s="112" t="s">
        <v>57</v>
      </c>
      <c r="P10" s="210"/>
      <c r="Q10" s="113"/>
      <c r="R10" s="103" t="s">
        <v>57</v>
      </c>
      <c r="S10" s="121" t="s">
        <v>57</v>
      </c>
      <c r="T10" s="98"/>
      <c r="X10" s="89"/>
      <c r="Y10" s="92"/>
    </row>
    <row r="11" spans="1:226" s="24" customFormat="1" ht="15.75" x14ac:dyDescent="0.2">
      <c r="A11" s="115" t="str">
        <f t="shared" ref="A11:A74" si="0">A10</f>
        <v>SP-94E</v>
      </c>
      <c r="B11" s="105" t="s">
        <v>124</v>
      </c>
      <c r="C11" s="106" t="s">
        <v>13</v>
      </c>
      <c r="D11" s="123" t="s">
        <v>225</v>
      </c>
      <c r="E11" s="108">
        <f ca="1">COUNTIF(INDIRECT("D"&amp;$A$4):D2201,INDIRECT("D"&amp;ROW()))</f>
        <v>0</v>
      </c>
      <c r="F11" s="216" t="s">
        <v>224</v>
      </c>
      <c r="G11" s="118" t="s">
        <v>37</v>
      </c>
      <c r="H11" s="119" t="s">
        <v>265</v>
      </c>
      <c r="I11" s="186"/>
      <c r="J11" s="111" t="s">
        <v>57</v>
      </c>
      <c r="K11" s="112" t="s">
        <v>57</v>
      </c>
      <c r="L11" s="112" t="s">
        <v>57</v>
      </c>
      <c r="M11" s="112" t="s">
        <v>57</v>
      </c>
      <c r="N11" s="200" t="s">
        <v>57</v>
      </c>
      <c r="O11" s="112" t="s">
        <v>57</v>
      </c>
      <c r="P11" s="210"/>
      <c r="Q11" s="113"/>
      <c r="R11" s="103" t="s">
        <v>57</v>
      </c>
      <c r="S11" s="121" t="s">
        <v>57</v>
      </c>
      <c r="T11" s="98"/>
      <c r="X11" s="89" t="str">
        <f t="shared" ref="X11:X74" si="1">IF(ISNONTEXT(D11),"" &amp; D11 &amp;"",T(D11))</f>
        <v>1.1</v>
      </c>
      <c r="Y11" s="92" t="str">
        <f t="shared" ref="Y11:Y42" si="2">F11</f>
        <v>Georg</v>
      </c>
    </row>
    <row r="12" spans="1:226" s="24" customFormat="1" ht="39" customHeight="1" x14ac:dyDescent="0.2">
      <c r="A12" s="115" t="str">
        <f t="shared" si="0"/>
        <v>SP-94E</v>
      </c>
      <c r="B12" s="105" t="s">
        <v>124</v>
      </c>
      <c r="C12" s="106" t="s">
        <v>13</v>
      </c>
      <c r="D12" s="123" t="s">
        <v>226</v>
      </c>
      <c r="E12" s="108">
        <f ca="1">COUNTIF(INDIRECT("D"&amp;$A$4):D2201,INDIRECT("D"&amp;ROW()))</f>
        <v>0</v>
      </c>
      <c r="F12" s="216" t="s">
        <v>224</v>
      </c>
      <c r="G12" s="118" t="s">
        <v>37</v>
      </c>
      <c r="H12" s="119" t="s">
        <v>266</v>
      </c>
      <c r="I12" s="186"/>
      <c r="J12" s="111" t="s">
        <v>57</v>
      </c>
      <c r="K12" s="112" t="s">
        <v>57</v>
      </c>
      <c r="L12" s="112" t="s">
        <v>57</v>
      </c>
      <c r="M12" s="112" t="s">
        <v>57</v>
      </c>
      <c r="N12" s="200" t="s">
        <v>57</v>
      </c>
      <c r="O12" s="112" t="s">
        <v>57</v>
      </c>
      <c r="P12" s="210"/>
      <c r="Q12" s="113"/>
      <c r="R12" s="103" t="s">
        <v>57</v>
      </c>
      <c r="S12" s="121" t="s">
        <v>57</v>
      </c>
      <c r="T12" s="98"/>
      <c r="X12" s="89" t="str">
        <f t="shared" si="1"/>
        <v>1.2</v>
      </c>
      <c r="Y12" s="92" t="str">
        <f t="shared" si="2"/>
        <v>Georg</v>
      </c>
    </row>
    <row r="13" spans="1:226" s="24" customFormat="1" ht="239.25" customHeight="1" x14ac:dyDescent="0.2">
      <c r="A13" s="115" t="str">
        <f t="shared" si="0"/>
        <v>SP-94E</v>
      </c>
      <c r="B13" s="105" t="s">
        <v>124</v>
      </c>
      <c r="C13" s="106" t="s">
        <v>13</v>
      </c>
      <c r="D13" s="123" t="s">
        <v>227</v>
      </c>
      <c r="E13" s="108">
        <f ca="1">COUNTIF(INDIRECT("D"&amp;$A$4):D2201,INDIRECT("D"&amp;ROW()))</f>
        <v>0</v>
      </c>
      <c r="F13" s="216" t="s">
        <v>224</v>
      </c>
      <c r="G13" s="118" t="s">
        <v>37</v>
      </c>
      <c r="H13" s="119" t="s">
        <v>267</v>
      </c>
      <c r="I13" s="186"/>
      <c r="J13" s="111" t="s">
        <v>57</v>
      </c>
      <c r="K13" s="112" t="s">
        <v>57</v>
      </c>
      <c r="L13" s="112" t="s">
        <v>57</v>
      </c>
      <c r="M13" s="112" t="s">
        <v>57</v>
      </c>
      <c r="N13" s="200" t="s">
        <v>57</v>
      </c>
      <c r="O13" s="112" t="s">
        <v>57</v>
      </c>
      <c r="P13" s="210"/>
      <c r="Q13" s="246" t="s">
        <v>115</v>
      </c>
      <c r="R13" s="247"/>
      <c r="S13" s="121" t="s">
        <v>57</v>
      </c>
      <c r="T13" s="98"/>
      <c r="X13" s="89" t="str">
        <f t="shared" si="1"/>
        <v>1.3</v>
      </c>
      <c r="Y13" s="92" t="str">
        <f t="shared" si="2"/>
        <v>Georg</v>
      </c>
    </row>
    <row r="14" spans="1:226" s="24" customFormat="1" ht="66.75" customHeight="1" x14ac:dyDescent="0.2">
      <c r="A14" s="115" t="str">
        <f t="shared" si="0"/>
        <v>SP-94E</v>
      </c>
      <c r="B14" s="105" t="s">
        <v>124</v>
      </c>
      <c r="C14" s="106" t="s">
        <v>13</v>
      </c>
      <c r="D14" s="123" t="s">
        <v>228</v>
      </c>
      <c r="E14" s="108">
        <f ca="1">COUNTIF(INDIRECT("D"&amp;$A$4):D2201,INDIRECT("D"&amp;ROW()))</f>
        <v>1</v>
      </c>
      <c r="F14" s="216" t="s">
        <v>224</v>
      </c>
      <c r="G14" s="118" t="s">
        <v>37</v>
      </c>
      <c r="H14" s="119" t="s">
        <v>134</v>
      </c>
      <c r="I14" s="186" t="s">
        <v>448</v>
      </c>
      <c r="J14" s="111" t="s">
        <v>57</v>
      </c>
      <c r="K14" s="112" t="s">
        <v>57</v>
      </c>
      <c r="L14" s="112" t="s">
        <v>57</v>
      </c>
      <c r="M14" s="112" t="s">
        <v>57</v>
      </c>
      <c r="N14" s="200" t="s">
        <v>57</v>
      </c>
      <c r="O14" s="112" t="s">
        <v>57</v>
      </c>
      <c r="P14" s="210"/>
      <c r="Q14" s="103"/>
      <c r="R14" s="103" t="s">
        <v>57</v>
      </c>
      <c r="S14" s="121"/>
      <c r="T14" s="98"/>
      <c r="X14" s="89" t="str">
        <f t="shared" si="1"/>
        <v>1.4</v>
      </c>
      <c r="Y14" s="92" t="str">
        <f t="shared" si="2"/>
        <v>Georg</v>
      </c>
    </row>
    <row r="15" spans="1:226" s="24" customFormat="1" ht="31.5" x14ac:dyDescent="0.2">
      <c r="A15" s="115" t="str">
        <f t="shared" si="0"/>
        <v>SP-94E</v>
      </c>
      <c r="B15" s="105" t="s">
        <v>124</v>
      </c>
      <c r="C15" s="106" t="s">
        <v>13</v>
      </c>
      <c r="D15" s="123" t="s">
        <v>229</v>
      </c>
      <c r="E15" s="108">
        <f ca="1">COUNTIF(INDIRECT("D"&amp;$A$4):D2201,INDIRECT("D"&amp;ROW()))</f>
        <v>1</v>
      </c>
      <c r="F15" s="216" t="s">
        <v>224</v>
      </c>
      <c r="G15" s="118" t="s">
        <v>37</v>
      </c>
      <c r="H15" s="119" t="s">
        <v>439</v>
      </c>
      <c r="I15" s="186"/>
      <c r="J15" s="111" t="s">
        <v>57</v>
      </c>
      <c r="K15" s="112" t="s">
        <v>57</v>
      </c>
      <c r="L15" s="112" t="s">
        <v>57</v>
      </c>
      <c r="M15" s="112" t="s">
        <v>57</v>
      </c>
      <c r="N15" s="200" t="s">
        <v>57</v>
      </c>
      <c r="O15" s="112" t="s">
        <v>57</v>
      </c>
      <c r="P15" s="210"/>
      <c r="Q15" s="103"/>
      <c r="R15" s="103" t="s">
        <v>57</v>
      </c>
      <c r="S15" s="121"/>
      <c r="T15" s="98"/>
      <c r="X15" s="89" t="str">
        <f t="shared" si="1"/>
        <v>1.5</v>
      </c>
      <c r="Y15" s="92" t="str">
        <f t="shared" si="2"/>
        <v>Georg</v>
      </c>
    </row>
    <row r="16" spans="1:226" s="24" customFormat="1" ht="47.25" x14ac:dyDescent="0.2">
      <c r="A16" s="115" t="str">
        <f t="shared" si="0"/>
        <v>SP-94E</v>
      </c>
      <c r="B16" s="105" t="s">
        <v>124</v>
      </c>
      <c r="C16" s="106" t="s">
        <v>13</v>
      </c>
      <c r="D16" s="123" t="s">
        <v>230</v>
      </c>
      <c r="E16" s="108">
        <f ca="1">COUNTIF(INDIRECT("D"&amp;$A$4):D2201,INDIRECT("D"&amp;ROW()))</f>
        <v>0</v>
      </c>
      <c r="F16" s="216" t="s">
        <v>224</v>
      </c>
      <c r="G16" s="118" t="s">
        <v>37</v>
      </c>
      <c r="H16" s="119" t="s">
        <v>268</v>
      </c>
      <c r="I16" s="186"/>
      <c r="J16" s="111" t="s">
        <v>57</v>
      </c>
      <c r="K16" s="112" t="s">
        <v>57</v>
      </c>
      <c r="L16" s="112" t="s">
        <v>57</v>
      </c>
      <c r="M16" s="112" t="s">
        <v>57</v>
      </c>
      <c r="N16" s="200" t="s">
        <v>57</v>
      </c>
      <c r="O16" s="112" t="s">
        <v>57</v>
      </c>
      <c r="P16" s="210"/>
      <c r="Q16" s="103"/>
      <c r="R16" s="103" t="s">
        <v>57</v>
      </c>
      <c r="S16" s="121"/>
      <c r="T16" s="98"/>
      <c r="X16" s="89" t="str">
        <f t="shared" si="1"/>
        <v>1.6</v>
      </c>
      <c r="Y16" s="92" t="str">
        <f t="shared" si="2"/>
        <v>Georg</v>
      </c>
    </row>
    <row r="17" spans="1:25" s="24" customFormat="1" ht="15.75" x14ac:dyDescent="0.2">
      <c r="A17" s="115" t="str">
        <f t="shared" si="0"/>
        <v>SP-94E</v>
      </c>
      <c r="B17" s="105" t="s">
        <v>124</v>
      </c>
      <c r="C17" s="106" t="s">
        <v>13</v>
      </c>
      <c r="D17" s="123" t="s">
        <v>4</v>
      </c>
      <c r="E17" s="108">
        <f ca="1">COUNTIF(INDIRECT("D"&amp;$A$4):D2201,INDIRECT("D"&amp;ROW()))</f>
        <v>0</v>
      </c>
      <c r="F17" s="216" t="s">
        <v>224</v>
      </c>
      <c r="G17" s="118" t="s">
        <v>37</v>
      </c>
      <c r="H17" s="119" t="s">
        <v>269</v>
      </c>
      <c r="I17" s="186"/>
      <c r="J17" s="111" t="s">
        <v>57</v>
      </c>
      <c r="K17" s="112" t="s">
        <v>57</v>
      </c>
      <c r="L17" s="112" t="s">
        <v>57</v>
      </c>
      <c r="M17" s="112" t="s">
        <v>57</v>
      </c>
      <c r="N17" s="200" t="s">
        <v>57</v>
      </c>
      <c r="O17" s="112" t="s">
        <v>57</v>
      </c>
      <c r="P17" s="210"/>
      <c r="Q17" s="103"/>
      <c r="R17" s="103" t="s">
        <v>57</v>
      </c>
      <c r="S17" s="121"/>
      <c r="T17" s="98"/>
      <c r="X17" s="89" t="str">
        <f t="shared" si="1"/>
        <v>2</v>
      </c>
      <c r="Y17" s="92" t="str">
        <f t="shared" si="2"/>
        <v>Georg</v>
      </c>
    </row>
    <row r="18" spans="1:25" s="24" customFormat="1" ht="31.5" x14ac:dyDescent="0.2">
      <c r="A18" s="115" t="str">
        <f t="shared" si="0"/>
        <v>SP-94E</v>
      </c>
      <c r="B18" s="105" t="s">
        <v>124</v>
      </c>
      <c r="C18" s="106" t="s">
        <v>13</v>
      </c>
      <c r="D18" s="123" t="s">
        <v>231</v>
      </c>
      <c r="E18" s="108">
        <f ca="1">COUNTIF(INDIRECT("D"&amp;$A$4):D2201,INDIRECT("D"&amp;ROW()))</f>
        <v>31</v>
      </c>
      <c r="F18" s="216" t="s">
        <v>224</v>
      </c>
      <c r="G18" s="118" t="s">
        <v>37</v>
      </c>
      <c r="H18" s="119" t="s">
        <v>395</v>
      </c>
      <c r="I18" s="186"/>
      <c r="J18" s="111" t="s">
        <v>57</v>
      </c>
      <c r="K18" s="112" t="s">
        <v>57</v>
      </c>
      <c r="L18" s="112" t="s">
        <v>57</v>
      </c>
      <c r="M18" s="112" t="s">
        <v>57</v>
      </c>
      <c r="N18" s="200" t="s">
        <v>57</v>
      </c>
      <c r="O18" s="112" t="s">
        <v>57</v>
      </c>
      <c r="P18" s="210" t="s">
        <v>700</v>
      </c>
      <c r="Q18" s="103"/>
      <c r="R18" s="103" t="s">
        <v>57</v>
      </c>
      <c r="S18" s="121"/>
      <c r="T18" s="98"/>
      <c r="X18" s="89" t="str">
        <f t="shared" si="1"/>
        <v>2.1</v>
      </c>
      <c r="Y18" s="92" t="str">
        <f t="shared" si="2"/>
        <v>Georg</v>
      </c>
    </row>
    <row r="19" spans="1:25" s="24" customFormat="1" ht="31.5" x14ac:dyDescent="0.2">
      <c r="A19" s="115" t="str">
        <f t="shared" si="0"/>
        <v>SP-94E</v>
      </c>
      <c r="B19" s="105" t="s">
        <v>124</v>
      </c>
      <c r="C19" s="106" t="s">
        <v>13</v>
      </c>
      <c r="D19" s="123" t="s">
        <v>232</v>
      </c>
      <c r="E19" s="108">
        <f ca="1">COUNTIF(INDIRECT("D"&amp;$A$4):D2201,INDIRECT("D"&amp;ROW()))</f>
        <v>3</v>
      </c>
      <c r="F19" s="216" t="s">
        <v>224</v>
      </c>
      <c r="G19" s="118" t="s">
        <v>37</v>
      </c>
      <c r="H19" s="119" t="s">
        <v>645</v>
      </c>
      <c r="I19" s="186"/>
      <c r="J19" s="111" t="s">
        <v>57</v>
      </c>
      <c r="K19" s="112" t="s">
        <v>57</v>
      </c>
      <c r="L19" s="112" t="s">
        <v>57</v>
      </c>
      <c r="M19" s="112" t="s">
        <v>57</v>
      </c>
      <c r="N19" s="200" t="s">
        <v>57</v>
      </c>
      <c r="O19" s="112" t="s">
        <v>57</v>
      </c>
      <c r="P19" s="210" t="s">
        <v>707</v>
      </c>
      <c r="Q19" s="103"/>
      <c r="R19" s="103" t="s">
        <v>57</v>
      </c>
      <c r="S19" s="121"/>
      <c r="T19" s="98"/>
      <c r="X19" s="89" t="str">
        <f t="shared" si="1"/>
        <v>2.2</v>
      </c>
      <c r="Y19" s="92" t="str">
        <f t="shared" si="2"/>
        <v>Georg</v>
      </c>
    </row>
    <row r="20" spans="1:25" s="24" customFormat="1" ht="31.5" x14ac:dyDescent="0.2">
      <c r="A20" s="115" t="str">
        <f t="shared" si="0"/>
        <v>SP-94E</v>
      </c>
      <c r="B20" s="105" t="s">
        <v>124</v>
      </c>
      <c r="C20" s="106" t="s">
        <v>13</v>
      </c>
      <c r="D20" s="123" t="s">
        <v>17</v>
      </c>
      <c r="E20" s="108">
        <f ca="1">COUNTIF(INDIRECT("D"&amp;$A$4):D2201,INDIRECT("D"&amp;ROW()))</f>
        <v>0</v>
      </c>
      <c r="F20" s="216" t="s">
        <v>224</v>
      </c>
      <c r="G20" s="118" t="s">
        <v>37</v>
      </c>
      <c r="H20" s="119" t="s">
        <v>6495</v>
      </c>
      <c r="I20" s="187"/>
      <c r="J20" s="111" t="s">
        <v>57</v>
      </c>
      <c r="K20" s="112" t="s">
        <v>57</v>
      </c>
      <c r="L20" s="112" t="s">
        <v>57</v>
      </c>
      <c r="M20" s="112" t="s">
        <v>57</v>
      </c>
      <c r="N20" s="200" t="s">
        <v>57</v>
      </c>
      <c r="O20" s="112" t="s">
        <v>57</v>
      </c>
      <c r="P20" s="210"/>
      <c r="Q20" s="103"/>
      <c r="R20" s="103" t="s">
        <v>57</v>
      </c>
      <c r="S20" s="121"/>
      <c r="T20" s="98"/>
      <c r="X20" s="89" t="str">
        <f t="shared" si="1"/>
        <v>3</v>
      </c>
      <c r="Y20" s="92" t="str">
        <f t="shared" si="2"/>
        <v>Georg</v>
      </c>
    </row>
    <row r="21" spans="1:25" s="24" customFormat="1" ht="33.75" x14ac:dyDescent="0.2">
      <c r="A21" s="115" t="str">
        <f t="shared" si="0"/>
        <v>SP-94E</v>
      </c>
      <c r="B21" s="105" t="s">
        <v>124</v>
      </c>
      <c r="C21" s="106" t="s">
        <v>13</v>
      </c>
      <c r="D21" s="123" t="s">
        <v>233</v>
      </c>
      <c r="E21" s="108">
        <f ca="1">COUNTIF(INDIRECT("D"&amp;$A$4):D2201,INDIRECT("D"&amp;ROW()))</f>
        <v>0</v>
      </c>
      <c r="F21" s="216" t="s">
        <v>224</v>
      </c>
      <c r="G21" s="118" t="s">
        <v>37</v>
      </c>
      <c r="H21" s="119" t="s">
        <v>6513</v>
      </c>
      <c r="I21" s="187" t="s">
        <v>6514</v>
      </c>
      <c r="J21" s="111" t="s">
        <v>57</v>
      </c>
      <c r="K21" s="112" t="s">
        <v>57</v>
      </c>
      <c r="L21" s="112" t="s">
        <v>57</v>
      </c>
      <c r="M21" s="112" t="s">
        <v>57</v>
      </c>
      <c r="N21" s="200" t="s">
        <v>57</v>
      </c>
      <c r="O21" s="112" t="s">
        <v>57</v>
      </c>
      <c r="P21" s="210"/>
      <c r="Q21" s="103"/>
      <c r="R21" s="103" t="s">
        <v>57</v>
      </c>
      <c r="S21" s="121"/>
      <c r="T21" s="98"/>
      <c r="X21" s="89" t="str">
        <f t="shared" si="1"/>
        <v>3.1</v>
      </c>
      <c r="Y21" s="92" t="str">
        <f t="shared" si="2"/>
        <v>Georg</v>
      </c>
    </row>
    <row r="22" spans="1:25" s="24" customFormat="1" ht="38.25" customHeight="1" x14ac:dyDescent="0.2">
      <c r="A22" s="115" t="str">
        <f t="shared" si="0"/>
        <v>SP-94E</v>
      </c>
      <c r="B22" s="105" t="s">
        <v>124</v>
      </c>
      <c r="C22" s="106" t="s">
        <v>13</v>
      </c>
      <c r="D22" s="123" t="s">
        <v>234</v>
      </c>
      <c r="E22" s="108">
        <f ca="1">COUNTIF(INDIRECT("D"&amp;$A$4):D2201,INDIRECT("D"&amp;ROW()))</f>
        <v>0</v>
      </c>
      <c r="F22" s="216" t="s">
        <v>224</v>
      </c>
      <c r="G22" s="118" t="s">
        <v>37</v>
      </c>
      <c r="H22" s="119" t="s">
        <v>5128</v>
      </c>
      <c r="I22" s="187" t="s">
        <v>5129</v>
      </c>
      <c r="J22" s="111" t="s">
        <v>57</v>
      </c>
      <c r="K22" s="112" t="s">
        <v>57</v>
      </c>
      <c r="L22" s="112" t="s">
        <v>57</v>
      </c>
      <c r="M22" s="112" t="s">
        <v>57</v>
      </c>
      <c r="N22" s="200" t="s">
        <v>57</v>
      </c>
      <c r="O22" s="112" t="s">
        <v>57</v>
      </c>
      <c r="P22" s="210"/>
      <c r="Q22" s="103"/>
      <c r="R22" s="103" t="s">
        <v>57</v>
      </c>
      <c r="S22" s="121"/>
      <c r="T22" s="98"/>
      <c r="X22" s="89" t="str">
        <f t="shared" si="1"/>
        <v>3.2</v>
      </c>
      <c r="Y22" s="92" t="str">
        <f t="shared" si="2"/>
        <v>Georg</v>
      </c>
    </row>
    <row r="23" spans="1:25" s="24" customFormat="1" ht="31.5" x14ac:dyDescent="0.2">
      <c r="A23" s="115" t="str">
        <f t="shared" si="0"/>
        <v>SP-94E</v>
      </c>
      <c r="B23" s="105" t="s">
        <v>124</v>
      </c>
      <c r="C23" s="106" t="s">
        <v>13</v>
      </c>
      <c r="D23" s="123" t="s">
        <v>235</v>
      </c>
      <c r="E23" s="108">
        <f ca="1">COUNTIF(INDIRECT("D"&amp;$A$4):D2201,INDIRECT("D"&amp;ROW()))</f>
        <v>0</v>
      </c>
      <c r="F23" s="216" t="s">
        <v>224</v>
      </c>
      <c r="G23" s="118" t="s">
        <v>37</v>
      </c>
      <c r="H23" s="119" t="s">
        <v>271</v>
      </c>
      <c r="I23" s="186"/>
      <c r="J23" s="111" t="s">
        <v>57</v>
      </c>
      <c r="K23" s="112" t="s">
        <v>57</v>
      </c>
      <c r="L23" s="112" t="s">
        <v>57</v>
      </c>
      <c r="M23" s="112" t="s">
        <v>57</v>
      </c>
      <c r="N23" s="200" t="s">
        <v>57</v>
      </c>
      <c r="O23" s="112" t="s">
        <v>57</v>
      </c>
      <c r="P23" s="210"/>
      <c r="Q23" s="103"/>
      <c r="R23" s="103" t="s">
        <v>57</v>
      </c>
      <c r="S23" s="121"/>
      <c r="T23" s="98"/>
      <c r="X23" s="89" t="str">
        <f t="shared" si="1"/>
        <v>3.3</v>
      </c>
      <c r="Y23" s="92" t="str">
        <f t="shared" si="2"/>
        <v>Georg</v>
      </c>
    </row>
    <row r="24" spans="1:25" s="24" customFormat="1" ht="31.5" x14ac:dyDescent="0.2">
      <c r="A24" s="115" t="str">
        <f t="shared" si="0"/>
        <v>SP-94E</v>
      </c>
      <c r="B24" s="105" t="s">
        <v>124</v>
      </c>
      <c r="C24" s="106" t="s">
        <v>13</v>
      </c>
      <c r="D24" s="123" t="s">
        <v>236</v>
      </c>
      <c r="E24" s="108">
        <f ca="1">COUNTIF(INDIRECT("D"&amp;$A$4):D2201,INDIRECT("D"&amp;ROW()))</f>
        <v>0</v>
      </c>
      <c r="F24" s="216" t="s">
        <v>224</v>
      </c>
      <c r="G24" s="118" t="s">
        <v>37</v>
      </c>
      <c r="H24" s="119" t="s">
        <v>272</v>
      </c>
      <c r="I24" s="186"/>
      <c r="J24" s="111" t="s">
        <v>57</v>
      </c>
      <c r="K24" s="112" t="s">
        <v>57</v>
      </c>
      <c r="L24" s="112" t="s">
        <v>57</v>
      </c>
      <c r="M24" s="112" t="s">
        <v>57</v>
      </c>
      <c r="N24" s="200" t="s">
        <v>57</v>
      </c>
      <c r="O24" s="112" t="s">
        <v>57</v>
      </c>
      <c r="P24" s="210"/>
      <c r="Q24" s="103"/>
      <c r="R24" s="103" t="s">
        <v>57</v>
      </c>
      <c r="S24" s="121"/>
      <c r="T24" s="98"/>
      <c r="X24" s="89" t="str">
        <f t="shared" si="1"/>
        <v>3.4</v>
      </c>
      <c r="Y24" s="92" t="str">
        <f t="shared" si="2"/>
        <v>Georg</v>
      </c>
    </row>
    <row r="25" spans="1:25" s="24" customFormat="1" ht="31.5" x14ac:dyDescent="0.2">
      <c r="A25" s="115" t="str">
        <f t="shared" si="0"/>
        <v>SP-94E</v>
      </c>
      <c r="B25" s="105" t="s">
        <v>124</v>
      </c>
      <c r="C25" s="106" t="s">
        <v>13</v>
      </c>
      <c r="D25" s="123" t="s">
        <v>237</v>
      </c>
      <c r="E25" s="108">
        <f ca="1">COUNTIF(INDIRECT("D"&amp;$A$4):D2201,INDIRECT("D"&amp;ROW()))</f>
        <v>1</v>
      </c>
      <c r="F25" s="216" t="s">
        <v>224</v>
      </c>
      <c r="G25" s="118" t="s">
        <v>37</v>
      </c>
      <c r="H25" s="119" t="s">
        <v>273</v>
      </c>
      <c r="I25" s="186"/>
      <c r="J25" s="111" t="s">
        <v>57</v>
      </c>
      <c r="K25" s="112" t="s">
        <v>57</v>
      </c>
      <c r="L25" s="112" t="s">
        <v>57</v>
      </c>
      <c r="M25" s="112" t="s">
        <v>57</v>
      </c>
      <c r="N25" s="200" t="s">
        <v>57</v>
      </c>
      <c r="O25" s="112" t="s">
        <v>57</v>
      </c>
      <c r="P25" s="210"/>
      <c r="Q25" s="103"/>
      <c r="R25" s="103" t="s">
        <v>57</v>
      </c>
      <c r="S25" s="121"/>
      <c r="T25" s="98"/>
      <c r="X25" s="89" t="str">
        <f t="shared" si="1"/>
        <v>3.5</v>
      </c>
      <c r="Y25" s="92" t="str">
        <f t="shared" si="2"/>
        <v>Georg</v>
      </c>
    </row>
    <row r="26" spans="1:25" s="24" customFormat="1" ht="31.5" x14ac:dyDescent="0.2">
      <c r="A26" s="115" t="str">
        <f t="shared" si="0"/>
        <v>SP-94E</v>
      </c>
      <c r="B26" s="105" t="s">
        <v>124</v>
      </c>
      <c r="C26" s="106" t="s">
        <v>13</v>
      </c>
      <c r="D26" s="123" t="s">
        <v>238</v>
      </c>
      <c r="E26" s="108">
        <f ca="1">COUNTIF(INDIRECT("D"&amp;$A$4):D2201,INDIRECT("D"&amp;ROW()))</f>
        <v>2</v>
      </c>
      <c r="F26" s="216" t="s">
        <v>224</v>
      </c>
      <c r="G26" s="118" t="s">
        <v>37</v>
      </c>
      <c r="H26" s="119" t="s">
        <v>274</v>
      </c>
      <c r="I26" s="186"/>
      <c r="J26" s="111" t="s">
        <v>57</v>
      </c>
      <c r="K26" s="112" t="s">
        <v>57</v>
      </c>
      <c r="L26" s="112" t="s">
        <v>57</v>
      </c>
      <c r="M26" s="112" t="s">
        <v>57</v>
      </c>
      <c r="N26" s="200" t="s">
        <v>57</v>
      </c>
      <c r="O26" s="112" t="s">
        <v>57</v>
      </c>
      <c r="P26" s="210"/>
      <c r="Q26" s="103"/>
      <c r="R26" s="103" t="s">
        <v>57</v>
      </c>
      <c r="S26" s="121"/>
      <c r="T26" s="98"/>
      <c r="X26" s="89" t="str">
        <f t="shared" si="1"/>
        <v>3.6</v>
      </c>
      <c r="Y26" s="92" t="str">
        <f t="shared" si="2"/>
        <v>Georg</v>
      </c>
    </row>
    <row r="27" spans="1:25" s="24" customFormat="1" ht="57.75" customHeight="1" x14ac:dyDescent="0.2">
      <c r="A27" s="115" t="str">
        <f t="shared" si="0"/>
        <v>SP-94E</v>
      </c>
      <c r="B27" s="105" t="s">
        <v>124</v>
      </c>
      <c r="C27" s="106" t="s">
        <v>13</v>
      </c>
      <c r="D27" s="123" t="s">
        <v>26</v>
      </c>
      <c r="E27" s="108">
        <f ca="1">COUNTIF(INDIRECT("D"&amp;$A$4):D2201,INDIRECT("D"&amp;ROW()))</f>
        <v>0</v>
      </c>
      <c r="F27" s="216" t="s">
        <v>224</v>
      </c>
      <c r="G27" s="118" t="s">
        <v>37</v>
      </c>
      <c r="H27" s="119" t="s">
        <v>275</v>
      </c>
      <c r="I27" s="186" t="s">
        <v>6493</v>
      </c>
      <c r="J27" s="111" t="s">
        <v>57</v>
      </c>
      <c r="K27" s="112" t="s">
        <v>57</v>
      </c>
      <c r="L27" s="112" t="s">
        <v>57</v>
      </c>
      <c r="M27" s="112" t="s">
        <v>57</v>
      </c>
      <c r="N27" s="200" t="s">
        <v>57</v>
      </c>
      <c r="O27" s="112" t="s">
        <v>57</v>
      </c>
      <c r="P27" s="210"/>
      <c r="Q27" s="103"/>
      <c r="R27" s="103" t="s">
        <v>57</v>
      </c>
      <c r="S27" s="121"/>
      <c r="T27" s="98"/>
      <c r="X27" s="89" t="str">
        <f t="shared" si="1"/>
        <v>4</v>
      </c>
      <c r="Y27" s="92" t="str">
        <f t="shared" si="2"/>
        <v>Georg</v>
      </c>
    </row>
    <row r="28" spans="1:25" s="24" customFormat="1" ht="15.75" x14ac:dyDescent="0.2">
      <c r="A28" s="115" t="str">
        <f t="shared" si="0"/>
        <v>SP-94E</v>
      </c>
      <c r="B28" s="105" t="s">
        <v>124</v>
      </c>
      <c r="C28" s="106" t="s">
        <v>13</v>
      </c>
      <c r="D28" s="123" t="s">
        <v>120</v>
      </c>
      <c r="E28" s="108">
        <f ca="1">COUNTIF(INDIRECT("D"&amp;$A$4):D2201,INDIRECT("D"&amp;ROW()))</f>
        <v>2</v>
      </c>
      <c r="F28" s="216" t="s">
        <v>224</v>
      </c>
      <c r="G28" s="118" t="s">
        <v>37</v>
      </c>
      <c r="H28" s="119" t="s">
        <v>276</v>
      </c>
      <c r="I28" s="186"/>
      <c r="J28" s="111" t="s">
        <v>57</v>
      </c>
      <c r="K28" s="112" t="s">
        <v>57</v>
      </c>
      <c r="L28" s="112" t="s">
        <v>57</v>
      </c>
      <c r="M28" s="112" t="s">
        <v>57</v>
      </c>
      <c r="N28" s="200" t="s">
        <v>57</v>
      </c>
      <c r="O28" s="112" t="s">
        <v>57</v>
      </c>
      <c r="P28" s="210" t="s">
        <v>701</v>
      </c>
      <c r="Q28" s="103"/>
      <c r="R28" s="103" t="s">
        <v>57</v>
      </c>
      <c r="S28" s="121"/>
      <c r="T28" s="98"/>
      <c r="X28" s="89" t="str">
        <f t="shared" si="1"/>
        <v>4.1</v>
      </c>
      <c r="Y28" s="92" t="str">
        <f t="shared" si="2"/>
        <v>Georg</v>
      </c>
    </row>
    <row r="29" spans="1:25" s="24" customFormat="1" ht="15.75" x14ac:dyDescent="0.2">
      <c r="A29" s="115" t="str">
        <f t="shared" si="0"/>
        <v>SP-94E</v>
      </c>
      <c r="B29" s="105" t="s">
        <v>124</v>
      </c>
      <c r="C29" s="106" t="s">
        <v>13</v>
      </c>
      <c r="D29" s="123" t="s">
        <v>119</v>
      </c>
      <c r="E29" s="108">
        <f ca="1">COUNTIF(INDIRECT("D"&amp;$A$4):D2201,INDIRECT("D"&amp;ROW()))</f>
        <v>1</v>
      </c>
      <c r="F29" s="216" t="s">
        <v>224</v>
      </c>
      <c r="G29" s="118" t="s">
        <v>37</v>
      </c>
      <c r="H29" s="119" t="s">
        <v>277</v>
      </c>
      <c r="I29" s="186"/>
      <c r="J29" s="111" t="s">
        <v>57</v>
      </c>
      <c r="K29" s="112" t="s">
        <v>57</v>
      </c>
      <c r="L29" s="112" t="s">
        <v>57</v>
      </c>
      <c r="M29" s="112" t="s">
        <v>57</v>
      </c>
      <c r="N29" s="200" t="s">
        <v>57</v>
      </c>
      <c r="O29" s="112" t="s">
        <v>57</v>
      </c>
      <c r="P29" s="210" t="s">
        <v>701</v>
      </c>
      <c r="Q29" s="103"/>
      <c r="R29" s="103" t="s">
        <v>57</v>
      </c>
      <c r="S29" s="121"/>
      <c r="T29" s="98"/>
      <c r="X29" s="89" t="str">
        <f t="shared" si="1"/>
        <v>4.2</v>
      </c>
      <c r="Y29" s="92" t="str">
        <f t="shared" si="2"/>
        <v>Georg</v>
      </c>
    </row>
    <row r="30" spans="1:25" s="24" customFormat="1" ht="15.75" x14ac:dyDescent="0.2">
      <c r="A30" s="115" t="str">
        <f t="shared" si="0"/>
        <v>SP-94E</v>
      </c>
      <c r="B30" s="105" t="s">
        <v>124</v>
      </c>
      <c r="C30" s="106" t="s">
        <v>13</v>
      </c>
      <c r="D30" s="123" t="s">
        <v>239</v>
      </c>
      <c r="E30" s="108">
        <f ca="1">COUNTIF(INDIRECT("D"&amp;$A$4):D2201,INDIRECT("D"&amp;ROW()))</f>
        <v>1</v>
      </c>
      <c r="F30" s="216" t="s">
        <v>224</v>
      </c>
      <c r="G30" s="118" t="s">
        <v>37</v>
      </c>
      <c r="H30" s="119" t="s">
        <v>278</v>
      </c>
      <c r="I30" s="186"/>
      <c r="J30" s="111" t="s">
        <v>57</v>
      </c>
      <c r="K30" s="112" t="s">
        <v>57</v>
      </c>
      <c r="L30" s="112" t="s">
        <v>57</v>
      </c>
      <c r="M30" s="112" t="s">
        <v>57</v>
      </c>
      <c r="N30" s="200" t="s">
        <v>57</v>
      </c>
      <c r="O30" s="112" t="s">
        <v>57</v>
      </c>
      <c r="P30" s="210" t="s">
        <v>701</v>
      </c>
      <c r="Q30" s="103"/>
      <c r="R30" s="103" t="s">
        <v>57</v>
      </c>
      <c r="S30" s="121"/>
      <c r="T30" s="98"/>
      <c r="X30" s="89" t="str">
        <f t="shared" si="1"/>
        <v>4.3</v>
      </c>
      <c r="Y30" s="92" t="str">
        <f t="shared" si="2"/>
        <v>Georg</v>
      </c>
    </row>
    <row r="31" spans="1:25" s="24" customFormat="1" ht="15.75" x14ac:dyDescent="0.2">
      <c r="A31" s="115" t="str">
        <f t="shared" si="0"/>
        <v>SP-94E</v>
      </c>
      <c r="B31" s="105" t="s">
        <v>124</v>
      </c>
      <c r="C31" s="106" t="s">
        <v>13</v>
      </c>
      <c r="D31" s="123" t="s">
        <v>240</v>
      </c>
      <c r="E31" s="108">
        <f ca="1">COUNTIF(INDIRECT("D"&amp;$A$4):D2201,INDIRECT("D"&amp;ROW()))</f>
        <v>1</v>
      </c>
      <c r="F31" s="216" t="s">
        <v>224</v>
      </c>
      <c r="G31" s="118" t="s">
        <v>37</v>
      </c>
      <c r="H31" s="119" t="s">
        <v>279</v>
      </c>
      <c r="I31" s="186"/>
      <c r="J31" s="111" t="s">
        <v>57</v>
      </c>
      <c r="K31" s="112" t="s">
        <v>57</v>
      </c>
      <c r="L31" s="112" t="s">
        <v>57</v>
      </c>
      <c r="M31" s="112" t="s">
        <v>57</v>
      </c>
      <c r="N31" s="200" t="s">
        <v>57</v>
      </c>
      <c r="O31" s="112" t="s">
        <v>57</v>
      </c>
      <c r="P31" s="210" t="s">
        <v>701</v>
      </c>
      <c r="Q31" s="103"/>
      <c r="R31" s="103" t="s">
        <v>57</v>
      </c>
      <c r="S31" s="121"/>
      <c r="T31" s="98"/>
      <c r="X31" s="89" t="str">
        <f t="shared" si="1"/>
        <v>4.4</v>
      </c>
      <c r="Y31" s="92" t="str">
        <f t="shared" si="2"/>
        <v>Georg</v>
      </c>
    </row>
    <row r="32" spans="1:25" s="24" customFormat="1" ht="15.75" x14ac:dyDescent="0.2">
      <c r="A32" s="115" t="str">
        <f t="shared" si="0"/>
        <v>SP-94E</v>
      </c>
      <c r="B32" s="105" t="s">
        <v>124</v>
      </c>
      <c r="C32" s="106" t="s">
        <v>13</v>
      </c>
      <c r="D32" s="123" t="s">
        <v>241</v>
      </c>
      <c r="E32" s="108">
        <f ca="1">COUNTIF(INDIRECT("D"&amp;$A$4):D2201,INDIRECT("D"&amp;ROW()))</f>
        <v>1</v>
      </c>
      <c r="F32" s="216" t="s">
        <v>224</v>
      </c>
      <c r="G32" s="118" t="s">
        <v>37</v>
      </c>
      <c r="H32" s="119" t="s">
        <v>280</v>
      </c>
      <c r="I32" s="186"/>
      <c r="J32" s="111" t="s">
        <v>57</v>
      </c>
      <c r="K32" s="112" t="s">
        <v>57</v>
      </c>
      <c r="L32" s="112" t="s">
        <v>57</v>
      </c>
      <c r="M32" s="112" t="s">
        <v>57</v>
      </c>
      <c r="N32" s="200" t="s">
        <v>57</v>
      </c>
      <c r="O32" s="112" t="s">
        <v>57</v>
      </c>
      <c r="P32" s="210" t="s">
        <v>701</v>
      </c>
      <c r="Q32" s="103"/>
      <c r="R32" s="103" t="s">
        <v>57</v>
      </c>
      <c r="S32" s="121"/>
      <c r="T32" s="98"/>
      <c r="X32" s="89" t="str">
        <f t="shared" si="1"/>
        <v>4.5</v>
      </c>
      <c r="Y32" s="92" t="str">
        <f t="shared" si="2"/>
        <v>Georg</v>
      </c>
    </row>
    <row r="33" spans="1:25" s="24" customFormat="1" ht="15.75" x14ac:dyDescent="0.2">
      <c r="A33" s="115" t="str">
        <f t="shared" si="0"/>
        <v>SP-94E</v>
      </c>
      <c r="B33" s="105" t="s">
        <v>124</v>
      </c>
      <c r="C33" s="106" t="s">
        <v>13</v>
      </c>
      <c r="D33" s="123" t="s">
        <v>242</v>
      </c>
      <c r="E33" s="108">
        <f ca="1">COUNTIF(INDIRECT("D"&amp;$A$4):D2201,INDIRECT("D"&amp;ROW()))</f>
        <v>1</v>
      </c>
      <c r="F33" s="216" t="s">
        <v>224</v>
      </c>
      <c r="G33" s="118" t="s">
        <v>37</v>
      </c>
      <c r="H33" s="119" t="s">
        <v>281</v>
      </c>
      <c r="I33" s="186"/>
      <c r="J33" s="111" t="s">
        <v>57</v>
      </c>
      <c r="K33" s="112" t="s">
        <v>57</v>
      </c>
      <c r="L33" s="112" t="s">
        <v>57</v>
      </c>
      <c r="M33" s="112" t="s">
        <v>57</v>
      </c>
      <c r="N33" s="200" t="s">
        <v>57</v>
      </c>
      <c r="O33" s="112" t="s">
        <v>57</v>
      </c>
      <c r="P33" s="210" t="s">
        <v>701</v>
      </c>
      <c r="Q33" s="103"/>
      <c r="R33" s="103" t="s">
        <v>57</v>
      </c>
      <c r="S33" s="121"/>
      <c r="T33" s="98"/>
      <c r="X33" s="89" t="str">
        <f t="shared" si="1"/>
        <v>4.6</v>
      </c>
      <c r="Y33" s="92" t="str">
        <f t="shared" si="2"/>
        <v>Georg</v>
      </c>
    </row>
    <row r="34" spans="1:25" s="24" customFormat="1" ht="48" customHeight="1" x14ac:dyDescent="0.2">
      <c r="A34" s="115" t="str">
        <f t="shared" si="0"/>
        <v>SP-94E</v>
      </c>
      <c r="B34" s="105" t="s">
        <v>124</v>
      </c>
      <c r="C34" s="106" t="s">
        <v>13</v>
      </c>
      <c r="D34" s="123" t="s">
        <v>243</v>
      </c>
      <c r="E34" s="108">
        <f ca="1">COUNTIF(INDIRECT("D"&amp;$A$4):D2201,INDIRECT("D"&amp;ROW()))</f>
        <v>3</v>
      </c>
      <c r="F34" s="216" t="s">
        <v>224</v>
      </c>
      <c r="G34" s="118" t="s">
        <v>37</v>
      </c>
      <c r="H34" s="119" t="s">
        <v>323</v>
      </c>
      <c r="I34" s="186" t="s">
        <v>6512</v>
      </c>
      <c r="J34" s="111" t="s">
        <v>57</v>
      </c>
      <c r="K34" s="112" t="s">
        <v>57</v>
      </c>
      <c r="L34" s="112" t="s">
        <v>57</v>
      </c>
      <c r="M34" s="112" t="s">
        <v>57</v>
      </c>
      <c r="N34" s="200" t="s">
        <v>57</v>
      </c>
      <c r="O34" s="112" t="s">
        <v>57</v>
      </c>
      <c r="P34" s="210" t="s">
        <v>701</v>
      </c>
      <c r="Q34" s="103"/>
      <c r="R34" s="103" t="s">
        <v>57</v>
      </c>
      <c r="S34" s="121"/>
      <c r="T34" s="98"/>
      <c r="X34" s="89" t="str">
        <f t="shared" si="1"/>
        <v>4.7</v>
      </c>
      <c r="Y34" s="92" t="str">
        <f t="shared" si="2"/>
        <v>Georg</v>
      </c>
    </row>
    <row r="35" spans="1:25" s="24" customFormat="1" ht="48.75" customHeight="1" x14ac:dyDescent="0.2">
      <c r="A35" s="115" t="str">
        <f t="shared" si="0"/>
        <v>SP-94E</v>
      </c>
      <c r="B35" s="105" t="s">
        <v>124</v>
      </c>
      <c r="C35" s="106" t="s">
        <v>13</v>
      </c>
      <c r="D35" s="123" t="s">
        <v>244</v>
      </c>
      <c r="E35" s="108">
        <f ca="1">COUNTIF(INDIRECT("D"&amp;$A$4):D2201,INDIRECT("D"&amp;ROW()))</f>
        <v>3</v>
      </c>
      <c r="F35" s="216" t="s">
        <v>224</v>
      </c>
      <c r="G35" s="118" t="s">
        <v>37</v>
      </c>
      <c r="H35" s="119" t="s">
        <v>282</v>
      </c>
      <c r="I35" s="186" t="s">
        <v>6512</v>
      </c>
      <c r="J35" s="111" t="s">
        <v>57</v>
      </c>
      <c r="K35" s="112" t="s">
        <v>57</v>
      </c>
      <c r="L35" s="112" t="s">
        <v>57</v>
      </c>
      <c r="M35" s="112" t="s">
        <v>57</v>
      </c>
      <c r="N35" s="200" t="s">
        <v>57</v>
      </c>
      <c r="O35" s="112" t="s">
        <v>57</v>
      </c>
      <c r="P35" s="210" t="s">
        <v>701</v>
      </c>
      <c r="Q35" s="103"/>
      <c r="R35" s="103" t="s">
        <v>57</v>
      </c>
      <c r="S35" s="121"/>
      <c r="T35" s="98"/>
      <c r="X35" s="89" t="str">
        <f t="shared" si="1"/>
        <v>4.8</v>
      </c>
      <c r="Y35" s="92" t="str">
        <f t="shared" si="2"/>
        <v>Georg</v>
      </c>
    </row>
    <row r="36" spans="1:25" s="24" customFormat="1" ht="36" customHeight="1" x14ac:dyDescent="0.2">
      <c r="A36" s="115" t="str">
        <f t="shared" si="0"/>
        <v>SP-94E</v>
      </c>
      <c r="B36" s="105" t="s">
        <v>124</v>
      </c>
      <c r="C36" s="106" t="s">
        <v>13</v>
      </c>
      <c r="D36" s="123" t="s">
        <v>245</v>
      </c>
      <c r="E36" s="108">
        <f ca="1">COUNTIF(INDIRECT("D"&amp;$A$4):D2201,INDIRECT("D"&amp;ROW()))</f>
        <v>0</v>
      </c>
      <c r="F36" s="216" t="s">
        <v>224</v>
      </c>
      <c r="G36" s="118" t="s">
        <v>37</v>
      </c>
      <c r="H36" s="119" t="s">
        <v>324</v>
      </c>
      <c r="I36" s="186" t="s">
        <v>1782</v>
      </c>
      <c r="J36" s="111" t="s">
        <v>57</v>
      </c>
      <c r="K36" s="112" t="s">
        <v>57</v>
      </c>
      <c r="L36" s="112" t="s">
        <v>57</v>
      </c>
      <c r="M36" s="112" t="s">
        <v>57</v>
      </c>
      <c r="N36" s="200" t="s">
        <v>57</v>
      </c>
      <c r="O36" s="112" t="s">
        <v>57</v>
      </c>
      <c r="P36" s="210" t="s">
        <v>701</v>
      </c>
      <c r="Q36" s="103"/>
      <c r="R36" s="103" t="s">
        <v>57</v>
      </c>
      <c r="S36" s="121"/>
      <c r="T36" s="98"/>
      <c r="X36" s="89" t="str">
        <f t="shared" si="1"/>
        <v>4.9</v>
      </c>
      <c r="Y36" s="92" t="str">
        <f t="shared" si="2"/>
        <v>Georg</v>
      </c>
    </row>
    <row r="37" spans="1:25" s="24" customFormat="1" ht="15.75" x14ac:dyDescent="0.2">
      <c r="A37" s="115" t="str">
        <f t="shared" si="0"/>
        <v>SP-94E</v>
      </c>
      <c r="B37" s="105" t="s">
        <v>124</v>
      </c>
      <c r="C37" s="106" t="s">
        <v>13</v>
      </c>
      <c r="D37" s="123" t="s">
        <v>319</v>
      </c>
      <c r="E37" s="108">
        <f ca="1">COUNTIF(INDIRECT("D"&amp;$A$4):D2201,INDIRECT("D"&amp;ROW()))</f>
        <v>2</v>
      </c>
      <c r="F37" s="216" t="s">
        <v>224</v>
      </c>
      <c r="G37" s="118" t="s">
        <v>37</v>
      </c>
      <c r="H37" s="119" t="s">
        <v>283</v>
      </c>
      <c r="I37" s="186"/>
      <c r="J37" s="111" t="s">
        <v>57</v>
      </c>
      <c r="K37" s="112" t="s">
        <v>57</v>
      </c>
      <c r="L37" s="112" t="s">
        <v>57</v>
      </c>
      <c r="M37" s="112" t="s">
        <v>57</v>
      </c>
      <c r="N37" s="200" t="s">
        <v>57</v>
      </c>
      <c r="O37" s="112" t="s">
        <v>57</v>
      </c>
      <c r="P37" s="210" t="s">
        <v>701</v>
      </c>
      <c r="Q37" s="103"/>
      <c r="R37" s="103" t="s">
        <v>57</v>
      </c>
      <c r="S37" s="121"/>
      <c r="T37" s="98"/>
      <c r="X37" s="89" t="str">
        <f t="shared" si="1"/>
        <v>4.10</v>
      </c>
      <c r="Y37" s="92" t="str">
        <f t="shared" si="2"/>
        <v>Georg</v>
      </c>
    </row>
    <row r="38" spans="1:25" s="24" customFormat="1" ht="56.25" x14ac:dyDescent="0.2">
      <c r="A38" s="115" t="str">
        <f t="shared" si="0"/>
        <v>SP-94E</v>
      </c>
      <c r="B38" s="105" t="s">
        <v>124</v>
      </c>
      <c r="C38" s="106" t="s">
        <v>13</v>
      </c>
      <c r="D38" s="123" t="s">
        <v>2</v>
      </c>
      <c r="E38" s="108">
        <f ca="1">COUNTIF(INDIRECT("D"&amp;$A$4):D2201,INDIRECT("D"&amp;ROW()))</f>
        <v>0</v>
      </c>
      <c r="F38" s="216" t="s">
        <v>224</v>
      </c>
      <c r="G38" s="118" t="s">
        <v>37</v>
      </c>
      <c r="H38" s="119" t="s">
        <v>284</v>
      </c>
      <c r="I38" s="186" t="s">
        <v>6491</v>
      </c>
      <c r="J38" s="111" t="s">
        <v>57</v>
      </c>
      <c r="K38" s="112" t="s">
        <v>57</v>
      </c>
      <c r="L38" s="112" t="s">
        <v>57</v>
      </c>
      <c r="M38" s="112" t="s">
        <v>57</v>
      </c>
      <c r="N38" s="200" t="s">
        <v>57</v>
      </c>
      <c r="O38" s="112" t="s">
        <v>57</v>
      </c>
      <c r="P38" s="210"/>
      <c r="Q38" s="103"/>
      <c r="R38" s="103" t="s">
        <v>57</v>
      </c>
      <c r="S38" s="121"/>
      <c r="T38" s="98"/>
      <c r="X38" s="89" t="str">
        <f t="shared" si="1"/>
        <v>5</v>
      </c>
      <c r="Y38" s="92" t="str">
        <f t="shared" si="2"/>
        <v>Georg</v>
      </c>
    </row>
    <row r="39" spans="1:25" s="24" customFormat="1" ht="31.5" x14ac:dyDescent="0.2">
      <c r="A39" s="115" t="str">
        <f t="shared" si="0"/>
        <v>SP-94E</v>
      </c>
      <c r="B39" s="105" t="s">
        <v>124</v>
      </c>
      <c r="C39" s="106" t="s">
        <v>13</v>
      </c>
      <c r="D39" s="123" t="s">
        <v>0</v>
      </c>
      <c r="E39" s="108">
        <f ca="1">COUNTIF(INDIRECT("D"&amp;$A$4):D2201,INDIRECT("D"&amp;ROW()))</f>
        <v>0</v>
      </c>
      <c r="F39" s="216" t="s">
        <v>224</v>
      </c>
      <c r="G39" s="118" t="s">
        <v>37</v>
      </c>
      <c r="H39" s="119" t="s">
        <v>285</v>
      </c>
      <c r="I39" s="186"/>
      <c r="J39" s="111" t="s">
        <v>57</v>
      </c>
      <c r="K39" s="112" t="s">
        <v>57</v>
      </c>
      <c r="L39" s="112" t="s">
        <v>57</v>
      </c>
      <c r="M39" s="112" t="s">
        <v>57</v>
      </c>
      <c r="N39" s="200" t="s">
        <v>57</v>
      </c>
      <c r="O39" s="112" t="s">
        <v>57</v>
      </c>
      <c r="P39" s="210"/>
      <c r="Q39" s="103"/>
      <c r="R39" s="103" t="s">
        <v>57</v>
      </c>
      <c r="S39" s="121"/>
      <c r="T39" s="98"/>
      <c r="X39" s="89" t="str">
        <f t="shared" si="1"/>
        <v>5.1</v>
      </c>
      <c r="Y39" s="92" t="str">
        <f t="shared" si="2"/>
        <v>Georg</v>
      </c>
    </row>
    <row r="40" spans="1:25" s="24" customFormat="1" ht="31.5" x14ac:dyDescent="0.2">
      <c r="A40" s="115" t="str">
        <f t="shared" si="0"/>
        <v>SP-94E</v>
      </c>
      <c r="B40" s="105" t="s">
        <v>124</v>
      </c>
      <c r="C40" s="106" t="s">
        <v>13</v>
      </c>
      <c r="D40" s="123" t="s">
        <v>199</v>
      </c>
      <c r="E40" s="108">
        <f ca="1">COUNTIF(INDIRECT("D"&amp;$A$4):D2201,INDIRECT("D"&amp;ROW()))</f>
        <v>0</v>
      </c>
      <c r="F40" s="216" t="s">
        <v>224</v>
      </c>
      <c r="G40" s="118" t="s">
        <v>37</v>
      </c>
      <c r="H40" s="119" t="s">
        <v>286</v>
      </c>
      <c r="I40" s="186"/>
      <c r="J40" s="111" t="s">
        <v>57</v>
      </c>
      <c r="K40" s="112" t="s">
        <v>57</v>
      </c>
      <c r="L40" s="112" t="s">
        <v>57</v>
      </c>
      <c r="M40" s="112" t="s">
        <v>57</v>
      </c>
      <c r="N40" s="200" t="s">
        <v>57</v>
      </c>
      <c r="O40" s="112" t="s">
        <v>57</v>
      </c>
      <c r="P40" s="210"/>
      <c r="Q40" s="103"/>
      <c r="R40" s="103" t="s">
        <v>57</v>
      </c>
      <c r="S40" s="121"/>
      <c r="T40" s="98"/>
      <c r="X40" s="89" t="str">
        <f t="shared" si="1"/>
        <v>5.2</v>
      </c>
      <c r="Y40" s="92" t="str">
        <f t="shared" si="2"/>
        <v>Georg</v>
      </c>
    </row>
    <row r="41" spans="1:25" s="24" customFormat="1" ht="31.5" x14ac:dyDescent="0.2">
      <c r="A41" s="115" t="str">
        <f t="shared" si="0"/>
        <v>SP-94E</v>
      </c>
      <c r="B41" s="105" t="s">
        <v>124</v>
      </c>
      <c r="C41" s="106" t="s">
        <v>13</v>
      </c>
      <c r="D41" s="123" t="s">
        <v>209</v>
      </c>
      <c r="E41" s="108">
        <f ca="1">COUNTIF(INDIRECT("D"&amp;$A$4):D2201,INDIRECT("D"&amp;ROW()))</f>
        <v>0</v>
      </c>
      <c r="F41" s="216" t="s">
        <v>224</v>
      </c>
      <c r="G41" s="118" t="s">
        <v>37</v>
      </c>
      <c r="H41" s="119" t="s">
        <v>5123</v>
      </c>
      <c r="I41" s="186"/>
      <c r="J41" s="111" t="s">
        <v>57</v>
      </c>
      <c r="K41" s="112" t="s">
        <v>57</v>
      </c>
      <c r="L41" s="112" t="s">
        <v>57</v>
      </c>
      <c r="M41" s="112" t="s">
        <v>57</v>
      </c>
      <c r="N41" s="200" t="s">
        <v>57</v>
      </c>
      <c r="O41" s="112" t="s">
        <v>57</v>
      </c>
      <c r="P41" s="210"/>
      <c r="Q41" s="103"/>
      <c r="R41" s="103" t="s">
        <v>57</v>
      </c>
      <c r="S41" s="121"/>
      <c r="T41" s="98"/>
      <c r="X41" s="89" t="str">
        <f t="shared" si="1"/>
        <v>5.3</v>
      </c>
      <c r="Y41" s="92" t="str">
        <f t="shared" si="2"/>
        <v>Georg</v>
      </c>
    </row>
    <row r="42" spans="1:25" s="24" customFormat="1" ht="31.5" x14ac:dyDescent="0.2">
      <c r="A42" s="115" t="str">
        <f t="shared" si="0"/>
        <v>SP-94E</v>
      </c>
      <c r="B42" s="105" t="s">
        <v>124</v>
      </c>
      <c r="C42" s="106" t="s">
        <v>13</v>
      </c>
      <c r="D42" s="123" t="s">
        <v>215</v>
      </c>
      <c r="E42" s="108">
        <f ca="1">COUNTIF(INDIRECT("D"&amp;$A$4):D2201,INDIRECT("D"&amp;ROW()))</f>
        <v>0</v>
      </c>
      <c r="F42" s="216" t="s">
        <v>224</v>
      </c>
      <c r="G42" s="118" t="s">
        <v>37</v>
      </c>
      <c r="H42" s="119" t="s">
        <v>443</v>
      </c>
      <c r="I42" s="186"/>
      <c r="J42" s="111" t="s">
        <v>57</v>
      </c>
      <c r="K42" s="112" t="s">
        <v>57</v>
      </c>
      <c r="L42" s="112" t="s">
        <v>57</v>
      </c>
      <c r="M42" s="112" t="s">
        <v>57</v>
      </c>
      <c r="N42" s="200" t="s">
        <v>57</v>
      </c>
      <c r="O42" s="112" t="s">
        <v>57</v>
      </c>
      <c r="P42" s="210"/>
      <c r="Q42" s="103"/>
      <c r="R42" s="103" t="s">
        <v>57</v>
      </c>
      <c r="S42" s="121"/>
      <c r="T42" s="98"/>
      <c r="X42" s="89" t="str">
        <f t="shared" si="1"/>
        <v>5.4</v>
      </c>
      <c r="Y42" s="92" t="str">
        <f t="shared" si="2"/>
        <v>Georg</v>
      </c>
    </row>
    <row r="43" spans="1:25" s="24" customFormat="1" ht="47.25" x14ac:dyDescent="0.2">
      <c r="A43" s="115" t="str">
        <f t="shared" si="0"/>
        <v>SP-94E</v>
      </c>
      <c r="B43" s="105" t="s">
        <v>124</v>
      </c>
      <c r="C43" s="106" t="s">
        <v>13</v>
      </c>
      <c r="D43" s="123" t="s">
        <v>66</v>
      </c>
      <c r="E43" s="108">
        <f ca="1">COUNTIF(INDIRECT("D"&amp;$A$4):D2201,INDIRECT("D"&amp;ROW()))</f>
        <v>0</v>
      </c>
      <c r="F43" s="216" t="s">
        <v>224</v>
      </c>
      <c r="G43" s="118" t="s">
        <v>37</v>
      </c>
      <c r="H43" s="119" t="s">
        <v>287</v>
      </c>
      <c r="I43" s="186"/>
      <c r="J43" s="111" t="s">
        <v>57</v>
      </c>
      <c r="K43" s="112" t="s">
        <v>57</v>
      </c>
      <c r="L43" s="112" t="s">
        <v>57</v>
      </c>
      <c r="M43" s="112" t="s">
        <v>57</v>
      </c>
      <c r="N43" s="200" t="s">
        <v>57</v>
      </c>
      <c r="O43" s="112" t="s">
        <v>57</v>
      </c>
      <c r="P43" s="210"/>
      <c r="Q43" s="103"/>
      <c r="R43" s="103" t="s">
        <v>57</v>
      </c>
      <c r="S43" s="121"/>
      <c r="T43" s="98"/>
      <c r="X43" s="89" t="str">
        <f t="shared" si="1"/>
        <v>6</v>
      </c>
      <c r="Y43" s="92" t="str">
        <f t="shared" ref="Y43:Y74" si="3">F43</f>
        <v>Georg</v>
      </c>
    </row>
    <row r="44" spans="1:25" s="24" customFormat="1" ht="31.5" x14ac:dyDescent="0.2">
      <c r="A44" s="115" t="str">
        <f t="shared" si="0"/>
        <v>SP-94E</v>
      </c>
      <c r="B44" s="105" t="s">
        <v>124</v>
      </c>
      <c r="C44" s="106" t="s">
        <v>13</v>
      </c>
      <c r="D44" s="123" t="s">
        <v>246</v>
      </c>
      <c r="E44" s="108">
        <f ca="1">COUNTIF(INDIRECT("D"&amp;$A$4):D2201,INDIRECT("D"&amp;ROW()))</f>
        <v>11</v>
      </c>
      <c r="F44" s="216" t="s">
        <v>224</v>
      </c>
      <c r="G44" s="118" t="s">
        <v>37</v>
      </c>
      <c r="H44" s="119" t="s">
        <v>288</v>
      </c>
      <c r="I44" s="186"/>
      <c r="J44" s="111" t="s">
        <v>57</v>
      </c>
      <c r="K44" s="112" t="s">
        <v>57</v>
      </c>
      <c r="L44" s="112" t="s">
        <v>57</v>
      </c>
      <c r="M44" s="112" t="s">
        <v>57</v>
      </c>
      <c r="N44" s="200" t="s">
        <v>57</v>
      </c>
      <c r="O44" s="112" t="s">
        <v>57</v>
      </c>
      <c r="P44" s="210" t="s">
        <v>702</v>
      </c>
      <c r="Q44" s="103"/>
      <c r="R44" s="103" t="s">
        <v>57</v>
      </c>
      <c r="S44" s="121"/>
      <c r="T44" s="98"/>
      <c r="X44" s="89" t="str">
        <f t="shared" si="1"/>
        <v>6.1</v>
      </c>
      <c r="Y44" s="92" t="str">
        <f t="shared" si="3"/>
        <v>Georg</v>
      </c>
    </row>
    <row r="45" spans="1:25" s="24" customFormat="1" ht="31.5" x14ac:dyDescent="0.2">
      <c r="A45" s="115" t="str">
        <f t="shared" si="0"/>
        <v>SP-94E</v>
      </c>
      <c r="B45" s="105" t="s">
        <v>124</v>
      </c>
      <c r="C45" s="106" t="s">
        <v>13</v>
      </c>
      <c r="D45" s="123" t="s">
        <v>247</v>
      </c>
      <c r="E45" s="108">
        <f ca="1">COUNTIF(INDIRECT("D"&amp;$A$4):D2201,INDIRECT("D"&amp;ROW()))</f>
        <v>16</v>
      </c>
      <c r="F45" s="216" t="s">
        <v>224</v>
      </c>
      <c r="G45" s="118" t="s">
        <v>37</v>
      </c>
      <c r="H45" s="119" t="s">
        <v>289</v>
      </c>
      <c r="I45" s="186"/>
      <c r="J45" s="111" t="s">
        <v>57</v>
      </c>
      <c r="K45" s="112" t="s">
        <v>57</v>
      </c>
      <c r="L45" s="112" t="s">
        <v>57</v>
      </c>
      <c r="M45" s="112" t="s">
        <v>57</v>
      </c>
      <c r="N45" s="200" t="s">
        <v>57</v>
      </c>
      <c r="O45" s="112" t="s">
        <v>57</v>
      </c>
      <c r="P45" s="210" t="s">
        <v>6909</v>
      </c>
      <c r="Q45" s="103"/>
      <c r="R45" s="103" t="s">
        <v>57</v>
      </c>
      <c r="S45" s="121"/>
      <c r="T45" s="98"/>
      <c r="X45" s="89" t="str">
        <f t="shared" si="1"/>
        <v>6.2</v>
      </c>
      <c r="Y45" s="92" t="str">
        <f t="shared" si="3"/>
        <v>Georg</v>
      </c>
    </row>
    <row r="46" spans="1:25" s="24" customFormat="1" ht="47.25" x14ac:dyDescent="0.2">
      <c r="A46" s="115" t="str">
        <f t="shared" si="0"/>
        <v>SP-94E</v>
      </c>
      <c r="B46" s="105" t="s">
        <v>124</v>
      </c>
      <c r="C46" s="106" t="s">
        <v>13</v>
      </c>
      <c r="D46" s="123" t="s">
        <v>248</v>
      </c>
      <c r="E46" s="108">
        <f ca="1">COUNTIF(INDIRECT("D"&amp;$A$4):D2201,INDIRECT("D"&amp;ROW()))</f>
        <v>12</v>
      </c>
      <c r="F46" s="216" t="s">
        <v>224</v>
      </c>
      <c r="G46" s="118" t="s">
        <v>37</v>
      </c>
      <c r="H46" s="119" t="s">
        <v>290</v>
      </c>
      <c r="I46" s="186"/>
      <c r="J46" s="111" t="s">
        <v>57</v>
      </c>
      <c r="K46" s="112" t="s">
        <v>57</v>
      </c>
      <c r="L46" s="112" t="s">
        <v>57</v>
      </c>
      <c r="M46" s="112" t="s">
        <v>57</v>
      </c>
      <c r="N46" s="200" t="s">
        <v>57</v>
      </c>
      <c r="O46" s="112" t="s">
        <v>57</v>
      </c>
      <c r="P46" s="210" t="s">
        <v>702</v>
      </c>
      <c r="Q46" s="103"/>
      <c r="R46" s="103" t="s">
        <v>57</v>
      </c>
      <c r="S46" s="121"/>
      <c r="T46" s="98"/>
      <c r="X46" s="89" t="str">
        <f t="shared" si="1"/>
        <v>6.3</v>
      </c>
      <c r="Y46" s="92" t="str">
        <f t="shared" si="3"/>
        <v>Georg</v>
      </c>
    </row>
    <row r="47" spans="1:25" s="24" customFormat="1" ht="47.25" x14ac:dyDescent="0.2">
      <c r="A47" s="115" t="str">
        <f t="shared" si="0"/>
        <v>SP-94E</v>
      </c>
      <c r="B47" s="105" t="s">
        <v>124</v>
      </c>
      <c r="C47" s="106" t="s">
        <v>13</v>
      </c>
      <c r="D47" s="123" t="s">
        <v>249</v>
      </c>
      <c r="E47" s="108">
        <f ca="1">COUNTIF(INDIRECT("D"&amp;$A$4):D2201,INDIRECT("D"&amp;ROW()))</f>
        <v>21</v>
      </c>
      <c r="F47" s="216" t="s">
        <v>224</v>
      </c>
      <c r="G47" s="118" t="s">
        <v>37</v>
      </c>
      <c r="H47" s="119" t="s">
        <v>6496</v>
      </c>
      <c r="I47" s="186"/>
      <c r="J47" s="111" t="s">
        <v>57</v>
      </c>
      <c r="K47" s="112" t="s">
        <v>57</v>
      </c>
      <c r="L47" s="112" t="s">
        <v>57</v>
      </c>
      <c r="M47" s="112" t="s">
        <v>57</v>
      </c>
      <c r="N47" s="200" t="s">
        <v>57</v>
      </c>
      <c r="O47" s="112" t="s">
        <v>57</v>
      </c>
      <c r="P47" s="210" t="s">
        <v>6909</v>
      </c>
      <c r="Q47" s="103"/>
      <c r="R47" s="103" t="s">
        <v>57</v>
      </c>
      <c r="S47" s="121"/>
      <c r="T47" s="98"/>
      <c r="X47" s="89" t="str">
        <f t="shared" si="1"/>
        <v>6.4</v>
      </c>
      <c r="Y47" s="92" t="str">
        <f t="shared" si="3"/>
        <v>Georg</v>
      </c>
    </row>
    <row r="48" spans="1:25" s="24" customFormat="1" ht="47.25" x14ac:dyDescent="0.2">
      <c r="A48" s="115" t="str">
        <f t="shared" si="0"/>
        <v>SP-94E</v>
      </c>
      <c r="B48" s="105" t="s">
        <v>124</v>
      </c>
      <c r="C48" s="106" t="s">
        <v>13</v>
      </c>
      <c r="D48" s="123" t="s">
        <v>250</v>
      </c>
      <c r="E48" s="108">
        <f ca="1">COUNTIF(INDIRECT("D"&amp;$A$4):D2201,INDIRECT("D"&amp;ROW()))</f>
        <v>11</v>
      </c>
      <c r="F48" s="216" t="s">
        <v>224</v>
      </c>
      <c r="G48" s="118" t="s">
        <v>37</v>
      </c>
      <c r="H48" s="119" t="s">
        <v>6497</v>
      </c>
      <c r="I48" s="186"/>
      <c r="J48" s="111" t="s">
        <v>57</v>
      </c>
      <c r="K48" s="112" t="s">
        <v>57</v>
      </c>
      <c r="L48" s="112" t="s">
        <v>57</v>
      </c>
      <c r="M48" s="112" t="s">
        <v>57</v>
      </c>
      <c r="N48" s="200" t="s">
        <v>57</v>
      </c>
      <c r="O48" s="112" t="s">
        <v>57</v>
      </c>
      <c r="P48" s="210" t="s">
        <v>702</v>
      </c>
      <c r="Q48" s="103"/>
      <c r="R48" s="103" t="s">
        <v>57</v>
      </c>
      <c r="S48" s="121"/>
      <c r="T48" s="98"/>
      <c r="X48" s="89" t="str">
        <f t="shared" si="1"/>
        <v>6.5</v>
      </c>
      <c r="Y48" s="92" t="str">
        <f t="shared" si="3"/>
        <v>Georg</v>
      </c>
    </row>
    <row r="49" spans="1:25" s="24" customFormat="1" ht="63" x14ac:dyDescent="0.2">
      <c r="A49" s="115" t="str">
        <f t="shared" si="0"/>
        <v>SP-94E</v>
      </c>
      <c r="B49" s="105" t="s">
        <v>124</v>
      </c>
      <c r="C49" s="106" t="s">
        <v>13</v>
      </c>
      <c r="D49" s="123" t="s">
        <v>251</v>
      </c>
      <c r="E49" s="108">
        <f ca="1">COUNTIF(INDIRECT("D"&amp;$A$4):D2201,INDIRECT("D"&amp;ROW()))</f>
        <v>5</v>
      </c>
      <c r="F49" s="216" t="s">
        <v>224</v>
      </c>
      <c r="G49" s="118" t="s">
        <v>37</v>
      </c>
      <c r="H49" s="119" t="s">
        <v>6498</v>
      </c>
      <c r="I49" s="186"/>
      <c r="J49" s="111" t="s">
        <v>57</v>
      </c>
      <c r="K49" s="112" t="s">
        <v>57</v>
      </c>
      <c r="L49" s="112" t="s">
        <v>57</v>
      </c>
      <c r="M49" s="112" t="s">
        <v>57</v>
      </c>
      <c r="N49" s="200" t="s">
        <v>57</v>
      </c>
      <c r="O49" s="112" t="s">
        <v>57</v>
      </c>
      <c r="P49" s="210" t="s">
        <v>6909</v>
      </c>
      <c r="Q49" s="103"/>
      <c r="R49" s="103" t="s">
        <v>57</v>
      </c>
      <c r="S49" s="121"/>
      <c r="T49" s="98"/>
      <c r="X49" s="89" t="str">
        <f t="shared" si="1"/>
        <v>6.6</v>
      </c>
      <c r="Y49" s="92" t="str">
        <f t="shared" si="3"/>
        <v>Georg</v>
      </c>
    </row>
    <row r="50" spans="1:25" s="24" customFormat="1" ht="31.5" x14ac:dyDescent="0.2">
      <c r="A50" s="115" t="str">
        <f t="shared" si="0"/>
        <v>SP-94E</v>
      </c>
      <c r="B50" s="105" t="s">
        <v>124</v>
      </c>
      <c r="C50" s="106" t="s">
        <v>13</v>
      </c>
      <c r="D50" s="123" t="s">
        <v>252</v>
      </c>
      <c r="E50" s="108">
        <f ca="1">COUNTIF(INDIRECT("D"&amp;$A$4):D2201,INDIRECT("D"&amp;ROW()))</f>
        <v>0</v>
      </c>
      <c r="F50" s="216" t="s">
        <v>224</v>
      </c>
      <c r="G50" s="118" t="s">
        <v>37</v>
      </c>
      <c r="H50" s="119" t="s">
        <v>6499</v>
      </c>
      <c r="I50" s="186"/>
      <c r="J50" s="111" t="s">
        <v>57</v>
      </c>
      <c r="K50" s="112" t="s">
        <v>57</v>
      </c>
      <c r="L50" s="112" t="s">
        <v>57</v>
      </c>
      <c r="M50" s="112" t="s">
        <v>57</v>
      </c>
      <c r="N50" s="200" t="s">
        <v>57</v>
      </c>
      <c r="O50" s="112" t="s">
        <v>57</v>
      </c>
      <c r="P50" s="210" t="s">
        <v>702</v>
      </c>
      <c r="Q50" s="103"/>
      <c r="R50" s="103" t="s">
        <v>57</v>
      </c>
      <c r="S50" s="121"/>
      <c r="T50" s="98"/>
      <c r="X50" s="89" t="str">
        <f t="shared" si="1"/>
        <v>6.7</v>
      </c>
      <c r="Y50" s="92" t="str">
        <f t="shared" si="3"/>
        <v>Georg</v>
      </c>
    </row>
    <row r="51" spans="1:25" s="24" customFormat="1" ht="31.5" x14ac:dyDescent="0.2">
      <c r="A51" s="115" t="str">
        <f t="shared" si="0"/>
        <v>SP-94E</v>
      </c>
      <c r="B51" s="105" t="s">
        <v>124</v>
      </c>
      <c r="C51" s="106" t="s">
        <v>13</v>
      </c>
      <c r="D51" s="123" t="s">
        <v>320</v>
      </c>
      <c r="E51" s="108">
        <f ca="1">COUNTIF(INDIRECT("D"&amp;$A$4):D2201,INDIRECT("D"&amp;ROW()))</f>
        <v>0</v>
      </c>
      <c r="F51" s="216" t="s">
        <v>224</v>
      </c>
      <c r="G51" s="118" t="s">
        <v>37</v>
      </c>
      <c r="H51" s="119" t="s">
        <v>6500</v>
      </c>
      <c r="I51" s="186"/>
      <c r="J51" s="111" t="s">
        <v>57</v>
      </c>
      <c r="K51" s="112" t="s">
        <v>57</v>
      </c>
      <c r="L51" s="112" t="s">
        <v>57</v>
      </c>
      <c r="M51" s="112" t="s">
        <v>57</v>
      </c>
      <c r="N51" s="200" t="s">
        <v>57</v>
      </c>
      <c r="O51" s="112" t="s">
        <v>57</v>
      </c>
      <c r="P51" s="210" t="s">
        <v>702</v>
      </c>
      <c r="Q51" s="103"/>
      <c r="R51" s="103" t="s">
        <v>57</v>
      </c>
      <c r="S51" s="121"/>
      <c r="T51" s="98"/>
      <c r="X51" s="89" t="str">
        <f t="shared" si="1"/>
        <v>6.8</v>
      </c>
      <c r="Y51" s="92" t="str">
        <f t="shared" si="3"/>
        <v>Georg</v>
      </c>
    </row>
    <row r="52" spans="1:25" s="24" customFormat="1" ht="47.25" x14ac:dyDescent="0.2">
      <c r="A52" s="115" t="str">
        <f t="shared" si="0"/>
        <v>SP-94E</v>
      </c>
      <c r="B52" s="105" t="s">
        <v>124</v>
      </c>
      <c r="C52" s="106" t="s">
        <v>13</v>
      </c>
      <c r="D52" s="123" t="s">
        <v>321</v>
      </c>
      <c r="E52" s="108">
        <f ca="1">COUNTIF(INDIRECT("D"&amp;$A$4):D2201,INDIRECT("D"&amp;ROW()))</f>
        <v>0</v>
      </c>
      <c r="F52" s="216" t="s">
        <v>224</v>
      </c>
      <c r="G52" s="118" t="s">
        <v>37</v>
      </c>
      <c r="H52" s="119" t="s">
        <v>6501</v>
      </c>
      <c r="I52" s="186"/>
      <c r="J52" s="111" t="s">
        <v>57</v>
      </c>
      <c r="K52" s="112" t="s">
        <v>57</v>
      </c>
      <c r="L52" s="112" t="s">
        <v>57</v>
      </c>
      <c r="M52" s="112" t="s">
        <v>57</v>
      </c>
      <c r="N52" s="200" t="s">
        <v>57</v>
      </c>
      <c r="O52" s="112" t="s">
        <v>57</v>
      </c>
      <c r="P52" s="210" t="s">
        <v>6909</v>
      </c>
      <c r="Q52" s="103"/>
      <c r="R52" s="103" t="s">
        <v>57</v>
      </c>
      <c r="S52" s="121"/>
      <c r="T52" s="98"/>
      <c r="X52" s="89" t="str">
        <f t="shared" si="1"/>
        <v>6.9</v>
      </c>
      <c r="Y52" s="92" t="str">
        <f t="shared" si="3"/>
        <v>Georg</v>
      </c>
    </row>
    <row r="53" spans="1:25" s="24" customFormat="1" ht="31.5" x14ac:dyDescent="0.2">
      <c r="A53" s="115" t="str">
        <f t="shared" si="0"/>
        <v>SP-94E</v>
      </c>
      <c r="B53" s="105" t="s">
        <v>124</v>
      </c>
      <c r="C53" s="106" t="s">
        <v>13</v>
      </c>
      <c r="D53" s="123" t="s">
        <v>322</v>
      </c>
      <c r="E53" s="108">
        <f ca="1">COUNTIF(INDIRECT("D"&amp;$A$4):D2201,INDIRECT("D"&amp;ROW()))</f>
        <v>11</v>
      </c>
      <c r="F53" s="216" t="s">
        <v>224</v>
      </c>
      <c r="G53" s="118" t="s">
        <v>37</v>
      </c>
      <c r="H53" s="119" t="s">
        <v>291</v>
      </c>
      <c r="I53" s="186"/>
      <c r="J53" s="111" t="s">
        <v>57</v>
      </c>
      <c r="K53" s="112" t="s">
        <v>57</v>
      </c>
      <c r="L53" s="112" t="s">
        <v>57</v>
      </c>
      <c r="M53" s="112" t="s">
        <v>57</v>
      </c>
      <c r="N53" s="200" t="s">
        <v>57</v>
      </c>
      <c r="O53" s="112" t="s">
        <v>57</v>
      </c>
      <c r="P53" s="210" t="s">
        <v>702</v>
      </c>
      <c r="Q53" s="103"/>
      <c r="R53" s="103" t="s">
        <v>57</v>
      </c>
      <c r="S53" s="121"/>
      <c r="T53" s="98"/>
      <c r="X53" s="89" t="str">
        <f t="shared" si="1"/>
        <v>6.10</v>
      </c>
      <c r="Y53" s="92" t="str">
        <f t="shared" si="3"/>
        <v>Georg</v>
      </c>
    </row>
    <row r="54" spans="1:25" s="24" customFormat="1" ht="47.25" x14ac:dyDescent="0.2">
      <c r="A54" s="115" t="str">
        <f t="shared" si="0"/>
        <v>SP-94E</v>
      </c>
      <c r="B54" s="105" t="s">
        <v>124</v>
      </c>
      <c r="C54" s="106" t="s">
        <v>13</v>
      </c>
      <c r="D54" s="123" t="s">
        <v>6480</v>
      </c>
      <c r="E54" s="108">
        <f ca="1">COUNTIF(INDIRECT("D"&amp;$A$4):D2201,INDIRECT("D"&amp;ROW()))</f>
        <v>23</v>
      </c>
      <c r="F54" s="216" t="s">
        <v>224</v>
      </c>
      <c r="G54" s="118" t="s">
        <v>37</v>
      </c>
      <c r="H54" s="119" t="s">
        <v>292</v>
      </c>
      <c r="I54" s="186"/>
      <c r="J54" s="111" t="s">
        <v>57</v>
      </c>
      <c r="K54" s="112" t="s">
        <v>57</v>
      </c>
      <c r="L54" s="112" t="s">
        <v>57</v>
      </c>
      <c r="M54" s="112" t="s">
        <v>57</v>
      </c>
      <c r="N54" s="200" t="s">
        <v>57</v>
      </c>
      <c r="O54" s="112" t="s">
        <v>57</v>
      </c>
      <c r="P54" s="210" t="s">
        <v>6909</v>
      </c>
      <c r="Q54" s="103"/>
      <c r="R54" s="103" t="s">
        <v>57</v>
      </c>
      <c r="S54" s="121"/>
      <c r="T54" s="98"/>
      <c r="X54" s="89" t="str">
        <f t="shared" si="1"/>
        <v>6.11</v>
      </c>
      <c r="Y54" s="92" t="str">
        <f t="shared" si="3"/>
        <v>Georg</v>
      </c>
    </row>
    <row r="55" spans="1:25" s="24" customFormat="1" ht="15.75" x14ac:dyDescent="0.2">
      <c r="A55" s="115" t="str">
        <f t="shared" si="0"/>
        <v>SP-94E</v>
      </c>
      <c r="B55" s="105" t="s">
        <v>124</v>
      </c>
      <c r="C55" s="106" t="s">
        <v>13</v>
      </c>
      <c r="D55" s="123" t="s">
        <v>68</v>
      </c>
      <c r="E55" s="108">
        <f ca="1">COUNTIF(INDIRECT("D"&amp;$A$4):D2201,INDIRECT("D"&amp;ROW()))</f>
        <v>0</v>
      </c>
      <c r="F55" s="216" t="s">
        <v>224</v>
      </c>
      <c r="G55" s="118" t="s">
        <v>37</v>
      </c>
      <c r="H55" s="119" t="s">
        <v>293</v>
      </c>
      <c r="I55" s="186"/>
      <c r="J55" s="111" t="s">
        <v>57</v>
      </c>
      <c r="K55" s="112" t="s">
        <v>57</v>
      </c>
      <c r="L55" s="112" t="s">
        <v>57</v>
      </c>
      <c r="M55" s="112" t="s">
        <v>57</v>
      </c>
      <c r="N55" s="200" t="s">
        <v>57</v>
      </c>
      <c r="O55" s="112" t="s">
        <v>57</v>
      </c>
      <c r="P55" s="210"/>
      <c r="Q55" s="103"/>
      <c r="R55" s="103" t="s">
        <v>57</v>
      </c>
      <c r="S55" s="121" t="s">
        <v>57</v>
      </c>
      <c r="T55" s="98"/>
      <c r="X55" s="89" t="str">
        <f t="shared" si="1"/>
        <v>7</v>
      </c>
      <c r="Y55" s="92" t="str">
        <f t="shared" si="3"/>
        <v>Georg</v>
      </c>
    </row>
    <row r="56" spans="1:25" s="24" customFormat="1" ht="31.5" x14ac:dyDescent="0.2">
      <c r="A56" s="115" t="str">
        <f t="shared" si="0"/>
        <v>SP-94E</v>
      </c>
      <c r="B56" s="105" t="s">
        <v>124</v>
      </c>
      <c r="C56" s="106" t="s">
        <v>13</v>
      </c>
      <c r="D56" s="123" t="s">
        <v>121</v>
      </c>
      <c r="E56" s="108">
        <f ca="1">COUNTIF(INDIRECT("D"&amp;$A$4):D2201,INDIRECT("D"&amp;ROW()))</f>
        <v>0</v>
      </c>
      <c r="F56" s="216" t="s">
        <v>224</v>
      </c>
      <c r="G56" s="118" t="s">
        <v>37</v>
      </c>
      <c r="H56" s="119" t="s">
        <v>294</v>
      </c>
      <c r="I56" s="186"/>
      <c r="J56" s="111" t="s">
        <v>57</v>
      </c>
      <c r="K56" s="112" t="s">
        <v>57</v>
      </c>
      <c r="L56" s="112" t="s">
        <v>57</v>
      </c>
      <c r="M56" s="112" t="s">
        <v>57</v>
      </c>
      <c r="N56" s="200" t="s">
        <v>57</v>
      </c>
      <c r="O56" s="112" t="s">
        <v>57</v>
      </c>
      <c r="P56" s="210"/>
      <c r="Q56" s="103"/>
      <c r="R56" s="103" t="s">
        <v>57</v>
      </c>
      <c r="S56" s="121" t="s">
        <v>57</v>
      </c>
      <c r="T56" s="98"/>
      <c r="X56" s="89" t="str">
        <f t="shared" si="1"/>
        <v>7.1</v>
      </c>
      <c r="Y56" s="92" t="str">
        <f t="shared" si="3"/>
        <v>Georg</v>
      </c>
    </row>
    <row r="57" spans="1:25" s="24" customFormat="1" ht="47.25" x14ac:dyDescent="0.2">
      <c r="A57" s="115" t="str">
        <f t="shared" si="0"/>
        <v>SP-94E</v>
      </c>
      <c r="B57" s="105" t="s">
        <v>124</v>
      </c>
      <c r="C57" s="106" t="s">
        <v>13</v>
      </c>
      <c r="D57" s="123" t="s">
        <v>62</v>
      </c>
      <c r="E57" s="108">
        <f ca="1">COUNTIF(INDIRECT("D"&amp;$A$4):D2201,INDIRECT("D"&amp;ROW()))</f>
        <v>0</v>
      </c>
      <c r="F57" s="216" t="s">
        <v>224</v>
      </c>
      <c r="G57" s="118" t="s">
        <v>37</v>
      </c>
      <c r="H57" s="119" t="s">
        <v>444</v>
      </c>
      <c r="I57" s="186"/>
      <c r="J57" s="111" t="s">
        <v>57</v>
      </c>
      <c r="K57" s="112" t="s">
        <v>57</v>
      </c>
      <c r="L57" s="112" t="s">
        <v>57</v>
      </c>
      <c r="M57" s="112" t="s">
        <v>57</v>
      </c>
      <c r="N57" s="200" t="s">
        <v>57</v>
      </c>
      <c r="O57" s="112" t="s">
        <v>57</v>
      </c>
      <c r="P57" s="210"/>
      <c r="Q57" s="103"/>
      <c r="R57" s="103" t="s">
        <v>57</v>
      </c>
      <c r="S57" s="121" t="s">
        <v>57</v>
      </c>
      <c r="T57" s="98"/>
      <c r="X57" s="89" t="str">
        <f t="shared" si="1"/>
        <v>7.2</v>
      </c>
      <c r="Y57" s="92" t="str">
        <f t="shared" si="3"/>
        <v>Georg</v>
      </c>
    </row>
    <row r="58" spans="1:25" s="24" customFormat="1" ht="47.25" x14ac:dyDescent="0.2">
      <c r="A58" s="115" t="str">
        <f t="shared" si="0"/>
        <v>SP-94E</v>
      </c>
      <c r="B58" s="105" t="s">
        <v>124</v>
      </c>
      <c r="C58" s="106" t="s">
        <v>13</v>
      </c>
      <c r="D58" s="123" t="s">
        <v>1</v>
      </c>
      <c r="E58" s="108">
        <f ca="1">COUNTIF(INDIRECT("D"&amp;$A$4):D2201,INDIRECT("D"&amp;ROW()))</f>
        <v>0</v>
      </c>
      <c r="F58" s="216" t="s">
        <v>224</v>
      </c>
      <c r="G58" s="118" t="s">
        <v>37</v>
      </c>
      <c r="H58" s="119" t="s">
        <v>396</v>
      </c>
      <c r="I58" s="186"/>
      <c r="J58" s="111" t="s">
        <v>57</v>
      </c>
      <c r="K58" s="112" t="s">
        <v>57</v>
      </c>
      <c r="L58" s="112" t="s">
        <v>57</v>
      </c>
      <c r="M58" s="112" t="s">
        <v>57</v>
      </c>
      <c r="N58" s="200" t="s">
        <v>57</v>
      </c>
      <c r="O58" s="112" t="s">
        <v>57</v>
      </c>
      <c r="P58" s="210"/>
      <c r="Q58" s="103"/>
      <c r="R58" s="103" t="s">
        <v>57</v>
      </c>
      <c r="S58" s="121" t="s">
        <v>57</v>
      </c>
      <c r="T58" s="98"/>
      <c r="X58" s="89" t="str">
        <f t="shared" si="1"/>
        <v>7.3</v>
      </c>
      <c r="Y58" s="92" t="str">
        <f t="shared" si="3"/>
        <v>Georg</v>
      </c>
    </row>
    <row r="59" spans="1:25" s="24" customFormat="1" ht="47.25" x14ac:dyDescent="0.2">
      <c r="A59" s="115" t="str">
        <f t="shared" si="0"/>
        <v>SP-94E</v>
      </c>
      <c r="B59" s="105" t="s">
        <v>124</v>
      </c>
      <c r="C59" s="106" t="s">
        <v>13</v>
      </c>
      <c r="D59" s="123" t="s">
        <v>140</v>
      </c>
      <c r="E59" s="108">
        <f ca="1">COUNTIF(INDIRECT("D"&amp;$A$4):D2201,INDIRECT("D"&amp;ROW()))</f>
        <v>91</v>
      </c>
      <c r="F59" s="216" t="s">
        <v>224</v>
      </c>
      <c r="G59" s="118" t="s">
        <v>37</v>
      </c>
      <c r="H59" s="119" t="s">
        <v>445</v>
      </c>
      <c r="I59" s="186"/>
      <c r="J59" s="111" t="s">
        <v>57</v>
      </c>
      <c r="K59" s="112" t="s">
        <v>57</v>
      </c>
      <c r="L59" s="112" t="s">
        <v>57</v>
      </c>
      <c r="M59" s="112" t="s">
        <v>57</v>
      </c>
      <c r="N59" s="200" t="s">
        <v>57</v>
      </c>
      <c r="O59" s="112" t="s">
        <v>57</v>
      </c>
      <c r="P59" s="210"/>
      <c r="Q59" s="103"/>
      <c r="R59" s="103" t="s">
        <v>57</v>
      </c>
      <c r="S59" s="121" t="s">
        <v>57</v>
      </c>
      <c r="T59" s="98"/>
      <c r="X59" s="89" t="str">
        <f t="shared" si="1"/>
        <v>7.4</v>
      </c>
      <c r="Y59" s="92" t="str">
        <f t="shared" si="3"/>
        <v>Georg</v>
      </c>
    </row>
    <row r="60" spans="1:25" s="24" customFormat="1" ht="47.25" x14ac:dyDescent="0.2">
      <c r="A60" s="115" t="str">
        <f t="shared" si="0"/>
        <v>SP-94E</v>
      </c>
      <c r="B60" s="105" t="s">
        <v>124</v>
      </c>
      <c r="C60" s="106" t="s">
        <v>13</v>
      </c>
      <c r="D60" s="123" t="s">
        <v>6481</v>
      </c>
      <c r="E60" s="108">
        <f ca="1">COUNTIF(INDIRECT("D"&amp;$A$4):D2201,INDIRECT("D"&amp;ROW()))</f>
        <v>1</v>
      </c>
      <c r="F60" s="216" t="s">
        <v>224</v>
      </c>
      <c r="G60" s="118" t="s">
        <v>37</v>
      </c>
      <c r="H60" s="119" t="s">
        <v>6502</v>
      </c>
      <c r="I60" s="186"/>
      <c r="J60" s="111" t="s">
        <v>57</v>
      </c>
      <c r="K60" s="112" t="s">
        <v>57</v>
      </c>
      <c r="L60" s="112" t="s">
        <v>57</v>
      </c>
      <c r="M60" s="112" t="s">
        <v>57</v>
      </c>
      <c r="N60" s="200" t="s">
        <v>57</v>
      </c>
      <c r="O60" s="112" t="s">
        <v>57</v>
      </c>
      <c r="P60" s="210"/>
      <c r="Q60" s="103"/>
      <c r="R60" s="103" t="s">
        <v>57</v>
      </c>
      <c r="S60" s="121" t="s">
        <v>57</v>
      </c>
      <c r="T60" s="98"/>
      <c r="X60" s="89" t="str">
        <f t="shared" si="1"/>
        <v>7.5</v>
      </c>
      <c r="Y60" s="92" t="str">
        <f t="shared" si="3"/>
        <v>Georg</v>
      </c>
    </row>
    <row r="61" spans="1:25" s="24" customFormat="1" ht="15.75" x14ac:dyDescent="0.2">
      <c r="A61" s="115" t="str">
        <f t="shared" si="0"/>
        <v>SP-94E</v>
      </c>
      <c r="B61" s="105" t="s">
        <v>124</v>
      </c>
      <c r="C61" s="106" t="s">
        <v>13</v>
      </c>
      <c r="D61" s="123" t="s">
        <v>122</v>
      </c>
      <c r="E61" s="108">
        <f ca="1">COUNTIF(INDIRECT("D"&amp;$A$4):D2201,INDIRECT("D"&amp;ROW()))</f>
        <v>0</v>
      </c>
      <c r="F61" s="216" t="s">
        <v>224</v>
      </c>
      <c r="G61" s="118" t="s">
        <v>37</v>
      </c>
      <c r="H61" s="119" t="s">
        <v>6503</v>
      </c>
      <c r="I61" s="186"/>
      <c r="J61" s="111" t="s">
        <v>57</v>
      </c>
      <c r="K61" s="112" t="s">
        <v>57</v>
      </c>
      <c r="L61" s="112" t="s">
        <v>57</v>
      </c>
      <c r="M61" s="112" t="s">
        <v>57</v>
      </c>
      <c r="N61" s="200" t="s">
        <v>57</v>
      </c>
      <c r="O61" s="112" t="s">
        <v>57</v>
      </c>
      <c r="P61" s="210"/>
      <c r="Q61" s="103"/>
      <c r="R61" s="103" t="s">
        <v>57</v>
      </c>
      <c r="S61" s="121" t="s">
        <v>57</v>
      </c>
      <c r="T61" s="98"/>
      <c r="X61" s="89" t="str">
        <f t="shared" si="1"/>
        <v>8</v>
      </c>
      <c r="Y61" s="92" t="str">
        <f t="shared" si="3"/>
        <v>Georg</v>
      </c>
    </row>
    <row r="62" spans="1:25" s="24" customFormat="1" ht="15.75" x14ac:dyDescent="0.2">
      <c r="A62" s="115" t="str">
        <f t="shared" si="0"/>
        <v>SP-94E</v>
      </c>
      <c r="B62" s="105" t="s">
        <v>124</v>
      </c>
      <c r="C62" s="106" t="s">
        <v>13</v>
      </c>
      <c r="D62" s="123" t="s">
        <v>27</v>
      </c>
      <c r="E62" s="108">
        <f ca="1">COUNTIF(INDIRECT("D"&amp;$A$4):D2201,INDIRECT("D"&amp;ROW()))</f>
        <v>0</v>
      </c>
      <c r="F62" s="216" t="s">
        <v>224</v>
      </c>
      <c r="G62" s="118" t="s">
        <v>37</v>
      </c>
      <c r="H62" s="119" t="s">
        <v>6504</v>
      </c>
      <c r="I62" s="186"/>
      <c r="J62" s="111" t="s">
        <v>57</v>
      </c>
      <c r="K62" s="112" t="s">
        <v>57</v>
      </c>
      <c r="L62" s="112" t="s">
        <v>57</v>
      </c>
      <c r="M62" s="112" t="s">
        <v>57</v>
      </c>
      <c r="N62" s="200" t="s">
        <v>57</v>
      </c>
      <c r="O62" s="112" t="s">
        <v>57</v>
      </c>
      <c r="P62" s="210"/>
      <c r="Q62" s="103"/>
      <c r="R62" s="103" t="s">
        <v>57</v>
      </c>
      <c r="S62" s="121" t="s">
        <v>57</v>
      </c>
      <c r="T62" s="98"/>
      <c r="X62" s="89" t="str">
        <f t="shared" si="1"/>
        <v>9</v>
      </c>
      <c r="Y62" s="92" t="str">
        <f t="shared" si="3"/>
        <v>Georg</v>
      </c>
    </row>
    <row r="63" spans="1:25" s="24" customFormat="1" ht="15.75" x14ac:dyDescent="0.2">
      <c r="A63" s="115" t="str">
        <f t="shared" si="0"/>
        <v>SP-94E</v>
      </c>
      <c r="B63" s="105" t="s">
        <v>124</v>
      </c>
      <c r="C63" s="106" t="s">
        <v>13</v>
      </c>
      <c r="D63" s="123" t="s">
        <v>141</v>
      </c>
      <c r="E63" s="108">
        <f ca="1">COUNTIF(INDIRECT("D"&amp;$A$4):D2201,INDIRECT("D"&amp;ROW()))</f>
        <v>0</v>
      </c>
      <c r="F63" s="216" t="s">
        <v>224</v>
      </c>
      <c r="G63" s="118" t="s">
        <v>37</v>
      </c>
      <c r="H63" s="119" t="s">
        <v>332</v>
      </c>
      <c r="I63" s="186"/>
      <c r="J63" s="111" t="s">
        <v>57</v>
      </c>
      <c r="K63" s="112" t="s">
        <v>57</v>
      </c>
      <c r="L63" s="112" t="s">
        <v>57</v>
      </c>
      <c r="M63" s="112" t="s">
        <v>57</v>
      </c>
      <c r="N63" s="200" t="s">
        <v>57</v>
      </c>
      <c r="O63" s="112" t="s">
        <v>57</v>
      </c>
      <c r="P63" s="210"/>
      <c r="Q63" s="103"/>
      <c r="R63" s="103" t="s">
        <v>57</v>
      </c>
      <c r="S63" s="121" t="s">
        <v>57</v>
      </c>
      <c r="T63" s="98"/>
      <c r="X63" s="89" t="str">
        <f t="shared" si="1"/>
        <v>10</v>
      </c>
      <c r="Y63" s="92" t="str">
        <f t="shared" si="3"/>
        <v>Georg</v>
      </c>
    </row>
    <row r="64" spans="1:25" s="24" customFormat="1" ht="15.75" x14ac:dyDescent="0.2">
      <c r="A64" s="115" t="str">
        <f t="shared" si="0"/>
        <v>SP-94E</v>
      </c>
      <c r="B64" s="105" t="s">
        <v>124</v>
      </c>
      <c r="C64" s="106" t="s">
        <v>13</v>
      </c>
      <c r="D64" s="123" t="s">
        <v>126</v>
      </c>
      <c r="E64" s="108">
        <f ca="1">COUNTIF(INDIRECT("D"&amp;$A$4):D2201,INDIRECT("D"&amp;ROW()))</f>
        <v>0</v>
      </c>
      <c r="F64" s="216" t="s">
        <v>224</v>
      </c>
      <c r="G64" s="118" t="s">
        <v>37</v>
      </c>
      <c r="H64" s="119" t="s">
        <v>333</v>
      </c>
      <c r="I64" s="186"/>
      <c r="J64" s="111" t="s">
        <v>57</v>
      </c>
      <c r="K64" s="112" t="s">
        <v>57</v>
      </c>
      <c r="L64" s="112" t="s">
        <v>57</v>
      </c>
      <c r="M64" s="112" t="s">
        <v>57</v>
      </c>
      <c r="N64" s="200" t="s">
        <v>57</v>
      </c>
      <c r="O64" s="112" t="s">
        <v>57</v>
      </c>
      <c r="P64" s="210"/>
      <c r="Q64" s="103"/>
      <c r="R64" s="103" t="s">
        <v>57</v>
      </c>
      <c r="S64" s="121" t="s">
        <v>57</v>
      </c>
      <c r="T64" s="98"/>
      <c r="X64" s="89" t="str">
        <f t="shared" si="1"/>
        <v>11</v>
      </c>
      <c r="Y64" s="92" t="str">
        <f t="shared" si="3"/>
        <v>Georg</v>
      </c>
    </row>
    <row r="65" spans="1:25" s="24" customFormat="1" ht="15.75" x14ac:dyDescent="0.2">
      <c r="A65" s="115" t="str">
        <f t="shared" si="0"/>
        <v>SP-94E</v>
      </c>
      <c r="B65" s="105" t="s">
        <v>124</v>
      </c>
      <c r="C65" s="106" t="s">
        <v>13</v>
      </c>
      <c r="D65" s="123" t="s">
        <v>142</v>
      </c>
      <c r="E65" s="108">
        <f ca="1">COUNTIF(INDIRECT("D"&amp;$A$4):D2201,INDIRECT("D"&amp;ROW()))</f>
        <v>7</v>
      </c>
      <c r="F65" s="216" t="s">
        <v>224</v>
      </c>
      <c r="G65" s="118" t="s">
        <v>37</v>
      </c>
      <c r="H65" s="119" t="s">
        <v>6505</v>
      </c>
      <c r="I65" s="186"/>
      <c r="J65" s="111" t="s">
        <v>57</v>
      </c>
      <c r="K65" s="112" t="s">
        <v>57</v>
      </c>
      <c r="L65" s="112" t="s">
        <v>57</v>
      </c>
      <c r="M65" s="112" t="s">
        <v>57</v>
      </c>
      <c r="N65" s="200" t="s">
        <v>57</v>
      </c>
      <c r="O65" s="112" t="s">
        <v>57</v>
      </c>
      <c r="P65" s="210"/>
      <c r="Q65" s="103"/>
      <c r="R65" s="103" t="s">
        <v>57</v>
      </c>
      <c r="S65" s="121" t="s">
        <v>57</v>
      </c>
      <c r="T65" s="98"/>
      <c r="X65" s="89" t="str">
        <f t="shared" si="1"/>
        <v>12</v>
      </c>
      <c r="Y65" s="92" t="str">
        <f t="shared" si="3"/>
        <v>Georg</v>
      </c>
    </row>
    <row r="66" spans="1:25" s="24" customFormat="1" ht="15.75" x14ac:dyDescent="0.2">
      <c r="A66" s="115" t="str">
        <f t="shared" si="0"/>
        <v>SP-94E</v>
      </c>
      <c r="B66" s="105" t="s">
        <v>124</v>
      </c>
      <c r="C66" s="106" t="s">
        <v>13</v>
      </c>
      <c r="D66" s="123" t="s">
        <v>143</v>
      </c>
      <c r="E66" s="108">
        <f ca="1">COUNTIF(INDIRECT("D"&amp;$A$4):D2201,INDIRECT("D"&amp;ROW()))</f>
        <v>0</v>
      </c>
      <c r="F66" s="216" t="s">
        <v>224</v>
      </c>
      <c r="G66" s="118" t="s">
        <v>37</v>
      </c>
      <c r="H66" s="119" t="s">
        <v>6506</v>
      </c>
      <c r="I66" s="186"/>
      <c r="J66" s="111" t="s">
        <v>57</v>
      </c>
      <c r="K66" s="112" t="s">
        <v>57</v>
      </c>
      <c r="L66" s="112" t="s">
        <v>57</v>
      </c>
      <c r="M66" s="112" t="s">
        <v>57</v>
      </c>
      <c r="N66" s="200" t="s">
        <v>57</v>
      </c>
      <c r="O66" s="112" t="s">
        <v>57</v>
      </c>
      <c r="P66" s="210"/>
      <c r="Q66" s="103"/>
      <c r="R66" s="103" t="s">
        <v>57</v>
      </c>
      <c r="S66" s="121" t="s">
        <v>57</v>
      </c>
      <c r="T66" s="98"/>
      <c r="X66" s="89" t="str">
        <f t="shared" si="1"/>
        <v>13</v>
      </c>
      <c r="Y66" s="92" t="str">
        <f t="shared" si="3"/>
        <v>Georg</v>
      </c>
    </row>
    <row r="67" spans="1:25" s="24" customFormat="1" ht="15.75" x14ac:dyDescent="0.2">
      <c r="A67" s="115" t="str">
        <f t="shared" si="0"/>
        <v>SP-94E</v>
      </c>
      <c r="B67" s="105" t="s">
        <v>124</v>
      </c>
      <c r="C67" s="106" t="s">
        <v>13</v>
      </c>
      <c r="D67" s="123" t="s">
        <v>144</v>
      </c>
      <c r="E67" s="108">
        <f ca="1">COUNTIF(INDIRECT("D"&amp;$A$4):D2201,INDIRECT("D"&amp;ROW()))</f>
        <v>1</v>
      </c>
      <c r="F67" s="216" t="s">
        <v>224</v>
      </c>
      <c r="G67" s="118" t="s">
        <v>37</v>
      </c>
      <c r="H67" s="119" t="s">
        <v>6507</v>
      </c>
      <c r="I67" s="186"/>
      <c r="J67" s="111" t="s">
        <v>57</v>
      </c>
      <c r="K67" s="112" t="s">
        <v>57</v>
      </c>
      <c r="L67" s="112" t="s">
        <v>57</v>
      </c>
      <c r="M67" s="112" t="s">
        <v>57</v>
      </c>
      <c r="N67" s="200" t="s">
        <v>57</v>
      </c>
      <c r="O67" s="112" t="s">
        <v>57</v>
      </c>
      <c r="P67" s="210"/>
      <c r="Q67" s="103"/>
      <c r="R67" s="103" t="s">
        <v>57</v>
      </c>
      <c r="S67" s="121" t="s">
        <v>57</v>
      </c>
      <c r="T67" s="98"/>
      <c r="X67" s="89" t="str">
        <f t="shared" si="1"/>
        <v>14</v>
      </c>
      <c r="Y67" s="92" t="str">
        <f t="shared" si="3"/>
        <v>Georg</v>
      </c>
    </row>
    <row r="68" spans="1:25" s="24" customFormat="1" ht="15.75" x14ac:dyDescent="0.2">
      <c r="A68" s="115" t="str">
        <f t="shared" si="0"/>
        <v>SP-94E</v>
      </c>
      <c r="B68" s="105" t="s">
        <v>124</v>
      </c>
      <c r="C68" s="106" t="s">
        <v>13</v>
      </c>
      <c r="D68" s="123" t="s">
        <v>127</v>
      </c>
      <c r="E68" s="108">
        <f ca="1">COUNTIF(INDIRECT("D"&amp;$A$4):D2201,INDIRECT("D"&amp;ROW()))</f>
        <v>4</v>
      </c>
      <c r="F68" s="216" t="s">
        <v>224</v>
      </c>
      <c r="G68" s="118" t="s">
        <v>37</v>
      </c>
      <c r="H68" s="119" t="s">
        <v>6508</v>
      </c>
      <c r="I68" s="186"/>
      <c r="J68" s="111" t="s">
        <v>57</v>
      </c>
      <c r="K68" s="112" t="s">
        <v>57</v>
      </c>
      <c r="L68" s="112" t="s">
        <v>57</v>
      </c>
      <c r="M68" s="112" t="s">
        <v>57</v>
      </c>
      <c r="N68" s="200" t="s">
        <v>57</v>
      </c>
      <c r="O68" s="112" t="s">
        <v>57</v>
      </c>
      <c r="P68" s="210"/>
      <c r="Q68" s="103"/>
      <c r="R68" s="103" t="s">
        <v>57</v>
      </c>
      <c r="S68" s="121" t="s">
        <v>57</v>
      </c>
      <c r="T68" s="98"/>
      <c r="X68" s="89" t="str">
        <f t="shared" si="1"/>
        <v>15</v>
      </c>
      <c r="Y68" s="92" t="str">
        <f t="shared" si="3"/>
        <v>Georg</v>
      </c>
    </row>
    <row r="69" spans="1:25" s="24" customFormat="1" ht="15.75" x14ac:dyDescent="0.2">
      <c r="A69" s="115" t="str">
        <f t="shared" si="0"/>
        <v>SP-94E</v>
      </c>
      <c r="B69" s="105" t="s">
        <v>124</v>
      </c>
      <c r="C69" s="106" t="s">
        <v>13</v>
      </c>
      <c r="D69" s="123" t="s">
        <v>128</v>
      </c>
      <c r="E69" s="108">
        <f ca="1">COUNTIF(INDIRECT("D"&amp;$A$4):D2201,INDIRECT("D"&amp;ROW()))</f>
        <v>28</v>
      </c>
      <c r="F69" s="216" t="s">
        <v>224</v>
      </c>
      <c r="G69" s="118" t="s">
        <v>37</v>
      </c>
      <c r="H69" s="119" t="s">
        <v>6509</v>
      </c>
      <c r="I69" s="186"/>
      <c r="J69" s="111" t="s">
        <v>57</v>
      </c>
      <c r="K69" s="112" t="s">
        <v>57</v>
      </c>
      <c r="L69" s="112" t="s">
        <v>57</v>
      </c>
      <c r="M69" s="112" t="s">
        <v>57</v>
      </c>
      <c r="N69" s="200" t="s">
        <v>57</v>
      </c>
      <c r="O69" s="112" t="s">
        <v>57</v>
      </c>
      <c r="P69" s="210" t="s">
        <v>703</v>
      </c>
      <c r="Q69" s="103"/>
      <c r="R69" s="103" t="s">
        <v>57</v>
      </c>
      <c r="S69" s="121" t="s">
        <v>57</v>
      </c>
      <c r="T69" s="98"/>
      <c r="X69" s="89" t="str">
        <f t="shared" si="1"/>
        <v>16</v>
      </c>
      <c r="Y69" s="92" t="str">
        <f t="shared" si="3"/>
        <v>Georg</v>
      </c>
    </row>
    <row r="70" spans="1:25" s="24" customFormat="1" ht="15.75" x14ac:dyDescent="0.2">
      <c r="A70" s="115" t="str">
        <f t="shared" si="0"/>
        <v>SP-94E</v>
      </c>
      <c r="B70" s="105" t="s">
        <v>124</v>
      </c>
      <c r="C70" s="106" t="s">
        <v>13</v>
      </c>
      <c r="D70" s="123" t="s">
        <v>145</v>
      </c>
      <c r="E70" s="108">
        <f ca="1">COUNTIF(INDIRECT("D"&amp;$A$4):D2201,INDIRECT("D"&amp;ROW()))</f>
        <v>0</v>
      </c>
      <c r="F70" s="216" t="s">
        <v>224</v>
      </c>
      <c r="G70" s="118" t="s">
        <v>37</v>
      </c>
      <c r="H70" s="119" t="s">
        <v>823</v>
      </c>
      <c r="I70" s="186"/>
      <c r="J70" s="111" t="s">
        <v>57</v>
      </c>
      <c r="K70" s="112" t="s">
        <v>57</v>
      </c>
      <c r="L70" s="112" t="s">
        <v>57</v>
      </c>
      <c r="M70" s="112" t="s">
        <v>57</v>
      </c>
      <c r="N70" s="200" t="s">
        <v>57</v>
      </c>
      <c r="O70" s="112" t="s">
        <v>57</v>
      </c>
      <c r="P70" s="210"/>
      <c r="Q70" s="103"/>
      <c r="R70" s="103" t="s">
        <v>57</v>
      </c>
      <c r="S70" s="121" t="s">
        <v>57</v>
      </c>
      <c r="T70" s="98"/>
      <c r="X70" s="89" t="str">
        <f t="shared" si="1"/>
        <v>17</v>
      </c>
      <c r="Y70" s="92" t="str">
        <f t="shared" si="3"/>
        <v>Georg</v>
      </c>
    </row>
    <row r="71" spans="1:25" s="24" customFormat="1" ht="15.75" x14ac:dyDescent="0.2">
      <c r="A71" s="115" t="str">
        <f t="shared" si="0"/>
        <v>SP-94E</v>
      </c>
      <c r="B71" s="105" t="s">
        <v>124</v>
      </c>
      <c r="C71" s="106" t="s">
        <v>13</v>
      </c>
      <c r="D71" s="123" t="s">
        <v>259</v>
      </c>
      <c r="E71" s="108">
        <f ca="1">COUNTIF(INDIRECT("D"&amp;$A$4):D2201,INDIRECT("D"&amp;ROW()))</f>
        <v>4</v>
      </c>
      <c r="F71" s="216" t="s">
        <v>224</v>
      </c>
      <c r="G71" s="118" t="s">
        <v>37</v>
      </c>
      <c r="H71" s="119" t="s">
        <v>346</v>
      </c>
      <c r="I71" s="186"/>
      <c r="J71" s="111" t="s">
        <v>57</v>
      </c>
      <c r="K71" s="112" t="s">
        <v>57</v>
      </c>
      <c r="L71" s="112" t="s">
        <v>57</v>
      </c>
      <c r="M71" s="112" t="s">
        <v>57</v>
      </c>
      <c r="N71" s="200" t="s">
        <v>57</v>
      </c>
      <c r="O71" s="112" t="s">
        <v>57</v>
      </c>
      <c r="P71" s="210" t="s">
        <v>703</v>
      </c>
      <c r="Q71" s="103"/>
      <c r="R71" s="103" t="s">
        <v>57</v>
      </c>
      <c r="S71" s="121" t="s">
        <v>57</v>
      </c>
      <c r="T71" s="98"/>
      <c r="X71" s="89" t="str">
        <f t="shared" si="1"/>
        <v>17.1</v>
      </c>
      <c r="Y71" s="92" t="str">
        <f t="shared" si="3"/>
        <v>Georg</v>
      </c>
    </row>
    <row r="72" spans="1:25" s="24" customFormat="1" ht="15.75" x14ac:dyDescent="0.2">
      <c r="A72" s="115" t="str">
        <f t="shared" si="0"/>
        <v>SP-94E</v>
      </c>
      <c r="B72" s="105" t="s">
        <v>124</v>
      </c>
      <c r="C72" s="106" t="s">
        <v>13</v>
      </c>
      <c r="D72" s="123" t="s">
        <v>260</v>
      </c>
      <c r="E72" s="108">
        <f ca="1">COUNTIF(INDIRECT("D"&amp;$A$4):D2201,INDIRECT("D"&amp;ROW()))</f>
        <v>48</v>
      </c>
      <c r="F72" s="216" t="s">
        <v>224</v>
      </c>
      <c r="G72" s="118" t="s">
        <v>37</v>
      </c>
      <c r="H72" s="119" t="s">
        <v>347</v>
      </c>
      <c r="I72" s="186"/>
      <c r="J72" s="111" t="s">
        <v>57</v>
      </c>
      <c r="K72" s="112" t="s">
        <v>57</v>
      </c>
      <c r="L72" s="112" t="s">
        <v>57</v>
      </c>
      <c r="M72" s="112" t="s">
        <v>57</v>
      </c>
      <c r="N72" s="200" t="s">
        <v>57</v>
      </c>
      <c r="O72" s="112" t="s">
        <v>57</v>
      </c>
      <c r="P72" s="210" t="s">
        <v>703</v>
      </c>
      <c r="Q72" s="103"/>
      <c r="R72" s="103" t="s">
        <v>57</v>
      </c>
      <c r="S72" s="121" t="s">
        <v>57</v>
      </c>
      <c r="T72" s="98"/>
      <c r="X72" s="89" t="str">
        <f t="shared" si="1"/>
        <v>17.2</v>
      </c>
      <c r="Y72" s="92" t="str">
        <f t="shared" si="3"/>
        <v>Georg</v>
      </c>
    </row>
    <row r="73" spans="1:25" s="24" customFormat="1" ht="31.5" x14ac:dyDescent="0.2">
      <c r="A73" s="115" t="str">
        <f t="shared" si="0"/>
        <v>SP-94E</v>
      </c>
      <c r="B73" s="105" t="s">
        <v>124</v>
      </c>
      <c r="C73" s="106" t="s">
        <v>13</v>
      </c>
      <c r="D73" s="123" t="s">
        <v>261</v>
      </c>
      <c r="E73" s="108">
        <f ca="1">COUNTIF(INDIRECT("D"&amp;$A$4):D2201,INDIRECT("D"&amp;ROW()))</f>
        <v>19</v>
      </c>
      <c r="F73" s="216" t="s">
        <v>224</v>
      </c>
      <c r="G73" s="118" t="s">
        <v>37</v>
      </c>
      <c r="H73" s="119" t="s">
        <v>348</v>
      </c>
      <c r="I73" s="186"/>
      <c r="J73" s="111" t="s">
        <v>57</v>
      </c>
      <c r="K73" s="112" t="s">
        <v>57</v>
      </c>
      <c r="L73" s="112" t="s">
        <v>57</v>
      </c>
      <c r="M73" s="112" t="s">
        <v>57</v>
      </c>
      <c r="N73" s="200" t="s">
        <v>57</v>
      </c>
      <c r="O73" s="112" t="s">
        <v>57</v>
      </c>
      <c r="P73" s="210" t="s">
        <v>703</v>
      </c>
      <c r="Q73" s="103"/>
      <c r="R73" s="103" t="s">
        <v>57</v>
      </c>
      <c r="S73" s="121" t="s">
        <v>57</v>
      </c>
      <c r="T73" s="98"/>
      <c r="X73" s="89" t="str">
        <f t="shared" si="1"/>
        <v>17.3</v>
      </c>
      <c r="Y73" s="92" t="str">
        <f t="shared" si="3"/>
        <v>Georg</v>
      </c>
    </row>
    <row r="74" spans="1:25" s="24" customFormat="1" ht="15.75" x14ac:dyDescent="0.2">
      <c r="A74" s="115" t="str">
        <f t="shared" si="0"/>
        <v>SP-94E</v>
      </c>
      <c r="B74" s="105" t="s">
        <v>124</v>
      </c>
      <c r="C74" s="106" t="s">
        <v>13</v>
      </c>
      <c r="D74" s="123" t="s">
        <v>262</v>
      </c>
      <c r="E74" s="108">
        <f ca="1">COUNTIF(INDIRECT("D"&amp;$A$4):D2201,INDIRECT("D"&amp;ROW()))</f>
        <v>5</v>
      </c>
      <c r="F74" s="216" t="s">
        <v>224</v>
      </c>
      <c r="G74" s="118" t="s">
        <v>37</v>
      </c>
      <c r="H74" s="119" t="s">
        <v>349</v>
      </c>
      <c r="I74" s="186"/>
      <c r="J74" s="111" t="s">
        <v>57</v>
      </c>
      <c r="K74" s="112" t="s">
        <v>57</v>
      </c>
      <c r="L74" s="112" t="s">
        <v>57</v>
      </c>
      <c r="M74" s="112" t="s">
        <v>57</v>
      </c>
      <c r="N74" s="200" t="s">
        <v>57</v>
      </c>
      <c r="O74" s="112" t="s">
        <v>57</v>
      </c>
      <c r="P74" s="210" t="s">
        <v>703</v>
      </c>
      <c r="Q74" s="103"/>
      <c r="R74" s="103" t="s">
        <v>57</v>
      </c>
      <c r="S74" s="121" t="s">
        <v>57</v>
      </c>
      <c r="T74" s="98"/>
      <c r="X74" s="89" t="str">
        <f t="shared" si="1"/>
        <v>17.4</v>
      </c>
      <c r="Y74" s="92" t="str">
        <f t="shared" si="3"/>
        <v>Georg</v>
      </c>
    </row>
    <row r="75" spans="1:25" s="24" customFormat="1" ht="15.75" x14ac:dyDescent="0.2">
      <c r="A75" s="115" t="str">
        <f t="shared" ref="A75:A101" si="4">A74</f>
        <v>SP-94E</v>
      </c>
      <c r="B75" s="105" t="s">
        <v>124</v>
      </c>
      <c r="C75" s="106" t="s">
        <v>13</v>
      </c>
      <c r="D75" s="123" t="s">
        <v>263</v>
      </c>
      <c r="E75" s="108">
        <f ca="1">COUNTIF(INDIRECT("D"&amp;$A$4):D2201,INDIRECT("D"&amp;ROW()))</f>
        <v>18</v>
      </c>
      <c r="F75" s="216" t="s">
        <v>224</v>
      </c>
      <c r="G75" s="118" t="s">
        <v>37</v>
      </c>
      <c r="H75" s="119" t="s">
        <v>350</v>
      </c>
      <c r="I75" s="186"/>
      <c r="J75" s="111" t="s">
        <v>57</v>
      </c>
      <c r="K75" s="112" t="s">
        <v>57</v>
      </c>
      <c r="L75" s="112" t="s">
        <v>57</v>
      </c>
      <c r="M75" s="112" t="s">
        <v>57</v>
      </c>
      <c r="N75" s="200" t="s">
        <v>57</v>
      </c>
      <c r="O75" s="112" t="s">
        <v>57</v>
      </c>
      <c r="P75" s="210" t="s">
        <v>703</v>
      </c>
      <c r="Q75" s="103"/>
      <c r="R75" s="103" t="s">
        <v>57</v>
      </c>
      <c r="S75" s="121" t="s">
        <v>57</v>
      </c>
      <c r="T75" s="98"/>
      <c r="X75" s="89" t="str">
        <f t="shared" ref="X75:X139" si="5">IF(ISNONTEXT(D75),"" &amp; D75 &amp;"",T(D75))</f>
        <v>17.5</v>
      </c>
      <c r="Y75" s="92" t="str">
        <f t="shared" ref="Y75:Y102" si="6">F75</f>
        <v>Georg</v>
      </c>
    </row>
    <row r="76" spans="1:25" s="24" customFormat="1" ht="15.75" x14ac:dyDescent="0.2">
      <c r="A76" s="115" t="str">
        <f t="shared" si="4"/>
        <v>SP-94E</v>
      </c>
      <c r="B76" s="105" t="s">
        <v>124</v>
      </c>
      <c r="C76" s="106" t="s">
        <v>13</v>
      </c>
      <c r="D76" s="123" t="s">
        <v>264</v>
      </c>
      <c r="E76" s="108">
        <f ca="1">COUNTIF(INDIRECT("D"&amp;$A$4):D2201,INDIRECT("D"&amp;ROW()))</f>
        <v>8</v>
      </c>
      <c r="F76" s="216" t="s">
        <v>224</v>
      </c>
      <c r="G76" s="118" t="s">
        <v>37</v>
      </c>
      <c r="H76" s="119" t="s">
        <v>351</v>
      </c>
      <c r="I76" s="186"/>
      <c r="J76" s="111" t="s">
        <v>57</v>
      </c>
      <c r="K76" s="112" t="s">
        <v>57</v>
      </c>
      <c r="L76" s="112" t="s">
        <v>57</v>
      </c>
      <c r="M76" s="112" t="s">
        <v>57</v>
      </c>
      <c r="N76" s="200" t="s">
        <v>57</v>
      </c>
      <c r="O76" s="112" t="s">
        <v>57</v>
      </c>
      <c r="P76" s="210" t="s">
        <v>703</v>
      </c>
      <c r="Q76" s="103"/>
      <c r="R76" s="103" t="s">
        <v>57</v>
      </c>
      <c r="S76" s="121" t="s">
        <v>57</v>
      </c>
      <c r="T76" s="98"/>
      <c r="X76" s="89" t="str">
        <f t="shared" si="5"/>
        <v>17.6</v>
      </c>
      <c r="Y76" s="92" t="str">
        <f t="shared" si="6"/>
        <v>Georg</v>
      </c>
    </row>
    <row r="77" spans="1:25" s="24" customFormat="1" ht="15.75" x14ac:dyDescent="0.2">
      <c r="A77" s="115" t="str">
        <f t="shared" si="4"/>
        <v>SP-94E</v>
      </c>
      <c r="B77" s="105" t="s">
        <v>124</v>
      </c>
      <c r="C77" s="106" t="s">
        <v>13</v>
      </c>
      <c r="D77" s="123" t="s">
        <v>146</v>
      </c>
      <c r="E77" s="108">
        <f ca="1">COUNTIF(INDIRECT("D"&amp;$A$4):D2201,INDIRECT("D"&amp;ROW()))</f>
        <v>0</v>
      </c>
      <c r="F77" s="216" t="s">
        <v>224</v>
      </c>
      <c r="G77" s="118" t="s">
        <v>37</v>
      </c>
      <c r="H77" s="119" t="s">
        <v>666</v>
      </c>
      <c r="I77" s="186"/>
      <c r="J77" s="111" t="s">
        <v>57</v>
      </c>
      <c r="K77" s="112" t="s">
        <v>57</v>
      </c>
      <c r="L77" s="112" t="s">
        <v>57</v>
      </c>
      <c r="M77" s="112" t="s">
        <v>57</v>
      </c>
      <c r="N77" s="200" t="s">
        <v>57</v>
      </c>
      <c r="O77" s="112" t="s">
        <v>57</v>
      </c>
      <c r="P77" s="210"/>
      <c r="Q77" s="103"/>
      <c r="R77" s="103" t="s">
        <v>57</v>
      </c>
      <c r="S77" s="121" t="s">
        <v>57</v>
      </c>
      <c r="T77" s="98"/>
      <c r="X77" s="89" t="str">
        <f t="shared" si="5"/>
        <v>18</v>
      </c>
      <c r="Y77" s="92" t="str">
        <f t="shared" si="6"/>
        <v>Georg</v>
      </c>
    </row>
    <row r="78" spans="1:25" s="24" customFormat="1" ht="15.75" x14ac:dyDescent="0.2">
      <c r="A78" s="115" t="str">
        <f t="shared" si="4"/>
        <v>SP-94E</v>
      </c>
      <c r="B78" s="105" t="s">
        <v>124</v>
      </c>
      <c r="C78" s="106" t="s">
        <v>13</v>
      </c>
      <c r="D78" s="123" t="s">
        <v>646</v>
      </c>
      <c r="E78" s="108">
        <f ca="1">COUNTIF(INDIRECT("D"&amp;$A$4):D2201,INDIRECT("D"&amp;ROW()))</f>
        <v>11</v>
      </c>
      <c r="F78" s="216" t="s">
        <v>224</v>
      </c>
      <c r="G78" s="118" t="s">
        <v>37</v>
      </c>
      <c r="H78" s="119" t="s">
        <v>660</v>
      </c>
      <c r="I78" s="186"/>
      <c r="J78" s="111" t="s">
        <v>57</v>
      </c>
      <c r="K78" s="112" t="s">
        <v>57</v>
      </c>
      <c r="L78" s="112" t="s">
        <v>57</v>
      </c>
      <c r="M78" s="112" t="s">
        <v>57</v>
      </c>
      <c r="N78" s="200" t="s">
        <v>57</v>
      </c>
      <c r="O78" s="112" t="s">
        <v>57</v>
      </c>
      <c r="P78" s="210" t="s">
        <v>703</v>
      </c>
      <c r="Q78" s="103"/>
      <c r="R78" s="103" t="s">
        <v>57</v>
      </c>
      <c r="S78" s="121" t="s">
        <v>57</v>
      </c>
      <c r="T78" s="98"/>
      <c r="X78" s="89" t="str">
        <f t="shared" si="5"/>
        <v>18.1</v>
      </c>
      <c r="Y78" s="92" t="str">
        <f t="shared" si="6"/>
        <v>Georg</v>
      </c>
    </row>
    <row r="79" spans="1:25" s="24" customFormat="1" ht="15.75" x14ac:dyDescent="0.2">
      <c r="A79" s="115" t="str">
        <f t="shared" si="4"/>
        <v>SP-94E</v>
      </c>
      <c r="B79" s="105" t="s">
        <v>124</v>
      </c>
      <c r="C79" s="106" t="s">
        <v>13</v>
      </c>
      <c r="D79" s="123" t="s">
        <v>647</v>
      </c>
      <c r="E79" s="108">
        <f ca="1">COUNTIF(INDIRECT("D"&amp;$A$4):D2201,INDIRECT("D"&amp;ROW()))</f>
        <v>0</v>
      </c>
      <c r="F79" s="216" t="s">
        <v>224</v>
      </c>
      <c r="G79" s="118" t="s">
        <v>37</v>
      </c>
      <c r="H79" s="119" t="s">
        <v>661</v>
      </c>
      <c r="I79" s="186"/>
      <c r="J79" s="111" t="s">
        <v>57</v>
      </c>
      <c r="K79" s="112" t="s">
        <v>57</v>
      </c>
      <c r="L79" s="112" t="s">
        <v>57</v>
      </c>
      <c r="M79" s="112" t="s">
        <v>57</v>
      </c>
      <c r="N79" s="200" t="s">
        <v>57</v>
      </c>
      <c r="O79" s="112" t="s">
        <v>57</v>
      </c>
      <c r="P79" s="210" t="s">
        <v>703</v>
      </c>
      <c r="Q79" s="103"/>
      <c r="R79" s="103" t="s">
        <v>57</v>
      </c>
      <c r="S79" s="121" t="s">
        <v>57</v>
      </c>
      <c r="T79" s="98"/>
      <c r="X79" s="89" t="str">
        <f t="shared" si="5"/>
        <v>18.2</v>
      </c>
      <c r="Y79" s="92" t="str">
        <f t="shared" si="6"/>
        <v>Georg</v>
      </c>
    </row>
    <row r="80" spans="1:25" s="24" customFormat="1" ht="31.5" x14ac:dyDescent="0.2">
      <c r="A80" s="115" t="str">
        <f t="shared" si="4"/>
        <v>SP-94E</v>
      </c>
      <c r="B80" s="105" t="s">
        <v>124</v>
      </c>
      <c r="C80" s="106" t="s">
        <v>13</v>
      </c>
      <c r="D80" s="123" t="s">
        <v>648</v>
      </c>
      <c r="E80" s="108">
        <f ca="1">COUNTIF(INDIRECT("D"&amp;$A$4):D2201,INDIRECT("D"&amp;ROW()))</f>
        <v>0</v>
      </c>
      <c r="F80" s="216" t="s">
        <v>224</v>
      </c>
      <c r="G80" s="118" t="s">
        <v>37</v>
      </c>
      <c r="H80" s="119" t="s">
        <v>662</v>
      </c>
      <c r="I80" s="186"/>
      <c r="J80" s="111" t="s">
        <v>57</v>
      </c>
      <c r="K80" s="112" t="s">
        <v>57</v>
      </c>
      <c r="L80" s="112" t="s">
        <v>57</v>
      </c>
      <c r="M80" s="112" t="s">
        <v>57</v>
      </c>
      <c r="N80" s="200" t="s">
        <v>57</v>
      </c>
      <c r="O80" s="112" t="s">
        <v>57</v>
      </c>
      <c r="P80" s="210" t="s">
        <v>703</v>
      </c>
      <c r="Q80" s="103"/>
      <c r="R80" s="103" t="s">
        <v>57</v>
      </c>
      <c r="S80" s="121" t="s">
        <v>57</v>
      </c>
      <c r="T80" s="98"/>
      <c r="X80" s="89" t="str">
        <f t="shared" si="5"/>
        <v>18.3</v>
      </c>
      <c r="Y80" s="92" t="str">
        <f t="shared" si="6"/>
        <v>Georg</v>
      </c>
    </row>
    <row r="81" spans="1:25" ht="15.75" x14ac:dyDescent="0.2">
      <c r="A81" s="115" t="str">
        <f t="shared" si="4"/>
        <v>SP-94E</v>
      </c>
      <c r="B81" s="105" t="s">
        <v>124</v>
      </c>
      <c r="C81" s="106" t="s">
        <v>13</v>
      </c>
      <c r="D81" s="123" t="s">
        <v>649</v>
      </c>
      <c r="E81" s="108">
        <f ca="1">COUNTIF(INDIRECT("D"&amp;$A$4):D2201,INDIRECT("D"&amp;ROW()))</f>
        <v>0</v>
      </c>
      <c r="F81" s="216" t="s">
        <v>224</v>
      </c>
      <c r="G81" s="118" t="s">
        <v>37</v>
      </c>
      <c r="H81" s="119" t="s">
        <v>663</v>
      </c>
      <c r="I81" s="186"/>
      <c r="J81" s="111" t="s">
        <v>57</v>
      </c>
      <c r="K81" s="112" t="s">
        <v>57</v>
      </c>
      <c r="L81" s="112" t="s">
        <v>57</v>
      </c>
      <c r="M81" s="112" t="s">
        <v>57</v>
      </c>
      <c r="N81" s="200" t="s">
        <v>57</v>
      </c>
      <c r="O81" s="112" t="s">
        <v>57</v>
      </c>
      <c r="P81" s="210" t="s">
        <v>703</v>
      </c>
      <c r="Q81" s="113"/>
      <c r="R81" s="103" t="s">
        <v>57</v>
      </c>
      <c r="S81" s="121" t="s">
        <v>57</v>
      </c>
      <c r="T81" s="98"/>
      <c r="U81" s="24"/>
      <c r="V81" s="24"/>
      <c r="W81" s="24"/>
      <c r="X81" s="89" t="str">
        <f t="shared" si="5"/>
        <v>18.4</v>
      </c>
      <c r="Y81" s="92" t="str">
        <f t="shared" si="6"/>
        <v>Georg</v>
      </c>
    </row>
    <row r="82" spans="1:25" s="24" customFormat="1" ht="15.75" x14ac:dyDescent="0.2">
      <c r="A82" s="115" t="str">
        <f t="shared" si="4"/>
        <v>SP-94E</v>
      </c>
      <c r="B82" s="105" t="s">
        <v>124</v>
      </c>
      <c r="C82" s="106" t="s">
        <v>13</v>
      </c>
      <c r="D82" s="123" t="s">
        <v>650</v>
      </c>
      <c r="E82" s="108">
        <f ca="1">COUNTIF(INDIRECT("D"&amp;$A$4):D2201,INDIRECT("D"&amp;ROW()))</f>
        <v>0</v>
      </c>
      <c r="F82" s="216" t="s">
        <v>224</v>
      </c>
      <c r="G82" s="118" t="s">
        <v>37</v>
      </c>
      <c r="H82" s="119" t="s">
        <v>664</v>
      </c>
      <c r="I82" s="186"/>
      <c r="J82" s="111" t="s">
        <v>57</v>
      </c>
      <c r="K82" s="112" t="s">
        <v>57</v>
      </c>
      <c r="L82" s="112" t="s">
        <v>57</v>
      </c>
      <c r="M82" s="112" t="s">
        <v>57</v>
      </c>
      <c r="N82" s="200" t="s">
        <v>57</v>
      </c>
      <c r="O82" s="112" t="s">
        <v>57</v>
      </c>
      <c r="P82" s="210" t="s">
        <v>703</v>
      </c>
      <c r="Q82" s="103"/>
      <c r="R82" s="103" t="s">
        <v>57</v>
      </c>
      <c r="S82" s="121" t="s">
        <v>57</v>
      </c>
      <c r="T82" s="98"/>
      <c r="X82" s="89" t="str">
        <f t="shared" si="5"/>
        <v>18.5</v>
      </c>
      <c r="Y82" s="92" t="str">
        <f t="shared" si="6"/>
        <v>Georg</v>
      </c>
    </row>
    <row r="83" spans="1:25" s="24" customFormat="1" ht="15.75" x14ac:dyDescent="0.2">
      <c r="A83" s="115" t="str">
        <f t="shared" si="4"/>
        <v>SP-94E</v>
      </c>
      <c r="B83" s="105" t="s">
        <v>124</v>
      </c>
      <c r="C83" s="106" t="s">
        <v>13</v>
      </c>
      <c r="D83" s="123" t="s">
        <v>651</v>
      </c>
      <c r="E83" s="108">
        <f ca="1">COUNTIF(INDIRECT("D"&amp;$A$4):D2201,INDIRECT("D"&amp;ROW()))</f>
        <v>2</v>
      </c>
      <c r="F83" s="216" t="s">
        <v>224</v>
      </c>
      <c r="G83" s="118" t="s">
        <v>37</v>
      </c>
      <c r="H83" s="119" t="s">
        <v>665</v>
      </c>
      <c r="I83" s="186"/>
      <c r="J83" s="111" t="s">
        <v>57</v>
      </c>
      <c r="K83" s="112" t="s">
        <v>57</v>
      </c>
      <c r="L83" s="112" t="s">
        <v>57</v>
      </c>
      <c r="M83" s="112" t="s">
        <v>57</v>
      </c>
      <c r="N83" s="200" t="s">
        <v>57</v>
      </c>
      <c r="O83" s="112" t="s">
        <v>57</v>
      </c>
      <c r="P83" s="210" t="s">
        <v>703</v>
      </c>
      <c r="Q83" s="103"/>
      <c r="R83" s="103" t="s">
        <v>57</v>
      </c>
      <c r="S83" s="121" t="s">
        <v>57</v>
      </c>
      <c r="T83" s="98"/>
      <c r="X83" s="89" t="str">
        <f t="shared" si="5"/>
        <v>18.6</v>
      </c>
      <c r="Y83" s="92" t="str">
        <f t="shared" si="6"/>
        <v>Georg</v>
      </c>
    </row>
    <row r="84" spans="1:25" s="24" customFormat="1" ht="15.75" x14ac:dyDescent="0.2">
      <c r="A84" s="115" t="str">
        <f t="shared" si="4"/>
        <v>SP-94E</v>
      </c>
      <c r="B84" s="105" t="s">
        <v>124</v>
      </c>
      <c r="C84" s="106" t="s">
        <v>13</v>
      </c>
      <c r="D84" s="123" t="s">
        <v>147</v>
      </c>
      <c r="E84" s="108">
        <f ca="1">COUNTIF(INDIRECT("D"&amp;$A$4):D2201,INDIRECT("D"&amp;ROW()))</f>
        <v>0</v>
      </c>
      <c r="F84" s="216" t="s">
        <v>224</v>
      </c>
      <c r="G84" s="118" t="s">
        <v>37</v>
      </c>
      <c r="H84" s="119" t="s">
        <v>6510</v>
      </c>
      <c r="I84" s="186"/>
      <c r="J84" s="111" t="s">
        <v>57</v>
      </c>
      <c r="K84" s="112" t="s">
        <v>57</v>
      </c>
      <c r="L84" s="112" t="s">
        <v>57</v>
      </c>
      <c r="M84" s="112" t="s">
        <v>57</v>
      </c>
      <c r="N84" s="200" t="s">
        <v>57</v>
      </c>
      <c r="O84" s="112" t="s">
        <v>57</v>
      </c>
      <c r="P84" s="210" t="s">
        <v>703</v>
      </c>
      <c r="Q84" s="103"/>
      <c r="R84" s="103" t="s">
        <v>57</v>
      </c>
      <c r="S84" s="121" t="s">
        <v>57</v>
      </c>
      <c r="T84" s="98"/>
      <c r="X84" s="89" t="str">
        <f t="shared" si="5"/>
        <v>19</v>
      </c>
      <c r="Y84" s="92" t="str">
        <f t="shared" si="6"/>
        <v>Georg</v>
      </c>
    </row>
    <row r="85" spans="1:25" s="24" customFormat="1" ht="15.75" x14ac:dyDescent="0.2">
      <c r="A85" s="115" t="str">
        <f t="shared" si="4"/>
        <v>SP-94E</v>
      </c>
      <c r="B85" s="105" t="s">
        <v>124</v>
      </c>
      <c r="C85" s="106" t="s">
        <v>13</v>
      </c>
      <c r="D85" s="123" t="s">
        <v>148</v>
      </c>
      <c r="E85" s="108">
        <f ca="1">COUNTIF(INDIRECT("D"&amp;$A$4):D2201,INDIRECT("D"&amp;ROW()))</f>
        <v>0</v>
      </c>
      <c r="F85" s="216" t="s">
        <v>224</v>
      </c>
      <c r="G85" s="118" t="s">
        <v>37</v>
      </c>
      <c r="H85" s="119" t="s">
        <v>6515</v>
      </c>
      <c r="I85" s="186"/>
      <c r="J85" s="111" t="s">
        <v>57</v>
      </c>
      <c r="K85" s="112" t="s">
        <v>57</v>
      </c>
      <c r="L85" s="112" t="s">
        <v>57</v>
      </c>
      <c r="M85" s="112" t="s">
        <v>57</v>
      </c>
      <c r="N85" s="200" t="s">
        <v>57</v>
      </c>
      <c r="O85" s="112" t="s">
        <v>57</v>
      </c>
      <c r="P85" s="210" t="s">
        <v>704</v>
      </c>
      <c r="Q85" s="103"/>
      <c r="R85" s="103" t="s">
        <v>57</v>
      </c>
      <c r="S85" s="121" t="s">
        <v>57</v>
      </c>
      <c r="T85" s="98"/>
      <c r="X85" s="89" t="str">
        <f t="shared" si="5"/>
        <v>20</v>
      </c>
      <c r="Y85" s="92" t="str">
        <f t="shared" si="6"/>
        <v>Georg</v>
      </c>
    </row>
    <row r="86" spans="1:25" s="24" customFormat="1" ht="31.5" x14ac:dyDescent="0.2">
      <c r="A86" s="115" t="str">
        <f t="shared" si="4"/>
        <v>SP-94E</v>
      </c>
      <c r="B86" s="105" t="s">
        <v>124</v>
      </c>
      <c r="C86" s="106" t="s">
        <v>13</v>
      </c>
      <c r="D86" s="123" t="s">
        <v>123</v>
      </c>
      <c r="E86" s="108">
        <f ca="1">COUNTIF(INDIRECT("D"&amp;$A$4):D2201,INDIRECT("D"&amp;ROW()))</f>
        <v>0</v>
      </c>
      <c r="F86" s="216" t="s">
        <v>224</v>
      </c>
      <c r="G86" s="118" t="s">
        <v>37</v>
      </c>
      <c r="H86" s="119" t="s">
        <v>446</v>
      </c>
      <c r="I86" s="186"/>
      <c r="J86" s="111" t="s">
        <v>57</v>
      </c>
      <c r="K86" s="112" t="s">
        <v>57</v>
      </c>
      <c r="L86" s="112" t="s">
        <v>57</v>
      </c>
      <c r="M86" s="112" t="s">
        <v>57</v>
      </c>
      <c r="N86" s="200" t="s">
        <v>57</v>
      </c>
      <c r="O86" s="112" t="s">
        <v>57</v>
      </c>
      <c r="P86" s="210"/>
      <c r="Q86" s="103"/>
      <c r="R86" s="103" t="s">
        <v>57</v>
      </c>
      <c r="S86" s="121" t="s">
        <v>57</v>
      </c>
      <c r="T86" s="98"/>
      <c r="X86" s="89" t="str">
        <f t="shared" si="5"/>
        <v>21</v>
      </c>
      <c r="Y86" s="92" t="str">
        <f t="shared" si="6"/>
        <v>Georg</v>
      </c>
    </row>
    <row r="87" spans="1:25" s="24" customFormat="1" ht="31.5" x14ac:dyDescent="0.2">
      <c r="A87" s="115" t="str">
        <f t="shared" si="4"/>
        <v>SP-94E</v>
      </c>
      <c r="B87" s="105" t="s">
        <v>124</v>
      </c>
      <c r="C87" s="106" t="s">
        <v>13</v>
      </c>
      <c r="D87" s="123" t="s">
        <v>6482</v>
      </c>
      <c r="E87" s="108">
        <f ca="1">COUNTIF(INDIRECT("D"&amp;$A$4):D2201,INDIRECT("D"&amp;ROW()))</f>
        <v>1</v>
      </c>
      <c r="F87" s="216" t="s">
        <v>224</v>
      </c>
      <c r="G87" s="118" t="s">
        <v>37</v>
      </c>
      <c r="H87" s="119" t="s">
        <v>1777</v>
      </c>
      <c r="I87" s="186"/>
      <c r="J87" s="111" t="s">
        <v>57</v>
      </c>
      <c r="K87" s="112" t="s">
        <v>57</v>
      </c>
      <c r="L87" s="112" t="s">
        <v>57</v>
      </c>
      <c r="M87" s="112" t="s">
        <v>57</v>
      </c>
      <c r="N87" s="200" t="s">
        <v>57</v>
      </c>
      <c r="O87" s="112" t="s">
        <v>57</v>
      </c>
      <c r="P87" s="210" t="s">
        <v>704</v>
      </c>
      <c r="Q87" s="103"/>
      <c r="R87" s="103" t="s">
        <v>57</v>
      </c>
      <c r="S87" s="121" t="s">
        <v>57</v>
      </c>
      <c r="T87" s="98"/>
      <c r="X87" s="89" t="str">
        <f t="shared" si="5"/>
        <v>21.1</v>
      </c>
      <c r="Y87" s="92" t="str">
        <f t="shared" si="6"/>
        <v>Georg</v>
      </c>
    </row>
    <row r="88" spans="1:25" s="24" customFormat="1" ht="31.5" x14ac:dyDescent="0.2">
      <c r="A88" s="115" t="str">
        <f t="shared" si="4"/>
        <v>SP-94E</v>
      </c>
      <c r="B88" s="105" t="s">
        <v>124</v>
      </c>
      <c r="C88" s="106" t="s">
        <v>13</v>
      </c>
      <c r="D88" s="123" t="s">
        <v>6483</v>
      </c>
      <c r="E88" s="108">
        <f ca="1">COUNTIF(INDIRECT("D"&amp;$A$4):D2201,INDIRECT("D"&amp;ROW()))</f>
        <v>0</v>
      </c>
      <c r="F88" s="216" t="s">
        <v>224</v>
      </c>
      <c r="G88" s="118" t="s">
        <v>37</v>
      </c>
      <c r="H88" s="119" t="s">
        <v>1778</v>
      </c>
      <c r="I88" s="186"/>
      <c r="J88" s="111" t="s">
        <v>57</v>
      </c>
      <c r="K88" s="112" t="s">
        <v>57</v>
      </c>
      <c r="L88" s="112" t="s">
        <v>57</v>
      </c>
      <c r="M88" s="112" t="s">
        <v>57</v>
      </c>
      <c r="N88" s="200" t="s">
        <v>57</v>
      </c>
      <c r="O88" s="112" t="s">
        <v>57</v>
      </c>
      <c r="P88" s="210" t="s">
        <v>704</v>
      </c>
      <c r="Q88" s="103"/>
      <c r="R88" s="103" t="s">
        <v>57</v>
      </c>
      <c r="S88" s="121" t="s">
        <v>57</v>
      </c>
      <c r="T88" s="98"/>
      <c r="X88" s="89" t="str">
        <f t="shared" si="5"/>
        <v>21.2</v>
      </c>
      <c r="Y88" s="92" t="str">
        <f t="shared" si="6"/>
        <v>Georg</v>
      </c>
    </row>
    <row r="89" spans="1:25" s="24" customFormat="1" ht="15.75" x14ac:dyDescent="0.2">
      <c r="A89" s="115" t="str">
        <f t="shared" si="4"/>
        <v>SP-94E</v>
      </c>
      <c r="B89" s="105" t="s">
        <v>124</v>
      </c>
      <c r="C89" s="106" t="s">
        <v>13</v>
      </c>
      <c r="D89" s="123" t="s">
        <v>6484</v>
      </c>
      <c r="E89" s="108">
        <f ca="1">COUNTIF(INDIRECT("D"&amp;$A$4):D2201,INDIRECT("D"&amp;ROW()))</f>
        <v>2</v>
      </c>
      <c r="F89" s="216" t="s">
        <v>224</v>
      </c>
      <c r="G89" s="118" t="s">
        <v>37</v>
      </c>
      <c r="H89" s="119" t="s">
        <v>135</v>
      </c>
      <c r="I89" s="186"/>
      <c r="J89" s="111" t="s">
        <v>57</v>
      </c>
      <c r="K89" s="112" t="s">
        <v>57</v>
      </c>
      <c r="L89" s="112" t="s">
        <v>57</v>
      </c>
      <c r="M89" s="112" t="s">
        <v>57</v>
      </c>
      <c r="N89" s="200" t="s">
        <v>57</v>
      </c>
      <c r="O89" s="112" t="s">
        <v>57</v>
      </c>
      <c r="P89" s="210" t="s">
        <v>704</v>
      </c>
      <c r="Q89" s="103"/>
      <c r="R89" s="103" t="s">
        <v>57</v>
      </c>
      <c r="S89" s="121" t="s">
        <v>57</v>
      </c>
      <c r="T89" s="98"/>
      <c r="X89" s="89" t="str">
        <f t="shared" si="5"/>
        <v>21.3</v>
      </c>
      <c r="Y89" s="92" t="str">
        <f t="shared" si="6"/>
        <v>Georg</v>
      </c>
    </row>
    <row r="90" spans="1:25" s="24" customFormat="1" ht="15.75" x14ac:dyDescent="0.2">
      <c r="A90" s="115" t="str">
        <f t="shared" si="4"/>
        <v>SP-94E</v>
      </c>
      <c r="B90" s="105" t="s">
        <v>124</v>
      </c>
      <c r="C90" s="106" t="s">
        <v>13</v>
      </c>
      <c r="D90" s="123" t="s">
        <v>6485</v>
      </c>
      <c r="E90" s="108">
        <f ca="1">COUNTIF(INDIRECT("D"&amp;$A$4):D2201,INDIRECT("D"&amp;ROW()))</f>
        <v>0</v>
      </c>
      <c r="F90" s="216" t="s">
        <v>224</v>
      </c>
      <c r="G90" s="118" t="s">
        <v>37</v>
      </c>
      <c r="H90" s="119" t="s">
        <v>136</v>
      </c>
      <c r="I90" s="186"/>
      <c r="J90" s="111" t="s">
        <v>57</v>
      </c>
      <c r="K90" s="112" t="s">
        <v>57</v>
      </c>
      <c r="L90" s="112" t="s">
        <v>57</v>
      </c>
      <c r="M90" s="112" t="s">
        <v>57</v>
      </c>
      <c r="N90" s="200" t="s">
        <v>57</v>
      </c>
      <c r="O90" s="112" t="s">
        <v>57</v>
      </c>
      <c r="P90" s="210" t="s">
        <v>704</v>
      </c>
      <c r="Q90" s="103"/>
      <c r="R90" s="103" t="s">
        <v>57</v>
      </c>
      <c r="S90" s="121" t="s">
        <v>57</v>
      </c>
      <c r="T90" s="98"/>
      <c r="X90" s="89" t="str">
        <f t="shared" si="5"/>
        <v>21.4</v>
      </c>
      <c r="Y90" s="92" t="str">
        <f t="shared" si="6"/>
        <v>Georg</v>
      </c>
    </row>
    <row r="91" spans="1:25" s="24" customFormat="1" ht="31.5" x14ac:dyDescent="0.2">
      <c r="A91" s="115" t="str">
        <f t="shared" si="4"/>
        <v>SP-94E</v>
      </c>
      <c r="B91" s="105" t="s">
        <v>124</v>
      </c>
      <c r="C91" s="106" t="s">
        <v>13</v>
      </c>
      <c r="D91" s="123" t="s">
        <v>6486</v>
      </c>
      <c r="E91" s="108">
        <f ca="1">COUNTIF(INDIRECT("D"&amp;$A$4):D2201,INDIRECT("D"&amp;ROW()))</f>
        <v>3</v>
      </c>
      <c r="F91" s="216" t="s">
        <v>224</v>
      </c>
      <c r="G91" s="118" t="s">
        <v>37</v>
      </c>
      <c r="H91" s="119" t="s">
        <v>339</v>
      </c>
      <c r="I91" s="186"/>
      <c r="J91" s="111" t="s">
        <v>57</v>
      </c>
      <c r="K91" s="112" t="s">
        <v>57</v>
      </c>
      <c r="L91" s="112" t="s">
        <v>57</v>
      </c>
      <c r="M91" s="112" t="s">
        <v>57</v>
      </c>
      <c r="N91" s="200" t="s">
        <v>57</v>
      </c>
      <c r="O91" s="112" t="s">
        <v>57</v>
      </c>
      <c r="P91" s="210" t="s">
        <v>704</v>
      </c>
      <c r="Q91" s="103"/>
      <c r="R91" s="103" t="s">
        <v>57</v>
      </c>
      <c r="S91" s="121" t="s">
        <v>57</v>
      </c>
      <c r="T91" s="98"/>
      <c r="X91" s="89" t="str">
        <f t="shared" si="5"/>
        <v>21.5</v>
      </c>
      <c r="Y91" s="92" t="str">
        <f t="shared" si="6"/>
        <v>Georg</v>
      </c>
    </row>
    <row r="92" spans="1:25" s="24" customFormat="1" ht="63" x14ac:dyDescent="0.2">
      <c r="A92" s="115" t="str">
        <f t="shared" si="4"/>
        <v>SP-94E</v>
      </c>
      <c r="B92" s="105" t="s">
        <v>124</v>
      </c>
      <c r="C92" s="106" t="s">
        <v>13</v>
      </c>
      <c r="D92" s="123" t="s">
        <v>6487</v>
      </c>
      <c r="E92" s="108">
        <f ca="1">COUNTIF(INDIRECT("D"&amp;$A$4):D2201,INDIRECT("D"&amp;ROW()))</f>
        <v>3</v>
      </c>
      <c r="F92" s="216" t="s">
        <v>224</v>
      </c>
      <c r="G92" s="118" t="s">
        <v>37</v>
      </c>
      <c r="H92" s="119" t="s">
        <v>6511</v>
      </c>
      <c r="I92" s="186"/>
      <c r="J92" s="111" t="s">
        <v>57</v>
      </c>
      <c r="K92" s="112" t="s">
        <v>57</v>
      </c>
      <c r="L92" s="112" t="s">
        <v>57</v>
      </c>
      <c r="M92" s="112" t="s">
        <v>57</v>
      </c>
      <c r="N92" s="200" t="s">
        <v>57</v>
      </c>
      <c r="O92" s="112" t="s">
        <v>57</v>
      </c>
      <c r="P92" s="210" t="s">
        <v>704</v>
      </c>
      <c r="Q92" s="103"/>
      <c r="R92" s="103" t="s">
        <v>57</v>
      </c>
      <c r="S92" s="121" t="s">
        <v>57</v>
      </c>
      <c r="T92" s="98"/>
      <c r="X92" s="89" t="str">
        <f t="shared" si="5"/>
        <v>21.6</v>
      </c>
      <c r="Y92" s="92" t="str">
        <f t="shared" si="6"/>
        <v>Georg</v>
      </c>
    </row>
    <row r="93" spans="1:25" s="24" customFormat="1" ht="22.5" x14ac:dyDescent="0.2">
      <c r="A93" s="115" t="str">
        <f t="shared" si="4"/>
        <v>SP-94E</v>
      </c>
      <c r="B93" s="105" t="s">
        <v>124</v>
      </c>
      <c r="C93" s="106" t="s">
        <v>13</v>
      </c>
      <c r="D93" s="123" t="s">
        <v>6488</v>
      </c>
      <c r="E93" s="108">
        <f ca="1">COUNTIF(INDIRECT("D"&amp;$A$4):D2201,INDIRECT("D"&amp;ROW()))</f>
        <v>1</v>
      </c>
      <c r="F93" s="216" t="s">
        <v>224</v>
      </c>
      <c r="G93" s="118" t="s">
        <v>37</v>
      </c>
      <c r="H93" s="119" t="s">
        <v>137</v>
      </c>
      <c r="I93" s="186" t="s">
        <v>6512</v>
      </c>
      <c r="J93" s="111" t="s">
        <v>57</v>
      </c>
      <c r="K93" s="112" t="s">
        <v>57</v>
      </c>
      <c r="L93" s="112" t="s">
        <v>57</v>
      </c>
      <c r="M93" s="112" t="s">
        <v>57</v>
      </c>
      <c r="N93" s="200" t="s">
        <v>57</v>
      </c>
      <c r="O93" s="112" t="s">
        <v>57</v>
      </c>
      <c r="P93" s="210" t="s">
        <v>57</v>
      </c>
      <c r="Q93" s="103"/>
      <c r="R93" s="103" t="s">
        <v>57</v>
      </c>
      <c r="S93" s="121" t="s">
        <v>57</v>
      </c>
      <c r="T93" s="98"/>
      <c r="X93" s="89" t="str">
        <f t="shared" si="5"/>
        <v>21.7</v>
      </c>
      <c r="Y93" s="92" t="str">
        <f t="shared" si="6"/>
        <v>Georg</v>
      </c>
    </row>
    <row r="94" spans="1:25" s="24" customFormat="1" ht="15.75" x14ac:dyDescent="0.2">
      <c r="A94" s="115" t="str">
        <f t="shared" si="4"/>
        <v>SP-94E</v>
      </c>
      <c r="B94" s="105" t="s">
        <v>124</v>
      </c>
      <c r="C94" s="106" t="s">
        <v>13</v>
      </c>
      <c r="D94" s="123" t="s">
        <v>6489</v>
      </c>
      <c r="E94" s="108">
        <f ca="1">COUNTIF(INDIRECT("D"&amp;$A$4):D2201,INDIRECT("D"&amp;ROW()))</f>
        <v>0</v>
      </c>
      <c r="F94" s="216" t="s">
        <v>224</v>
      </c>
      <c r="G94" s="118" t="s">
        <v>37</v>
      </c>
      <c r="H94" s="119" t="s">
        <v>295</v>
      </c>
      <c r="I94" s="186"/>
      <c r="J94" s="111" t="s">
        <v>57</v>
      </c>
      <c r="K94" s="112" t="s">
        <v>57</v>
      </c>
      <c r="L94" s="112" t="s">
        <v>57</v>
      </c>
      <c r="M94" s="112" t="s">
        <v>57</v>
      </c>
      <c r="N94" s="200" t="s">
        <v>57</v>
      </c>
      <c r="O94" s="112" t="s">
        <v>57</v>
      </c>
      <c r="P94" s="210" t="s">
        <v>704</v>
      </c>
      <c r="Q94" s="103"/>
      <c r="R94" s="103" t="s">
        <v>57</v>
      </c>
      <c r="S94" s="121" t="s">
        <v>57</v>
      </c>
      <c r="T94" s="98"/>
      <c r="X94" s="89" t="str">
        <f t="shared" si="5"/>
        <v>21.8</v>
      </c>
      <c r="Y94" s="92" t="str">
        <f t="shared" si="6"/>
        <v>Georg</v>
      </c>
    </row>
    <row r="95" spans="1:25" s="24" customFormat="1" ht="15.75" x14ac:dyDescent="0.2">
      <c r="A95" s="115" t="str">
        <f t="shared" si="4"/>
        <v>SP-94E</v>
      </c>
      <c r="B95" s="105" t="s">
        <v>124</v>
      </c>
      <c r="C95" s="106" t="s">
        <v>13</v>
      </c>
      <c r="D95" s="123" t="s">
        <v>658</v>
      </c>
      <c r="E95" s="108">
        <f ca="1">COUNTIF(INDIRECT("D"&amp;$A$4):D2201,INDIRECT("D"&amp;ROW()))</f>
        <v>0</v>
      </c>
      <c r="F95" s="216" t="s">
        <v>224</v>
      </c>
      <c r="G95" s="118" t="s">
        <v>37</v>
      </c>
      <c r="H95" s="119" t="s">
        <v>138</v>
      </c>
      <c r="I95" s="186"/>
      <c r="J95" s="111" t="s">
        <v>57</v>
      </c>
      <c r="K95" s="112" t="s">
        <v>57</v>
      </c>
      <c r="L95" s="112" t="s">
        <v>57</v>
      </c>
      <c r="M95" s="112" t="s">
        <v>57</v>
      </c>
      <c r="N95" s="200" t="s">
        <v>57</v>
      </c>
      <c r="O95" s="112" t="s">
        <v>57</v>
      </c>
      <c r="P95" s="210" t="s">
        <v>57</v>
      </c>
      <c r="Q95" s="103"/>
      <c r="R95" s="103" t="s">
        <v>57</v>
      </c>
      <c r="S95" s="121" t="s">
        <v>57</v>
      </c>
      <c r="T95" s="98"/>
      <c r="X95" s="89" t="str">
        <f t="shared" si="5"/>
        <v>22</v>
      </c>
      <c r="Y95" s="92" t="str">
        <f t="shared" si="6"/>
        <v>Georg</v>
      </c>
    </row>
    <row r="96" spans="1:25" s="24" customFormat="1" ht="112.5" x14ac:dyDescent="0.2">
      <c r="A96" s="115" t="str">
        <f t="shared" si="4"/>
        <v>SP-94E</v>
      </c>
      <c r="B96" s="105" t="s">
        <v>124</v>
      </c>
      <c r="C96" s="106" t="s">
        <v>13</v>
      </c>
      <c r="D96" s="123" t="s">
        <v>6490</v>
      </c>
      <c r="E96" s="108">
        <f ca="1">COUNTIF(INDIRECT("D"&amp;$A$4):D2201,INDIRECT("D"&amp;ROW()))</f>
        <v>0</v>
      </c>
      <c r="F96" s="216" t="s">
        <v>224</v>
      </c>
      <c r="G96" s="118" t="s">
        <v>37</v>
      </c>
      <c r="H96" s="119" t="s">
        <v>139</v>
      </c>
      <c r="I96" s="186" t="s">
        <v>6494</v>
      </c>
      <c r="J96" s="111" t="s">
        <v>57</v>
      </c>
      <c r="K96" s="112" t="s">
        <v>57</v>
      </c>
      <c r="L96" s="112" t="s">
        <v>57</v>
      </c>
      <c r="M96" s="112" t="s">
        <v>57</v>
      </c>
      <c r="N96" s="200" t="s">
        <v>57</v>
      </c>
      <c r="O96" s="112" t="s">
        <v>57</v>
      </c>
      <c r="P96" s="210" t="s">
        <v>57</v>
      </c>
      <c r="Q96" s="103"/>
      <c r="R96" s="103" t="s">
        <v>57</v>
      </c>
      <c r="S96" s="121" t="s">
        <v>57</v>
      </c>
      <c r="T96" s="98"/>
      <c r="X96" s="89" t="str">
        <f t="shared" si="5"/>
        <v>23</v>
      </c>
      <c r="Y96" s="92" t="str">
        <f t="shared" si="6"/>
        <v>Georg</v>
      </c>
    </row>
    <row r="97" spans="1:25" s="24" customFormat="1" ht="15.75" x14ac:dyDescent="0.2">
      <c r="A97" s="115" t="str">
        <f t="shared" si="4"/>
        <v>SP-94E</v>
      </c>
      <c r="B97" s="105" t="s">
        <v>124</v>
      </c>
      <c r="C97" s="106" t="s">
        <v>13</v>
      </c>
      <c r="D97" s="123" t="s">
        <v>19</v>
      </c>
      <c r="E97" s="108">
        <f ca="1">COUNTIF(INDIRECT("D"&amp;$A$4):D2201,INDIRECT("D"&amp;ROW()))</f>
        <v>0</v>
      </c>
      <c r="F97" s="216" t="s">
        <v>224</v>
      </c>
      <c r="G97" s="118" t="s">
        <v>37</v>
      </c>
      <c r="H97" s="119" t="s">
        <v>13</v>
      </c>
      <c r="I97" s="186"/>
      <c r="J97" s="111" t="s">
        <v>57</v>
      </c>
      <c r="K97" s="112" t="s">
        <v>57</v>
      </c>
      <c r="L97" s="112" t="s">
        <v>57</v>
      </c>
      <c r="M97" s="112" t="s">
        <v>57</v>
      </c>
      <c r="N97" s="200" t="s">
        <v>57</v>
      </c>
      <c r="O97" s="112" t="s">
        <v>57</v>
      </c>
      <c r="P97" s="210" t="s">
        <v>57</v>
      </c>
      <c r="Q97" s="103"/>
      <c r="R97" s="103" t="s">
        <v>57</v>
      </c>
      <c r="S97" s="121" t="s">
        <v>57</v>
      </c>
      <c r="T97" s="98"/>
      <c r="X97" s="89" t="str">
        <f t="shared" si="5"/>
        <v>--</v>
      </c>
      <c r="Y97" s="92" t="str">
        <f t="shared" si="6"/>
        <v>Georg</v>
      </c>
    </row>
    <row r="98" spans="1:25" s="24" customFormat="1" ht="15.75" x14ac:dyDescent="0.2">
      <c r="A98" s="115" t="str">
        <f t="shared" si="4"/>
        <v>SP-94E</v>
      </c>
      <c r="B98" s="105" t="s">
        <v>124</v>
      </c>
      <c r="C98" s="106" t="s">
        <v>13</v>
      </c>
      <c r="D98" s="123" t="s">
        <v>19</v>
      </c>
      <c r="E98" s="108">
        <f ca="1">COUNTIF(INDIRECT("D"&amp;$A$4):D2201,INDIRECT("D"&amp;ROW()))</f>
        <v>0</v>
      </c>
      <c r="F98" s="216" t="s">
        <v>224</v>
      </c>
      <c r="G98" s="118" t="s">
        <v>37</v>
      </c>
      <c r="H98" s="119" t="s">
        <v>13</v>
      </c>
      <c r="I98" s="186"/>
      <c r="J98" s="111" t="s">
        <v>57</v>
      </c>
      <c r="K98" s="112" t="s">
        <v>57</v>
      </c>
      <c r="L98" s="112" t="s">
        <v>57</v>
      </c>
      <c r="M98" s="112" t="s">
        <v>57</v>
      </c>
      <c r="N98" s="200" t="s">
        <v>57</v>
      </c>
      <c r="O98" s="112" t="s">
        <v>57</v>
      </c>
      <c r="P98" s="210" t="s">
        <v>57</v>
      </c>
      <c r="Q98" s="103"/>
      <c r="R98" s="103" t="s">
        <v>57</v>
      </c>
      <c r="S98" s="121" t="s">
        <v>57</v>
      </c>
      <c r="T98" s="98"/>
      <c r="X98" s="89" t="str">
        <f t="shared" si="5"/>
        <v>--</v>
      </c>
      <c r="Y98" s="92" t="str">
        <f t="shared" si="6"/>
        <v>Georg</v>
      </c>
    </row>
    <row r="99" spans="1:25" s="24" customFormat="1" ht="15.75" x14ac:dyDescent="0.2">
      <c r="A99" s="115" t="str">
        <f>A97</f>
        <v>SP-94E</v>
      </c>
      <c r="B99" s="105" t="s">
        <v>124</v>
      </c>
      <c r="C99" s="106" t="s">
        <v>13</v>
      </c>
      <c r="D99" s="123" t="s">
        <v>19</v>
      </c>
      <c r="E99" s="108">
        <f ca="1">COUNTIF(INDIRECT("D"&amp;$A$4):D2201,INDIRECT("D"&amp;ROW()))</f>
        <v>0</v>
      </c>
      <c r="F99" s="216" t="s">
        <v>224</v>
      </c>
      <c r="G99" s="118" t="s">
        <v>37</v>
      </c>
      <c r="H99" s="119" t="s">
        <v>13</v>
      </c>
      <c r="I99" s="186"/>
      <c r="J99" s="111" t="s">
        <v>57</v>
      </c>
      <c r="K99" s="112" t="s">
        <v>57</v>
      </c>
      <c r="L99" s="112" t="s">
        <v>57</v>
      </c>
      <c r="M99" s="112" t="s">
        <v>57</v>
      </c>
      <c r="N99" s="200" t="s">
        <v>57</v>
      </c>
      <c r="O99" s="112" t="s">
        <v>57</v>
      </c>
      <c r="P99" s="210" t="s">
        <v>57</v>
      </c>
      <c r="Q99" s="103"/>
      <c r="R99" s="103" t="s">
        <v>57</v>
      </c>
      <c r="S99" s="121" t="s">
        <v>57</v>
      </c>
      <c r="T99" s="98"/>
      <c r="X99" s="89" t="str">
        <f t="shared" ref="X99" si="7">IF(ISNONTEXT(D99),"" &amp; D99 &amp;"",T(D99))</f>
        <v>--</v>
      </c>
      <c r="Y99" s="92" t="str">
        <f t="shared" ref="Y99" si="8">F99</f>
        <v>Georg</v>
      </c>
    </row>
    <row r="100" spans="1:25" s="24" customFormat="1" ht="15.75" x14ac:dyDescent="0.2">
      <c r="A100" s="115" t="str">
        <f>A98</f>
        <v>SP-94E</v>
      </c>
      <c r="B100" s="105" t="s">
        <v>124</v>
      </c>
      <c r="C100" s="106" t="s">
        <v>13</v>
      </c>
      <c r="D100" s="123" t="s">
        <v>19</v>
      </c>
      <c r="E100" s="108">
        <f ca="1">COUNTIF(INDIRECT("D"&amp;$A$4):D2201,INDIRECT("D"&amp;ROW()))</f>
        <v>0</v>
      </c>
      <c r="F100" s="216" t="s">
        <v>13</v>
      </c>
      <c r="G100" s="118" t="s">
        <v>37</v>
      </c>
      <c r="H100" s="119" t="s">
        <v>13</v>
      </c>
      <c r="I100" s="186"/>
      <c r="J100" s="111" t="s">
        <v>57</v>
      </c>
      <c r="K100" s="112" t="s">
        <v>57</v>
      </c>
      <c r="L100" s="112" t="s">
        <v>57</v>
      </c>
      <c r="M100" s="112" t="s">
        <v>57</v>
      </c>
      <c r="N100" s="200" t="s">
        <v>57</v>
      </c>
      <c r="O100" s="112" t="s">
        <v>57</v>
      </c>
      <c r="P100" s="210" t="s">
        <v>57</v>
      </c>
      <c r="Q100" s="103"/>
      <c r="R100" s="103" t="s">
        <v>57</v>
      </c>
      <c r="S100" s="121" t="s">
        <v>57</v>
      </c>
      <c r="T100" s="98"/>
      <c r="X100" s="89" t="str">
        <f t="shared" si="5"/>
        <v>--</v>
      </c>
      <c r="Y100" s="92" t="str">
        <f t="shared" si="6"/>
        <v>---</v>
      </c>
    </row>
    <row r="101" spans="1:25" s="24" customFormat="1" ht="16.5" thickBot="1" x14ac:dyDescent="0.25">
      <c r="A101" s="115" t="str">
        <f t="shared" si="4"/>
        <v>SP-94E</v>
      </c>
      <c r="B101" s="105" t="s">
        <v>124</v>
      </c>
      <c r="C101" s="106" t="s">
        <v>13</v>
      </c>
      <c r="D101" s="116" t="s">
        <v>61</v>
      </c>
      <c r="E101" s="108">
        <f ca="1">COUNTIF(INDIRECT("D"&amp;$A$4):D2201,INDIRECT("D"&amp;ROW()))</f>
        <v>7</v>
      </c>
      <c r="F101" s="216" t="s">
        <v>58</v>
      </c>
      <c r="G101" s="118" t="s">
        <v>37</v>
      </c>
      <c r="H101" s="119" t="s">
        <v>149</v>
      </c>
      <c r="I101" s="120"/>
      <c r="J101" s="111" t="s">
        <v>57</v>
      </c>
      <c r="K101" s="112" t="s">
        <v>57</v>
      </c>
      <c r="L101" s="112" t="s">
        <v>57</v>
      </c>
      <c r="M101" s="112" t="s">
        <v>57</v>
      </c>
      <c r="N101" s="200" t="s">
        <v>57</v>
      </c>
      <c r="O101" s="112" t="s">
        <v>57</v>
      </c>
      <c r="P101" s="210" t="s">
        <v>57</v>
      </c>
      <c r="Q101" s="103"/>
      <c r="R101" s="103" t="s">
        <v>57</v>
      </c>
      <c r="S101" s="121" t="s">
        <v>57</v>
      </c>
      <c r="T101" s="98"/>
      <c r="X101" s="89" t="str">
        <f t="shared" si="5"/>
        <v>99</v>
      </c>
      <c r="Y101" s="92" t="str">
        <f t="shared" si="6"/>
        <v>Withdrawn</v>
      </c>
    </row>
    <row r="102" spans="1:25" ht="16.5" customHeight="1" thickBot="1" x14ac:dyDescent="0.25">
      <c r="A102" s="133" t="s">
        <v>117</v>
      </c>
      <c r="B102" s="134" t="s">
        <v>16</v>
      </c>
      <c r="C102" s="134" t="s">
        <v>117</v>
      </c>
      <c r="D102" s="135" t="s">
        <v>147</v>
      </c>
      <c r="E102" s="135" t="s">
        <v>150</v>
      </c>
      <c r="F102" s="135" t="s">
        <v>41</v>
      </c>
      <c r="G102" s="135" t="s">
        <v>18</v>
      </c>
      <c r="H102" s="135" t="s">
        <v>42</v>
      </c>
      <c r="I102" s="135" t="s">
        <v>43</v>
      </c>
      <c r="J102" s="135" t="s">
        <v>44</v>
      </c>
      <c r="K102" s="135" t="s">
        <v>45</v>
      </c>
      <c r="L102" s="135" t="s">
        <v>46</v>
      </c>
      <c r="M102" s="135" t="s">
        <v>47</v>
      </c>
      <c r="N102" s="201" t="s">
        <v>48</v>
      </c>
      <c r="O102" s="208" t="s">
        <v>49</v>
      </c>
      <c r="P102" s="205" t="s">
        <v>50</v>
      </c>
      <c r="Q102" s="135" t="s">
        <v>20</v>
      </c>
      <c r="R102" s="134" t="s">
        <v>36</v>
      </c>
      <c r="S102" s="134" t="s">
        <v>56</v>
      </c>
      <c r="T102" s="134" t="s">
        <v>165</v>
      </c>
      <c r="U102" s="82"/>
      <c r="V102" s="82"/>
      <c r="W102" s="24"/>
      <c r="X102" s="89" t="str">
        <f t="shared" si="5"/>
        <v>19</v>
      </c>
      <c r="Y102" s="92" t="str">
        <f t="shared" si="6"/>
        <v>Type</v>
      </c>
    </row>
    <row r="103" spans="1:25" ht="37.5" customHeight="1" x14ac:dyDescent="0.2">
      <c r="A103" s="157" t="s">
        <v>170</v>
      </c>
      <c r="B103" s="226" t="s">
        <v>57</v>
      </c>
      <c r="C103" s="38" t="s">
        <v>11</v>
      </c>
      <c r="D103" s="75" t="s">
        <v>228</v>
      </c>
      <c r="E103" s="72" t="s">
        <v>6135</v>
      </c>
      <c r="F103" s="214" t="s">
        <v>188</v>
      </c>
      <c r="G103" s="39" t="s">
        <v>53</v>
      </c>
      <c r="H103" s="39" t="s">
        <v>6670</v>
      </c>
      <c r="I103" s="40" t="s">
        <v>927</v>
      </c>
      <c r="J103" s="51"/>
      <c r="K103" s="41"/>
      <c r="L103" s="51"/>
      <c r="M103" s="41"/>
      <c r="N103" s="202"/>
      <c r="O103" s="179"/>
      <c r="P103" s="51"/>
      <c r="Q103" s="45" t="s">
        <v>1807</v>
      </c>
      <c r="R103" s="45" t="s">
        <v>7742</v>
      </c>
      <c r="S103" s="43" t="s">
        <v>8</v>
      </c>
      <c r="T103" s="97" t="s">
        <v>155</v>
      </c>
      <c r="U103" s="170"/>
      <c r="V103" s="170"/>
      <c r="W103" s="102" t="str">
        <f>VLOOKUP(TRIM(X103),X10:Y101,2,FALSE)</f>
        <v>Georg</v>
      </c>
      <c r="X103" s="89" t="str">
        <f t="shared" si="5"/>
        <v>1.4</v>
      </c>
      <c r="Y103" s="74"/>
    </row>
    <row r="104" spans="1:25" ht="37.5" customHeight="1" x14ac:dyDescent="0.2">
      <c r="A104" s="158" t="s">
        <v>170</v>
      </c>
      <c r="B104" s="226" t="s">
        <v>57</v>
      </c>
      <c r="C104" s="38" t="s">
        <v>11</v>
      </c>
      <c r="D104" s="75" t="s">
        <v>229</v>
      </c>
      <c r="E104" s="72" t="s">
        <v>6136</v>
      </c>
      <c r="F104" s="214" t="s">
        <v>35</v>
      </c>
      <c r="G104" s="39" t="s">
        <v>53</v>
      </c>
      <c r="H104" s="39" t="s">
        <v>6671</v>
      </c>
      <c r="I104" s="169" t="s">
        <v>129</v>
      </c>
      <c r="J104" s="51"/>
      <c r="K104" s="41"/>
      <c r="L104" s="51"/>
      <c r="M104" s="41"/>
      <c r="N104" s="202"/>
      <c r="O104" s="179"/>
      <c r="P104" s="51"/>
      <c r="Q104" s="45" t="s">
        <v>6134</v>
      </c>
      <c r="R104" s="45" t="s">
        <v>7698</v>
      </c>
      <c r="S104" s="43" t="s">
        <v>8</v>
      </c>
      <c r="T104" s="97" t="s">
        <v>114</v>
      </c>
      <c r="U104" s="170"/>
      <c r="V104" s="170"/>
      <c r="W104" s="102" t="str">
        <f>VLOOKUP(TRIM(X104),X10:Y101,2,FALSE)</f>
        <v>Georg</v>
      </c>
      <c r="X104" s="89" t="str">
        <f t="shared" si="5"/>
        <v>1.5</v>
      </c>
      <c r="Y104" s="74"/>
    </row>
    <row r="105" spans="1:25" ht="37.5" customHeight="1" x14ac:dyDescent="0.2">
      <c r="A105" s="158" t="s">
        <v>170</v>
      </c>
      <c r="B105" s="226" t="s">
        <v>6527</v>
      </c>
      <c r="C105" s="38" t="s">
        <v>11</v>
      </c>
      <c r="D105" s="75" t="s">
        <v>231</v>
      </c>
      <c r="E105" s="72" t="s">
        <v>6137</v>
      </c>
      <c r="F105" s="235" t="s">
        <v>22</v>
      </c>
      <c r="G105" s="39" t="s">
        <v>25</v>
      </c>
      <c r="H105" s="39" t="s">
        <v>6542</v>
      </c>
      <c r="I105" s="169" t="s">
        <v>6543</v>
      </c>
      <c r="J105" s="51"/>
      <c r="K105" s="41"/>
      <c r="L105" s="51"/>
      <c r="M105" s="41"/>
      <c r="N105" s="202"/>
      <c r="O105" s="179"/>
      <c r="P105" s="51"/>
      <c r="Q105" s="45" t="s">
        <v>6544</v>
      </c>
      <c r="R105" s="45" t="s">
        <v>7713</v>
      </c>
      <c r="S105" s="43" t="s">
        <v>29</v>
      </c>
      <c r="T105" s="159" t="s">
        <v>167</v>
      </c>
      <c r="U105" s="170"/>
      <c r="V105" s="170" t="s">
        <v>7587</v>
      </c>
      <c r="W105" s="102" t="str">
        <f>VLOOKUP(TRIM(X105),X10:Y101,2,FALSE)</f>
        <v>Georg</v>
      </c>
      <c r="X105" s="89" t="str">
        <f t="shared" si="5"/>
        <v>2.1</v>
      </c>
      <c r="Y105" s="74"/>
    </row>
    <row r="106" spans="1:25" ht="37.5" customHeight="1" x14ac:dyDescent="0.2">
      <c r="A106" s="158" t="s">
        <v>170</v>
      </c>
      <c r="B106" s="226" t="s">
        <v>6528</v>
      </c>
      <c r="C106" s="38" t="s">
        <v>11</v>
      </c>
      <c r="D106" s="75" t="s">
        <v>231</v>
      </c>
      <c r="E106" s="72" t="s">
        <v>6138</v>
      </c>
      <c r="F106" s="235" t="s">
        <v>22</v>
      </c>
      <c r="G106" s="39" t="s">
        <v>23</v>
      </c>
      <c r="H106" s="39" t="s">
        <v>6545</v>
      </c>
      <c r="I106" s="169" t="s">
        <v>6546</v>
      </c>
      <c r="J106" s="51"/>
      <c r="K106" s="41"/>
      <c r="L106" s="51"/>
      <c r="M106" s="41"/>
      <c r="N106" s="202"/>
      <c r="O106" s="179"/>
      <c r="P106" s="51"/>
      <c r="Q106" s="45" t="s">
        <v>6547</v>
      </c>
      <c r="R106" s="45" t="s">
        <v>7805</v>
      </c>
      <c r="S106" s="43" t="s">
        <v>69</v>
      </c>
      <c r="T106" s="159" t="s">
        <v>6548</v>
      </c>
      <c r="U106" s="170"/>
      <c r="V106" s="170"/>
      <c r="W106" s="102" t="str">
        <f>VLOOKUP(TRIM(X106),X10:Y101,2,FALSE)</f>
        <v>Georg</v>
      </c>
      <c r="X106" s="89" t="str">
        <f t="shared" si="5"/>
        <v>2.1</v>
      </c>
      <c r="Y106" s="74"/>
    </row>
    <row r="107" spans="1:25" ht="37.5" customHeight="1" x14ac:dyDescent="0.2">
      <c r="A107" s="158" t="s">
        <v>170</v>
      </c>
      <c r="B107" s="226" t="s">
        <v>6529</v>
      </c>
      <c r="C107" s="38" t="s">
        <v>11</v>
      </c>
      <c r="D107" s="75" t="s">
        <v>231</v>
      </c>
      <c r="E107" s="72" t="s">
        <v>6139</v>
      </c>
      <c r="F107" s="235" t="s">
        <v>22</v>
      </c>
      <c r="G107" s="39" t="s">
        <v>25</v>
      </c>
      <c r="H107" s="39" t="s">
        <v>6672</v>
      </c>
      <c r="I107" s="169" t="s">
        <v>6549</v>
      </c>
      <c r="J107" s="51"/>
      <c r="K107" s="41"/>
      <c r="L107" s="51"/>
      <c r="M107" s="41"/>
      <c r="N107" s="202"/>
      <c r="O107" s="179"/>
      <c r="P107" s="51"/>
      <c r="Q107" s="45" t="s">
        <v>6516</v>
      </c>
      <c r="R107" s="45" t="s">
        <v>7713</v>
      </c>
      <c r="S107" s="43" t="s">
        <v>29</v>
      </c>
      <c r="T107" s="159" t="s">
        <v>6550</v>
      </c>
      <c r="U107" s="170"/>
      <c r="V107" s="170" t="s">
        <v>7587</v>
      </c>
      <c r="W107" s="102" t="str">
        <f>VLOOKUP(TRIM(X107),X10:Y101,2,FALSE)</f>
        <v>Georg</v>
      </c>
      <c r="X107" s="89" t="str">
        <f t="shared" si="5"/>
        <v>2.1</v>
      </c>
      <c r="Y107" s="74"/>
    </row>
    <row r="108" spans="1:25" ht="37.5" customHeight="1" x14ac:dyDescent="0.2">
      <c r="A108" s="158" t="s">
        <v>170</v>
      </c>
      <c r="B108" s="226" t="s">
        <v>6530</v>
      </c>
      <c r="C108" s="38" t="s">
        <v>11</v>
      </c>
      <c r="D108" s="75" t="s">
        <v>231</v>
      </c>
      <c r="E108" s="72" t="s">
        <v>6140</v>
      </c>
      <c r="F108" s="235" t="s">
        <v>22</v>
      </c>
      <c r="G108" s="39" t="s">
        <v>25</v>
      </c>
      <c r="H108" s="39" t="s">
        <v>6551</v>
      </c>
      <c r="I108" s="169" t="s">
        <v>6552</v>
      </c>
      <c r="J108" s="51"/>
      <c r="K108" s="41"/>
      <c r="L108" s="51"/>
      <c r="M108" s="41"/>
      <c r="N108" s="202"/>
      <c r="O108" s="179"/>
      <c r="P108" s="51"/>
      <c r="Q108" s="45" t="s">
        <v>6553</v>
      </c>
      <c r="R108" s="45" t="s">
        <v>7713</v>
      </c>
      <c r="S108" s="43" t="s">
        <v>29</v>
      </c>
      <c r="T108" s="159" t="s">
        <v>6554</v>
      </c>
      <c r="U108" s="170"/>
      <c r="V108" s="170" t="s">
        <v>7587</v>
      </c>
      <c r="W108" s="102" t="str">
        <f>VLOOKUP(TRIM(X108),X10:Y101,2,FALSE)</f>
        <v>Georg</v>
      </c>
      <c r="X108" s="89" t="str">
        <f t="shared" si="5"/>
        <v>2.1</v>
      </c>
      <c r="Y108" s="74"/>
    </row>
    <row r="109" spans="1:25" ht="37.5" customHeight="1" x14ac:dyDescent="0.2">
      <c r="A109" s="158" t="s">
        <v>170</v>
      </c>
      <c r="B109" s="226" t="s">
        <v>6531</v>
      </c>
      <c r="C109" s="38" t="s">
        <v>11</v>
      </c>
      <c r="D109" s="75" t="s">
        <v>231</v>
      </c>
      <c r="E109" s="72" t="s">
        <v>6141</v>
      </c>
      <c r="F109" s="235" t="s">
        <v>22</v>
      </c>
      <c r="G109" s="39" t="s">
        <v>25</v>
      </c>
      <c r="H109" s="39" t="s">
        <v>6555</v>
      </c>
      <c r="I109" s="169" t="s">
        <v>6556</v>
      </c>
      <c r="J109" s="51"/>
      <c r="K109" s="41"/>
      <c r="L109" s="51"/>
      <c r="M109" s="41"/>
      <c r="N109" s="202"/>
      <c r="O109" s="179" t="s">
        <v>212</v>
      </c>
      <c r="P109" s="51"/>
      <c r="Q109" s="45" t="s">
        <v>6517</v>
      </c>
      <c r="R109" s="45" t="s">
        <v>7713</v>
      </c>
      <c r="S109" s="43" t="s">
        <v>29</v>
      </c>
      <c r="T109" s="159" t="s">
        <v>4776</v>
      </c>
      <c r="U109" s="170"/>
      <c r="V109" s="170" t="s">
        <v>7587</v>
      </c>
      <c r="W109" s="102" t="str">
        <f>VLOOKUP(TRIM(X109),X10:Y101,2,FALSE)</f>
        <v>Georg</v>
      </c>
      <c r="X109" s="89" t="str">
        <f t="shared" si="5"/>
        <v>2.1</v>
      </c>
      <c r="Y109" s="74"/>
    </row>
    <row r="110" spans="1:25" ht="37.5" customHeight="1" x14ac:dyDescent="0.2">
      <c r="A110" s="158" t="s">
        <v>170</v>
      </c>
      <c r="B110" s="226" t="s">
        <v>6532</v>
      </c>
      <c r="C110" s="38" t="s">
        <v>11</v>
      </c>
      <c r="D110" s="75" t="s">
        <v>231</v>
      </c>
      <c r="E110" s="72" t="s">
        <v>6142</v>
      </c>
      <c r="F110" s="235" t="s">
        <v>22</v>
      </c>
      <c r="G110" s="39" t="s">
        <v>25</v>
      </c>
      <c r="H110" s="39" t="s">
        <v>6557</v>
      </c>
      <c r="I110" s="169" t="s">
        <v>6558</v>
      </c>
      <c r="J110" s="51"/>
      <c r="K110" s="41"/>
      <c r="L110" s="51"/>
      <c r="M110" s="41"/>
      <c r="N110" s="202"/>
      <c r="O110" s="179" t="s">
        <v>212</v>
      </c>
      <c r="P110" s="51" t="s">
        <v>6559</v>
      </c>
      <c r="Q110" s="45" t="s">
        <v>6518</v>
      </c>
      <c r="R110" s="45" t="s">
        <v>7713</v>
      </c>
      <c r="S110" s="43" t="s">
        <v>29</v>
      </c>
      <c r="T110" s="159" t="s">
        <v>6560</v>
      </c>
      <c r="U110" s="170"/>
      <c r="V110" s="170" t="s">
        <v>7587</v>
      </c>
      <c r="W110" s="102" t="str">
        <f>VLOOKUP(TRIM(X110),X10:Y101,2,FALSE)</f>
        <v>Georg</v>
      </c>
      <c r="X110" s="89" t="str">
        <f t="shared" si="5"/>
        <v>2.1</v>
      </c>
      <c r="Y110" s="74"/>
    </row>
    <row r="111" spans="1:25" ht="37.5" customHeight="1" x14ac:dyDescent="0.2">
      <c r="A111" s="158" t="s">
        <v>170</v>
      </c>
      <c r="B111" s="226" t="s">
        <v>6533</v>
      </c>
      <c r="C111" s="38" t="s">
        <v>11</v>
      </c>
      <c r="D111" s="75" t="s">
        <v>231</v>
      </c>
      <c r="E111" s="72" t="s">
        <v>6143</v>
      </c>
      <c r="F111" s="235" t="s">
        <v>22</v>
      </c>
      <c r="G111" s="39" t="s">
        <v>25</v>
      </c>
      <c r="H111" s="39" t="s">
        <v>6561</v>
      </c>
      <c r="I111" s="169" t="s">
        <v>6562</v>
      </c>
      <c r="J111" s="51"/>
      <c r="K111" s="41"/>
      <c r="L111" s="51"/>
      <c r="M111" s="41"/>
      <c r="N111" s="202"/>
      <c r="O111" s="179" t="s">
        <v>212</v>
      </c>
      <c r="P111" s="51" t="s">
        <v>6563</v>
      </c>
      <c r="Q111" s="45" t="s">
        <v>6564</v>
      </c>
      <c r="R111" s="45" t="s">
        <v>7713</v>
      </c>
      <c r="S111" s="43" t="s">
        <v>29</v>
      </c>
      <c r="T111" s="159" t="s">
        <v>3935</v>
      </c>
      <c r="U111" s="170"/>
      <c r="V111" s="170" t="s">
        <v>7587</v>
      </c>
      <c r="W111" s="102" t="str">
        <f>VLOOKUP(TRIM(X111),X10:Y101,2,FALSE)</f>
        <v>Georg</v>
      </c>
      <c r="X111" s="89" t="str">
        <f t="shared" si="5"/>
        <v>2.1</v>
      </c>
      <c r="Y111" s="74"/>
    </row>
    <row r="112" spans="1:25" ht="37.5" customHeight="1" x14ac:dyDescent="0.2">
      <c r="A112" s="158" t="s">
        <v>170</v>
      </c>
      <c r="B112" s="226" t="s">
        <v>6534</v>
      </c>
      <c r="C112" s="38" t="s">
        <v>11</v>
      </c>
      <c r="D112" s="75" t="s">
        <v>231</v>
      </c>
      <c r="E112" s="72" t="s">
        <v>6144</v>
      </c>
      <c r="F112" s="235" t="s">
        <v>22</v>
      </c>
      <c r="G112" s="39" t="s">
        <v>25</v>
      </c>
      <c r="H112" s="39" t="s">
        <v>6565</v>
      </c>
      <c r="I112" s="169" t="s">
        <v>6566</v>
      </c>
      <c r="J112" s="51"/>
      <c r="K112" s="41"/>
      <c r="L112" s="51"/>
      <c r="M112" s="41"/>
      <c r="N112" s="202"/>
      <c r="O112" s="179" t="s">
        <v>212</v>
      </c>
      <c r="P112" s="51" t="s">
        <v>6567</v>
      </c>
      <c r="Q112" s="45" t="s">
        <v>6519</v>
      </c>
      <c r="R112" s="45" t="s">
        <v>7713</v>
      </c>
      <c r="S112" s="43" t="s">
        <v>29</v>
      </c>
      <c r="T112" s="159" t="s">
        <v>5404</v>
      </c>
      <c r="U112" s="170"/>
      <c r="V112" s="170" t="s">
        <v>7587</v>
      </c>
      <c r="W112" s="102" t="str">
        <f>VLOOKUP(TRIM(X112),X10:Y101,2,FALSE)</f>
        <v>Georg</v>
      </c>
      <c r="X112" s="89" t="str">
        <f t="shared" si="5"/>
        <v>2.1</v>
      </c>
      <c r="Y112" s="74"/>
    </row>
    <row r="113" spans="1:25" ht="37.5" customHeight="1" x14ac:dyDescent="0.2">
      <c r="A113" s="158" t="s">
        <v>170</v>
      </c>
      <c r="B113" s="226" t="s">
        <v>6535</v>
      </c>
      <c r="C113" s="38" t="s">
        <v>11</v>
      </c>
      <c r="D113" s="75" t="s">
        <v>231</v>
      </c>
      <c r="E113" s="72" t="s">
        <v>6145</v>
      </c>
      <c r="F113" s="235" t="s">
        <v>22</v>
      </c>
      <c r="G113" s="39" t="s">
        <v>25</v>
      </c>
      <c r="H113" s="39" t="s">
        <v>6568</v>
      </c>
      <c r="I113" s="169" t="s">
        <v>6569</v>
      </c>
      <c r="J113" s="51"/>
      <c r="K113" s="41"/>
      <c r="L113" s="51"/>
      <c r="M113" s="41"/>
      <c r="N113" s="202"/>
      <c r="O113" s="179" t="s">
        <v>212</v>
      </c>
      <c r="P113" s="51" t="s">
        <v>367</v>
      </c>
      <c r="Q113" s="45" t="s">
        <v>6520</v>
      </c>
      <c r="R113" s="45" t="s">
        <v>7713</v>
      </c>
      <c r="S113" s="43" t="s">
        <v>29</v>
      </c>
      <c r="T113" s="159" t="s">
        <v>6570</v>
      </c>
      <c r="U113" s="170"/>
      <c r="V113" s="170" t="s">
        <v>7587</v>
      </c>
      <c r="W113" s="102" t="str">
        <f>VLOOKUP(TRIM(X113),X10:Y101,2,FALSE)</f>
        <v>Georg</v>
      </c>
      <c r="X113" s="89" t="str">
        <f t="shared" si="5"/>
        <v>2.1</v>
      </c>
      <c r="Y113" s="74"/>
    </row>
    <row r="114" spans="1:25" ht="37.5" customHeight="1" x14ac:dyDescent="0.2">
      <c r="A114" s="158" t="s">
        <v>170</v>
      </c>
      <c r="B114" s="226" t="s">
        <v>6536</v>
      </c>
      <c r="C114" s="38" t="s">
        <v>11</v>
      </c>
      <c r="D114" s="75" t="s">
        <v>231</v>
      </c>
      <c r="E114" s="72" t="s">
        <v>6146</v>
      </c>
      <c r="F114" s="235" t="s">
        <v>22</v>
      </c>
      <c r="G114" s="39" t="s">
        <v>25</v>
      </c>
      <c r="H114" s="39" t="s">
        <v>6571</v>
      </c>
      <c r="I114" s="169" t="s">
        <v>6572</v>
      </c>
      <c r="J114" s="51"/>
      <c r="K114" s="41"/>
      <c r="L114" s="51"/>
      <c r="M114" s="41"/>
      <c r="N114" s="202"/>
      <c r="O114" s="179" t="s">
        <v>360</v>
      </c>
      <c r="P114" s="51"/>
      <c r="Q114" s="45" t="s">
        <v>6521</v>
      </c>
      <c r="R114" s="45" t="s">
        <v>7713</v>
      </c>
      <c r="S114" s="43" t="s">
        <v>29</v>
      </c>
      <c r="T114" s="159" t="s">
        <v>6573</v>
      </c>
      <c r="U114" s="170"/>
      <c r="V114" s="170" t="s">
        <v>7587</v>
      </c>
      <c r="W114" s="102" t="str">
        <f>VLOOKUP(TRIM(X114),X10:Y101,2,FALSE)</f>
        <v>Georg</v>
      </c>
      <c r="X114" s="89" t="str">
        <f t="shared" si="5"/>
        <v>2.1</v>
      </c>
      <c r="Y114" s="74"/>
    </row>
    <row r="115" spans="1:25" ht="37.5" customHeight="1" x14ac:dyDescent="0.2">
      <c r="A115" s="158" t="s">
        <v>170</v>
      </c>
      <c r="B115" s="226" t="s">
        <v>6537</v>
      </c>
      <c r="C115" s="38" t="s">
        <v>11</v>
      </c>
      <c r="D115" s="75" t="s">
        <v>231</v>
      </c>
      <c r="E115" s="72" t="s">
        <v>6147</v>
      </c>
      <c r="F115" s="235" t="s">
        <v>22</v>
      </c>
      <c r="G115" s="39" t="s">
        <v>25</v>
      </c>
      <c r="H115" s="39" t="s">
        <v>6574</v>
      </c>
      <c r="I115" s="169" t="s">
        <v>6575</v>
      </c>
      <c r="J115" s="51"/>
      <c r="K115" s="41"/>
      <c r="L115" s="51"/>
      <c r="M115" s="41"/>
      <c r="N115" s="202"/>
      <c r="O115" s="179" t="s">
        <v>212</v>
      </c>
      <c r="P115" s="51" t="s">
        <v>6563</v>
      </c>
      <c r="Q115" s="45" t="s">
        <v>6522</v>
      </c>
      <c r="R115" s="45" t="s">
        <v>7713</v>
      </c>
      <c r="S115" s="43" t="s">
        <v>29</v>
      </c>
      <c r="T115" s="159" t="s">
        <v>6576</v>
      </c>
      <c r="U115" s="170"/>
      <c r="V115" s="170" t="s">
        <v>7587</v>
      </c>
      <c r="W115" s="102" t="str">
        <f>VLOOKUP(TRIM(X115),X10:Y101,2,FALSE)</f>
        <v>Georg</v>
      </c>
      <c r="X115" s="89" t="str">
        <f t="shared" si="5"/>
        <v>2.1</v>
      </c>
      <c r="Y115" s="74"/>
    </row>
    <row r="116" spans="1:25" ht="37.5" customHeight="1" x14ac:dyDescent="0.2">
      <c r="A116" s="158" t="s">
        <v>170</v>
      </c>
      <c r="B116" s="226" t="s">
        <v>6538</v>
      </c>
      <c r="C116" s="38" t="s">
        <v>11</v>
      </c>
      <c r="D116" s="75" t="s">
        <v>231</v>
      </c>
      <c r="E116" s="72" t="s">
        <v>6148</v>
      </c>
      <c r="F116" s="235" t="s">
        <v>22</v>
      </c>
      <c r="G116" s="39" t="s">
        <v>25</v>
      </c>
      <c r="H116" s="39" t="s">
        <v>6577</v>
      </c>
      <c r="I116" s="169" t="s">
        <v>6578</v>
      </c>
      <c r="J116" s="51"/>
      <c r="K116" s="41"/>
      <c r="L116" s="51"/>
      <c r="M116" s="41"/>
      <c r="N116" s="202"/>
      <c r="O116" s="179" t="s">
        <v>212</v>
      </c>
      <c r="P116" s="51"/>
      <c r="Q116" s="45" t="s">
        <v>6523</v>
      </c>
      <c r="R116" s="45" t="s">
        <v>7713</v>
      </c>
      <c r="S116" s="43" t="s">
        <v>29</v>
      </c>
      <c r="T116" s="159" t="s">
        <v>6579</v>
      </c>
      <c r="U116" s="170"/>
      <c r="V116" s="170" t="s">
        <v>7587</v>
      </c>
      <c r="W116" s="102" t="str">
        <f>VLOOKUP(TRIM(X116),X10:Y101,2,FALSE)</f>
        <v>Georg</v>
      </c>
      <c r="X116" s="89" t="str">
        <f t="shared" si="5"/>
        <v>2.1</v>
      </c>
      <c r="Y116" s="74"/>
    </row>
    <row r="117" spans="1:25" ht="37.5" customHeight="1" x14ac:dyDescent="0.2">
      <c r="A117" s="158" t="s">
        <v>170</v>
      </c>
      <c r="B117" s="226" t="s">
        <v>6539</v>
      </c>
      <c r="C117" s="38" t="s">
        <v>11</v>
      </c>
      <c r="D117" s="75" t="s">
        <v>231</v>
      </c>
      <c r="E117" s="72" t="s">
        <v>6149</v>
      </c>
      <c r="F117" s="235" t="s">
        <v>22</v>
      </c>
      <c r="G117" s="39" t="s">
        <v>25</v>
      </c>
      <c r="H117" s="39" t="s">
        <v>6580</v>
      </c>
      <c r="I117" s="169" t="s">
        <v>6581</v>
      </c>
      <c r="J117" s="51"/>
      <c r="K117" s="41"/>
      <c r="L117" s="51"/>
      <c r="M117" s="41"/>
      <c r="N117" s="202"/>
      <c r="O117" s="179"/>
      <c r="P117" s="51"/>
      <c r="Q117" s="45" t="s">
        <v>6524</v>
      </c>
      <c r="R117" s="45" t="s">
        <v>7713</v>
      </c>
      <c r="S117" s="43" t="s">
        <v>29</v>
      </c>
      <c r="T117" s="159" t="s">
        <v>180</v>
      </c>
      <c r="U117" s="170"/>
      <c r="V117" s="170" t="s">
        <v>7587</v>
      </c>
      <c r="W117" s="102" t="str">
        <f>VLOOKUP(TRIM(X117),X10:Y101,2,FALSE)</f>
        <v>Georg</v>
      </c>
      <c r="X117" s="89" t="str">
        <f t="shared" si="5"/>
        <v>2.1</v>
      </c>
      <c r="Y117" s="74"/>
    </row>
    <row r="118" spans="1:25" ht="37.5" customHeight="1" x14ac:dyDescent="0.2">
      <c r="A118" s="158" t="s">
        <v>170</v>
      </c>
      <c r="B118" s="226" t="s">
        <v>852</v>
      </c>
      <c r="C118" s="38" t="s">
        <v>11</v>
      </c>
      <c r="D118" s="75" t="s">
        <v>231</v>
      </c>
      <c r="E118" s="72" t="s">
        <v>6150</v>
      </c>
      <c r="F118" s="235" t="s">
        <v>22</v>
      </c>
      <c r="G118" s="39" t="s">
        <v>25</v>
      </c>
      <c r="H118" s="39" t="s">
        <v>6582</v>
      </c>
      <c r="I118" s="169" t="s">
        <v>6583</v>
      </c>
      <c r="J118" s="51"/>
      <c r="K118" s="41"/>
      <c r="L118" s="51"/>
      <c r="M118" s="41"/>
      <c r="N118" s="202"/>
      <c r="O118" s="179"/>
      <c r="P118" s="51"/>
      <c r="Q118" s="45" t="s">
        <v>6584</v>
      </c>
      <c r="R118" s="45" t="s">
        <v>7713</v>
      </c>
      <c r="S118" s="43" t="s">
        <v>29</v>
      </c>
      <c r="T118" s="159" t="s">
        <v>6585</v>
      </c>
      <c r="U118" s="170"/>
      <c r="V118" s="170" t="s">
        <v>7587</v>
      </c>
      <c r="W118" s="102" t="str">
        <f>VLOOKUP(TRIM(X118),X10:Y101,2,FALSE)</f>
        <v>Georg</v>
      </c>
      <c r="X118" s="89" t="str">
        <f t="shared" si="5"/>
        <v>2.1</v>
      </c>
      <c r="Y118" s="74"/>
    </row>
    <row r="119" spans="1:25" ht="37.5" customHeight="1" x14ac:dyDescent="0.2">
      <c r="A119" s="158" t="s">
        <v>170</v>
      </c>
      <c r="B119" s="226" t="s">
        <v>6540</v>
      </c>
      <c r="C119" s="38" t="s">
        <v>11</v>
      </c>
      <c r="D119" s="75" t="s">
        <v>231</v>
      </c>
      <c r="E119" s="72" t="s">
        <v>6151</v>
      </c>
      <c r="F119" s="235" t="s">
        <v>22</v>
      </c>
      <c r="G119" s="39" t="s">
        <v>25</v>
      </c>
      <c r="H119" s="39" t="s">
        <v>6586</v>
      </c>
      <c r="I119" s="169" t="s">
        <v>6587</v>
      </c>
      <c r="J119" s="51"/>
      <c r="K119" s="41"/>
      <c r="L119" s="51"/>
      <c r="M119" s="41"/>
      <c r="N119" s="202"/>
      <c r="O119" s="179" t="s">
        <v>212</v>
      </c>
      <c r="P119" s="51"/>
      <c r="Q119" s="45" t="s">
        <v>6525</v>
      </c>
      <c r="R119" s="45" t="s">
        <v>7713</v>
      </c>
      <c r="S119" s="43" t="s">
        <v>29</v>
      </c>
      <c r="T119" s="159" t="s">
        <v>6588</v>
      </c>
      <c r="U119" s="170"/>
      <c r="V119" s="170" t="s">
        <v>7587</v>
      </c>
      <c r="W119" s="102" t="str">
        <f>VLOOKUP(TRIM(X119),X10:Y101,2,FALSE)</f>
        <v>Georg</v>
      </c>
      <c r="X119" s="89" t="str">
        <f t="shared" si="5"/>
        <v>2.1</v>
      </c>
      <c r="Y119" s="74"/>
    </row>
    <row r="120" spans="1:25" ht="37.5" customHeight="1" x14ac:dyDescent="0.2">
      <c r="A120" s="158" t="s">
        <v>170</v>
      </c>
      <c r="B120" s="226" t="s">
        <v>6541</v>
      </c>
      <c r="C120" s="38" t="s">
        <v>11</v>
      </c>
      <c r="D120" s="75" t="s">
        <v>231</v>
      </c>
      <c r="E120" s="72" t="s">
        <v>6152</v>
      </c>
      <c r="F120" s="235" t="s">
        <v>22</v>
      </c>
      <c r="G120" s="39" t="s">
        <v>25</v>
      </c>
      <c r="H120" s="39" t="s">
        <v>6589</v>
      </c>
      <c r="I120" s="169" t="s">
        <v>6590</v>
      </c>
      <c r="J120" s="51"/>
      <c r="K120" s="41"/>
      <c r="L120" s="51"/>
      <c r="M120" s="41"/>
      <c r="N120" s="202"/>
      <c r="O120" s="179" t="s">
        <v>212</v>
      </c>
      <c r="P120" s="51" t="s">
        <v>3086</v>
      </c>
      <c r="Q120" s="45" t="s">
        <v>6526</v>
      </c>
      <c r="R120" s="45" t="s">
        <v>7713</v>
      </c>
      <c r="S120" s="43" t="s">
        <v>29</v>
      </c>
      <c r="T120" s="159" t="s">
        <v>6591</v>
      </c>
      <c r="U120" s="170"/>
      <c r="V120" s="170" t="s">
        <v>7587</v>
      </c>
      <c r="W120" s="102" t="str">
        <f>VLOOKUP(TRIM(X120),X10:Y101,2,FALSE)</f>
        <v>Georg</v>
      </c>
      <c r="X120" s="89" t="str">
        <f t="shared" si="5"/>
        <v>2.1</v>
      </c>
      <c r="Y120" s="74"/>
    </row>
    <row r="121" spans="1:25" ht="37.5" customHeight="1" x14ac:dyDescent="0.2">
      <c r="A121" s="158" t="s">
        <v>170</v>
      </c>
      <c r="B121" s="226" t="s">
        <v>6596</v>
      </c>
      <c r="C121" s="38" t="s">
        <v>11</v>
      </c>
      <c r="D121" s="75" t="s">
        <v>231</v>
      </c>
      <c r="E121" s="72" t="s">
        <v>6153</v>
      </c>
      <c r="F121" s="235" t="s">
        <v>22</v>
      </c>
      <c r="G121" s="39" t="s">
        <v>23</v>
      </c>
      <c r="H121" s="39" t="s">
        <v>6600</v>
      </c>
      <c r="I121" s="169" t="s">
        <v>6601</v>
      </c>
      <c r="J121" s="51"/>
      <c r="K121" s="41"/>
      <c r="L121" s="51"/>
      <c r="M121" s="41"/>
      <c r="N121" s="202"/>
      <c r="O121" s="179" t="s">
        <v>212</v>
      </c>
      <c r="P121" s="51" t="s">
        <v>6567</v>
      </c>
      <c r="Q121" s="45" t="s">
        <v>6592</v>
      </c>
      <c r="R121" s="45" t="s">
        <v>1343</v>
      </c>
      <c r="S121" s="43" t="s">
        <v>29</v>
      </c>
      <c r="T121" s="159" t="s">
        <v>6602</v>
      </c>
      <c r="U121" s="170"/>
      <c r="V121" s="170"/>
      <c r="W121" s="102" t="str">
        <f>VLOOKUP(TRIM(X121),X10:Y101,2,FALSE)</f>
        <v>Georg</v>
      </c>
      <c r="X121" s="89" t="str">
        <f t="shared" si="5"/>
        <v>2.1</v>
      </c>
      <c r="Y121" s="74"/>
    </row>
    <row r="122" spans="1:25" ht="37.5" customHeight="1" x14ac:dyDescent="0.2">
      <c r="A122" s="158" t="s">
        <v>170</v>
      </c>
      <c r="B122" s="226" t="s">
        <v>6597</v>
      </c>
      <c r="C122" s="38" t="s">
        <v>11</v>
      </c>
      <c r="D122" s="75" t="s">
        <v>231</v>
      </c>
      <c r="E122" s="72" t="s">
        <v>6154</v>
      </c>
      <c r="F122" s="235" t="s">
        <v>22</v>
      </c>
      <c r="G122" s="39" t="s">
        <v>25</v>
      </c>
      <c r="H122" s="39" t="s">
        <v>6603</v>
      </c>
      <c r="I122" s="169" t="s">
        <v>6604</v>
      </c>
      <c r="J122" s="51"/>
      <c r="K122" s="41"/>
      <c r="L122" s="51"/>
      <c r="M122" s="41"/>
      <c r="N122" s="202"/>
      <c r="O122" s="179" t="s">
        <v>212</v>
      </c>
      <c r="P122" s="51" t="s">
        <v>367</v>
      </c>
      <c r="Q122" s="45" t="s">
        <v>6593</v>
      </c>
      <c r="R122" s="45" t="s">
        <v>7713</v>
      </c>
      <c r="S122" s="43" t="s">
        <v>29</v>
      </c>
      <c r="T122" s="159" t="s">
        <v>6605</v>
      </c>
      <c r="U122" s="170"/>
      <c r="V122" s="170" t="s">
        <v>7587</v>
      </c>
      <c r="W122" s="102" t="str">
        <f>VLOOKUP(TRIM(X122),X10:Y101,2,FALSE)</f>
        <v>Georg</v>
      </c>
      <c r="X122" s="89" t="str">
        <f t="shared" si="5"/>
        <v>2.1</v>
      </c>
      <c r="Y122" s="74"/>
    </row>
    <row r="123" spans="1:25" ht="37.5" customHeight="1" x14ac:dyDescent="0.2">
      <c r="A123" s="158" t="s">
        <v>170</v>
      </c>
      <c r="B123" s="226" t="s">
        <v>6534</v>
      </c>
      <c r="C123" s="38" t="s">
        <v>11</v>
      </c>
      <c r="D123" s="75" t="s">
        <v>231</v>
      </c>
      <c r="E123" s="72" t="s">
        <v>6155</v>
      </c>
      <c r="F123" s="235" t="s">
        <v>22</v>
      </c>
      <c r="G123" s="39" t="s">
        <v>23</v>
      </c>
      <c r="H123" s="39" t="s">
        <v>6606</v>
      </c>
      <c r="I123" s="169" t="s">
        <v>6607</v>
      </c>
      <c r="J123" s="51"/>
      <c r="K123" s="41"/>
      <c r="L123" s="51"/>
      <c r="M123" s="41"/>
      <c r="N123" s="202"/>
      <c r="O123" s="179" t="s">
        <v>212</v>
      </c>
      <c r="P123" s="51" t="s">
        <v>6567</v>
      </c>
      <c r="Q123" s="45" t="s">
        <v>6608</v>
      </c>
      <c r="R123" s="45" t="s">
        <v>7745</v>
      </c>
      <c r="S123" s="43" t="s">
        <v>29</v>
      </c>
      <c r="T123" s="159" t="s">
        <v>5404</v>
      </c>
      <c r="U123" s="170"/>
      <c r="V123" s="170"/>
      <c r="W123" s="102" t="str">
        <f>VLOOKUP(TRIM(X123),X10:Y101,2,FALSE)</f>
        <v>Georg</v>
      </c>
      <c r="X123" s="89" t="str">
        <f t="shared" si="5"/>
        <v>2.1</v>
      </c>
      <c r="Y123" s="74"/>
    </row>
    <row r="124" spans="1:25" ht="37.5" customHeight="1" x14ac:dyDescent="0.2">
      <c r="A124" s="158" t="s">
        <v>170</v>
      </c>
      <c r="B124" s="226" t="s">
        <v>6598</v>
      </c>
      <c r="C124" s="38" t="s">
        <v>11</v>
      </c>
      <c r="D124" s="75" t="s">
        <v>231</v>
      </c>
      <c r="E124" s="72" t="s">
        <v>6156</v>
      </c>
      <c r="F124" s="235" t="s">
        <v>22</v>
      </c>
      <c r="G124" s="39" t="s">
        <v>25</v>
      </c>
      <c r="H124" s="39" t="s">
        <v>6609</v>
      </c>
      <c r="I124" s="169" t="s">
        <v>6610</v>
      </c>
      <c r="J124" s="51"/>
      <c r="K124" s="41"/>
      <c r="L124" s="51"/>
      <c r="M124" s="41"/>
      <c r="N124" s="202"/>
      <c r="O124" s="179"/>
      <c r="P124" s="51"/>
      <c r="Q124" s="45" t="s">
        <v>6594</v>
      </c>
      <c r="R124" s="45" t="s">
        <v>7713</v>
      </c>
      <c r="S124" s="43" t="s">
        <v>29</v>
      </c>
      <c r="T124" s="159" t="s">
        <v>6611</v>
      </c>
      <c r="U124" s="170"/>
      <c r="V124" s="170" t="s">
        <v>7587</v>
      </c>
      <c r="W124" s="102" t="str">
        <f>VLOOKUP(TRIM(X124),X10:Y101,2,FALSE)</f>
        <v>Georg</v>
      </c>
      <c r="X124" s="89" t="str">
        <f t="shared" si="5"/>
        <v>2.1</v>
      </c>
      <c r="Y124" s="74"/>
    </row>
    <row r="125" spans="1:25" ht="37.5" customHeight="1" x14ac:dyDescent="0.2">
      <c r="A125" s="158" t="s">
        <v>170</v>
      </c>
      <c r="B125" s="226" t="s">
        <v>6599</v>
      </c>
      <c r="C125" s="38" t="s">
        <v>11</v>
      </c>
      <c r="D125" s="75" t="s">
        <v>232</v>
      </c>
      <c r="E125" s="72" t="s">
        <v>6157</v>
      </c>
      <c r="F125" s="235" t="s">
        <v>22</v>
      </c>
      <c r="G125" s="39" t="s">
        <v>25</v>
      </c>
      <c r="H125" s="39" t="s">
        <v>6612</v>
      </c>
      <c r="I125" s="169" t="s">
        <v>6613</v>
      </c>
      <c r="J125" s="51"/>
      <c r="K125" s="41"/>
      <c r="L125" s="51"/>
      <c r="M125" s="41"/>
      <c r="N125" s="202"/>
      <c r="O125" s="179"/>
      <c r="P125" s="51"/>
      <c r="Q125" s="45" t="s">
        <v>6595</v>
      </c>
      <c r="R125" s="45" t="s">
        <v>7699</v>
      </c>
      <c r="S125" s="43" t="s">
        <v>69</v>
      </c>
      <c r="T125" s="159" t="s">
        <v>6614</v>
      </c>
      <c r="U125" s="170"/>
      <c r="V125" s="170"/>
      <c r="W125" s="102" t="str">
        <f>VLOOKUP(TRIM(X125),X10:Y101,2,FALSE)</f>
        <v>Georg</v>
      </c>
      <c r="X125" s="89" t="str">
        <f t="shared" si="5"/>
        <v>2.2</v>
      </c>
      <c r="Y125" s="74"/>
    </row>
    <row r="126" spans="1:25" ht="37.5" customHeight="1" x14ac:dyDescent="0.2">
      <c r="A126" s="158" t="s">
        <v>170</v>
      </c>
      <c r="B126" s="226" t="s">
        <v>6661</v>
      </c>
      <c r="C126" s="38" t="s">
        <v>11</v>
      </c>
      <c r="D126" s="75" t="s">
        <v>231</v>
      </c>
      <c r="E126" s="72" t="s">
        <v>6158</v>
      </c>
      <c r="F126" s="235" t="s">
        <v>22</v>
      </c>
      <c r="G126" s="39" t="s">
        <v>25</v>
      </c>
      <c r="H126" s="39" t="s">
        <v>6663</v>
      </c>
      <c r="I126" s="169" t="s">
        <v>6664</v>
      </c>
      <c r="J126" s="51"/>
      <c r="K126" s="41"/>
      <c r="L126" s="51"/>
      <c r="M126" s="41"/>
      <c r="N126" s="202"/>
      <c r="O126" s="179" t="s">
        <v>212</v>
      </c>
      <c r="P126" s="51" t="s">
        <v>468</v>
      </c>
      <c r="Q126" s="45" t="s">
        <v>6629</v>
      </c>
      <c r="R126" s="45" t="s">
        <v>7713</v>
      </c>
      <c r="S126" s="43" t="s">
        <v>29</v>
      </c>
      <c r="T126" s="159" t="s">
        <v>3090</v>
      </c>
      <c r="U126" s="170"/>
      <c r="V126" s="170" t="s">
        <v>7587</v>
      </c>
      <c r="W126" s="102" t="str">
        <f>VLOOKUP(TRIM(X126),X10:Y101,2,FALSE)</f>
        <v>Georg</v>
      </c>
      <c r="X126" s="89" t="str">
        <f t="shared" si="5"/>
        <v>2.1</v>
      </c>
      <c r="Y126" s="74"/>
    </row>
    <row r="127" spans="1:25" ht="37.5" customHeight="1" x14ac:dyDescent="0.2">
      <c r="A127" s="158" t="s">
        <v>170</v>
      </c>
      <c r="B127" s="226" t="s">
        <v>6662</v>
      </c>
      <c r="C127" s="38" t="s">
        <v>11</v>
      </c>
      <c r="D127" s="75" t="s">
        <v>231</v>
      </c>
      <c r="E127" s="72" t="s">
        <v>6159</v>
      </c>
      <c r="F127" s="235" t="s">
        <v>22</v>
      </c>
      <c r="G127" s="39" t="s">
        <v>25</v>
      </c>
      <c r="H127" s="39" t="s">
        <v>6665</v>
      </c>
      <c r="I127" s="169" t="s">
        <v>6666</v>
      </c>
      <c r="J127" s="51"/>
      <c r="K127" s="41"/>
      <c r="L127" s="51"/>
      <c r="M127" s="41"/>
      <c r="N127" s="202"/>
      <c r="O127" s="179" t="s">
        <v>212</v>
      </c>
      <c r="P127" s="51" t="s">
        <v>468</v>
      </c>
      <c r="Q127" s="45" t="s">
        <v>6630</v>
      </c>
      <c r="R127" s="45" t="s">
        <v>7713</v>
      </c>
      <c r="S127" s="43" t="s">
        <v>29</v>
      </c>
      <c r="T127" s="159" t="s">
        <v>3090</v>
      </c>
      <c r="U127" s="170"/>
      <c r="V127" s="170" t="s">
        <v>7587</v>
      </c>
      <c r="W127" s="102" t="str">
        <f>VLOOKUP(TRIM(X127),X10:Y101,2,FALSE)</f>
        <v>Georg</v>
      </c>
      <c r="X127" s="89" t="str">
        <f t="shared" si="5"/>
        <v>2.1</v>
      </c>
      <c r="Y127" s="74"/>
    </row>
    <row r="128" spans="1:25" ht="37.5" customHeight="1" x14ac:dyDescent="0.2">
      <c r="A128" s="158" t="s">
        <v>170</v>
      </c>
      <c r="B128" s="226" t="s">
        <v>5368</v>
      </c>
      <c r="C128" s="38" t="s">
        <v>11</v>
      </c>
      <c r="D128" s="75" t="s">
        <v>231</v>
      </c>
      <c r="E128" s="72" t="s">
        <v>6160</v>
      </c>
      <c r="F128" s="235" t="s">
        <v>22</v>
      </c>
      <c r="G128" s="39" t="s">
        <v>25</v>
      </c>
      <c r="H128" s="39" t="s">
        <v>6667</v>
      </c>
      <c r="I128" s="169" t="s">
        <v>6668</v>
      </c>
      <c r="J128" s="51"/>
      <c r="K128" s="41"/>
      <c r="L128" s="51"/>
      <c r="M128" s="41"/>
      <c r="N128" s="202"/>
      <c r="O128" s="179" t="s">
        <v>212</v>
      </c>
      <c r="P128" s="51"/>
      <c r="Q128" s="45" t="s">
        <v>6669</v>
      </c>
      <c r="R128" s="45" t="s">
        <v>7713</v>
      </c>
      <c r="S128" s="43" t="s">
        <v>29</v>
      </c>
      <c r="T128" s="159" t="s">
        <v>308</v>
      </c>
      <c r="U128" s="170"/>
      <c r="V128" s="170" t="s">
        <v>7587</v>
      </c>
      <c r="W128" s="102" t="str">
        <f>VLOOKUP(TRIM(X128),X10:Y101,2,FALSE)</f>
        <v>Georg</v>
      </c>
      <c r="X128" s="89" t="str">
        <f t="shared" si="5"/>
        <v>2.1</v>
      </c>
      <c r="Y128" s="74"/>
    </row>
    <row r="129" spans="1:25" ht="37.5" customHeight="1" x14ac:dyDescent="0.2">
      <c r="A129" s="158" t="s">
        <v>170</v>
      </c>
      <c r="B129" s="226" t="s">
        <v>57</v>
      </c>
      <c r="C129" s="38" t="s">
        <v>11</v>
      </c>
      <c r="D129" s="75" t="s">
        <v>119</v>
      </c>
      <c r="E129" s="72" t="s">
        <v>6161</v>
      </c>
      <c r="F129" s="235" t="s">
        <v>35</v>
      </c>
      <c r="G129" s="39" t="s">
        <v>116</v>
      </c>
      <c r="H129" s="39" t="s">
        <v>6615</v>
      </c>
      <c r="I129" s="169" t="s">
        <v>957</v>
      </c>
      <c r="J129" s="51"/>
      <c r="K129" s="41"/>
      <c r="L129" s="51"/>
      <c r="M129" s="41"/>
      <c r="N129" s="202"/>
      <c r="O129" s="179"/>
      <c r="P129" s="51"/>
      <c r="Q129" s="45" t="s">
        <v>6673</v>
      </c>
      <c r="R129" s="45" t="s">
        <v>29</v>
      </c>
      <c r="S129" s="43" t="s">
        <v>29</v>
      </c>
      <c r="T129" s="159" t="s">
        <v>305</v>
      </c>
      <c r="U129" s="170"/>
      <c r="V129" s="170"/>
      <c r="W129" s="102" t="str">
        <f>VLOOKUP(TRIM(X129),X10:Y101,2,FALSE)</f>
        <v>Georg</v>
      </c>
      <c r="X129" s="89" t="str">
        <f t="shared" si="5"/>
        <v>4.2</v>
      </c>
      <c r="Y129" s="74"/>
    </row>
    <row r="130" spans="1:25" ht="37.5" customHeight="1" x14ac:dyDescent="0.2">
      <c r="A130" s="158" t="s">
        <v>170</v>
      </c>
      <c r="B130" s="226" t="s">
        <v>57</v>
      </c>
      <c r="C130" s="38" t="s">
        <v>11</v>
      </c>
      <c r="D130" s="75" t="s">
        <v>128</v>
      </c>
      <c r="E130" s="72" t="s">
        <v>6162</v>
      </c>
      <c r="F130" s="235" t="s">
        <v>162</v>
      </c>
      <c r="G130" s="39" t="s">
        <v>53</v>
      </c>
      <c r="H130" s="39" t="s">
        <v>6631</v>
      </c>
      <c r="I130" s="169" t="s">
        <v>28</v>
      </c>
      <c r="J130" s="51"/>
      <c r="K130" s="41"/>
      <c r="L130" s="51"/>
      <c r="M130" s="41"/>
      <c r="N130" s="202"/>
      <c r="O130" s="179"/>
      <c r="P130" s="51"/>
      <c r="Q130" s="45" t="s">
        <v>6990</v>
      </c>
      <c r="R130" s="45" t="s">
        <v>7744</v>
      </c>
      <c r="S130" s="43" t="s">
        <v>8</v>
      </c>
      <c r="T130" s="159" t="s">
        <v>114</v>
      </c>
      <c r="U130" s="170"/>
      <c r="V130" s="170" t="s">
        <v>7587</v>
      </c>
      <c r="W130" s="102" t="str">
        <f>VLOOKUP(TRIM(X130),X10:Y101,2,FALSE)</f>
        <v>Georg</v>
      </c>
      <c r="X130" s="89" t="str">
        <f t="shared" si="5"/>
        <v>16</v>
      </c>
      <c r="Y130" s="74"/>
    </row>
    <row r="131" spans="1:25" ht="37.5" customHeight="1" x14ac:dyDescent="0.2">
      <c r="A131" s="158" t="s">
        <v>170</v>
      </c>
      <c r="B131" s="226" t="s">
        <v>57</v>
      </c>
      <c r="C131" s="38" t="s">
        <v>11</v>
      </c>
      <c r="D131" s="75" t="s">
        <v>128</v>
      </c>
      <c r="E131" s="72" t="s">
        <v>6163</v>
      </c>
      <c r="F131" s="235" t="s">
        <v>162</v>
      </c>
      <c r="G131" s="39" t="s">
        <v>53</v>
      </c>
      <c r="H131" s="39" t="s">
        <v>6632</v>
      </c>
      <c r="I131" s="169" t="s">
        <v>28</v>
      </c>
      <c r="J131" s="51"/>
      <c r="K131" s="41"/>
      <c r="L131" s="51"/>
      <c r="M131" s="41"/>
      <c r="N131" s="202"/>
      <c r="O131" s="179"/>
      <c r="P131" s="51"/>
      <c r="Q131" s="45" t="s">
        <v>6991</v>
      </c>
      <c r="R131" s="45" t="s">
        <v>7744</v>
      </c>
      <c r="S131" s="43" t="s">
        <v>8</v>
      </c>
      <c r="T131" s="159" t="s">
        <v>114</v>
      </c>
      <c r="U131" s="170"/>
      <c r="V131" s="170" t="s">
        <v>7587</v>
      </c>
      <c r="W131" s="102" t="str">
        <f>VLOOKUP(TRIM(X131),X10:Y101,2,FALSE)</f>
        <v>Georg</v>
      </c>
      <c r="X131" s="89" t="str">
        <f t="shared" si="5"/>
        <v>16</v>
      </c>
      <c r="Y131" s="74"/>
    </row>
    <row r="132" spans="1:25" ht="37.5" customHeight="1" x14ac:dyDescent="0.2">
      <c r="A132" s="158" t="s">
        <v>170</v>
      </c>
      <c r="B132" s="226" t="s">
        <v>57</v>
      </c>
      <c r="C132" s="38" t="s">
        <v>11</v>
      </c>
      <c r="D132" s="75" t="s">
        <v>128</v>
      </c>
      <c r="E132" s="72" t="s">
        <v>6164</v>
      </c>
      <c r="F132" s="235" t="s">
        <v>162</v>
      </c>
      <c r="G132" s="39" t="s">
        <v>53</v>
      </c>
      <c r="H132" s="39" t="s">
        <v>6633</v>
      </c>
      <c r="I132" s="169" t="s">
        <v>28</v>
      </c>
      <c r="J132" s="42"/>
      <c r="K132" s="190"/>
      <c r="L132" s="42"/>
      <c r="M132" s="190"/>
      <c r="N132" s="42"/>
      <c r="O132" s="179"/>
      <c r="P132" s="42"/>
      <c r="Q132" s="45" t="s">
        <v>6992</v>
      </c>
      <c r="R132" s="45" t="s">
        <v>7744</v>
      </c>
      <c r="S132" s="43" t="s">
        <v>8</v>
      </c>
      <c r="T132" s="159" t="s">
        <v>114</v>
      </c>
      <c r="U132" s="170"/>
      <c r="V132" s="170" t="s">
        <v>7587</v>
      </c>
      <c r="W132" s="102" t="str">
        <f>VLOOKUP(TRIM(X132),X10:Y101,2,FALSE)</f>
        <v>Georg</v>
      </c>
      <c r="X132" s="89" t="str">
        <f t="shared" si="5"/>
        <v>16</v>
      </c>
      <c r="Y132" s="74"/>
    </row>
    <row r="133" spans="1:25" ht="37.5" customHeight="1" x14ac:dyDescent="0.2">
      <c r="A133" s="158" t="s">
        <v>170</v>
      </c>
      <c r="B133" s="226" t="s">
        <v>57</v>
      </c>
      <c r="C133" s="38" t="s">
        <v>11</v>
      </c>
      <c r="D133" s="75" t="s">
        <v>128</v>
      </c>
      <c r="E133" s="72" t="s">
        <v>6165</v>
      </c>
      <c r="F133" s="235" t="s">
        <v>162</v>
      </c>
      <c r="G133" s="39" t="s">
        <v>53</v>
      </c>
      <c r="H133" s="39" t="s">
        <v>6634</v>
      </c>
      <c r="I133" s="169" t="s">
        <v>28</v>
      </c>
      <c r="J133" s="42"/>
      <c r="K133" s="190"/>
      <c r="L133" s="42"/>
      <c r="M133" s="190"/>
      <c r="N133" s="42"/>
      <c r="O133" s="179"/>
      <c r="P133" s="42"/>
      <c r="Q133" s="45" t="s">
        <v>6993</v>
      </c>
      <c r="R133" s="45" t="s">
        <v>7744</v>
      </c>
      <c r="S133" s="43" t="s">
        <v>8</v>
      </c>
      <c r="T133" s="159" t="s">
        <v>114</v>
      </c>
      <c r="U133" s="170"/>
      <c r="V133" s="170" t="s">
        <v>7587</v>
      </c>
      <c r="W133" s="102" t="str">
        <f>VLOOKUP(TRIM(X133),X10:Y101,2,FALSE)</f>
        <v>Georg</v>
      </c>
      <c r="X133" s="89" t="str">
        <f t="shared" si="5"/>
        <v>16</v>
      </c>
      <c r="Y133" s="74"/>
    </row>
    <row r="134" spans="1:25" ht="37.5" customHeight="1" x14ac:dyDescent="0.2">
      <c r="A134" s="158" t="s">
        <v>170</v>
      </c>
      <c r="B134" s="226" t="s">
        <v>57</v>
      </c>
      <c r="C134" s="38" t="s">
        <v>11</v>
      </c>
      <c r="D134" s="75" t="s">
        <v>128</v>
      </c>
      <c r="E134" s="72" t="s">
        <v>6166</v>
      </c>
      <c r="F134" s="235" t="s">
        <v>162</v>
      </c>
      <c r="G134" s="39" t="s">
        <v>53</v>
      </c>
      <c r="H134" s="39" t="s">
        <v>6635</v>
      </c>
      <c r="I134" s="169" t="s">
        <v>28</v>
      </c>
      <c r="J134" s="42"/>
      <c r="K134" s="190"/>
      <c r="L134" s="42"/>
      <c r="M134" s="190"/>
      <c r="N134" s="42"/>
      <c r="O134" s="179"/>
      <c r="P134" s="42"/>
      <c r="Q134" s="45" t="s">
        <v>6994</v>
      </c>
      <c r="R134" s="45" t="s">
        <v>7744</v>
      </c>
      <c r="S134" s="43" t="s">
        <v>8</v>
      </c>
      <c r="T134" s="159" t="s">
        <v>114</v>
      </c>
      <c r="U134" s="170"/>
      <c r="V134" s="170" t="s">
        <v>7587</v>
      </c>
      <c r="W134" s="102" t="str">
        <f>VLOOKUP(TRIM(X134),X10:Y101,2,FALSE)</f>
        <v>Georg</v>
      </c>
      <c r="X134" s="89" t="str">
        <f t="shared" si="5"/>
        <v>16</v>
      </c>
      <c r="Y134" s="74"/>
    </row>
    <row r="135" spans="1:25" ht="37.5" customHeight="1" x14ac:dyDescent="0.2">
      <c r="A135" s="158" t="s">
        <v>170</v>
      </c>
      <c r="B135" s="226" t="s">
        <v>57</v>
      </c>
      <c r="C135" s="38" t="s">
        <v>11</v>
      </c>
      <c r="D135" s="75" t="s">
        <v>128</v>
      </c>
      <c r="E135" s="72" t="s">
        <v>6167</v>
      </c>
      <c r="F135" s="235" t="s">
        <v>162</v>
      </c>
      <c r="G135" s="39" t="s">
        <v>53</v>
      </c>
      <c r="H135" s="39" t="s">
        <v>6636</v>
      </c>
      <c r="I135" s="169" t="s">
        <v>28</v>
      </c>
      <c r="J135" s="51"/>
      <c r="K135" s="41"/>
      <c r="L135" s="51"/>
      <c r="M135" s="41"/>
      <c r="N135" s="202"/>
      <c r="O135" s="179"/>
      <c r="P135" s="51"/>
      <c r="Q135" s="45" t="s">
        <v>6995</v>
      </c>
      <c r="R135" s="45" t="s">
        <v>7744</v>
      </c>
      <c r="S135" s="43" t="s">
        <v>8</v>
      </c>
      <c r="T135" s="159" t="s">
        <v>114</v>
      </c>
      <c r="U135" s="170"/>
      <c r="V135" s="170" t="s">
        <v>7587</v>
      </c>
      <c r="W135" s="102" t="str">
        <f>VLOOKUP(TRIM(X135),X10:Y101,2,FALSE)</f>
        <v>Georg</v>
      </c>
      <c r="X135" s="89" t="str">
        <f t="shared" si="5"/>
        <v>16</v>
      </c>
      <c r="Y135" s="74"/>
    </row>
    <row r="136" spans="1:25" ht="37.5" customHeight="1" x14ac:dyDescent="0.2">
      <c r="A136" s="158" t="s">
        <v>170</v>
      </c>
      <c r="B136" s="226" t="s">
        <v>57</v>
      </c>
      <c r="C136" s="38" t="s">
        <v>11</v>
      </c>
      <c r="D136" s="75" t="s">
        <v>128</v>
      </c>
      <c r="E136" s="72" t="s">
        <v>6168</v>
      </c>
      <c r="F136" s="235" t="s">
        <v>162</v>
      </c>
      <c r="G136" s="39" t="s">
        <v>53</v>
      </c>
      <c r="H136" s="39" t="s">
        <v>6637</v>
      </c>
      <c r="I136" s="169" t="s">
        <v>28</v>
      </c>
      <c r="J136" s="51"/>
      <c r="K136" s="41"/>
      <c r="L136" s="51"/>
      <c r="M136" s="41"/>
      <c r="N136" s="202"/>
      <c r="O136" s="179"/>
      <c r="P136" s="51"/>
      <c r="Q136" s="45" t="s">
        <v>6996</v>
      </c>
      <c r="R136" s="45" t="s">
        <v>7744</v>
      </c>
      <c r="S136" s="43" t="s">
        <v>8</v>
      </c>
      <c r="T136" s="159" t="s">
        <v>114</v>
      </c>
      <c r="U136" s="170"/>
      <c r="V136" s="170" t="s">
        <v>7587</v>
      </c>
      <c r="W136" s="102" t="str">
        <f>VLOOKUP(TRIM(X136),X10:Y101,2,FALSE)</f>
        <v>Georg</v>
      </c>
      <c r="X136" s="89" t="str">
        <f t="shared" si="5"/>
        <v>16</v>
      </c>
      <c r="Y136" s="74"/>
    </row>
    <row r="137" spans="1:25" ht="37.5" customHeight="1" x14ac:dyDescent="0.2">
      <c r="A137" s="158" t="s">
        <v>170</v>
      </c>
      <c r="B137" s="226" t="s">
        <v>57</v>
      </c>
      <c r="C137" s="38" t="s">
        <v>11</v>
      </c>
      <c r="D137" s="75" t="s">
        <v>128</v>
      </c>
      <c r="E137" s="72" t="s">
        <v>6169</v>
      </c>
      <c r="F137" s="235" t="s">
        <v>162</v>
      </c>
      <c r="G137" s="39" t="s">
        <v>53</v>
      </c>
      <c r="H137" s="39" t="s">
        <v>6638</v>
      </c>
      <c r="I137" s="169" t="s">
        <v>28</v>
      </c>
      <c r="J137" s="51"/>
      <c r="K137" s="41"/>
      <c r="L137" s="51"/>
      <c r="M137" s="41"/>
      <c r="N137" s="202"/>
      <c r="O137" s="179"/>
      <c r="P137" s="51"/>
      <c r="Q137" s="45" t="s">
        <v>6997</v>
      </c>
      <c r="R137" s="45" t="s">
        <v>7744</v>
      </c>
      <c r="S137" s="43" t="s">
        <v>8</v>
      </c>
      <c r="T137" s="159" t="s">
        <v>114</v>
      </c>
      <c r="U137" s="170"/>
      <c r="V137" s="170" t="s">
        <v>7587</v>
      </c>
      <c r="W137" s="102" t="str">
        <f>VLOOKUP(TRIM(X137),X10:Y101,2,FALSE)</f>
        <v>Georg</v>
      </c>
      <c r="X137" s="89" t="str">
        <f t="shared" si="5"/>
        <v>16</v>
      </c>
      <c r="Y137" s="74"/>
    </row>
    <row r="138" spans="1:25" ht="37.5" customHeight="1" x14ac:dyDescent="0.2">
      <c r="A138" s="158" t="s">
        <v>170</v>
      </c>
      <c r="B138" s="226" t="s">
        <v>57</v>
      </c>
      <c r="C138" s="38" t="s">
        <v>11</v>
      </c>
      <c r="D138" s="75" t="s">
        <v>128</v>
      </c>
      <c r="E138" s="72" t="s">
        <v>6170</v>
      </c>
      <c r="F138" s="235" t="s">
        <v>162</v>
      </c>
      <c r="G138" s="39" t="s">
        <v>53</v>
      </c>
      <c r="H138" s="39" t="s">
        <v>6639</v>
      </c>
      <c r="I138" s="169" t="s">
        <v>28</v>
      </c>
      <c r="J138" s="42"/>
      <c r="K138" s="190"/>
      <c r="L138" s="42"/>
      <c r="M138" s="190"/>
      <c r="N138" s="42"/>
      <c r="O138" s="179"/>
      <c r="P138" s="42"/>
      <c r="Q138" s="45" t="s">
        <v>6998</v>
      </c>
      <c r="R138" s="45" t="s">
        <v>7744</v>
      </c>
      <c r="S138" s="43" t="s">
        <v>8</v>
      </c>
      <c r="T138" s="159" t="s">
        <v>114</v>
      </c>
      <c r="U138" s="170"/>
      <c r="V138" s="170" t="s">
        <v>7587</v>
      </c>
      <c r="W138" s="102" t="str">
        <f>VLOOKUP(TRIM(X138),X10:Y101,2,FALSE)</f>
        <v>Georg</v>
      </c>
      <c r="X138" s="89" t="str">
        <f t="shared" si="5"/>
        <v>16</v>
      </c>
      <c r="Y138" s="74"/>
    </row>
    <row r="139" spans="1:25" ht="37.5" customHeight="1" x14ac:dyDescent="0.2">
      <c r="A139" s="158" t="s">
        <v>170</v>
      </c>
      <c r="B139" s="226" t="s">
        <v>57</v>
      </c>
      <c r="C139" s="38" t="s">
        <v>11</v>
      </c>
      <c r="D139" s="75" t="s">
        <v>260</v>
      </c>
      <c r="E139" s="72" t="s">
        <v>6171</v>
      </c>
      <c r="F139" s="235" t="s">
        <v>162</v>
      </c>
      <c r="G139" s="39" t="s">
        <v>53</v>
      </c>
      <c r="H139" s="39" t="s">
        <v>6640</v>
      </c>
      <c r="I139" s="169" t="s">
        <v>28</v>
      </c>
      <c r="J139" s="51"/>
      <c r="K139" s="41"/>
      <c r="L139" s="51"/>
      <c r="M139" s="41"/>
      <c r="N139" s="202"/>
      <c r="O139" s="179"/>
      <c r="P139" s="51"/>
      <c r="Q139" s="45" t="s">
        <v>6999</v>
      </c>
      <c r="R139" s="45" t="s">
        <v>7744</v>
      </c>
      <c r="S139" s="43" t="s">
        <v>8</v>
      </c>
      <c r="T139" s="159" t="s">
        <v>114</v>
      </c>
      <c r="U139" s="170"/>
      <c r="V139" s="170" t="s">
        <v>7587</v>
      </c>
      <c r="W139" s="102" t="str">
        <f>VLOOKUP(TRIM(X139),X10:Y101,2,FALSE)</f>
        <v>Georg</v>
      </c>
      <c r="X139" s="89" t="str">
        <f t="shared" si="5"/>
        <v>17.2</v>
      </c>
      <c r="Y139" s="74"/>
    </row>
    <row r="140" spans="1:25" ht="37.5" customHeight="1" x14ac:dyDescent="0.2">
      <c r="A140" s="158" t="s">
        <v>170</v>
      </c>
      <c r="B140" s="226" t="s">
        <v>57</v>
      </c>
      <c r="C140" s="38" t="s">
        <v>11</v>
      </c>
      <c r="D140" s="75" t="s">
        <v>260</v>
      </c>
      <c r="E140" s="72" t="s">
        <v>6172</v>
      </c>
      <c r="F140" s="235" t="s">
        <v>162</v>
      </c>
      <c r="G140" s="39" t="s">
        <v>53</v>
      </c>
      <c r="H140" s="39" t="s">
        <v>6641</v>
      </c>
      <c r="I140" s="169" t="s">
        <v>28</v>
      </c>
      <c r="J140" s="51"/>
      <c r="K140" s="41"/>
      <c r="L140" s="51"/>
      <c r="M140" s="41"/>
      <c r="N140" s="202"/>
      <c r="O140" s="179"/>
      <c r="P140" s="51"/>
      <c r="Q140" s="45" t="s">
        <v>7000</v>
      </c>
      <c r="R140" s="45" t="s">
        <v>7714</v>
      </c>
      <c r="S140" s="43" t="s">
        <v>206</v>
      </c>
      <c r="T140" s="159" t="s">
        <v>114</v>
      </c>
      <c r="U140" s="170"/>
      <c r="V140" s="170"/>
      <c r="W140" s="102" t="str">
        <f>VLOOKUP(TRIM(X140),X10:Y101,2,FALSE)</f>
        <v>Georg</v>
      </c>
      <c r="X140" s="89" t="str">
        <f t="shared" ref="X140:X203" si="9">IF(ISNONTEXT(D140),"" &amp; D140 &amp;"",T(D140))</f>
        <v>17.2</v>
      </c>
      <c r="Y140" s="74"/>
    </row>
    <row r="141" spans="1:25" ht="37.5" customHeight="1" x14ac:dyDescent="0.2">
      <c r="A141" s="158" t="s">
        <v>170</v>
      </c>
      <c r="B141" s="226" t="s">
        <v>57</v>
      </c>
      <c r="C141" s="38" t="s">
        <v>11</v>
      </c>
      <c r="D141" s="75" t="s">
        <v>260</v>
      </c>
      <c r="E141" s="72" t="s">
        <v>6173</v>
      </c>
      <c r="F141" s="235" t="s">
        <v>162</v>
      </c>
      <c r="G141" s="39" t="s">
        <v>53</v>
      </c>
      <c r="H141" s="39" t="s">
        <v>6641</v>
      </c>
      <c r="I141" s="169" t="s">
        <v>28</v>
      </c>
      <c r="J141" s="51"/>
      <c r="K141" s="41"/>
      <c r="L141" s="51"/>
      <c r="M141" s="41"/>
      <c r="N141" s="202"/>
      <c r="O141" s="179"/>
      <c r="P141" s="51"/>
      <c r="Q141" s="45" t="s">
        <v>7001</v>
      </c>
      <c r="R141" s="45" t="s">
        <v>7744</v>
      </c>
      <c r="S141" s="43" t="s">
        <v>8</v>
      </c>
      <c r="T141" s="159" t="s">
        <v>114</v>
      </c>
      <c r="U141" s="170"/>
      <c r="V141" s="170" t="s">
        <v>7587</v>
      </c>
      <c r="W141" s="102" t="str">
        <f>VLOOKUP(TRIM(X141),X10:Y101,2,FALSE)</f>
        <v>Georg</v>
      </c>
      <c r="X141" s="89" t="str">
        <f t="shared" si="9"/>
        <v>17.2</v>
      </c>
      <c r="Y141" s="74"/>
    </row>
    <row r="142" spans="1:25" ht="37.5" customHeight="1" x14ac:dyDescent="0.2">
      <c r="A142" s="158" t="s">
        <v>170</v>
      </c>
      <c r="B142" s="226" t="s">
        <v>57</v>
      </c>
      <c r="C142" s="38" t="s">
        <v>11</v>
      </c>
      <c r="D142" s="75" t="s">
        <v>260</v>
      </c>
      <c r="E142" s="72" t="s">
        <v>6174</v>
      </c>
      <c r="F142" s="235" t="s">
        <v>162</v>
      </c>
      <c r="G142" s="39" t="s">
        <v>53</v>
      </c>
      <c r="H142" s="39" t="s">
        <v>6642</v>
      </c>
      <c r="I142" s="169" t="s">
        <v>28</v>
      </c>
      <c r="J142" s="51"/>
      <c r="K142" s="41"/>
      <c r="L142" s="51"/>
      <c r="M142" s="41"/>
      <c r="N142" s="202"/>
      <c r="O142" s="179"/>
      <c r="P142" s="51"/>
      <c r="Q142" s="45" t="s">
        <v>7002</v>
      </c>
      <c r="R142" s="45" t="s">
        <v>7744</v>
      </c>
      <c r="S142" s="43" t="s">
        <v>8</v>
      </c>
      <c r="T142" s="159" t="s">
        <v>114</v>
      </c>
      <c r="U142" s="170"/>
      <c r="V142" s="170" t="s">
        <v>7587</v>
      </c>
      <c r="W142" s="102" t="str">
        <f>VLOOKUP(TRIM(X142),X10:Y101,2,FALSE)</f>
        <v>Georg</v>
      </c>
      <c r="X142" s="89" t="str">
        <f t="shared" si="9"/>
        <v>17.2</v>
      </c>
      <c r="Y142" s="74"/>
    </row>
    <row r="143" spans="1:25" ht="37.5" customHeight="1" x14ac:dyDescent="0.2">
      <c r="A143" s="158" t="s">
        <v>170</v>
      </c>
      <c r="B143" s="226" t="s">
        <v>57</v>
      </c>
      <c r="C143" s="38" t="s">
        <v>11</v>
      </c>
      <c r="D143" s="75" t="s">
        <v>260</v>
      </c>
      <c r="E143" s="72" t="s">
        <v>6175</v>
      </c>
      <c r="F143" s="235" t="s">
        <v>162</v>
      </c>
      <c r="G143" s="39" t="s">
        <v>53</v>
      </c>
      <c r="H143" s="39" t="s">
        <v>6709</v>
      </c>
      <c r="I143" s="169" t="s">
        <v>28</v>
      </c>
      <c r="J143" s="42"/>
      <c r="K143" s="190"/>
      <c r="L143" s="42"/>
      <c r="M143" s="190"/>
      <c r="N143" s="202"/>
      <c r="O143" s="179"/>
      <c r="P143" s="51"/>
      <c r="Q143" s="45" t="s">
        <v>7003</v>
      </c>
      <c r="R143" s="45" t="s">
        <v>7744</v>
      </c>
      <c r="S143" s="43" t="s">
        <v>8</v>
      </c>
      <c r="T143" s="159" t="s">
        <v>114</v>
      </c>
      <c r="U143" s="170"/>
      <c r="V143" s="170" t="s">
        <v>7587</v>
      </c>
      <c r="W143" s="102" t="str">
        <f>VLOOKUP(TRIM(X143),X10:Y101,2,FALSE)</f>
        <v>Georg</v>
      </c>
      <c r="X143" s="89" t="str">
        <f t="shared" si="9"/>
        <v>17.2</v>
      </c>
      <c r="Y143" s="74"/>
    </row>
    <row r="144" spans="1:25" ht="37.5" customHeight="1" x14ac:dyDescent="0.2">
      <c r="A144" s="158" t="s">
        <v>170</v>
      </c>
      <c r="B144" s="226" t="s">
        <v>57</v>
      </c>
      <c r="C144" s="38" t="s">
        <v>11</v>
      </c>
      <c r="D144" s="75" t="s">
        <v>260</v>
      </c>
      <c r="E144" s="72" t="s">
        <v>6176</v>
      </c>
      <c r="F144" s="235" t="s">
        <v>162</v>
      </c>
      <c r="G144" s="39" t="s">
        <v>53</v>
      </c>
      <c r="H144" s="39" t="s">
        <v>6643</v>
      </c>
      <c r="I144" s="169" t="s">
        <v>28</v>
      </c>
      <c r="J144" s="42"/>
      <c r="K144" s="190"/>
      <c r="L144" s="42"/>
      <c r="M144" s="190"/>
      <c r="N144" s="202"/>
      <c r="O144" s="179"/>
      <c r="P144" s="51"/>
      <c r="Q144" s="45" t="s">
        <v>7004</v>
      </c>
      <c r="R144" s="45" t="s">
        <v>7744</v>
      </c>
      <c r="S144" s="43" t="s">
        <v>8</v>
      </c>
      <c r="T144" s="159" t="s">
        <v>114</v>
      </c>
      <c r="U144" s="170"/>
      <c r="V144" s="170" t="s">
        <v>7587</v>
      </c>
      <c r="W144" s="102" t="str">
        <f>VLOOKUP(TRIM(X144),X10:Y101,2,FALSE)</f>
        <v>Georg</v>
      </c>
      <c r="X144" s="89" t="str">
        <f t="shared" si="9"/>
        <v>17.2</v>
      </c>
      <c r="Y144" s="74"/>
    </row>
    <row r="145" spans="1:25" ht="37.5" customHeight="1" x14ac:dyDescent="0.2">
      <c r="A145" s="158" t="s">
        <v>170</v>
      </c>
      <c r="B145" s="226" t="s">
        <v>57</v>
      </c>
      <c r="C145" s="38" t="s">
        <v>11</v>
      </c>
      <c r="D145" s="75" t="s">
        <v>260</v>
      </c>
      <c r="E145" s="72" t="s">
        <v>6177</v>
      </c>
      <c r="F145" s="235" t="s">
        <v>162</v>
      </c>
      <c r="G145" s="39" t="s">
        <v>53</v>
      </c>
      <c r="H145" s="39" t="s">
        <v>6643</v>
      </c>
      <c r="I145" s="169" t="s">
        <v>28</v>
      </c>
      <c r="J145" s="42"/>
      <c r="K145" s="190"/>
      <c r="L145" s="42"/>
      <c r="M145" s="190"/>
      <c r="N145" s="202"/>
      <c r="O145" s="179"/>
      <c r="P145" s="51"/>
      <c r="Q145" s="45" t="s">
        <v>7005</v>
      </c>
      <c r="R145" s="45" t="s">
        <v>7744</v>
      </c>
      <c r="S145" s="43" t="s">
        <v>8</v>
      </c>
      <c r="T145" s="159" t="s">
        <v>114</v>
      </c>
      <c r="U145" s="170"/>
      <c r="V145" s="170" t="s">
        <v>7587</v>
      </c>
      <c r="W145" s="102" t="str">
        <f>VLOOKUP(TRIM(X145),X10:Y101,2,FALSE)</f>
        <v>Georg</v>
      </c>
      <c r="X145" s="89" t="str">
        <f t="shared" si="9"/>
        <v>17.2</v>
      </c>
      <c r="Y145" s="74"/>
    </row>
    <row r="146" spans="1:25" ht="37.5" customHeight="1" x14ac:dyDescent="0.2">
      <c r="A146" s="158" t="s">
        <v>170</v>
      </c>
      <c r="B146" s="226" t="s">
        <v>57</v>
      </c>
      <c r="C146" s="38" t="s">
        <v>11</v>
      </c>
      <c r="D146" s="75" t="s">
        <v>260</v>
      </c>
      <c r="E146" s="72" t="s">
        <v>6178</v>
      </c>
      <c r="F146" s="235" t="s">
        <v>162</v>
      </c>
      <c r="G146" s="39" t="s">
        <v>53</v>
      </c>
      <c r="H146" s="39" t="s">
        <v>6644</v>
      </c>
      <c r="I146" s="169" t="s">
        <v>28</v>
      </c>
      <c r="J146" s="51"/>
      <c r="K146" s="41"/>
      <c r="L146" s="51"/>
      <c r="M146" s="41"/>
      <c r="N146" s="202"/>
      <c r="O146" s="179"/>
      <c r="P146" s="51"/>
      <c r="Q146" s="45" t="s">
        <v>7006</v>
      </c>
      <c r="R146" s="45" t="s">
        <v>7744</v>
      </c>
      <c r="S146" s="43" t="s">
        <v>8</v>
      </c>
      <c r="T146" s="159" t="s">
        <v>114</v>
      </c>
      <c r="U146" s="170"/>
      <c r="V146" s="170" t="s">
        <v>7587</v>
      </c>
      <c r="W146" s="102" t="str">
        <f>VLOOKUP(TRIM(X146),X10:Y101,2,FALSE)</f>
        <v>Georg</v>
      </c>
      <c r="X146" s="89" t="str">
        <f t="shared" si="9"/>
        <v>17.2</v>
      </c>
      <c r="Y146" s="74"/>
    </row>
    <row r="147" spans="1:25" ht="37.5" customHeight="1" x14ac:dyDescent="0.2">
      <c r="A147" s="158" t="s">
        <v>170</v>
      </c>
      <c r="B147" s="226" t="s">
        <v>57</v>
      </c>
      <c r="C147" s="38" t="s">
        <v>11</v>
      </c>
      <c r="D147" s="75" t="s">
        <v>260</v>
      </c>
      <c r="E147" s="72" t="s">
        <v>6179</v>
      </c>
      <c r="F147" s="235" t="s">
        <v>162</v>
      </c>
      <c r="G147" s="39" t="s">
        <v>53</v>
      </c>
      <c r="H147" s="39" t="s">
        <v>6645</v>
      </c>
      <c r="I147" s="169" t="s">
        <v>28</v>
      </c>
      <c r="J147" s="42"/>
      <c r="K147" s="190"/>
      <c r="L147" s="42"/>
      <c r="M147" s="190"/>
      <c r="N147" s="42"/>
      <c r="O147" s="179"/>
      <c r="P147" s="42"/>
      <c r="Q147" s="45" t="s">
        <v>7007</v>
      </c>
      <c r="R147" s="45" t="s">
        <v>7746</v>
      </c>
      <c r="S147" s="43" t="s">
        <v>206</v>
      </c>
      <c r="T147" s="159" t="s">
        <v>114</v>
      </c>
      <c r="U147" s="170"/>
      <c r="V147" s="170"/>
      <c r="W147" s="102" t="str">
        <f>VLOOKUP(TRIM(X147),X10:Y101,2,FALSE)</f>
        <v>Georg</v>
      </c>
      <c r="X147" s="89" t="str">
        <f t="shared" si="9"/>
        <v>17.2</v>
      </c>
      <c r="Y147" s="74"/>
    </row>
    <row r="148" spans="1:25" ht="37.5" customHeight="1" x14ac:dyDescent="0.2">
      <c r="A148" s="158" t="s">
        <v>170</v>
      </c>
      <c r="B148" s="226" t="s">
        <v>57</v>
      </c>
      <c r="C148" s="38" t="s">
        <v>11</v>
      </c>
      <c r="D148" s="75" t="s">
        <v>260</v>
      </c>
      <c r="E148" s="72" t="s">
        <v>6180</v>
      </c>
      <c r="F148" s="235" t="s">
        <v>162</v>
      </c>
      <c r="G148" s="39" t="s">
        <v>53</v>
      </c>
      <c r="H148" s="39" t="s">
        <v>6646</v>
      </c>
      <c r="I148" s="169" t="s">
        <v>28</v>
      </c>
      <c r="J148" s="51"/>
      <c r="K148" s="41"/>
      <c r="L148" s="51"/>
      <c r="M148" s="41"/>
      <c r="N148" s="202"/>
      <c r="O148" s="179"/>
      <c r="P148" s="51"/>
      <c r="Q148" s="45" t="s">
        <v>7008</v>
      </c>
      <c r="R148" s="45" t="s">
        <v>7744</v>
      </c>
      <c r="S148" s="43" t="s">
        <v>8</v>
      </c>
      <c r="T148" s="159" t="s">
        <v>114</v>
      </c>
      <c r="U148" s="170"/>
      <c r="V148" s="170" t="s">
        <v>7587</v>
      </c>
      <c r="W148" s="102" t="str">
        <f>VLOOKUP(TRIM(X148),X10:Y101,2,FALSE)</f>
        <v>Georg</v>
      </c>
      <c r="X148" s="89" t="str">
        <f t="shared" si="9"/>
        <v>17.2</v>
      </c>
      <c r="Y148" s="74"/>
    </row>
    <row r="149" spans="1:25" ht="37.5" customHeight="1" x14ac:dyDescent="0.2">
      <c r="A149" s="158" t="s">
        <v>170</v>
      </c>
      <c r="B149" s="226" t="s">
        <v>57</v>
      </c>
      <c r="C149" s="38" t="s">
        <v>11</v>
      </c>
      <c r="D149" s="75" t="s">
        <v>260</v>
      </c>
      <c r="E149" s="72" t="s">
        <v>6181</v>
      </c>
      <c r="F149" s="235" t="s">
        <v>162</v>
      </c>
      <c r="G149" s="39" t="s">
        <v>53</v>
      </c>
      <c r="H149" s="39" t="s">
        <v>6647</v>
      </c>
      <c r="I149" s="169" t="s">
        <v>28</v>
      </c>
      <c r="J149" s="42"/>
      <c r="K149" s="190"/>
      <c r="L149" s="42"/>
      <c r="M149" s="190"/>
      <c r="N149" s="202"/>
      <c r="O149" s="179"/>
      <c r="P149" s="51"/>
      <c r="Q149" s="45" t="s">
        <v>7009</v>
      </c>
      <c r="R149" s="45" t="s">
        <v>7744</v>
      </c>
      <c r="S149" s="43" t="s">
        <v>8</v>
      </c>
      <c r="T149" s="159" t="s">
        <v>114</v>
      </c>
      <c r="U149" s="170"/>
      <c r="V149" s="170" t="s">
        <v>7587</v>
      </c>
      <c r="W149" s="102" t="str">
        <f>VLOOKUP(TRIM(X149),X10:Y101,2,FALSE)</f>
        <v>Georg</v>
      </c>
      <c r="X149" s="89" t="str">
        <f t="shared" si="9"/>
        <v>17.2</v>
      </c>
      <c r="Y149" s="74"/>
    </row>
    <row r="150" spans="1:25" ht="37.5" customHeight="1" x14ac:dyDescent="0.2">
      <c r="A150" s="158" t="s">
        <v>170</v>
      </c>
      <c r="B150" s="226" t="s">
        <v>57</v>
      </c>
      <c r="C150" s="38" t="s">
        <v>11</v>
      </c>
      <c r="D150" s="75" t="s">
        <v>260</v>
      </c>
      <c r="E150" s="72" t="s">
        <v>6182</v>
      </c>
      <c r="F150" s="235" t="s">
        <v>162</v>
      </c>
      <c r="G150" s="39" t="s">
        <v>53</v>
      </c>
      <c r="H150" s="39" t="s">
        <v>6648</v>
      </c>
      <c r="I150" s="169" t="s">
        <v>28</v>
      </c>
      <c r="J150" s="51"/>
      <c r="K150" s="41"/>
      <c r="L150" s="51"/>
      <c r="M150" s="41"/>
      <c r="N150" s="202"/>
      <c r="O150" s="179"/>
      <c r="P150" s="51"/>
      <c r="Q150" s="45" t="s">
        <v>7010</v>
      </c>
      <c r="R150" s="45" t="s">
        <v>7744</v>
      </c>
      <c r="S150" s="43" t="s">
        <v>8</v>
      </c>
      <c r="T150" s="159" t="s">
        <v>114</v>
      </c>
      <c r="U150" s="170"/>
      <c r="V150" s="170" t="s">
        <v>7587</v>
      </c>
      <c r="W150" s="102" t="str">
        <f>VLOOKUP(TRIM(X150),X10:Y101,2,FALSE)</f>
        <v>Georg</v>
      </c>
      <c r="X150" s="89" t="str">
        <f t="shared" si="9"/>
        <v>17.2</v>
      </c>
      <c r="Y150" s="74"/>
    </row>
    <row r="151" spans="1:25" ht="37.5" customHeight="1" x14ac:dyDescent="0.2">
      <c r="A151" s="158" t="s">
        <v>170</v>
      </c>
      <c r="B151" s="226" t="s">
        <v>57</v>
      </c>
      <c r="C151" s="38" t="s">
        <v>11</v>
      </c>
      <c r="D151" s="75" t="s">
        <v>260</v>
      </c>
      <c r="E151" s="72" t="s">
        <v>6183</v>
      </c>
      <c r="F151" s="235" t="s">
        <v>162</v>
      </c>
      <c r="G151" s="39" t="s">
        <v>53</v>
      </c>
      <c r="H151" s="39" t="s">
        <v>6649</v>
      </c>
      <c r="I151" s="169" t="s">
        <v>28</v>
      </c>
      <c r="J151" s="51"/>
      <c r="K151" s="41"/>
      <c r="L151" s="51"/>
      <c r="M151" s="41"/>
      <c r="N151" s="202"/>
      <c r="O151" s="179"/>
      <c r="P151" s="51"/>
      <c r="Q151" s="45" t="s">
        <v>7011</v>
      </c>
      <c r="R151" s="45" t="s">
        <v>7744</v>
      </c>
      <c r="S151" s="43" t="s">
        <v>8</v>
      </c>
      <c r="T151" s="159" t="s">
        <v>114</v>
      </c>
      <c r="U151" s="170"/>
      <c r="V151" s="170" t="s">
        <v>7587</v>
      </c>
      <c r="W151" s="102" t="str">
        <f>VLOOKUP(TRIM(X151),X10:Y101,2,FALSE)</f>
        <v>Georg</v>
      </c>
      <c r="X151" s="89" t="str">
        <f t="shared" si="9"/>
        <v>17.2</v>
      </c>
      <c r="Y151" s="74"/>
    </row>
    <row r="152" spans="1:25" ht="37.5" customHeight="1" x14ac:dyDescent="0.2">
      <c r="A152" s="158" t="s">
        <v>170</v>
      </c>
      <c r="B152" s="226" t="s">
        <v>57</v>
      </c>
      <c r="C152" s="38" t="s">
        <v>11</v>
      </c>
      <c r="D152" s="75" t="s">
        <v>260</v>
      </c>
      <c r="E152" s="72" t="s">
        <v>6184</v>
      </c>
      <c r="F152" s="235" t="s">
        <v>162</v>
      </c>
      <c r="G152" s="39" t="s">
        <v>53</v>
      </c>
      <c r="H152" s="39" t="s">
        <v>6649</v>
      </c>
      <c r="I152" s="169" t="s">
        <v>28</v>
      </c>
      <c r="J152" s="51"/>
      <c r="K152" s="41"/>
      <c r="L152" s="51"/>
      <c r="M152" s="41"/>
      <c r="N152" s="202"/>
      <c r="O152" s="179"/>
      <c r="P152" s="51"/>
      <c r="Q152" s="45" t="s">
        <v>7012</v>
      </c>
      <c r="R152" s="45" t="s">
        <v>7744</v>
      </c>
      <c r="S152" s="43" t="s">
        <v>8</v>
      </c>
      <c r="T152" s="159" t="s">
        <v>114</v>
      </c>
      <c r="U152" s="170"/>
      <c r="V152" s="170" t="s">
        <v>7587</v>
      </c>
      <c r="W152" s="102" t="str">
        <f>VLOOKUP(TRIM(X152),X10:Y101,2,FALSE)</f>
        <v>Georg</v>
      </c>
      <c r="X152" s="89" t="str">
        <f t="shared" si="9"/>
        <v>17.2</v>
      </c>
      <c r="Y152" s="74"/>
    </row>
    <row r="153" spans="1:25" ht="37.5" customHeight="1" x14ac:dyDescent="0.2">
      <c r="A153" s="158" t="s">
        <v>170</v>
      </c>
      <c r="B153" s="226" t="s">
        <v>57</v>
      </c>
      <c r="C153" s="38" t="s">
        <v>11</v>
      </c>
      <c r="D153" s="75" t="s">
        <v>260</v>
      </c>
      <c r="E153" s="72" t="s">
        <v>6185</v>
      </c>
      <c r="F153" s="235" t="s">
        <v>162</v>
      </c>
      <c r="G153" s="39" t="s">
        <v>53</v>
      </c>
      <c r="H153" s="39" t="s">
        <v>6650</v>
      </c>
      <c r="I153" s="169" t="s">
        <v>28</v>
      </c>
      <c r="J153" s="51"/>
      <c r="K153" s="41"/>
      <c r="L153" s="51"/>
      <c r="M153" s="41"/>
      <c r="N153" s="202"/>
      <c r="O153" s="179"/>
      <c r="P153" s="51"/>
      <c r="Q153" s="45" t="s">
        <v>7013</v>
      </c>
      <c r="R153" s="45" t="s">
        <v>7747</v>
      </c>
      <c r="S153" s="43" t="s">
        <v>206</v>
      </c>
      <c r="T153" s="159" t="s">
        <v>114</v>
      </c>
      <c r="U153" s="170"/>
      <c r="V153" s="170"/>
      <c r="W153" s="102" t="str">
        <f>VLOOKUP(TRIM(X153),X10:Y101,2,FALSE)</f>
        <v>Georg</v>
      </c>
      <c r="X153" s="89" t="str">
        <f t="shared" si="9"/>
        <v>17.2</v>
      </c>
      <c r="Y153" s="74"/>
    </row>
    <row r="154" spans="1:25" ht="37.5" customHeight="1" x14ac:dyDescent="0.2">
      <c r="A154" s="158" t="s">
        <v>170</v>
      </c>
      <c r="B154" s="226" t="s">
        <v>57</v>
      </c>
      <c r="C154" s="38" t="s">
        <v>11</v>
      </c>
      <c r="D154" s="75" t="s">
        <v>260</v>
      </c>
      <c r="E154" s="72" t="s">
        <v>6186</v>
      </c>
      <c r="F154" s="235" t="s">
        <v>162</v>
      </c>
      <c r="G154" s="39" t="s">
        <v>53</v>
      </c>
      <c r="H154" s="39" t="s">
        <v>6651</v>
      </c>
      <c r="I154" s="169" t="s">
        <v>28</v>
      </c>
      <c r="J154" s="51"/>
      <c r="K154" s="41"/>
      <c r="L154" s="51"/>
      <c r="M154" s="41"/>
      <c r="N154" s="202"/>
      <c r="O154" s="179"/>
      <c r="P154" s="51"/>
      <c r="Q154" s="45" t="s">
        <v>7014</v>
      </c>
      <c r="R154" s="45" t="s">
        <v>7744</v>
      </c>
      <c r="S154" s="43" t="s">
        <v>8</v>
      </c>
      <c r="T154" s="159" t="s">
        <v>114</v>
      </c>
      <c r="U154" s="170"/>
      <c r="V154" s="170" t="s">
        <v>7587</v>
      </c>
      <c r="W154" s="102" t="str">
        <f>VLOOKUP(TRIM(X154),X10:Y101,2,FALSE)</f>
        <v>Georg</v>
      </c>
      <c r="X154" s="89" t="str">
        <f t="shared" si="9"/>
        <v>17.2</v>
      </c>
      <c r="Y154" s="74"/>
    </row>
    <row r="155" spans="1:25" ht="37.5" customHeight="1" x14ac:dyDescent="0.2">
      <c r="A155" s="158" t="s">
        <v>170</v>
      </c>
      <c r="B155" s="226" t="s">
        <v>57</v>
      </c>
      <c r="C155" s="38" t="s">
        <v>11</v>
      </c>
      <c r="D155" s="75" t="s">
        <v>260</v>
      </c>
      <c r="E155" s="72" t="s">
        <v>6187</v>
      </c>
      <c r="F155" s="235" t="s">
        <v>162</v>
      </c>
      <c r="G155" s="39" t="s">
        <v>53</v>
      </c>
      <c r="H155" s="39" t="s">
        <v>6652</v>
      </c>
      <c r="I155" s="169" t="s">
        <v>28</v>
      </c>
      <c r="J155" s="51"/>
      <c r="K155" s="41"/>
      <c r="L155" s="51"/>
      <c r="M155" s="41"/>
      <c r="N155" s="202"/>
      <c r="O155" s="179"/>
      <c r="P155" s="51"/>
      <c r="Q155" s="45" t="s">
        <v>7015</v>
      </c>
      <c r="R155" s="45" t="s">
        <v>7744</v>
      </c>
      <c r="S155" s="43" t="s">
        <v>8</v>
      </c>
      <c r="T155" s="159" t="s">
        <v>114</v>
      </c>
      <c r="U155" s="170"/>
      <c r="V155" s="170" t="s">
        <v>7587</v>
      </c>
      <c r="W155" s="102" t="str">
        <f>VLOOKUP(TRIM(X155),X10:Y101,2,FALSE)</f>
        <v>Georg</v>
      </c>
      <c r="X155" s="89" t="str">
        <f t="shared" si="9"/>
        <v>17.2</v>
      </c>
      <c r="Y155" s="74"/>
    </row>
    <row r="156" spans="1:25" ht="37.5" customHeight="1" x14ac:dyDescent="0.2">
      <c r="A156" s="158" t="s">
        <v>170</v>
      </c>
      <c r="B156" s="226" t="s">
        <v>57</v>
      </c>
      <c r="C156" s="38" t="s">
        <v>11</v>
      </c>
      <c r="D156" s="75" t="s">
        <v>260</v>
      </c>
      <c r="E156" s="72" t="s">
        <v>6188</v>
      </c>
      <c r="F156" s="235" t="s">
        <v>162</v>
      </c>
      <c r="G156" s="39" t="s">
        <v>53</v>
      </c>
      <c r="H156" s="39" t="s">
        <v>6653</v>
      </c>
      <c r="I156" s="169" t="s">
        <v>28</v>
      </c>
      <c r="J156" s="51"/>
      <c r="K156" s="41"/>
      <c r="L156" s="51"/>
      <c r="M156" s="41"/>
      <c r="N156" s="202"/>
      <c r="O156" s="179"/>
      <c r="P156" s="51"/>
      <c r="Q156" s="45" t="s">
        <v>7016</v>
      </c>
      <c r="R156" s="45" t="s">
        <v>7744</v>
      </c>
      <c r="S156" s="43" t="s">
        <v>8</v>
      </c>
      <c r="T156" s="159" t="s">
        <v>114</v>
      </c>
      <c r="U156" s="170"/>
      <c r="V156" s="170" t="s">
        <v>7587</v>
      </c>
      <c r="W156" s="102" t="str">
        <f>VLOOKUP(TRIM(X156),X10:Y101,2,FALSE)</f>
        <v>Georg</v>
      </c>
      <c r="X156" s="89" t="str">
        <f t="shared" si="9"/>
        <v>17.2</v>
      </c>
      <c r="Y156" s="74"/>
    </row>
    <row r="157" spans="1:25" ht="37.5" customHeight="1" x14ac:dyDescent="0.2">
      <c r="A157" s="158" t="s">
        <v>170</v>
      </c>
      <c r="B157" s="226" t="s">
        <v>57</v>
      </c>
      <c r="C157" s="38" t="s">
        <v>11</v>
      </c>
      <c r="D157" s="75" t="s">
        <v>260</v>
      </c>
      <c r="E157" s="72" t="s">
        <v>6189</v>
      </c>
      <c r="F157" s="235" t="s">
        <v>162</v>
      </c>
      <c r="G157" s="39" t="s">
        <v>53</v>
      </c>
      <c r="H157" s="39" t="s">
        <v>6653</v>
      </c>
      <c r="I157" s="169" t="s">
        <v>28</v>
      </c>
      <c r="J157" s="51"/>
      <c r="K157" s="41"/>
      <c r="L157" s="51"/>
      <c r="M157" s="41"/>
      <c r="N157" s="202"/>
      <c r="O157" s="179"/>
      <c r="P157" s="51"/>
      <c r="Q157" s="45" t="s">
        <v>7017</v>
      </c>
      <c r="R157" s="45" t="s">
        <v>7744</v>
      </c>
      <c r="S157" s="43" t="s">
        <v>8</v>
      </c>
      <c r="T157" s="159" t="s">
        <v>114</v>
      </c>
      <c r="U157" s="170"/>
      <c r="V157" s="170" t="s">
        <v>7587</v>
      </c>
      <c r="W157" s="102" t="str">
        <f>VLOOKUP(TRIM(X157),X10:Y101,2,FALSE)</f>
        <v>Georg</v>
      </c>
      <c r="X157" s="89" t="str">
        <f t="shared" si="9"/>
        <v>17.2</v>
      </c>
      <c r="Y157" s="74"/>
    </row>
    <row r="158" spans="1:25" ht="37.5" customHeight="1" x14ac:dyDescent="0.2">
      <c r="A158" s="158" t="s">
        <v>170</v>
      </c>
      <c r="B158" s="226" t="s">
        <v>57</v>
      </c>
      <c r="C158" s="38" t="s">
        <v>11</v>
      </c>
      <c r="D158" s="75" t="s">
        <v>260</v>
      </c>
      <c r="E158" s="72" t="s">
        <v>6190</v>
      </c>
      <c r="F158" s="235" t="s">
        <v>162</v>
      </c>
      <c r="G158" s="39" t="s">
        <v>53</v>
      </c>
      <c r="H158" s="39" t="s">
        <v>6654</v>
      </c>
      <c r="I158" s="169" t="s">
        <v>28</v>
      </c>
      <c r="J158" s="51"/>
      <c r="K158" s="41"/>
      <c r="L158" s="51"/>
      <c r="M158" s="41"/>
      <c r="N158" s="202"/>
      <c r="O158" s="179"/>
      <c r="P158" s="51"/>
      <c r="Q158" s="45" t="s">
        <v>7018</v>
      </c>
      <c r="R158" s="45" t="s">
        <v>7744</v>
      </c>
      <c r="S158" s="43" t="s">
        <v>8</v>
      </c>
      <c r="T158" s="159" t="s">
        <v>114</v>
      </c>
      <c r="U158" s="170"/>
      <c r="V158" s="170" t="s">
        <v>7587</v>
      </c>
      <c r="W158" s="102" t="str">
        <f>VLOOKUP(TRIM(X158),X10:Y101,2,FALSE)</f>
        <v>Georg</v>
      </c>
      <c r="X158" s="89" t="str">
        <f t="shared" si="9"/>
        <v>17.2</v>
      </c>
      <c r="Y158" s="74"/>
    </row>
    <row r="159" spans="1:25" ht="37.5" customHeight="1" x14ac:dyDescent="0.2">
      <c r="A159" s="158" t="s">
        <v>170</v>
      </c>
      <c r="B159" s="226" t="s">
        <v>57</v>
      </c>
      <c r="C159" s="38" t="s">
        <v>11</v>
      </c>
      <c r="D159" s="75" t="s">
        <v>260</v>
      </c>
      <c r="E159" s="72" t="s">
        <v>6191</v>
      </c>
      <c r="F159" s="235" t="s">
        <v>162</v>
      </c>
      <c r="G159" s="39" t="s">
        <v>53</v>
      </c>
      <c r="H159" s="39" t="s">
        <v>6654</v>
      </c>
      <c r="I159" s="169" t="s">
        <v>28</v>
      </c>
      <c r="J159" s="51"/>
      <c r="K159" s="41"/>
      <c r="L159" s="51"/>
      <c r="M159" s="41"/>
      <c r="N159" s="202"/>
      <c r="O159" s="179"/>
      <c r="P159" s="51"/>
      <c r="Q159" s="45" t="s">
        <v>7019</v>
      </c>
      <c r="R159" s="45" t="s">
        <v>7744</v>
      </c>
      <c r="S159" s="43" t="s">
        <v>8</v>
      </c>
      <c r="T159" s="159" t="s">
        <v>114</v>
      </c>
      <c r="U159" s="170"/>
      <c r="V159" s="170" t="s">
        <v>7587</v>
      </c>
      <c r="W159" s="102" t="str">
        <f>VLOOKUP(TRIM(X159),X10:Y101,2,FALSE)</f>
        <v>Georg</v>
      </c>
      <c r="X159" s="89" t="str">
        <f t="shared" si="9"/>
        <v>17.2</v>
      </c>
      <c r="Y159" s="74"/>
    </row>
    <row r="160" spans="1:25" ht="37.5" customHeight="1" x14ac:dyDescent="0.2">
      <c r="A160" s="158" t="s">
        <v>170</v>
      </c>
      <c r="B160" s="226" t="s">
        <v>57</v>
      </c>
      <c r="C160" s="38" t="s">
        <v>11</v>
      </c>
      <c r="D160" s="75" t="s">
        <v>260</v>
      </c>
      <c r="E160" s="72" t="s">
        <v>6192</v>
      </c>
      <c r="F160" s="235" t="s">
        <v>162</v>
      </c>
      <c r="G160" s="39" t="s">
        <v>53</v>
      </c>
      <c r="H160" s="39" t="s">
        <v>6655</v>
      </c>
      <c r="I160" s="169" t="s">
        <v>28</v>
      </c>
      <c r="J160" s="42"/>
      <c r="K160" s="190"/>
      <c r="L160" s="42"/>
      <c r="M160" s="190"/>
      <c r="N160" s="42"/>
      <c r="O160" s="179"/>
      <c r="P160" s="42"/>
      <c r="Q160" s="45" t="s">
        <v>7020</v>
      </c>
      <c r="R160" s="45" t="s">
        <v>7744</v>
      </c>
      <c r="S160" s="43" t="s">
        <v>8</v>
      </c>
      <c r="T160" s="159" t="s">
        <v>114</v>
      </c>
      <c r="U160" s="170"/>
      <c r="V160" s="170" t="s">
        <v>7587</v>
      </c>
      <c r="W160" s="102" t="str">
        <f>VLOOKUP(TRIM(X160),X10:Y101,2,FALSE)</f>
        <v>Georg</v>
      </c>
      <c r="X160" s="89" t="str">
        <f t="shared" si="9"/>
        <v>17.2</v>
      </c>
      <c r="Y160" s="74"/>
    </row>
    <row r="161" spans="1:25" ht="37.5" customHeight="1" x14ac:dyDescent="0.2">
      <c r="A161" s="158" t="s">
        <v>170</v>
      </c>
      <c r="B161" s="226" t="s">
        <v>57</v>
      </c>
      <c r="C161" s="38" t="s">
        <v>11</v>
      </c>
      <c r="D161" s="75" t="s">
        <v>260</v>
      </c>
      <c r="E161" s="72" t="s">
        <v>6193</v>
      </c>
      <c r="F161" s="235" t="s">
        <v>162</v>
      </c>
      <c r="G161" s="39" t="s">
        <v>53</v>
      </c>
      <c r="H161" s="39" t="s">
        <v>6656</v>
      </c>
      <c r="I161" s="169" t="s">
        <v>28</v>
      </c>
      <c r="J161" s="42"/>
      <c r="K161" s="190"/>
      <c r="L161" s="42"/>
      <c r="M161" s="190"/>
      <c r="N161" s="42"/>
      <c r="O161" s="179"/>
      <c r="P161" s="42"/>
      <c r="Q161" s="45" t="s">
        <v>7021</v>
      </c>
      <c r="R161" s="45" t="s">
        <v>7748</v>
      </c>
      <c r="S161" s="43" t="s">
        <v>206</v>
      </c>
      <c r="T161" s="159" t="s">
        <v>114</v>
      </c>
      <c r="U161" s="170"/>
      <c r="V161" s="170"/>
      <c r="W161" s="102" t="str">
        <f>VLOOKUP(TRIM(X161),X10:Y101,2,FALSE)</f>
        <v>Georg</v>
      </c>
      <c r="X161" s="89" t="str">
        <f t="shared" si="9"/>
        <v>17.2</v>
      </c>
      <c r="Y161" s="74"/>
    </row>
    <row r="162" spans="1:25" ht="37.5" customHeight="1" x14ac:dyDescent="0.2">
      <c r="A162" s="158" t="s">
        <v>170</v>
      </c>
      <c r="B162" s="226" t="s">
        <v>57</v>
      </c>
      <c r="C162" s="38" t="s">
        <v>11</v>
      </c>
      <c r="D162" s="75" t="s">
        <v>260</v>
      </c>
      <c r="E162" s="72" t="s">
        <v>6194</v>
      </c>
      <c r="F162" s="235" t="s">
        <v>162</v>
      </c>
      <c r="G162" s="39" t="s">
        <v>53</v>
      </c>
      <c r="H162" s="39" t="s">
        <v>6657</v>
      </c>
      <c r="I162" s="169" t="s">
        <v>28</v>
      </c>
      <c r="J162" s="42"/>
      <c r="K162" s="190"/>
      <c r="L162" s="42"/>
      <c r="M162" s="190"/>
      <c r="N162" s="42"/>
      <c r="O162" s="179"/>
      <c r="P162" s="42"/>
      <c r="Q162" s="45" t="s">
        <v>7022</v>
      </c>
      <c r="R162" s="45" t="s">
        <v>7744</v>
      </c>
      <c r="S162" s="43" t="s">
        <v>8</v>
      </c>
      <c r="T162" s="159" t="s">
        <v>114</v>
      </c>
      <c r="U162" s="170"/>
      <c r="V162" s="170" t="s">
        <v>7587</v>
      </c>
      <c r="W162" s="102" t="str">
        <f>VLOOKUP(TRIM(X162),X10:Y101,2,FALSE)</f>
        <v>Georg</v>
      </c>
      <c r="X162" s="89" t="str">
        <f t="shared" si="9"/>
        <v>17.2</v>
      </c>
      <c r="Y162" s="74"/>
    </row>
    <row r="163" spans="1:25" ht="37.5" customHeight="1" x14ac:dyDescent="0.2">
      <c r="A163" s="158" t="s">
        <v>170</v>
      </c>
      <c r="B163" s="226" t="s">
        <v>57</v>
      </c>
      <c r="C163" s="38" t="s">
        <v>11</v>
      </c>
      <c r="D163" s="75" t="s">
        <v>260</v>
      </c>
      <c r="E163" s="72" t="s">
        <v>6195</v>
      </c>
      <c r="F163" s="235" t="s">
        <v>162</v>
      </c>
      <c r="G163" s="39" t="s">
        <v>53</v>
      </c>
      <c r="H163" s="39" t="s">
        <v>6658</v>
      </c>
      <c r="I163" s="169" t="s">
        <v>28</v>
      </c>
      <c r="J163" s="42"/>
      <c r="K163" s="190"/>
      <c r="L163" s="42"/>
      <c r="M163" s="190"/>
      <c r="N163" s="42"/>
      <c r="O163" s="179"/>
      <c r="P163" s="42"/>
      <c r="Q163" s="45" t="s">
        <v>7023</v>
      </c>
      <c r="R163" s="45" t="s">
        <v>7749</v>
      </c>
      <c r="S163" s="43" t="s">
        <v>206</v>
      </c>
      <c r="T163" s="159" t="s">
        <v>114</v>
      </c>
      <c r="U163" s="170"/>
      <c r="V163" s="170"/>
      <c r="W163" s="102" t="str">
        <f>VLOOKUP(TRIM(X163),X10:Y101,2,FALSE)</f>
        <v>Georg</v>
      </c>
      <c r="X163" s="89" t="str">
        <f t="shared" si="9"/>
        <v>17.2</v>
      </c>
      <c r="Y163" s="74"/>
    </row>
    <row r="164" spans="1:25" ht="37.5" customHeight="1" x14ac:dyDescent="0.2">
      <c r="A164" s="158" t="s">
        <v>170</v>
      </c>
      <c r="B164" s="226" t="s">
        <v>57</v>
      </c>
      <c r="C164" s="38" t="s">
        <v>11</v>
      </c>
      <c r="D164" s="75" t="s">
        <v>260</v>
      </c>
      <c r="E164" s="72" t="s">
        <v>6196</v>
      </c>
      <c r="F164" s="235" t="s">
        <v>162</v>
      </c>
      <c r="G164" s="39" t="s">
        <v>53</v>
      </c>
      <c r="H164" s="39" t="s">
        <v>6659</v>
      </c>
      <c r="I164" s="169" t="s">
        <v>28</v>
      </c>
      <c r="J164" s="42"/>
      <c r="K164" s="190"/>
      <c r="L164" s="42"/>
      <c r="M164" s="190"/>
      <c r="N164" s="42"/>
      <c r="O164" s="179"/>
      <c r="P164" s="42"/>
      <c r="Q164" s="45" t="s">
        <v>7024</v>
      </c>
      <c r="R164" s="45" t="s">
        <v>7744</v>
      </c>
      <c r="S164" s="43" t="s">
        <v>8</v>
      </c>
      <c r="T164" s="159" t="s">
        <v>114</v>
      </c>
      <c r="U164" s="170"/>
      <c r="V164" s="170" t="s">
        <v>7587</v>
      </c>
      <c r="W164" s="102" t="str">
        <f>VLOOKUP(TRIM(X164),X10:Y101,2,FALSE)</f>
        <v>Georg</v>
      </c>
      <c r="X164" s="89" t="str">
        <f t="shared" si="9"/>
        <v>17.2</v>
      </c>
      <c r="Y164" s="74"/>
    </row>
    <row r="165" spans="1:25" ht="37.5" customHeight="1" x14ac:dyDescent="0.2">
      <c r="A165" s="158" t="s">
        <v>170</v>
      </c>
      <c r="B165" s="226" t="s">
        <v>7540</v>
      </c>
      <c r="C165" s="38" t="s">
        <v>11</v>
      </c>
      <c r="D165" s="75" t="s">
        <v>248</v>
      </c>
      <c r="E165" s="72" t="s">
        <v>6197</v>
      </c>
      <c r="F165" s="235" t="s">
        <v>164</v>
      </c>
      <c r="G165" s="39" t="s">
        <v>53</v>
      </c>
      <c r="H165" s="39" t="s">
        <v>6616</v>
      </c>
      <c r="I165" s="169" t="s">
        <v>28</v>
      </c>
      <c r="J165" s="51"/>
      <c r="K165" s="41"/>
      <c r="L165" s="51"/>
      <c r="M165" s="41"/>
      <c r="N165" s="202"/>
      <c r="O165" s="179" t="s">
        <v>212</v>
      </c>
      <c r="P165" s="51" t="s">
        <v>6674</v>
      </c>
      <c r="Q165" s="45" t="s">
        <v>7539</v>
      </c>
      <c r="R165" s="45" t="s">
        <v>7744</v>
      </c>
      <c r="S165" s="43" t="s">
        <v>8</v>
      </c>
      <c r="T165" s="159" t="s">
        <v>114</v>
      </c>
      <c r="U165" s="170"/>
      <c r="V165" s="170" t="s">
        <v>7587</v>
      </c>
      <c r="W165" s="102" t="str">
        <f>VLOOKUP(TRIM(X165),X10:Y101,2,FALSE)</f>
        <v>Georg</v>
      </c>
      <c r="X165" s="89" t="str">
        <f t="shared" si="9"/>
        <v>6.3</v>
      </c>
      <c r="Y165" s="74"/>
    </row>
    <row r="166" spans="1:25" ht="37.5" customHeight="1" x14ac:dyDescent="0.2">
      <c r="A166" s="158" t="s">
        <v>170</v>
      </c>
      <c r="B166" s="226" t="s">
        <v>57</v>
      </c>
      <c r="C166" s="38" t="s">
        <v>11</v>
      </c>
      <c r="D166" s="75" t="s">
        <v>260</v>
      </c>
      <c r="E166" s="72" t="s">
        <v>6198</v>
      </c>
      <c r="F166" s="235" t="s">
        <v>162</v>
      </c>
      <c r="G166" s="39" t="s">
        <v>53</v>
      </c>
      <c r="H166" s="39" t="s">
        <v>6660</v>
      </c>
      <c r="I166" s="169" t="s">
        <v>28</v>
      </c>
      <c r="J166" s="51"/>
      <c r="K166" s="41"/>
      <c r="L166" s="51"/>
      <c r="M166" s="41"/>
      <c r="N166" s="202"/>
      <c r="O166" s="179"/>
      <c r="P166" s="51"/>
      <c r="Q166" s="45" t="s">
        <v>7025</v>
      </c>
      <c r="R166" s="45" t="s">
        <v>7750</v>
      </c>
      <c r="S166" s="43" t="s">
        <v>29</v>
      </c>
      <c r="T166" s="159" t="s">
        <v>114</v>
      </c>
      <c r="U166" s="170"/>
      <c r="V166" s="170"/>
      <c r="W166" s="102" t="str">
        <f>VLOOKUP(TRIM(X166),X10:Y101,2,FALSE)</f>
        <v>Georg</v>
      </c>
      <c r="X166" s="89" t="str">
        <f t="shared" si="9"/>
        <v>17.2</v>
      </c>
      <c r="Y166" s="74"/>
    </row>
    <row r="167" spans="1:25" ht="37.5" customHeight="1" x14ac:dyDescent="0.2">
      <c r="A167" s="158" t="s">
        <v>170</v>
      </c>
      <c r="B167" s="226" t="s">
        <v>7541</v>
      </c>
      <c r="C167" s="38" t="s">
        <v>11</v>
      </c>
      <c r="D167" s="75" t="s">
        <v>140</v>
      </c>
      <c r="E167" s="72" t="s">
        <v>6199</v>
      </c>
      <c r="F167" s="235" t="s">
        <v>161</v>
      </c>
      <c r="G167" s="39" t="s">
        <v>53</v>
      </c>
      <c r="H167" s="39" t="s">
        <v>7391</v>
      </c>
      <c r="I167" s="169" t="s">
        <v>1912</v>
      </c>
      <c r="J167" s="51"/>
      <c r="K167" s="41"/>
      <c r="L167" s="51"/>
      <c r="M167" s="41"/>
      <c r="N167" s="202"/>
      <c r="O167" s="179" t="s">
        <v>360</v>
      </c>
      <c r="P167" s="51"/>
      <c r="Q167" s="45" t="s">
        <v>7541</v>
      </c>
      <c r="R167" s="45" t="s">
        <v>7771</v>
      </c>
      <c r="S167" s="43" t="s">
        <v>205</v>
      </c>
      <c r="T167" s="159" t="s">
        <v>114</v>
      </c>
      <c r="U167" s="170"/>
      <c r="V167" s="170"/>
      <c r="W167" s="102" t="str">
        <f>VLOOKUP(TRIM(X167),X10:Y101,2,FALSE)</f>
        <v>Georg</v>
      </c>
      <c r="X167" s="89" t="str">
        <f t="shared" si="9"/>
        <v>7.4</v>
      </c>
      <c r="Y167" s="74"/>
    </row>
    <row r="168" spans="1:25" ht="37.5" customHeight="1" x14ac:dyDescent="0.2">
      <c r="A168" s="158" t="s">
        <v>170</v>
      </c>
      <c r="B168" s="226" t="s">
        <v>7542</v>
      </c>
      <c r="C168" s="38" t="s">
        <v>11</v>
      </c>
      <c r="D168" s="75" t="s">
        <v>140</v>
      </c>
      <c r="E168" s="72" t="s">
        <v>6200</v>
      </c>
      <c r="F168" s="235" t="s">
        <v>161</v>
      </c>
      <c r="G168" s="39" t="s">
        <v>53</v>
      </c>
      <c r="H168" s="39" t="s">
        <v>7390</v>
      </c>
      <c r="I168" s="169" t="s">
        <v>5490</v>
      </c>
      <c r="J168" s="42"/>
      <c r="K168" s="190"/>
      <c r="L168" s="42"/>
      <c r="M168" s="190"/>
      <c r="N168" s="202"/>
      <c r="O168" s="179" t="s">
        <v>360</v>
      </c>
      <c r="P168" s="51"/>
      <c r="Q168" s="45" t="s">
        <v>7542</v>
      </c>
      <c r="R168" s="45" t="s">
        <v>7772</v>
      </c>
      <c r="S168" s="43" t="s">
        <v>205</v>
      </c>
      <c r="T168" s="159" t="s">
        <v>114</v>
      </c>
      <c r="U168" s="170"/>
      <c r="V168" s="170"/>
      <c r="W168" s="102" t="str">
        <f>VLOOKUP(TRIM(X168),X10:Y101,2,FALSE)</f>
        <v>Georg</v>
      </c>
      <c r="X168" s="89" t="str">
        <f t="shared" si="9"/>
        <v>7.4</v>
      </c>
      <c r="Y168" s="74"/>
    </row>
    <row r="169" spans="1:25" ht="37.5" customHeight="1" x14ac:dyDescent="0.2">
      <c r="A169" s="158" t="s">
        <v>170</v>
      </c>
      <c r="B169" s="226" t="s">
        <v>7543</v>
      </c>
      <c r="C169" s="38" t="s">
        <v>11</v>
      </c>
      <c r="D169" s="75" t="s">
        <v>140</v>
      </c>
      <c r="E169" s="72" t="s">
        <v>6201</v>
      </c>
      <c r="F169" s="235" t="s">
        <v>160</v>
      </c>
      <c r="G169" s="39" t="s">
        <v>53</v>
      </c>
      <c r="H169" s="39" t="s">
        <v>7389</v>
      </c>
      <c r="I169" s="169" t="s">
        <v>7392</v>
      </c>
      <c r="J169" s="51"/>
      <c r="K169" s="41"/>
      <c r="L169" s="51"/>
      <c r="M169" s="41"/>
      <c r="N169" s="202"/>
      <c r="O169" s="179" t="s">
        <v>360</v>
      </c>
      <c r="P169" s="51"/>
      <c r="Q169" s="45" t="s">
        <v>7543</v>
      </c>
      <c r="R169" s="45" t="s">
        <v>7773</v>
      </c>
      <c r="S169" s="43" t="s">
        <v>205</v>
      </c>
      <c r="T169" s="159" t="s">
        <v>114</v>
      </c>
      <c r="U169" s="170"/>
      <c r="V169" s="170"/>
      <c r="W169" s="102" t="str">
        <f>VLOOKUP(TRIM(X169),X10:Y101,2,FALSE)</f>
        <v>Georg</v>
      </c>
      <c r="X169" s="89" t="str">
        <f t="shared" si="9"/>
        <v>7.4</v>
      </c>
      <c r="Y169" s="74"/>
    </row>
    <row r="170" spans="1:25" ht="37.5" customHeight="1" x14ac:dyDescent="0.2">
      <c r="A170" s="158" t="s">
        <v>170</v>
      </c>
      <c r="B170" s="226" t="s">
        <v>7544</v>
      </c>
      <c r="C170" s="38" t="s">
        <v>11</v>
      </c>
      <c r="D170" s="75" t="s">
        <v>140</v>
      </c>
      <c r="E170" s="72" t="s">
        <v>6202</v>
      </c>
      <c r="F170" s="235" t="s">
        <v>161</v>
      </c>
      <c r="G170" s="39" t="s">
        <v>53</v>
      </c>
      <c r="H170" s="39" t="s">
        <v>5767</v>
      </c>
      <c r="I170" s="169" t="s">
        <v>214</v>
      </c>
      <c r="J170" s="51"/>
      <c r="K170" s="41"/>
      <c r="L170" s="51"/>
      <c r="M170" s="41"/>
      <c r="N170" s="202"/>
      <c r="O170" s="179" t="s">
        <v>360</v>
      </c>
      <c r="P170" s="51"/>
      <c r="Q170" s="45" t="s">
        <v>7544</v>
      </c>
      <c r="R170" s="45" t="s">
        <v>7833</v>
      </c>
      <c r="S170" s="43" t="s">
        <v>205</v>
      </c>
      <c r="T170" s="159" t="s">
        <v>114</v>
      </c>
      <c r="U170" s="170"/>
      <c r="V170" s="170"/>
      <c r="W170" s="102" t="str">
        <f>VLOOKUP(TRIM(X170),X10:Y101,2,FALSE)</f>
        <v>Georg</v>
      </c>
      <c r="X170" s="89" t="str">
        <f t="shared" si="9"/>
        <v>7.4</v>
      </c>
      <c r="Y170" s="74"/>
    </row>
    <row r="171" spans="1:25" ht="37.5" customHeight="1" x14ac:dyDescent="0.2">
      <c r="A171" s="158" t="s">
        <v>170</v>
      </c>
      <c r="B171" s="226" t="s">
        <v>7545</v>
      </c>
      <c r="C171" s="38" t="s">
        <v>11</v>
      </c>
      <c r="D171" s="75" t="s">
        <v>140</v>
      </c>
      <c r="E171" s="72" t="s">
        <v>6203</v>
      </c>
      <c r="F171" s="235" t="s">
        <v>161</v>
      </c>
      <c r="G171" s="39" t="s">
        <v>53</v>
      </c>
      <c r="H171" s="39" t="s">
        <v>7417</v>
      </c>
      <c r="I171" s="169" t="s">
        <v>7393</v>
      </c>
      <c r="J171" s="51"/>
      <c r="K171" s="41"/>
      <c r="L171" s="51"/>
      <c r="M171" s="41"/>
      <c r="N171" s="202"/>
      <c r="O171" s="179" t="s">
        <v>360</v>
      </c>
      <c r="P171" s="51"/>
      <c r="Q171" s="45" t="s">
        <v>7545</v>
      </c>
      <c r="R171" s="45" t="s">
        <v>7832</v>
      </c>
      <c r="S171" s="43" t="s">
        <v>205</v>
      </c>
      <c r="T171" s="159" t="s">
        <v>114</v>
      </c>
      <c r="U171" s="170"/>
      <c r="V171" s="170"/>
      <c r="W171" s="102" t="str">
        <f>VLOOKUP(TRIM(X171),X10:Y101,2,FALSE)</f>
        <v>Georg</v>
      </c>
      <c r="X171" s="89" t="str">
        <f t="shared" si="9"/>
        <v>7.4</v>
      </c>
      <c r="Y171" s="74"/>
    </row>
    <row r="172" spans="1:25" ht="37.5" customHeight="1" x14ac:dyDescent="0.2">
      <c r="A172" s="158" t="s">
        <v>170</v>
      </c>
      <c r="B172" s="226" t="s">
        <v>7546</v>
      </c>
      <c r="C172" s="38" t="s">
        <v>11</v>
      </c>
      <c r="D172" s="75" t="s">
        <v>140</v>
      </c>
      <c r="E172" s="72" t="s">
        <v>6204</v>
      </c>
      <c r="F172" s="235" t="s">
        <v>161</v>
      </c>
      <c r="G172" s="39" t="s">
        <v>53</v>
      </c>
      <c r="H172" s="39" t="s">
        <v>7418</v>
      </c>
      <c r="I172" s="169" t="s">
        <v>7394</v>
      </c>
      <c r="J172" s="51"/>
      <c r="K172" s="41"/>
      <c r="L172" s="51"/>
      <c r="M172" s="41"/>
      <c r="N172" s="202"/>
      <c r="O172" s="179" t="s">
        <v>360</v>
      </c>
      <c r="P172" s="51"/>
      <c r="Q172" s="45" t="s">
        <v>7546</v>
      </c>
      <c r="R172" s="45" t="s">
        <v>7774</v>
      </c>
      <c r="S172" s="43" t="s">
        <v>205</v>
      </c>
      <c r="T172" s="159" t="s">
        <v>114</v>
      </c>
      <c r="U172" s="170"/>
      <c r="V172" s="170"/>
      <c r="W172" s="102" t="str">
        <f>VLOOKUP(TRIM(X172),X10:Y101,2,FALSE)</f>
        <v>Georg</v>
      </c>
      <c r="X172" s="89" t="str">
        <f t="shared" si="9"/>
        <v>7.4</v>
      </c>
      <c r="Y172" s="74"/>
    </row>
    <row r="173" spans="1:25" ht="37.5" customHeight="1" x14ac:dyDescent="0.2">
      <c r="A173" s="158" t="s">
        <v>170</v>
      </c>
      <c r="B173" s="226" t="s">
        <v>7547</v>
      </c>
      <c r="C173" s="38" t="s">
        <v>11</v>
      </c>
      <c r="D173" s="75" t="s">
        <v>140</v>
      </c>
      <c r="E173" s="72" t="s">
        <v>6205</v>
      </c>
      <c r="F173" s="235" t="s">
        <v>161</v>
      </c>
      <c r="G173" s="39" t="s">
        <v>53</v>
      </c>
      <c r="H173" s="39" t="s">
        <v>7419</v>
      </c>
      <c r="I173" s="169" t="s">
        <v>7395</v>
      </c>
      <c r="J173" s="51"/>
      <c r="K173" s="41"/>
      <c r="L173" s="51"/>
      <c r="M173" s="41"/>
      <c r="N173" s="202"/>
      <c r="O173" s="179" t="s">
        <v>360</v>
      </c>
      <c r="P173" s="51"/>
      <c r="Q173" s="45" t="s">
        <v>7547</v>
      </c>
      <c r="R173" s="45" t="s">
        <v>7775</v>
      </c>
      <c r="S173" s="43" t="s">
        <v>205</v>
      </c>
      <c r="T173" s="159" t="s">
        <v>114</v>
      </c>
      <c r="U173" s="170"/>
      <c r="V173" s="170"/>
      <c r="W173" s="102" t="str">
        <f>VLOOKUP(TRIM(X173),X10:Y101,2,FALSE)</f>
        <v>Georg</v>
      </c>
      <c r="X173" s="89" t="str">
        <f t="shared" si="9"/>
        <v>7.4</v>
      </c>
      <c r="Y173" s="74"/>
    </row>
    <row r="174" spans="1:25" ht="37.5" customHeight="1" x14ac:dyDescent="0.2">
      <c r="A174" s="158" t="s">
        <v>170</v>
      </c>
      <c r="B174" s="226" t="s">
        <v>7548</v>
      </c>
      <c r="C174" s="38" t="s">
        <v>11</v>
      </c>
      <c r="D174" s="75" t="s">
        <v>140</v>
      </c>
      <c r="E174" s="72" t="s">
        <v>6206</v>
      </c>
      <c r="F174" s="235" t="s">
        <v>161</v>
      </c>
      <c r="G174" s="39" t="s">
        <v>53</v>
      </c>
      <c r="H174" s="39" t="s">
        <v>7420</v>
      </c>
      <c r="I174" s="169" t="s">
        <v>5255</v>
      </c>
      <c r="J174" s="51"/>
      <c r="K174" s="41"/>
      <c r="L174" s="51"/>
      <c r="M174" s="41"/>
      <c r="N174" s="202"/>
      <c r="O174" s="179" t="s">
        <v>360</v>
      </c>
      <c r="P174" s="51"/>
      <c r="Q174" s="45" t="s">
        <v>7548</v>
      </c>
      <c r="R174" s="45" t="s">
        <v>7776</v>
      </c>
      <c r="S174" s="43" t="s">
        <v>205</v>
      </c>
      <c r="T174" s="159" t="s">
        <v>114</v>
      </c>
      <c r="U174" s="170"/>
      <c r="V174" s="170"/>
      <c r="W174" s="102" t="str">
        <f>VLOOKUP(TRIM(X174),X10:Y101,2,FALSE)</f>
        <v>Georg</v>
      </c>
      <c r="X174" s="89" t="str">
        <f t="shared" si="9"/>
        <v>7.4</v>
      </c>
      <c r="Y174" s="74"/>
    </row>
    <row r="175" spans="1:25" ht="37.5" customHeight="1" x14ac:dyDescent="0.2">
      <c r="A175" s="158" t="s">
        <v>170</v>
      </c>
      <c r="B175" s="226" t="s">
        <v>7549</v>
      </c>
      <c r="C175" s="38" t="s">
        <v>11</v>
      </c>
      <c r="D175" s="75" t="s">
        <v>140</v>
      </c>
      <c r="E175" s="72" t="s">
        <v>6207</v>
      </c>
      <c r="F175" s="235" t="s">
        <v>161</v>
      </c>
      <c r="G175" s="39" t="s">
        <v>53</v>
      </c>
      <c r="H175" s="39" t="s">
        <v>7421</v>
      </c>
      <c r="I175" s="169" t="s">
        <v>5762</v>
      </c>
      <c r="J175" s="42"/>
      <c r="K175" s="190"/>
      <c r="L175" s="42"/>
      <c r="M175" s="190"/>
      <c r="N175" s="202"/>
      <c r="O175" s="179" t="s">
        <v>360</v>
      </c>
      <c r="P175" s="51"/>
      <c r="Q175" s="45" t="s">
        <v>7549</v>
      </c>
      <c r="R175" s="45" t="s">
        <v>7777</v>
      </c>
      <c r="S175" s="43" t="s">
        <v>205</v>
      </c>
      <c r="T175" s="159" t="s">
        <v>114</v>
      </c>
      <c r="U175" s="170"/>
      <c r="V175" s="170"/>
      <c r="W175" s="102" t="str">
        <f>VLOOKUP(TRIM(X175),X10:Y101,2,FALSE)</f>
        <v>Georg</v>
      </c>
      <c r="X175" s="89" t="str">
        <f t="shared" si="9"/>
        <v>7.4</v>
      </c>
      <c r="Y175" s="74"/>
    </row>
    <row r="176" spans="1:25" ht="37.5" customHeight="1" x14ac:dyDescent="0.2">
      <c r="A176" s="158" t="s">
        <v>170</v>
      </c>
      <c r="B176" s="226" t="s">
        <v>7550</v>
      </c>
      <c r="C176" s="38" t="s">
        <v>11</v>
      </c>
      <c r="D176" s="75" t="s">
        <v>140</v>
      </c>
      <c r="E176" s="72" t="s">
        <v>6208</v>
      </c>
      <c r="F176" s="235" t="s">
        <v>161</v>
      </c>
      <c r="G176" s="39" t="s">
        <v>53</v>
      </c>
      <c r="H176" s="39" t="s">
        <v>7422</v>
      </c>
      <c r="I176" s="169" t="s">
        <v>2066</v>
      </c>
      <c r="J176" s="51"/>
      <c r="K176" s="41"/>
      <c r="L176" s="51"/>
      <c r="M176" s="41"/>
      <c r="N176" s="202"/>
      <c r="O176" s="179" t="s">
        <v>360</v>
      </c>
      <c r="P176" s="51"/>
      <c r="Q176" s="45" t="s">
        <v>7550</v>
      </c>
      <c r="R176" s="45" t="s">
        <v>7778</v>
      </c>
      <c r="S176" s="43" t="s">
        <v>205</v>
      </c>
      <c r="T176" s="159" t="s">
        <v>114</v>
      </c>
      <c r="U176" s="170"/>
      <c r="V176" s="170"/>
      <c r="W176" s="102" t="str">
        <f>VLOOKUP(TRIM(X176),X10:Y101,2,FALSE)</f>
        <v>Georg</v>
      </c>
      <c r="X176" s="89" t="str">
        <f t="shared" si="9"/>
        <v>7.4</v>
      </c>
      <c r="Y176" s="74"/>
    </row>
    <row r="177" spans="1:25" ht="37.5" customHeight="1" x14ac:dyDescent="0.2">
      <c r="A177" s="158" t="s">
        <v>170</v>
      </c>
      <c r="B177" s="226" t="s">
        <v>7551</v>
      </c>
      <c r="C177" s="38" t="s">
        <v>11</v>
      </c>
      <c r="D177" s="75" t="s">
        <v>140</v>
      </c>
      <c r="E177" s="72" t="s">
        <v>6209</v>
      </c>
      <c r="F177" s="235" t="s">
        <v>161</v>
      </c>
      <c r="G177" s="39" t="s">
        <v>53</v>
      </c>
      <c r="H177" s="39" t="s">
        <v>7423</v>
      </c>
      <c r="I177" s="169" t="s">
        <v>7396</v>
      </c>
      <c r="J177" s="51"/>
      <c r="K177" s="41"/>
      <c r="L177" s="51"/>
      <c r="M177" s="41"/>
      <c r="N177" s="202"/>
      <c r="O177" s="179" t="s">
        <v>360</v>
      </c>
      <c r="P177" s="51"/>
      <c r="Q177" s="45" t="s">
        <v>7551</v>
      </c>
      <c r="R177" s="45" t="s">
        <v>7779</v>
      </c>
      <c r="S177" s="43" t="s">
        <v>205</v>
      </c>
      <c r="T177" s="159" t="s">
        <v>114</v>
      </c>
      <c r="U177" s="170"/>
      <c r="V177" s="170"/>
      <c r="W177" s="102" t="str">
        <f>VLOOKUP(TRIM(X177),X10:Y101,2,FALSE)</f>
        <v>Georg</v>
      </c>
      <c r="X177" s="89" t="str">
        <f t="shared" si="9"/>
        <v>7.4</v>
      </c>
      <c r="Y177" s="74"/>
    </row>
    <row r="178" spans="1:25" ht="37.5" customHeight="1" x14ac:dyDescent="0.2">
      <c r="A178" s="158" t="s">
        <v>170</v>
      </c>
      <c r="B178" s="226" t="s">
        <v>7552</v>
      </c>
      <c r="C178" s="38" t="s">
        <v>11</v>
      </c>
      <c r="D178" s="75" t="s">
        <v>140</v>
      </c>
      <c r="E178" s="72" t="s">
        <v>6210</v>
      </c>
      <c r="F178" s="235" t="s">
        <v>161</v>
      </c>
      <c r="G178" s="39" t="s">
        <v>53</v>
      </c>
      <c r="H178" s="39" t="s">
        <v>5730</v>
      </c>
      <c r="I178" s="169" t="s">
        <v>432</v>
      </c>
      <c r="J178" s="51"/>
      <c r="K178" s="41"/>
      <c r="L178" s="51"/>
      <c r="M178" s="41"/>
      <c r="N178" s="202"/>
      <c r="O178" s="179" t="s">
        <v>360</v>
      </c>
      <c r="P178" s="51"/>
      <c r="Q178" s="45" t="s">
        <v>7552</v>
      </c>
      <c r="R178" s="45" t="s">
        <v>7780</v>
      </c>
      <c r="S178" s="43" t="s">
        <v>205</v>
      </c>
      <c r="T178" s="159" t="s">
        <v>114</v>
      </c>
      <c r="U178" s="170"/>
      <c r="V178" s="170"/>
      <c r="W178" s="102" t="str">
        <f>VLOOKUP(TRIM(X178),X10:Y101,2,FALSE)</f>
        <v>Georg</v>
      </c>
      <c r="X178" s="89" t="str">
        <f t="shared" si="9"/>
        <v>7.4</v>
      </c>
      <c r="Y178" s="74"/>
    </row>
    <row r="179" spans="1:25" ht="37.5" customHeight="1" x14ac:dyDescent="0.2">
      <c r="A179" s="158" t="s">
        <v>170</v>
      </c>
      <c r="B179" s="226" t="s">
        <v>7553</v>
      </c>
      <c r="C179" s="38" t="s">
        <v>11</v>
      </c>
      <c r="D179" s="75" t="s">
        <v>140</v>
      </c>
      <c r="E179" s="72" t="s">
        <v>6211</v>
      </c>
      <c r="F179" s="235" t="s">
        <v>161</v>
      </c>
      <c r="G179" s="39" t="s">
        <v>53</v>
      </c>
      <c r="H179" s="39" t="s">
        <v>7424</v>
      </c>
      <c r="I179" s="169" t="s">
        <v>7397</v>
      </c>
      <c r="J179" s="51"/>
      <c r="K179" s="41"/>
      <c r="L179" s="51"/>
      <c r="M179" s="41"/>
      <c r="N179" s="202"/>
      <c r="O179" s="179" t="s">
        <v>360</v>
      </c>
      <c r="P179" s="51"/>
      <c r="Q179" s="45" t="s">
        <v>7553</v>
      </c>
      <c r="R179" s="45" t="s">
        <v>7781</v>
      </c>
      <c r="S179" s="43" t="s">
        <v>205</v>
      </c>
      <c r="T179" s="159" t="s">
        <v>114</v>
      </c>
      <c r="U179" s="170"/>
      <c r="V179" s="170"/>
      <c r="W179" s="102" t="str">
        <f>VLOOKUP(TRIM(X179),X10:Y101,2,FALSE)</f>
        <v>Georg</v>
      </c>
      <c r="X179" s="89" t="str">
        <f t="shared" si="9"/>
        <v>7.4</v>
      </c>
      <c r="Y179" s="74"/>
    </row>
    <row r="180" spans="1:25" ht="37.5" customHeight="1" x14ac:dyDescent="0.2">
      <c r="A180" s="158" t="s">
        <v>170</v>
      </c>
      <c r="B180" s="226" t="s">
        <v>7554</v>
      </c>
      <c r="C180" s="38" t="s">
        <v>11</v>
      </c>
      <c r="D180" s="75" t="s">
        <v>140</v>
      </c>
      <c r="E180" s="72" t="s">
        <v>6212</v>
      </c>
      <c r="F180" s="235" t="s">
        <v>161</v>
      </c>
      <c r="G180" s="39" t="s">
        <v>53</v>
      </c>
      <c r="H180" s="39" t="s">
        <v>7425</v>
      </c>
      <c r="I180" s="169" t="s">
        <v>7398</v>
      </c>
      <c r="J180" s="51"/>
      <c r="K180" s="41"/>
      <c r="L180" s="51"/>
      <c r="M180" s="41"/>
      <c r="N180" s="202"/>
      <c r="O180" s="179" t="s">
        <v>360</v>
      </c>
      <c r="P180" s="51"/>
      <c r="Q180" s="45" t="s">
        <v>7554</v>
      </c>
      <c r="R180" s="45" t="s">
        <v>7782</v>
      </c>
      <c r="S180" s="43" t="s">
        <v>205</v>
      </c>
      <c r="T180" s="159" t="s">
        <v>114</v>
      </c>
      <c r="U180" s="170"/>
      <c r="V180" s="170"/>
      <c r="W180" s="102" t="str">
        <f>VLOOKUP(TRIM(X180),X10:Y101,2,FALSE)</f>
        <v>Georg</v>
      </c>
      <c r="X180" s="89" t="str">
        <f t="shared" si="9"/>
        <v>7.4</v>
      </c>
      <c r="Y180" s="74"/>
    </row>
    <row r="181" spans="1:25" ht="37.5" customHeight="1" x14ac:dyDescent="0.2">
      <c r="A181" s="158" t="s">
        <v>170</v>
      </c>
      <c r="B181" s="226" t="s">
        <v>7555</v>
      </c>
      <c r="C181" s="38" t="s">
        <v>11</v>
      </c>
      <c r="D181" s="75" t="s">
        <v>140</v>
      </c>
      <c r="E181" s="72" t="s">
        <v>6213</v>
      </c>
      <c r="F181" s="235" t="s">
        <v>161</v>
      </c>
      <c r="G181" s="39" t="s">
        <v>53</v>
      </c>
      <c r="H181" s="39" t="s">
        <v>7426</v>
      </c>
      <c r="I181" s="169" t="s">
        <v>7399</v>
      </c>
      <c r="J181" s="51"/>
      <c r="K181" s="41"/>
      <c r="L181" s="51"/>
      <c r="M181" s="41"/>
      <c r="N181" s="202"/>
      <c r="O181" s="179" t="s">
        <v>360</v>
      </c>
      <c r="P181" s="51"/>
      <c r="Q181" s="45" t="s">
        <v>7555</v>
      </c>
      <c r="R181" s="45" t="s">
        <v>7783</v>
      </c>
      <c r="S181" s="43" t="s">
        <v>205</v>
      </c>
      <c r="T181" s="159" t="s">
        <v>114</v>
      </c>
      <c r="U181" s="170"/>
      <c r="V181" s="170"/>
      <c r="W181" s="102" t="str">
        <f>VLOOKUP(TRIM(X181),X10:Y101,2,FALSE)</f>
        <v>Georg</v>
      </c>
      <c r="X181" s="89" t="str">
        <f t="shared" si="9"/>
        <v>7.4</v>
      </c>
      <c r="Y181" s="74"/>
    </row>
    <row r="182" spans="1:25" ht="37.5" customHeight="1" x14ac:dyDescent="0.2">
      <c r="A182" s="158" t="s">
        <v>170</v>
      </c>
      <c r="B182" s="226" t="s">
        <v>7556</v>
      </c>
      <c r="C182" s="38" t="s">
        <v>11</v>
      </c>
      <c r="D182" s="75" t="s">
        <v>140</v>
      </c>
      <c r="E182" s="72" t="s">
        <v>6214</v>
      </c>
      <c r="F182" s="235" t="s">
        <v>161</v>
      </c>
      <c r="G182" s="39" t="s">
        <v>53</v>
      </c>
      <c r="H182" s="39" t="s">
        <v>7427</v>
      </c>
      <c r="I182" s="169" t="s">
        <v>7400</v>
      </c>
      <c r="J182" s="51"/>
      <c r="K182" s="41"/>
      <c r="L182" s="51"/>
      <c r="M182" s="41"/>
      <c r="N182" s="202"/>
      <c r="O182" s="179" t="s">
        <v>360</v>
      </c>
      <c r="P182" s="51"/>
      <c r="Q182" s="45" t="s">
        <v>7556</v>
      </c>
      <c r="R182" s="45" t="s">
        <v>7784</v>
      </c>
      <c r="S182" s="43" t="s">
        <v>205</v>
      </c>
      <c r="T182" s="159" t="s">
        <v>114</v>
      </c>
      <c r="U182" s="170"/>
      <c r="V182" s="170"/>
      <c r="W182" s="102" t="str">
        <f>VLOOKUP(TRIM(X182),X10:Y101,2,FALSE)</f>
        <v>Georg</v>
      </c>
      <c r="X182" s="89" t="str">
        <f t="shared" si="9"/>
        <v>7.4</v>
      </c>
      <c r="Y182" s="74"/>
    </row>
    <row r="183" spans="1:25" ht="37.5" customHeight="1" x14ac:dyDescent="0.2">
      <c r="A183" s="158" t="s">
        <v>170</v>
      </c>
      <c r="B183" s="226" t="s">
        <v>7557</v>
      </c>
      <c r="C183" s="38" t="s">
        <v>11</v>
      </c>
      <c r="D183" s="75" t="s">
        <v>140</v>
      </c>
      <c r="E183" s="72" t="s">
        <v>6215</v>
      </c>
      <c r="F183" s="235" t="s">
        <v>161</v>
      </c>
      <c r="G183" s="39" t="s">
        <v>53</v>
      </c>
      <c r="H183" s="39" t="s">
        <v>7428</v>
      </c>
      <c r="I183" s="169" t="s">
        <v>1180</v>
      </c>
      <c r="J183" s="51"/>
      <c r="K183" s="41"/>
      <c r="L183" s="51"/>
      <c r="M183" s="41"/>
      <c r="N183" s="202"/>
      <c r="O183" s="179" t="s">
        <v>360</v>
      </c>
      <c r="P183" s="51"/>
      <c r="Q183" s="45" t="s">
        <v>7557</v>
      </c>
      <c r="R183" s="45" t="s">
        <v>7785</v>
      </c>
      <c r="S183" s="43" t="s">
        <v>205</v>
      </c>
      <c r="T183" s="159" t="s">
        <v>114</v>
      </c>
      <c r="U183" s="170"/>
      <c r="V183" s="170"/>
      <c r="W183" s="102" t="str">
        <f>VLOOKUP(TRIM(X183),X10:Y101,2,FALSE)</f>
        <v>Georg</v>
      </c>
      <c r="X183" s="89" t="str">
        <f t="shared" si="9"/>
        <v>7.4</v>
      </c>
      <c r="Y183" s="74"/>
    </row>
    <row r="184" spans="1:25" ht="37.5" customHeight="1" x14ac:dyDescent="0.2">
      <c r="A184" s="158" t="s">
        <v>170</v>
      </c>
      <c r="B184" s="226" t="s">
        <v>7558</v>
      </c>
      <c r="C184" s="38" t="s">
        <v>11</v>
      </c>
      <c r="D184" s="75" t="s">
        <v>140</v>
      </c>
      <c r="E184" s="72" t="s">
        <v>6216</v>
      </c>
      <c r="F184" s="235" t="s">
        <v>161</v>
      </c>
      <c r="G184" s="39" t="s">
        <v>53</v>
      </c>
      <c r="H184" s="39" t="s">
        <v>7386</v>
      </c>
      <c r="I184" s="169" t="s">
        <v>5468</v>
      </c>
      <c r="J184" s="51"/>
      <c r="K184" s="41"/>
      <c r="L184" s="51"/>
      <c r="M184" s="41"/>
      <c r="N184" s="202"/>
      <c r="O184" s="179" t="s">
        <v>360</v>
      </c>
      <c r="P184" s="51"/>
      <c r="Q184" s="45" t="s">
        <v>7558</v>
      </c>
      <c r="R184" s="45" t="s">
        <v>7786</v>
      </c>
      <c r="S184" s="43" t="s">
        <v>205</v>
      </c>
      <c r="T184" s="159" t="s">
        <v>114</v>
      </c>
      <c r="U184" s="170"/>
      <c r="V184" s="170"/>
      <c r="W184" s="102" t="str">
        <f>VLOOKUP(TRIM(X184),X10:Y101,2,FALSE)</f>
        <v>Georg</v>
      </c>
      <c r="X184" s="89" t="str">
        <f t="shared" si="9"/>
        <v>7.4</v>
      </c>
      <c r="Y184" s="74"/>
    </row>
    <row r="185" spans="1:25" ht="37.5" customHeight="1" x14ac:dyDescent="0.2">
      <c r="A185" s="158" t="s">
        <v>170</v>
      </c>
      <c r="B185" s="226" t="s">
        <v>7559</v>
      </c>
      <c r="C185" s="38" t="s">
        <v>11</v>
      </c>
      <c r="D185" s="75" t="s">
        <v>140</v>
      </c>
      <c r="E185" s="72" t="s">
        <v>6217</v>
      </c>
      <c r="F185" s="235" t="s">
        <v>161</v>
      </c>
      <c r="G185" s="39" t="s">
        <v>53</v>
      </c>
      <c r="H185" s="39" t="s">
        <v>7429</v>
      </c>
      <c r="I185" s="169" t="s">
        <v>7387</v>
      </c>
      <c r="J185" s="51"/>
      <c r="K185" s="41"/>
      <c r="L185" s="51"/>
      <c r="M185" s="41"/>
      <c r="N185" s="202"/>
      <c r="O185" s="179" t="s">
        <v>360</v>
      </c>
      <c r="P185" s="51"/>
      <c r="Q185" s="45" t="s">
        <v>7559</v>
      </c>
      <c r="R185" s="45" t="s">
        <v>7787</v>
      </c>
      <c r="S185" s="43" t="s">
        <v>205</v>
      </c>
      <c r="T185" s="159" t="s">
        <v>114</v>
      </c>
      <c r="U185" s="170"/>
      <c r="V185" s="170"/>
      <c r="W185" s="102" t="str">
        <f>VLOOKUP(TRIM(X185),X10:Y101,2,FALSE)</f>
        <v>Georg</v>
      </c>
      <c r="X185" s="89" t="str">
        <f t="shared" si="9"/>
        <v>7.4</v>
      </c>
      <c r="Y185" s="74"/>
    </row>
    <row r="186" spans="1:25" ht="37.5" customHeight="1" x14ac:dyDescent="0.2">
      <c r="A186" s="158" t="s">
        <v>170</v>
      </c>
      <c r="B186" s="226" t="s">
        <v>7560</v>
      </c>
      <c r="C186" s="38" t="s">
        <v>11</v>
      </c>
      <c r="D186" s="75" t="s">
        <v>140</v>
      </c>
      <c r="E186" s="72" t="s">
        <v>6218</v>
      </c>
      <c r="F186" s="235" t="s">
        <v>161</v>
      </c>
      <c r="G186" s="39" t="s">
        <v>53</v>
      </c>
      <c r="H186" s="39" t="s">
        <v>7430</v>
      </c>
      <c r="I186" s="169" t="s">
        <v>7401</v>
      </c>
      <c r="J186" s="51"/>
      <c r="K186" s="41"/>
      <c r="L186" s="51"/>
      <c r="M186" s="41"/>
      <c r="N186" s="202"/>
      <c r="O186" s="179" t="s">
        <v>360</v>
      </c>
      <c r="P186" s="51"/>
      <c r="Q186" s="45" t="s">
        <v>7560</v>
      </c>
      <c r="R186" s="45" t="s">
        <v>7788</v>
      </c>
      <c r="S186" s="43" t="s">
        <v>205</v>
      </c>
      <c r="T186" s="159" t="s">
        <v>114</v>
      </c>
      <c r="U186" s="170"/>
      <c r="V186" s="170"/>
      <c r="W186" s="102" t="str">
        <f>VLOOKUP(TRIM(X186),X10:Y101,2,FALSE)</f>
        <v>Georg</v>
      </c>
      <c r="X186" s="89" t="str">
        <f t="shared" si="9"/>
        <v>7.4</v>
      </c>
      <c r="Y186" s="74"/>
    </row>
    <row r="187" spans="1:25" ht="37.5" customHeight="1" x14ac:dyDescent="0.2">
      <c r="A187" s="158" t="s">
        <v>170</v>
      </c>
      <c r="B187" s="226" t="s">
        <v>7561</v>
      </c>
      <c r="C187" s="38" t="s">
        <v>11</v>
      </c>
      <c r="D187" s="75" t="s">
        <v>140</v>
      </c>
      <c r="E187" s="72" t="s">
        <v>6219</v>
      </c>
      <c r="F187" s="235" t="s">
        <v>161</v>
      </c>
      <c r="G187" s="39" t="s">
        <v>53</v>
      </c>
      <c r="H187" s="39" t="s">
        <v>5313</v>
      </c>
      <c r="I187" s="169" t="s">
        <v>6617</v>
      </c>
      <c r="J187" s="51"/>
      <c r="K187" s="41"/>
      <c r="L187" s="51"/>
      <c r="M187" s="41"/>
      <c r="N187" s="202"/>
      <c r="O187" s="179" t="s">
        <v>360</v>
      </c>
      <c r="P187" s="51"/>
      <c r="Q187" s="45" t="s">
        <v>7561</v>
      </c>
      <c r="R187" s="45" t="s">
        <v>7789</v>
      </c>
      <c r="S187" s="43" t="s">
        <v>205</v>
      </c>
      <c r="T187" s="159" t="s">
        <v>114</v>
      </c>
      <c r="U187" s="170"/>
      <c r="V187" s="170"/>
      <c r="W187" s="102" t="str">
        <f>VLOOKUP(TRIM(X187),X10:Y101,2,FALSE)</f>
        <v>Georg</v>
      </c>
      <c r="X187" s="89" t="str">
        <f t="shared" si="9"/>
        <v>7.4</v>
      </c>
      <c r="Y187" s="74"/>
    </row>
    <row r="188" spans="1:25" ht="37.5" customHeight="1" x14ac:dyDescent="0.2">
      <c r="A188" s="158" t="s">
        <v>170</v>
      </c>
      <c r="B188" s="226" t="s">
        <v>7562</v>
      </c>
      <c r="C188" s="38" t="s">
        <v>11</v>
      </c>
      <c r="D188" s="75" t="s">
        <v>140</v>
      </c>
      <c r="E188" s="72" t="s">
        <v>6220</v>
      </c>
      <c r="F188" s="235" t="s">
        <v>161</v>
      </c>
      <c r="G188" s="39" t="s">
        <v>53</v>
      </c>
      <c r="H188" s="39" t="s">
        <v>5486</v>
      </c>
      <c r="I188" s="169" t="s">
        <v>7402</v>
      </c>
      <c r="J188" s="51"/>
      <c r="K188" s="41"/>
      <c r="L188" s="51"/>
      <c r="M188" s="41"/>
      <c r="N188" s="202"/>
      <c r="O188" s="179" t="s">
        <v>360</v>
      </c>
      <c r="P188" s="51"/>
      <c r="Q188" s="45" t="s">
        <v>7562</v>
      </c>
      <c r="R188" s="45" t="s">
        <v>7790</v>
      </c>
      <c r="S188" s="43" t="s">
        <v>205</v>
      </c>
      <c r="T188" s="159" t="s">
        <v>114</v>
      </c>
      <c r="U188" s="170"/>
      <c r="V188" s="170"/>
      <c r="W188" s="102" t="str">
        <f>VLOOKUP(TRIM(X188),X10:Y101,2,FALSE)</f>
        <v>Georg</v>
      </c>
      <c r="X188" s="89" t="str">
        <f t="shared" si="9"/>
        <v>7.4</v>
      </c>
      <c r="Y188" s="74"/>
    </row>
    <row r="189" spans="1:25" ht="37.5" customHeight="1" x14ac:dyDescent="0.2">
      <c r="A189" s="158" t="s">
        <v>170</v>
      </c>
      <c r="B189" s="226" t="s">
        <v>7563</v>
      </c>
      <c r="C189" s="38" t="s">
        <v>11</v>
      </c>
      <c r="D189" s="75" t="s">
        <v>140</v>
      </c>
      <c r="E189" s="72" t="s">
        <v>6221</v>
      </c>
      <c r="F189" s="235" t="s">
        <v>161</v>
      </c>
      <c r="G189" s="39" t="s">
        <v>53</v>
      </c>
      <c r="H189" s="39" t="s">
        <v>7431</v>
      </c>
      <c r="I189" s="169" t="s">
        <v>5683</v>
      </c>
      <c r="J189" s="51"/>
      <c r="K189" s="41"/>
      <c r="L189" s="51"/>
      <c r="M189" s="41"/>
      <c r="N189" s="202"/>
      <c r="O189" s="179" t="s">
        <v>360</v>
      </c>
      <c r="P189" s="51"/>
      <c r="Q189" s="45" t="s">
        <v>7563</v>
      </c>
      <c r="R189" s="45" t="s">
        <v>7791</v>
      </c>
      <c r="S189" s="43" t="s">
        <v>205</v>
      </c>
      <c r="T189" s="159" t="s">
        <v>114</v>
      </c>
      <c r="U189" s="170"/>
      <c r="V189" s="170"/>
      <c r="W189" s="102" t="str">
        <f>VLOOKUP(TRIM(X189),X10:Y101,2,FALSE)</f>
        <v>Georg</v>
      </c>
      <c r="X189" s="89" t="str">
        <f t="shared" si="9"/>
        <v>7.4</v>
      </c>
      <c r="Y189" s="74"/>
    </row>
    <row r="190" spans="1:25" ht="37.5" customHeight="1" x14ac:dyDescent="0.2">
      <c r="A190" s="158" t="s">
        <v>170</v>
      </c>
      <c r="B190" s="226" t="s">
        <v>7564</v>
      </c>
      <c r="C190" s="38" t="s">
        <v>11</v>
      </c>
      <c r="D190" s="75" t="s">
        <v>140</v>
      </c>
      <c r="E190" s="72" t="s">
        <v>6222</v>
      </c>
      <c r="F190" s="235" t="s">
        <v>161</v>
      </c>
      <c r="G190" s="39" t="s">
        <v>53</v>
      </c>
      <c r="H190" s="39" t="s">
        <v>7432</v>
      </c>
      <c r="I190" s="169" t="s">
        <v>7403</v>
      </c>
      <c r="J190" s="51"/>
      <c r="K190" s="41"/>
      <c r="L190" s="51"/>
      <c r="M190" s="41"/>
      <c r="N190" s="202"/>
      <c r="O190" s="179" t="s">
        <v>360</v>
      </c>
      <c r="P190" s="51"/>
      <c r="Q190" s="45" t="s">
        <v>7564</v>
      </c>
      <c r="R190" s="45" t="s">
        <v>7792</v>
      </c>
      <c r="S190" s="43" t="s">
        <v>205</v>
      </c>
      <c r="T190" s="159" t="s">
        <v>114</v>
      </c>
      <c r="U190" s="170"/>
      <c r="V190" s="170"/>
      <c r="W190" s="102" t="str">
        <f>VLOOKUP(TRIM(X190),X10:Y101,2,FALSE)</f>
        <v>Georg</v>
      </c>
      <c r="X190" s="89" t="str">
        <f t="shared" si="9"/>
        <v>7.4</v>
      </c>
      <c r="Y190" s="74"/>
    </row>
    <row r="191" spans="1:25" ht="37.5" customHeight="1" x14ac:dyDescent="0.2">
      <c r="A191" s="158"/>
      <c r="B191" s="226" t="s">
        <v>57</v>
      </c>
      <c r="C191" s="38" t="s">
        <v>52</v>
      </c>
      <c r="D191" s="75" t="s">
        <v>61</v>
      </c>
      <c r="E191" s="72" t="s">
        <v>6223</v>
      </c>
      <c r="F191" s="235" t="s">
        <v>161</v>
      </c>
      <c r="G191" s="67" t="s">
        <v>53</v>
      </c>
      <c r="H191" s="67" t="s">
        <v>5313</v>
      </c>
      <c r="I191" s="68" t="s">
        <v>6617</v>
      </c>
      <c r="J191" s="69"/>
      <c r="K191" s="143"/>
      <c r="L191" s="69"/>
      <c r="M191" s="143"/>
      <c r="N191" s="69"/>
      <c r="O191" s="182" t="s">
        <v>360</v>
      </c>
      <c r="P191" s="69"/>
      <c r="Q191" s="61" t="s">
        <v>7407</v>
      </c>
      <c r="R191" s="61" t="s">
        <v>3</v>
      </c>
      <c r="S191" s="66"/>
      <c r="T191" s="159" t="s">
        <v>5316</v>
      </c>
      <c r="U191" s="170"/>
      <c r="V191" s="170"/>
      <c r="W191" s="102" t="str">
        <f>VLOOKUP(TRIM(X191),X10:Y101,2,FALSE)</f>
        <v>Withdrawn</v>
      </c>
      <c r="X191" s="89" t="str">
        <f t="shared" si="9"/>
        <v>99</v>
      </c>
      <c r="Y191" s="74"/>
    </row>
    <row r="192" spans="1:25" ht="37.5" customHeight="1" x14ac:dyDescent="0.2">
      <c r="A192" s="158" t="s">
        <v>170</v>
      </c>
      <c r="B192" s="226" t="s">
        <v>17</v>
      </c>
      <c r="C192" s="38" t="s">
        <v>11</v>
      </c>
      <c r="D192" s="75" t="s">
        <v>6487</v>
      </c>
      <c r="E192" s="72" t="s">
        <v>6224</v>
      </c>
      <c r="F192" s="235" t="s">
        <v>54</v>
      </c>
      <c r="G192" s="39" t="s">
        <v>53</v>
      </c>
      <c r="H192" s="39" t="s">
        <v>6618</v>
      </c>
      <c r="I192" s="169" t="s">
        <v>432</v>
      </c>
      <c r="J192" s="51" t="s">
        <v>6675</v>
      </c>
      <c r="K192" s="41">
        <v>122</v>
      </c>
      <c r="L192" s="51"/>
      <c r="M192" s="41" t="s">
        <v>5</v>
      </c>
      <c r="N192" s="202" t="s">
        <v>723</v>
      </c>
      <c r="O192" s="179" t="s">
        <v>212</v>
      </c>
      <c r="P192" s="51" t="s">
        <v>1970</v>
      </c>
      <c r="Q192" s="45" t="s">
        <v>7433</v>
      </c>
      <c r="R192" s="45" t="s">
        <v>7806</v>
      </c>
      <c r="S192" s="43" t="s">
        <v>205</v>
      </c>
      <c r="T192" s="159" t="s">
        <v>5445</v>
      </c>
      <c r="U192" s="170"/>
      <c r="V192" s="170"/>
      <c r="W192" s="102" t="str">
        <f>VLOOKUP(TRIM(X192),X10:Y101,2,FALSE)</f>
        <v>Georg</v>
      </c>
      <c r="X192" s="89" t="str">
        <f t="shared" si="9"/>
        <v>21.6</v>
      </c>
      <c r="Y192" s="74"/>
    </row>
    <row r="193" spans="1:25" ht="37.5" customHeight="1" x14ac:dyDescent="0.2">
      <c r="A193" s="158" t="s">
        <v>170</v>
      </c>
      <c r="B193" s="226" t="s">
        <v>57</v>
      </c>
      <c r="C193" s="38" t="s">
        <v>11</v>
      </c>
      <c r="D193" s="75" t="s">
        <v>240</v>
      </c>
      <c r="E193" s="72" t="s">
        <v>6225</v>
      </c>
      <c r="F193" s="235" t="s">
        <v>35</v>
      </c>
      <c r="G193" s="39" t="s">
        <v>25</v>
      </c>
      <c r="H193" s="39" t="s">
        <v>6676</v>
      </c>
      <c r="I193" s="169" t="s">
        <v>934</v>
      </c>
      <c r="J193" s="51"/>
      <c r="K193" s="41"/>
      <c r="L193" s="51"/>
      <c r="M193" s="41"/>
      <c r="N193" s="202"/>
      <c r="O193" s="179"/>
      <c r="P193" s="51"/>
      <c r="Q193" s="45" t="s">
        <v>6676</v>
      </c>
      <c r="R193" s="45" t="s">
        <v>29</v>
      </c>
      <c r="S193" s="43" t="s">
        <v>29</v>
      </c>
      <c r="T193" s="159" t="s">
        <v>318</v>
      </c>
      <c r="U193" s="170"/>
      <c r="V193" s="170"/>
      <c r="W193" s="102" t="str">
        <f>VLOOKUP(TRIM(X193),X10:Y101,2,FALSE)</f>
        <v>Georg</v>
      </c>
      <c r="X193" s="89" t="str">
        <f t="shared" si="9"/>
        <v>4.4</v>
      </c>
      <c r="Y193" s="74"/>
    </row>
    <row r="194" spans="1:25" ht="37.5" customHeight="1" x14ac:dyDescent="0.2">
      <c r="A194" s="158" t="s">
        <v>170</v>
      </c>
      <c r="B194" s="226" t="s">
        <v>7565</v>
      </c>
      <c r="C194" s="38" t="s">
        <v>11</v>
      </c>
      <c r="D194" s="75" t="s">
        <v>247</v>
      </c>
      <c r="E194" s="72" t="s">
        <v>6226</v>
      </c>
      <c r="F194" s="235" t="s">
        <v>160</v>
      </c>
      <c r="G194" s="39" t="s">
        <v>53</v>
      </c>
      <c r="H194" s="39" t="s">
        <v>6619</v>
      </c>
      <c r="I194" s="169" t="s">
        <v>131</v>
      </c>
      <c r="J194" s="51"/>
      <c r="K194" s="41"/>
      <c r="L194" s="51"/>
      <c r="M194" s="41"/>
      <c r="N194" s="202"/>
      <c r="O194" s="179" t="s">
        <v>212</v>
      </c>
      <c r="P194" s="51"/>
      <c r="Q194" s="45" t="s">
        <v>7434</v>
      </c>
      <c r="R194" s="45" t="s">
        <v>7744</v>
      </c>
      <c r="S194" s="43" t="s">
        <v>8</v>
      </c>
      <c r="T194" s="159" t="s">
        <v>398</v>
      </c>
      <c r="U194" s="170"/>
      <c r="V194" s="170" t="s">
        <v>7587</v>
      </c>
      <c r="W194" s="102" t="str">
        <f>VLOOKUP(TRIM(X194),X10:Y101,2,FALSE)</f>
        <v>Georg</v>
      </c>
      <c r="X194" s="89" t="str">
        <f t="shared" si="9"/>
        <v>6.2</v>
      </c>
      <c r="Y194" s="74"/>
    </row>
    <row r="195" spans="1:25" ht="37.5" customHeight="1" x14ac:dyDescent="0.2">
      <c r="A195" s="158" t="s">
        <v>170</v>
      </c>
      <c r="B195" s="226" t="s">
        <v>7566</v>
      </c>
      <c r="C195" s="38" t="s">
        <v>11</v>
      </c>
      <c r="D195" s="75" t="s">
        <v>247</v>
      </c>
      <c r="E195" s="72" t="s">
        <v>6227</v>
      </c>
      <c r="F195" s="235" t="s">
        <v>160</v>
      </c>
      <c r="G195" s="39" t="s">
        <v>53</v>
      </c>
      <c r="H195" s="39" t="s">
        <v>6620</v>
      </c>
      <c r="I195" s="169" t="s">
        <v>131</v>
      </c>
      <c r="J195" s="42"/>
      <c r="K195" s="190"/>
      <c r="L195" s="42"/>
      <c r="M195" s="190"/>
      <c r="N195" s="42"/>
      <c r="O195" s="179" t="s">
        <v>212</v>
      </c>
      <c r="P195" s="42"/>
      <c r="Q195" s="45" t="s">
        <v>7435</v>
      </c>
      <c r="R195" s="45" t="s">
        <v>7744</v>
      </c>
      <c r="S195" s="43" t="s">
        <v>8</v>
      </c>
      <c r="T195" s="159" t="s">
        <v>398</v>
      </c>
      <c r="U195" s="170"/>
      <c r="V195" s="170" t="s">
        <v>7587</v>
      </c>
      <c r="W195" s="102" t="str">
        <f>VLOOKUP(TRIM(X195),X10:Y101,2,FALSE)</f>
        <v>Georg</v>
      </c>
      <c r="X195" s="89" t="str">
        <f t="shared" si="9"/>
        <v>6.2</v>
      </c>
      <c r="Y195" s="74"/>
    </row>
    <row r="196" spans="1:25" ht="37.5" customHeight="1" x14ac:dyDescent="0.2">
      <c r="A196" s="158" t="s">
        <v>170</v>
      </c>
      <c r="B196" s="226" t="s">
        <v>7567</v>
      </c>
      <c r="C196" s="38" t="s">
        <v>11</v>
      </c>
      <c r="D196" s="75" t="s">
        <v>248</v>
      </c>
      <c r="E196" s="72" t="s">
        <v>6228</v>
      </c>
      <c r="F196" s="235" t="s">
        <v>164</v>
      </c>
      <c r="G196" s="39" t="s">
        <v>53</v>
      </c>
      <c r="H196" s="39" t="s">
        <v>6621</v>
      </c>
      <c r="I196" s="169" t="s">
        <v>131</v>
      </c>
      <c r="J196" s="51"/>
      <c r="K196" s="41"/>
      <c r="L196" s="51"/>
      <c r="M196" s="41"/>
      <c r="N196" s="202"/>
      <c r="O196" s="179" t="s">
        <v>212</v>
      </c>
      <c r="P196" s="51" t="s">
        <v>6677</v>
      </c>
      <c r="Q196" s="45" t="s">
        <v>7436</v>
      </c>
      <c r="R196" s="45" t="s">
        <v>7744</v>
      </c>
      <c r="S196" s="43" t="s">
        <v>8</v>
      </c>
      <c r="T196" s="159" t="s">
        <v>398</v>
      </c>
      <c r="U196" s="170"/>
      <c r="V196" s="170" t="s">
        <v>7587</v>
      </c>
      <c r="W196" s="102" t="str">
        <f>VLOOKUP(TRIM(X196),X10:Y101,2,FALSE)</f>
        <v>Georg</v>
      </c>
      <c r="X196" s="89" t="str">
        <f t="shared" si="9"/>
        <v>6.3</v>
      </c>
      <c r="Y196" s="74"/>
    </row>
    <row r="197" spans="1:25" ht="37.5" customHeight="1" x14ac:dyDescent="0.2">
      <c r="A197" s="158" t="s">
        <v>170</v>
      </c>
      <c r="B197" s="226" t="s">
        <v>7568</v>
      </c>
      <c r="C197" s="38" t="s">
        <v>11</v>
      </c>
      <c r="D197" s="75" t="s">
        <v>249</v>
      </c>
      <c r="E197" s="72" t="s">
        <v>6229</v>
      </c>
      <c r="F197" s="235" t="s">
        <v>161</v>
      </c>
      <c r="G197" s="39" t="s">
        <v>53</v>
      </c>
      <c r="H197" s="39" t="s">
        <v>6622</v>
      </c>
      <c r="I197" s="169" t="s">
        <v>131</v>
      </c>
      <c r="J197" s="51"/>
      <c r="K197" s="41"/>
      <c r="L197" s="51"/>
      <c r="M197" s="41"/>
      <c r="N197" s="202"/>
      <c r="O197" s="179" t="s">
        <v>360</v>
      </c>
      <c r="P197" s="51"/>
      <c r="Q197" s="45" t="s">
        <v>7437</v>
      </c>
      <c r="R197" s="45" t="s">
        <v>7744</v>
      </c>
      <c r="S197" s="43" t="s">
        <v>8</v>
      </c>
      <c r="T197" s="159" t="s">
        <v>398</v>
      </c>
      <c r="U197" s="170"/>
      <c r="V197" s="170" t="s">
        <v>7587</v>
      </c>
      <c r="W197" s="102" t="str">
        <f>VLOOKUP(TRIM(X197),X10:Y101,2,FALSE)</f>
        <v>Georg</v>
      </c>
      <c r="X197" s="89" t="str">
        <f t="shared" si="9"/>
        <v>6.4</v>
      </c>
      <c r="Y197" s="74"/>
    </row>
    <row r="198" spans="1:25" ht="37.5" customHeight="1" x14ac:dyDescent="0.2">
      <c r="A198" s="158" t="s">
        <v>170</v>
      </c>
      <c r="B198" s="226" t="s">
        <v>57</v>
      </c>
      <c r="C198" s="38" t="s">
        <v>11</v>
      </c>
      <c r="D198" s="75" t="s">
        <v>322</v>
      </c>
      <c r="E198" s="72" t="s">
        <v>6230</v>
      </c>
      <c r="F198" s="235" t="s">
        <v>163</v>
      </c>
      <c r="G198" s="39" t="s">
        <v>25</v>
      </c>
      <c r="H198" s="39" t="s">
        <v>6678</v>
      </c>
      <c r="I198" s="169" t="s">
        <v>131</v>
      </c>
      <c r="J198" s="51" t="s">
        <v>6679</v>
      </c>
      <c r="K198" s="41"/>
      <c r="L198" s="51"/>
      <c r="M198" s="41"/>
      <c r="N198" s="202" t="s">
        <v>158</v>
      </c>
      <c r="O198" s="179" t="s">
        <v>212</v>
      </c>
      <c r="P198" s="51" t="s">
        <v>1907</v>
      </c>
      <c r="Q198" s="45" t="s">
        <v>7438</v>
      </c>
      <c r="R198" s="45" t="s">
        <v>7743</v>
      </c>
      <c r="S198" s="43" t="s">
        <v>29</v>
      </c>
      <c r="T198" s="159" t="s">
        <v>398</v>
      </c>
      <c r="U198" s="170"/>
      <c r="V198" s="170" t="s">
        <v>7587</v>
      </c>
      <c r="W198" s="102" t="str">
        <f>VLOOKUP(TRIM(X198),X10:Y101,2,FALSE)</f>
        <v>Georg</v>
      </c>
      <c r="X198" s="89" t="str">
        <f t="shared" si="9"/>
        <v>6.10</v>
      </c>
      <c r="Y198" s="74"/>
    </row>
    <row r="199" spans="1:25" ht="37.5" customHeight="1" x14ac:dyDescent="0.2">
      <c r="A199" s="158" t="s">
        <v>170</v>
      </c>
      <c r="B199" s="226" t="s">
        <v>57</v>
      </c>
      <c r="C199" s="38" t="s">
        <v>11</v>
      </c>
      <c r="D199" s="75" t="s">
        <v>322</v>
      </c>
      <c r="E199" s="72" t="s">
        <v>6231</v>
      </c>
      <c r="F199" s="235" t="s">
        <v>163</v>
      </c>
      <c r="G199" s="39" t="s">
        <v>25</v>
      </c>
      <c r="H199" s="39" t="s">
        <v>6623</v>
      </c>
      <c r="I199" s="169" t="s">
        <v>131</v>
      </c>
      <c r="J199" s="42" t="s">
        <v>6680</v>
      </c>
      <c r="K199" s="190"/>
      <c r="L199" s="42"/>
      <c r="M199" s="190"/>
      <c r="N199" s="202" t="s">
        <v>158</v>
      </c>
      <c r="O199" s="179" t="s">
        <v>212</v>
      </c>
      <c r="P199" s="51" t="s">
        <v>6681</v>
      </c>
      <c r="Q199" s="45" t="s">
        <v>7439</v>
      </c>
      <c r="R199" s="45" t="s">
        <v>7743</v>
      </c>
      <c r="S199" s="43" t="s">
        <v>29</v>
      </c>
      <c r="T199" s="159" t="s">
        <v>398</v>
      </c>
      <c r="U199" s="170"/>
      <c r="V199" s="170" t="s">
        <v>7587</v>
      </c>
      <c r="W199" s="102" t="str">
        <f>VLOOKUP(TRIM(X199),X10:Y101,2,FALSE)</f>
        <v>Georg</v>
      </c>
      <c r="X199" s="89" t="str">
        <f t="shared" si="9"/>
        <v>6.10</v>
      </c>
      <c r="Y199" s="74"/>
    </row>
    <row r="200" spans="1:25" ht="37.5" customHeight="1" x14ac:dyDescent="0.2">
      <c r="A200" s="158" t="s">
        <v>170</v>
      </c>
      <c r="B200" s="226" t="s">
        <v>57</v>
      </c>
      <c r="C200" s="38" t="s">
        <v>11</v>
      </c>
      <c r="D200" s="75" t="s">
        <v>322</v>
      </c>
      <c r="E200" s="72" t="s">
        <v>6232</v>
      </c>
      <c r="F200" s="235" t="s">
        <v>163</v>
      </c>
      <c r="G200" s="39" t="s">
        <v>25</v>
      </c>
      <c r="H200" s="39" t="s">
        <v>6624</v>
      </c>
      <c r="I200" s="169" t="s">
        <v>131</v>
      </c>
      <c r="J200" s="51" t="s">
        <v>6682</v>
      </c>
      <c r="K200" s="41"/>
      <c r="L200" s="51"/>
      <c r="M200" s="41"/>
      <c r="N200" s="202" t="s">
        <v>158</v>
      </c>
      <c r="O200" s="179" t="s">
        <v>212</v>
      </c>
      <c r="P200" s="51" t="s">
        <v>6683</v>
      </c>
      <c r="Q200" s="45" t="s">
        <v>7440</v>
      </c>
      <c r="R200" s="45" t="s">
        <v>7743</v>
      </c>
      <c r="S200" s="43" t="s">
        <v>29</v>
      </c>
      <c r="T200" s="159" t="s">
        <v>398</v>
      </c>
      <c r="U200" s="170"/>
      <c r="V200" s="170" t="s">
        <v>7587</v>
      </c>
      <c r="W200" s="102" t="str">
        <f>VLOOKUP(TRIM(X200),X10:Y101,2,FALSE)</f>
        <v>Georg</v>
      </c>
      <c r="X200" s="89" t="str">
        <f t="shared" si="9"/>
        <v>6.10</v>
      </c>
      <c r="Y200" s="74"/>
    </row>
    <row r="201" spans="1:25" ht="37.5" customHeight="1" x14ac:dyDescent="0.2">
      <c r="A201" s="158" t="s">
        <v>170</v>
      </c>
      <c r="B201" s="226" t="s">
        <v>57</v>
      </c>
      <c r="C201" s="38" t="s">
        <v>11</v>
      </c>
      <c r="D201" s="75" t="s">
        <v>322</v>
      </c>
      <c r="E201" s="72" t="s">
        <v>6233</v>
      </c>
      <c r="F201" s="235" t="s">
        <v>3473</v>
      </c>
      <c r="G201" s="39" t="s">
        <v>25</v>
      </c>
      <c r="H201" s="39" t="s">
        <v>6625</v>
      </c>
      <c r="I201" s="169" t="s">
        <v>131</v>
      </c>
      <c r="J201" s="42" t="s">
        <v>6684</v>
      </c>
      <c r="K201" s="190"/>
      <c r="L201" s="42"/>
      <c r="M201" s="190"/>
      <c r="N201" s="202" t="s">
        <v>158</v>
      </c>
      <c r="O201" s="179" t="s">
        <v>212</v>
      </c>
      <c r="P201" s="51" t="s">
        <v>6685</v>
      </c>
      <c r="Q201" s="45" t="s">
        <v>7441</v>
      </c>
      <c r="R201" s="45" t="s">
        <v>7743</v>
      </c>
      <c r="S201" s="43" t="s">
        <v>29</v>
      </c>
      <c r="T201" s="159" t="s">
        <v>398</v>
      </c>
      <c r="U201" s="170"/>
      <c r="V201" s="170" t="s">
        <v>7587</v>
      </c>
      <c r="W201" s="102" t="str">
        <f>VLOOKUP(TRIM(X201),X10:Y101,2,FALSE)</f>
        <v>Georg</v>
      </c>
      <c r="X201" s="89" t="str">
        <f t="shared" si="9"/>
        <v>6.10</v>
      </c>
      <c r="Y201" s="74"/>
    </row>
    <row r="202" spans="1:25" ht="37.5" customHeight="1" x14ac:dyDescent="0.2">
      <c r="A202" s="158" t="s">
        <v>170</v>
      </c>
      <c r="B202" s="226" t="s">
        <v>57</v>
      </c>
      <c r="C202" s="38" t="s">
        <v>11</v>
      </c>
      <c r="D202" s="75" t="s">
        <v>322</v>
      </c>
      <c r="E202" s="72" t="s">
        <v>6234</v>
      </c>
      <c r="F202" s="235" t="s">
        <v>3473</v>
      </c>
      <c r="G202" s="39" t="s">
        <v>25</v>
      </c>
      <c r="H202" s="39" t="s">
        <v>7406</v>
      </c>
      <c r="I202" s="169" t="s">
        <v>131</v>
      </c>
      <c r="J202" s="42" t="s">
        <v>6686</v>
      </c>
      <c r="K202" s="190"/>
      <c r="L202" s="42"/>
      <c r="M202" s="190"/>
      <c r="N202" s="202" t="s">
        <v>158</v>
      </c>
      <c r="O202" s="179" t="s">
        <v>212</v>
      </c>
      <c r="P202" s="51" t="s">
        <v>6677</v>
      </c>
      <c r="Q202" s="45" t="s">
        <v>7442</v>
      </c>
      <c r="R202" s="45" t="s">
        <v>7743</v>
      </c>
      <c r="S202" s="43" t="s">
        <v>29</v>
      </c>
      <c r="T202" s="159" t="s">
        <v>398</v>
      </c>
      <c r="U202" s="170"/>
      <c r="V202" s="170" t="s">
        <v>7587</v>
      </c>
      <c r="W202" s="102" t="str">
        <f>VLOOKUP(TRIM(X202),X10:Y101,2,FALSE)</f>
        <v>Georg</v>
      </c>
      <c r="X202" s="89" t="str">
        <f t="shared" si="9"/>
        <v>6.10</v>
      </c>
      <c r="Y202" s="74"/>
    </row>
    <row r="203" spans="1:25" ht="37.5" customHeight="1" x14ac:dyDescent="0.2">
      <c r="A203" s="158" t="s">
        <v>170</v>
      </c>
      <c r="B203" s="226" t="s">
        <v>57</v>
      </c>
      <c r="C203" s="38" t="s">
        <v>52</v>
      </c>
      <c r="D203" s="75" t="s">
        <v>61</v>
      </c>
      <c r="E203" s="72" t="s">
        <v>6235</v>
      </c>
      <c r="F203" s="235" t="s">
        <v>163</v>
      </c>
      <c r="G203" s="67" t="s">
        <v>53</v>
      </c>
      <c r="H203" s="67" t="s">
        <v>6687</v>
      </c>
      <c r="I203" s="68" t="s">
        <v>131</v>
      </c>
      <c r="J203" s="69" t="s">
        <v>6688</v>
      </c>
      <c r="K203" s="143"/>
      <c r="L203" s="69"/>
      <c r="M203" s="143"/>
      <c r="N203" s="69" t="s">
        <v>159</v>
      </c>
      <c r="O203" s="182" t="s">
        <v>212</v>
      </c>
      <c r="P203" s="69" t="s">
        <v>6689</v>
      </c>
      <c r="Q203" s="61" t="s">
        <v>304</v>
      </c>
      <c r="R203" s="61" t="s">
        <v>3</v>
      </c>
      <c r="S203" s="66"/>
      <c r="T203" s="159" t="s">
        <v>398</v>
      </c>
      <c r="U203" s="170"/>
      <c r="V203" s="170"/>
      <c r="W203" s="102" t="str">
        <f>VLOOKUP(TRIM(X203),X10:Y101,2,FALSE)</f>
        <v>Withdrawn</v>
      </c>
      <c r="X203" s="89" t="str">
        <f t="shared" si="9"/>
        <v>99</v>
      </c>
      <c r="Y203" s="74"/>
    </row>
    <row r="204" spans="1:25" ht="37.5" customHeight="1" x14ac:dyDescent="0.2">
      <c r="A204" s="158" t="s">
        <v>170</v>
      </c>
      <c r="B204" s="226" t="s">
        <v>57</v>
      </c>
      <c r="C204" s="38" t="s">
        <v>11</v>
      </c>
      <c r="D204" s="75" t="s">
        <v>142</v>
      </c>
      <c r="E204" s="72" t="s">
        <v>6236</v>
      </c>
      <c r="F204" s="235" t="s">
        <v>162</v>
      </c>
      <c r="G204" s="39" t="s">
        <v>53</v>
      </c>
      <c r="H204" s="39" t="s">
        <v>6690</v>
      </c>
      <c r="I204" s="169" t="s">
        <v>131</v>
      </c>
      <c r="J204" s="42" t="s">
        <v>5196</v>
      </c>
      <c r="K204" s="190"/>
      <c r="L204" s="42"/>
      <c r="M204" s="190"/>
      <c r="N204" s="202"/>
      <c r="O204" s="179" t="s">
        <v>456</v>
      </c>
      <c r="P204" s="51" t="s">
        <v>6691</v>
      </c>
      <c r="Q204" s="45" t="s">
        <v>7443</v>
      </c>
      <c r="R204" s="45" t="s">
        <v>7700</v>
      </c>
      <c r="S204" s="43" t="s">
        <v>8</v>
      </c>
      <c r="T204" s="159" t="s">
        <v>398</v>
      </c>
      <c r="U204" s="170"/>
      <c r="V204" s="170"/>
      <c r="W204" s="102" t="str">
        <f>VLOOKUP(TRIM(X204),X10:Y101,2,FALSE)</f>
        <v>Georg</v>
      </c>
      <c r="X204" s="89" t="str">
        <f t="shared" ref="X204:X267" si="10">IF(ISNONTEXT(D204),"" &amp; D204 &amp;"",T(D204))</f>
        <v>12</v>
      </c>
      <c r="Y204" s="74"/>
    </row>
    <row r="205" spans="1:25" ht="37.5" customHeight="1" x14ac:dyDescent="0.2">
      <c r="A205" s="158" t="s">
        <v>170</v>
      </c>
      <c r="B205" s="226" t="s">
        <v>57</v>
      </c>
      <c r="C205" s="38" t="s">
        <v>11</v>
      </c>
      <c r="D205" s="75" t="s">
        <v>128</v>
      </c>
      <c r="E205" s="72" t="s">
        <v>6237</v>
      </c>
      <c r="F205" s="235" t="s">
        <v>162</v>
      </c>
      <c r="G205" s="39" t="s">
        <v>53</v>
      </c>
      <c r="H205" s="39" t="s">
        <v>6692</v>
      </c>
      <c r="I205" s="169" t="s">
        <v>131</v>
      </c>
      <c r="J205" s="51" t="s">
        <v>5190</v>
      </c>
      <c r="K205" s="41"/>
      <c r="L205" s="51"/>
      <c r="M205" s="41"/>
      <c r="N205" s="202"/>
      <c r="O205" s="179" t="s">
        <v>187</v>
      </c>
      <c r="P205" s="51" t="s">
        <v>6693</v>
      </c>
      <c r="Q205" s="45" t="s">
        <v>7444</v>
      </c>
      <c r="R205" s="45" t="s">
        <v>7744</v>
      </c>
      <c r="S205" s="43" t="s">
        <v>8</v>
      </c>
      <c r="T205" s="159" t="s">
        <v>398</v>
      </c>
      <c r="U205" s="170"/>
      <c r="V205" s="170" t="s">
        <v>7587</v>
      </c>
      <c r="W205" s="102" t="str">
        <f>VLOOKUP(TRIM(X205),X10:Y101,2,FALSE)</f>
        <v>Georg</v>
      </c>
      <c r="X205" s="89" t="str">
        <f t="shared" si="10"/>
        <v>16</v>
      </c>
      <c r="Y205" s="74"/>
    </row>
    <row r="206" spans="1:25" ht="37.5" customHeight="1" x14ac:dyDescent="0.2">
      <c r="A206" s="158" t="s">
        <v>170</v>
      </c>
      <c r="B206" s="226" t="s">
        <v>57</v>
      </c>
      <c r="C206" s="38" t="s">
        <v>11</v>
      </c>
      <c r="D206" s="75" t="s">
        <v>262</v>
      </c>
      <c r="E206" s="72" t="s">
        <v>6238</v>
      </c>
      <c r="F206" s="235" t="s">
        <v>162</v>
      </c>
      <c r="G206" s="39" t="s">
        <v>53</v>
      </c>
      <c r="H206" s="39" t="s">
        <v>6694</v>
      </c>
      <c r="I206" s="169" t="s">
        <v>131</v>
      </c>
      <c r="J206" s="51" t="s">
        <v>179</v>
      </c>
      <c r="K206" s="41"/>
      <c r="L206" s="51"/>
      <c r="M206" s="41"/>
      <c r="N206" s="202"/>
      <c r="O206" s="179" t="s">
        <v>212</v>
      </c>
      <c r="P206" s="51" t="s">
        <v>6695</v>
      </c>
      <c r="Q206" s="45" t="s">
        <v>7445</v>
      </c>
      <c r="R206" s="45" t="s">
        <v>7744</v>
      </c>
      <c r="S206" s="43" t="s">
        <v>8</v>
      </c>
      <c r="T206" s="159" t="s">
        <v>398</v>
      </c>
      <c r="U206" s="170"/>
      <c r="V206" s="170" t="s">
        <v>7587</v>
      </c>
      <c r="W206" s="102" t="str">
        <f>VLOOKUP(TRIM(X206),X10:Y101,2,FALSE)</f>
        <v>Georg</v>
      </c>
      <c r="X206" s="89" t="str">
        <f t="shared" si="10"/>
        <v>17.4</v>
      </c>
      <c r="Y206" s="74"/>
    </row>
    <row r="207" spans="1:25" ht="37.5" customHeight="1" x14ac:dyDescent="0.2">
      <c r="A207" s="158" t="s">
        <v>170</v>
      </c>
      <c r="B207" s="226" t="s">
        <v>57</v>
      </c>
      <c r="C207" s="38" t="s">
        <v>11</v>
      </c>
      <c r="D207" s="75" t="s">
        <v>262</v>
      </c>
      <c r="E207" s="72" t="s">
        <v>6239</v>
      </c>
      <c r="F207" s="235" t="s">
        <v>162</v>
      </c>
      <c r="G207" s="39" t="s">
        <v>53</v>
      </c>
      <c r="H207" s="39" t="s">
        <v>6696</v>
      </c>
      <c r="I207" s="169" t="s">
        <v>131</v>
      </c>
      <c r="J207" s="51" t="s">
        <v>6697</v>
      </c>
      <c r="K207" s="41"/>
      <c r="L207" s="51"/>
      <c r="M207" s="41"/>
      <c r="N207" s="202"/>
      <c r="O207" s="179" t="s">
        <v>212</v>
      </c>
      <c r="P207" s="51" t="s">
        <v>468</v>
      </c>
      <c r="Q207" s="45" t="s">
        <v>7446</v>
      </c>
      <c r="R207" s="45" t="s">
        <v>7744</v>
      </c>
      <c r="S207" s="43" t="s">
        <v>8</v>
      </c>
      <c r="T207" s="159" t="s">
        <v>398</v>
      </c>
      <c r="U207" s="170"/>
      <c r="V207" s="170" t="s">
        <v>7587</v>
      </c>
      <c r="W207" s="102" t="str">
        <f>VLOOKUP(TRIM(X207),X10:Y101,2,FALSE)</f>
        <v>Georg</v>
      </c>
      <c r="X207" s="89" t="str">
        <f t="shared" si="10"/>
        <v>17.4</v>
      </c>
      <c r="Y207" s="74"/>
    </row>
    <row r="208" spans="1:25" ht="37.5" customHeight="1" x14ac:dyDescent="0.2">
      <c r="A208" s="158" t="s">
        <v>170</v>
      </c>
      <c r="B208" s="226" t="s">
        <v>57</v>
      </c>
      <c r="C208" s="38" t="s">
        <v>11</v>
      </c>
      <c r="D208" s="75" t="s">
        <v>262</v>
      </c>
      <c r="E208" s="72" t="s">
        <v>6240</v>
      </c>
      <c r="F208" s="235" t="s">
        <v>162</v>
      </c>
      <c r="G208" s="39" t="s">
        <v>53</v>
      </c>
      <c r="H208" s="39" t="s">
        <v>6626</v>
      </c>
      <c r="I208" s="169" t="s">
        <v>131</v>
      </c>
      <c r="J208" s="51" t="s">
        <v>6698</v>
      </c>
      <c r="K208" s="41"/>
      <c r="L208" s="51"/>
      <c r="M208" s="41"/>
      <c r="N208" s="202"/>
      <c r="O208" s="179" t="s">
        <v>212</v>
      </c>
      <c r="P208" s="51" t="s">
        <v>6699</v>
      </c>
      <c r="Q208" s="45" t="s">
        <v>7447</v>
      </c>
      <c r="R208" s="45" t="s">
        <v>7744</v>
      </c>
      <c r="S208" s="43" t="s">
        <v>8</v>
      </c>
      <c r="T208" s="159" t="s">
        <v>398</v>
      </c>
      <c r="U208" s="170"/>
      <c r="V208" s="170" t="s">
        <v>7587</v>
      </c>
      <c r="W208" s="102" t="str">
        <f>VLOOKUP(TRIM(X208),X10:Y101,2,FALSE)</f>
        <v>Georg</v>
      </c>
      <c r="X208" s="89" t="str">
        <f t="shared" si="10"/>
        <v>17.4</v>
      </c>
      <c r="Y208" s="74"/>
    </row>
    <row r="209" spans="1:25" ht="37.5" customHeight="1" x14ac:dyDescent="0.2">
      <c r="A209" s="158" t="s">
        <v>170</v>
      </c>
      <c r="B209" s="226" t="s">
        <v>57</v>
      </c>
      <c r="C209" s="38" t="s">
        <v>11</v>
      </c>
      <c r="D209" s="75" t="s">
        <v>262</v>
      </c>
      <c r="E209" s="72" t="s">
        <v>6241</v>
      </c>
      <c r="F209" s="235" t="s">
        <v>162</v>
      </c>
      <c r="G209" s="39" t="s">
        <v>53</v>
      </c>
      <c r="H209" s="39" t="s">
        <v>6627</v>
      </c>
      <c r="I209" s="169" t="s">
        <v>131</v>
      </c>
      <c r="J209" s="42" t="s">
        <v>5192</v>
      </c>
      <c r="K209" s="190"/>
      <c r="L209" s="42"/>
      <c r="M209" s="190"/>
      <c r="N209" s="202"/>
      <c r="O209" s="179" t="s">
        <v>212</v>
      </c>
      <c r="P209" s="51" t="s">
        <v>6700</v>
      </c>
      <c r="Q209" s="45" t="s">
        <v>7448</v>
      </c>
      <c r="R209" s="45" t="s">
        <v>7744</v>
      </c>
      <c r="S209" s="43" t="s">
        <v>8</v>
      </c>
      <c r="T209" s="159" t="s">
        <v>398</v>
      </c>
      <c r="U209" s="170"/>
      <c r="V209" s="170" t="s">
        <v>7587</v>
      </c>
      <c r="W209" s="102" t="str">
        <f>VLOOKUP(TRIM(X209),X10:Y101,2,FALSE)</f>
        <v>Georg</v>
      </c>
      <c r="X209" s="89" t="str">
        <f t="shared" si="10"/>
        <v>17.4</v>
      </c>
      <c r="Y209" s="74"/>
    </row>
    <row r="210" spans="1:25" ht="37.5" customHeight="1" x14ac:dyDescent="0.2">
      <c r="A210" s="158" t="s">
        <v>170</v>
      </c>
      <c r="B210" s="226" t="s">
        <v>57</v>
      </c>
      <c r="C210" s="38" t="s">
        <v>11</v>
      </c>
      <c r="D210" s="75" t="s">
        <v>262</v>
      </c>
      <c r="E210" s="72" t="s">
        <v>6242</v>
      </c>
      <c r="F210" s="235" t="s">
        <v>162</v>
      </c>
      <c r="G210" s="39" t="s">
        <v>53</v>
      </c>
      <c r="H210" s="39" t="s">
        <v>6628</v>
      </c>
      <c r="I210" s="169" t="s">
        <v>131</v>
      </c>
      <c r="J210" s="42" t="s">
        <v>217</v>
      </c>
      <c r="K210" s="190"/>
      <c r="L210" s="42"/>
      <c r="M210" s="190"/>
      <c r="N210" s="202"/>
      <c r="O210" s="179" t="s">
        <v>212</v>
      </c>
      <c r="P210" s="51" t="s">
        <v>6701</v>
      </c>
      <c r="Q210" s="45" t="s">
        <v>7449</v>
      </c>
      <c r="R210" s="45" t="s">
        <v>7744</v>
      </c>
      <c r="S210" s="43" t="s">
        <v>8</v>
      </c>
      <c r="T210" s="159" t="s">
        <v>398</v>
      </c>
      <c r="U210" s="170"/>
      <c r="V210" s="170" t="s">
        <v>7587</v>
      </c>
      <c r="W210" s="102" t="str">
        <f>VLOOKUP(TRIM(X210),X10:Y101,2,FALSE)</f>
        <v>Georg</v>
      </c>
      <c r="X210" s="89" t="str">
        <f t="shared" si="10"/>
        <v>17.4</v>
      </c>
      <c r="Y210" s="74"/>
    </row>
    <row r="211" spans="1:25" ht="37.5" customHeight="1" x14ac:dyDescent="0.2">
      <c r="A211" s="158" t="s">
        <v>170</v>
      </c>
      <c r="B211" s="226" t="s">
        <v>57</v>
      </c>
      <c r="C211" s="38" t="s">
        <v>52</v>
      </c>
      <c r="D211" s="75" t="s">
        <v>61</v>
      </c>
      <c r="E211" s="72" t="s">
        <v>6243</v>
      </c>
      <c r="F211" s="235" t="s">
        <v>32</v>
      </c>
      <c r="G211" s="67" t="s">
        <v>53</v>
      </c>
      <c r="H211" s="67" t="s">
        <v>6702</v>
      </c>
      <c r="I211" s="68" t="s">
        <v>2069</v>
      </c>
      <c r="J211" s="69" t="s">
        <v>4002</v>
      </c>
      <c r="K211" s="143">
        <v>47</v>
      </c>
      <c r="L211" s="69"/>
      <c r="M211" s="143" t="s">
        <v>5</v>
      </c>
      <c r="N211" s="69" t="s">
        <v>723</v>
      </c>
      <c r="O211" s="182" t="s">
        <v>212</v>
      </c>
      <c r="P211" s="69" t="s">
        <v>3341</v>
      </c>
      <c r="Q211" s="61" t="s">
        <v>6829</v>
      </c>
      <c r="R211" s="61" t="s">
        <v>3</v>
      </c>
      <c r="S211" s="66"/>
      <c r="T211" s="159" t="s">
        <v>5316</v>
      </c>
      <c r="U211" s="170"/>
      <c r="V211" s="170"/>
      <c r="W211" s="102" t="str">
        <f>VLOOKUP(TRIM(X211),X10:Y101,2,FALSE)</f>
        <v>Withdrawn</v>
      </c>
      <c r="X211" s="89" t="str">
        <f t="shared" si="10"/>
        <v>99</v>
      </c>
      <c r="Y211" s="74"/>
    </row>
    <row r="212" spans="1:25" ht="37.5" customHeight="1" x14ac:dyDescent="0.2">
      <c r="A212" s="158" t="s">
        <v>170</v>
      </c>
      <c r="B212" s="226" t="s">
        <v>6705</v>
      </c>
      <c r="C212" s="38" t="s">
        <v>11</v>
      </c>
      <c r="D212" s="75" t="s">
        <v>231</v>
      </c>
      <c r="E212" s="72" t="s">
        <v>6244</v>
      </c>
      <c r="F212" s="235" t="s">
        <v>22</v>
      </c>
      <c r="G212" s="39" t="s">
        <v>25</v>
      </c>
      <c r="H212" s="39" t="s">
        <v>6706</v>
      </c>
      <c r="I212" s="169" t="s">
        <v>6707</v>
      </c>
      <c r="J212" s="42"/>
      <c r="K212" s="190"/>
      <c r="L212" s="42"/>
      <c r="M212" s="190"/>
      <c r="N212" s="42"/>
      <c r="O212" s="179" t="s">
        <v>212</v>
      </c>
      <c r="P212" s="42"/>
      <c r="Q212" s="45" t="s">
        <v>6704</v>
      </c>
      <c r="R212" s="45" t="s">
        <v>7713</v>
      </c>
      <c r="S212" s="43" t="s">
        <v>29</v>
      </c>
      <c r="T212" s="159" t="s">
        <v>6708</v>
      </c>
      <c r="U212" s="170"/>
      <c r="V212" s="170" t="s">
        <v>7587</v>
      </c>
      <c r="W212" s="102" t="str">
        <f>VLOOKUP(TRIM(X212),X10:Y101,2,FALSE)</f>
        <v>Georg</v>
      </c>
      <c r="X212" s="89" t="str">
        <f t="shared" si="10"/>
        <v>2.1</v>
      </c>
      <c r="Y212" s="74"/>
    </row>
    <row r="213" spans="1:25" ht="37.5" customHeight="1" x14ac:dyDescent="0.2">
      <c r="A213" s="158" t="s">
        <v>170</v>
      </c>
      <c r="B213" s="226" t="s">
        <v>57</v>
      </c>
      <c r="C213" s="38" t="s">
        <v>11</v>
      </c>
      <c r="D213" s="75" t="s">
        <v>248</v>
      </c>
      <c r="E213" s="72" t="s">
        <v>6245</v>
      </c>
      <c r="F213" s="235" t="s">
        <v>3946</v>
      </c>
      <c r="G213" s="39" t="s">
        <v>53</v>
      </c>
      <c r="H213" s="39" t="s">
        <v>6830</v>
      </c>
      <c r="I213" s="169" t="s">
        <v>118</v>
      </c>
      <c r="J213" s="51"/>
      <c r="K213" s="41"/>
      <c r="L213" s="51"/>
      <c r="M213" s="41"/>
      <c r="N213" s="202"/>
      <c r="O213" s="179"/>
      <c r="P213" s="51" t="s">
        <v>1884</v>
      </c>
      <c r="Q213" s="45" t="s">
        <v>7181</v>
      </c>
      <c r="R213" s="45" t="s">
        <v>7744</v>
      </c>
      <c r="S213" s="43" t="s">
        <v>8</v>
      </c>
      <c r="T213" s="159" t="s">
        <v>153</v>
      </c>
      <c r="U213" s="170"/>
      <c r="V213" s="170" t="s">
        <v>7587</v>
      </c>
      <c r="W213" s="102" t="str">
        <f>VLOOKUP(TRIM(X213),X10:Y101,2,FALSE)</f>
        <v>Georg</v>
      </c>
      <c r="X213" s="89" t="str">
        <f t="shared" si="10"/>
        <v>6.3</v>
      </c>
      <c r="Y213" s="74"/>
    </row>
    <row r="214" spans="1:25" ht="37.5" customHeight="1" x14ac:dyDescent="0.2">
      <c r="A214" s="158" t="s">
        <v>170</v>
      </c>
      <c r="B214" s="226" t="s">
        <v>57</v>
      </c>
      <c r="C214" s="38" t="s">
        <v>11</v>
      </c>
      <c r="D214" s="75" t="s">
        <v>248</v>
      </c>
      <c r="E214" s="72" t="s">
        <v>6246</v>
      </c>
      <c r="F214" s="235" t="s">
        <v>3946</v>
      </c>
      <c r="G214" s="39" t="s">
        <v>53</v>
      </c>
      <c r="H214" s="39" t="s">
        <v>6831</v>
      </c>
      <c r="I214" s="169" t="s">
        <v>118</v>
      </c>
      <c r="J214" s="51"/>
      <c r="K214" s="41"/>
      <c r="L214" s="51"/>
      <c r="M214" s="41"/>
      <c r="N214" s="202"/>
      <c r="O214" s="179"/>
      <c r="P214" s="51" t="s">
        <v>3366</v>
      </c>
      <c r="Q214" s="45" t="s">
        <v>7182</v>
      </c>
      <c r="R214" s="45" t="s">
        <v>7744</v>
      </c>
      <c r="S214" s="43" t="s">
        <v>8</v>
      </c>
      <c r="T214" s="159" t="s">
        <v>153</v>
      </c>
      <c r="U214" s="170"/>
      <c r="V214" s="170" t="s">
        <v>7587</v>
      </c>
      <c r="W214" s="102" t="str">
        <f>VLOOKUP(TRIM(X214),X10:Y101,2,FALSE)</f>
        <v>Georg</v>
      </c>
      <c r="X214" s="89" t="str">
        <f t="shared" si="10"/>
        <v>6.3</v>
      </c>
      <c r="Y214" s="74"/>
    </row>
    <row r="215" spans="1:25" ht="37.5" customHeight="1" x14ac:dyDescent="0.2">
      <c r="A215" s="158" t="s">
        <v>170</v>
      </c>
      <c r="B215" s="226" t="s">
        <v>57</v>
      </c>
      <c r="C215" s="38" t="s">
        <v>11</v>
      </c>
      <c r="D215" s="75" t="s">
        <v>248</v>
      </c>
      <c r="E215" s="72" t="s">
        <v>6247</v>
      </c>
      <c r="F215" s="235" t="s">
        <v>3946</v>
      </c>
      <c r="G215" s="39" t="s">
        <v>53</v>
      </c>
      <c r="H215" s="39" t="s">
        <v>6832</v>
      </c>
      <c r="I215" s="169" t="s">
        <v>118</v>
      </c>
      <c r="J215" s="51"/>
      <c r="K215" s="41"/>
      <c r="L215" s="51"/>
      <c r="M215" s="41"/>
      <c r="N215" s="202"/>
      <c r="O215" s="179"/>
      <c r="P215" s="51" t="s">
        <v>3341</v>
      </c>
      <c r="Q215" s="45" t="s">
        <v>7183</v>
      </c>
      <c r="R215" s="45" t="s">
        <v>7744</v>
      </c>
      <c r="S215" s="43" t="s">
        <v>8</v>
      </c>
      <c r="T215" s="159" t="s">
        <v>153</v>
      </c>
      <c r="U215" s="170"/>
      <c r="V215" s="170" t="s">
        <v>7587</v>
      </c>
      <c r="W215" s="102" t="str">
        <f>VLOOKUP(TRIM(X215),X10:Y101,2,FALSE)</f>
        <v>Georg</v>
      </c>
      <c r="X215" s="89" t="str">
        <f t="shared" si="10"/>
        <v>6.3</v>
      </c>
      <c r="Y215" s="74"/>
    </row>
    <row r="216" spans="1:25" ht="37.5" customHeight="1" x14ac:dyDescent="0.2">
      <c r="A216" s="158" t="s">
        <v>170</v>
      </c>
      <c r="B216" s="226" t="s">
        <v>7569</v>
      </c>
      <c r="C216" s="38" t="s">
        <v>11</v>
      </c>
      <c r="D216" s="75" t="s">
        <v>248</v>
      </c>
      <c r="E216" s="72" t="s">
        <v>6248</v>
      </c>
      <c r="F216" s="235" t="s">
        <v>164</v>
      </c>
      <c r="G216" s="39" t="s">
        <v>53</v>
      </c>
      <c r="H216" s="39" t="s">
        <v>6833</v>
      </c>
      <c r="I216" s="169" t="s">
        <v>118</v>
      </c>
      <c r="J216" s="51"/>
      <c r="K216" s="41"/>
      <c r="L216" s="51"/>
      <c r="M216" s="41"/>
      <c r="N216" s="202"/>
      <c r="O216" s="179" t="s">
        <v>212</v>
      </c>
      <c r="P216" s="51" t="s">
        <v>4086</v>
      </c>
      <c r="Q216" s="45" t="s">
        <v>6833</v>
      </c>
      <c r="R216" s="45" t="s">
        <v>7744</v>
      </c>
      <c r="S216" s="43" t="s">
        <v>8</v>
      </c>
      <c r="T216" s="159" t="s">
        <v>153</v>
      </c>
      <c r="U216" s="170"/>
      <c r="V216" s="170" t="s">
        <v>7587</v>
      </c>
      <c r="W216" s="102" t="str">
        <f>VLOOKUP(TRIM(X216),X10:Y101,2,FALSE)</f>
        <v>Georg</v>
      </c>
      <c r="X216" s="89" t="str">
        <f t="shared" si="10"/>
        <v>6.3</v>
      </c>
      <c r="Y216" s="74"/>
    </row>
    <row r="217" spans="1:25" ht="37.5" customHeight="1" x14ac:dyDescent="0.2">
      <c r="A217" s="158" t="s">
        <v>170</v>
      </c>
      <c r="B217" s="226" t="s">
        <v>7570</v>
      </c>
      <c r="C217" s="38" t="s">
        <v>11</v>
      </c>
      <c r="D217" s="75" t="s">
        <v>247</v>
      </c>
      <c r="E217" s="72" t="s">
        <v>6249</v>
      </c>
      <c r="F217" s="235" t="s">
        <v>160</v>
      </c>
      <c r="G217" s="39" t="s">
        <v>53</v>
      </c>
      <c r="H217" s="39" t="s">
        <v>6834</v>
      </c>
      <c r="I217" s="169" t="s">
        <v>118</v>
      </c>
      <c r="J217" s="51"/>
      <c r="K217" s="41"/>
      <c r="L217" s="51"/>
      <c r="M217" s="41"/>
      <c r="N217" s="202"/>
      <c r="O217" s="179"/>
      <c r="P217" s="51"/>
      <c r="Q217" s="45" t="s">
        <v>7184</v>
      </c>
      <c r="R217" s="45" t="s">
        <v>7744</v>
      </c>
      <c r="S217" s="43" t="s">
        <v>8</v>
      </c>
      <c r="T217" s="159" t="s">
        <v>153</v>
      </c>
      <c r="U217" s="170"/>
      <c r="V217" s="170" t="s">
        <v>7587</v>
      </c>
      <c r="W217" s="102" t="str">
        <f>VLOOKUP(TRIM(X217),X10:Y101,2,FALSE)</f>
        <v>Georg</v>
      </c>
      <c r="X217" s="89" t="str">
        <f t="shared" si="10"/>
        <v>6.2</v>
      </c>
      <c r="Y217" s="74"/>
    </row>
    <row r="218" spans="1:25" ht="37.5" customHeight="1" x14ac:dyDescent="0.2">
      <c r="A218" s="158" t="s">
        <v>170</v>
      </c>
      <c r="B218" s="226" t="s">
        <v>57</v>
      </c>
      <c r="C218" s="38" t="s">
        <v>11</v>
      </c>
      <c r="D218" s="75" t="s">
        <v>247</v>
      </c>
      <c r="E218" s="72" t="s">
        <v>6250</v>
      </c>
      <c r="F218" s="235" t="s">
        <v>162</v>
      </c>
      <c r="G218" s="39" t="s">
        <v>53</v>
      </c>
      <c r="H218" s="39" t="s">
        <v>7180</v>
      </c>
      <c r="I218" s="169" t="s">
        <v>118</v>
      </c>
      <c r="J218" s="51"/>
      <c r="K218" s="41"/>
      <c r="L218" s="51"/>
      <c r="M218" s="41"/>
      <c r="N218" s="202"/>
      <c r="O218" s="179"/>
      <c r="P218" s="51" t="s">
        <v>368</v>
      </c>
      <c r="Q218" s="45" t="s">
        <v>7026</v>
      </c>
      <c r="R218" s="45" t="s">
        <v>7744</v>
      </c>
      <c r="S218" s="43" t="s">
        <v>8</v>
      </c>
      <c r="T218" s="159" t="s">
        <v>153</v>
      </c>
      <c r="U218" s="170"/>
      <c r="V218" s="170" t="s">
        <v>7587</v>
      </c>
      <c r="W218" s="102" t="str">
        <f>VLOOKUP(TRIM(X218),X10:Y101,2,FALSE)</f>
        <v>Georg</v>
      </c>
      <c r="X218" s="89" t="str">
        <f t="shared" si="10"/>
        <v>6.2</v>
      </c>
      <c r="Y218" s="74"/>
    </row>
    <row r="219" spans="1:25" ht="37.5" customHeight="1" x14ac:dyDescent="0.2">
      <c r="A219" s="158" t="s">
        <v>170</v>
      </c>
      <c r="B219" s="226" t="s">
        <v>7571</v>
      </c>
      <c r="C219" s="38" t="s">
        <v>11</v>
      </c>
      <c r="D219" s="75" t="s">
        <v>247</v>
      </c>
      <c r="E219" s="72" t="s">
        <v>6251</v>
      </c>
      <c r="F219" s="235" t="s">
        <v>160</v>
      </c>
      <c r="G219" s="39" t="s">
        <v>53</v>
      </c>
      <c r="H219" s="39" t="s">
        <v>6835</v>
      </c>
      <c r="I219" s="169" t="s">
        <v>118</v>
      </c>
      <c r="J219" s="51"/>
      <c r="K219" s="41"/>
      <c r="L219" s="51"/>
      <c r="M219" s="41"/>
      <c r="N219" s="202"/>
      <c r="O219" s="179"/>
      <c r="P219" s="51"/>
      <c r="Q219" s="45" t="s">
        <v>7185</v>
      </c>
      <c r="R219" s="45" t="s">
        <v>7744</v>
      </c>
      <c r="S219" s="43" t="s">
        <v>8</v>
      </c>
      <c r="T219" s="159" t="s">
        <v>153</v>
      </c>
      <c r="U219" s="170"/>
      <c r="V219" s="170" t="s">
        <v>7587</v>
      </c>
      <c r="W219" s="102" t="str">
        <f>VLOOKUP(TRIM(X219),X10:Y101,2,FALSE)</f>
        <v>Georg</v>
      </c>
      <c r="X219" s="89" t="str">
        <f t="shared" si="10"/>
        <v>6.2</v>
      </c>
      <c r="Y219" s="74"/>
    </row>
    <row r="220" spans="1:25" ht="37.5" customHeight="1" x14ac:dyDescent="0.2">
      <c r="A220" s="158" t="s">
        <v>170</v>
      </c>
      <c r="B220" s="226" t="s">
        <v>7572</v>
      </c>
      <c r="C220" s="38" t="s">
        <v>11</v>
      </c>
      <c r="D220" s="75" t="s">
        <v>247</v>
      </c>
      <c r="E220" s="72" t="s">
        <v>6252</v>
      </c>
      <c r="F220" s="235" t="s">
        <v>160</v>
      </c>
      <c r="G220" s="39" t="s">
        <v>53</v>
      </c>
      <c r="H220" s="39" t="s">
        <v>6836</v>
      </c>
      <c r="I220" s="169" t="s">
        <v>118</v>
      </c>
      <c r="J220" s="51"/>
      <c r="K220" s="41"/>
      <c r="L220" s="51"/>
      <c r="M220" s="41"/>
      <c r="N220" s="202"/>
      <c r="O220" s="179"/>
      <c r="P220" s="51"/>
      <c r="Q220" s="45" t="s">
        <v>7186</v>
      </c>
      <c r="R220" s="45" t="s">
        <v>7744</v>
      </c>
      <c r="S220" s="43" t="s">
        <v>8</v>
      </c>
      <c r="T220" s="159" t="s">
        <v>153</v>
      </c>
      <c r="U220" s="170"/>
      <c r="V220" s="170" t="s">
        <v>7587</v>
      </c>
      <c r="W220" s="102" t="str">
        <f>VLOOKUP(TRIM(X220),X10:Y101,2,FALSE)</f>
        <v>Georg</v>
      </c>
      <c r="X220" s="89" t="str">
        <f t="shared" si="10"/>
        <v>6.2</v>
      </c>
      <c r="Y220" s="74"/>
    </row>
    <row r="221" spans="1:25" ht="37.5" customHeight="1" x14ac:dyDescent="0.2">
      <c r="A221" s="158" t="s">
        <v>170</v>
      </c>
      <c r="B221" s="226" t="s">
        <v>7573</v>
      </c>
      <c r="C221" s="38" t="s">
        <v>11</v>
      </c>
      <c r="D221" s="75" t="s">
        <v>250</v>
      </c>
      <c r="E221" s="72" t="s">
        <v>6253</v>
      </c>
      <c r="F221" s="235" t="s">
        <v>160</v>
      </c>
      <c r="G221" s="39" t="s">
        <v>53</v>
      </c>
      <c r="H221" s="39" t="s">
        <v>6837</v>
      </c>
      <c r="I221" s="169" t="s">
        <v>118</v>
      </c>
      <c r="J221" s="51"/>
      <c r="K221" s="41"/>
      <c r="L221" s="51"/>
      <c r="M221" s="41"/>
      <c r="N221" s="202"/>
      <c r="O221" s="179"/>
      <c r="P221" s="51"/>
      <c r="Q221" s="45" t="s">
        <v>7187</v>
      </c>
      <c r="R221" s="45" t="s">
        <v>7744</v>
      </c>
      <c r="S221" s="43" t="s">
        <v>8</v>
      </c>
      <c r="T221" s="159" t="s">
        <v>153</v>
      </c>
      <c r="U221" s="170"/>
      <c r="V221" s="170" t="s">
        <v>7587</v>
      </c>
      <c r="W221" s="102" t="str">
        <f>VLOOKUP(TRIM(X221),X10:Y101,2,FALSE)</f>
        <v>Georg</v>
      </c>
      <c r="X221" s="89" t="str">
        <f t="shared" si="10"/>
        <v>6.5</v>
      </c>
      <c r="Y221" s="74"/>
    </row>
    <row r="222" spans="1:25" ht="37.5" customHeight="1" x14ac:dyDescent="0.2">
      <c r="A222" s="158" t="s">
        <v>170</v>
      </c>
      <c r="B222" s="226" t="s">
        <v>7574</v>
      </c>
      <c r="C222" s="38" t="s">
        <v>11</v>
      </c>
      <c r="D222" s="75" t="s">
        <v>250</v>
      </c>
      <c r="E222" s="72" t="s">
        <v>6254</v>
      </c>
      <c r="F222" s="235" t="s">
        <v>160</v>
      </c>
      <c r="G222" s="39" t="s">
        <v>53</v>
      </c>
      <c r="H222" s="39" t="s">
        <v>6838</v>
      </c>
      <c r="I222" s="169" t="s">
        <v>118</v>
      </c>
      <c r="J222" s="51"/>
      <c r="K222" s="41"/>
      <c r="L222" s="51"/>
      <c r="M222" s="41"/>
      <c r="N222" s="202"/>
      <c r="O222" s="179"/>
      <c r="P222" s="51"/>
      <c r="Q222" s="45" t="s">
        <v>7188</v>
      </c>
      <c r="R222" s="45" t="s">
        <v>7744</v>
      </c>
      <c r="S222" s="43" t="s">
        <v>8</v>
      </c>
      <c r="T222" s="159" t="s">
        <v>153</v>
      </c>
      <c r="U222" s="170"/>
      <c r="V222" s="170" t="s">
        <v>7587</v>
      </c>
      <c r="W222" s="102" t="str">
        <f>VLOOKUP(TRIM(X222),X10:Y101,2,FALSE)</f>
        <v>Georg</v>
      </c>
      <c r="X222" s="89" t="str">
        <f t="shared" si="10"/>
        <v>6.5</v>
      </c>
      <c r="Y222" s="74"/>
    </row>
    <row r="223" spans="1:25" ht="37.5" customHeight="1" x14ac:dyDescent="0.2">
      <c r="A223" s="158" t="s">
        <v>170</v>
      </c>
      <c r="B223" s="226" t="s">
        <v>7575</v>
      </c>
      <c r="C223" s="38" t="s">
        <v>11</v>
      </c>
      <c r="D223" s="75" t="s">
        <v>249</v>
      </c>
      <c r="E223" s="72" t="s">
        <v>6255</v>
      </c>
      <c r="F223" s="235" t="s">
        <v>161</v>
      </c>
      <c r="G223" s="39" t="s">
        <v>53</v>
      </c>
      <c r="H223" s="39" t="s">
        <v>6839</v>
      </c>
      <c r="I223" s="169" t="s">
        <v>118</v>
      </c>
      <c r="J223" s="42"/>
      <c r="K223" s="190"/>
      <c r="L223" s="42"/>
      <c r="M223" s="190"/>
      <c r="N223" s="202"/>
      <c r="O223" s="179"/>
      <c r="P223" s="51"/>
      <c r="Q223" s="45" t="s">
        <v>7189</v>
      </c>
      <c r="R223" s="45" t="s">
        <v>7744</v>
      </c>
      <c r="S223" s="43" t="s">
        <v>8</v>
      </c>
      <c r="T223" s="159" t="s">
        <v>153</v>
      </c>
      <c r="U223" s="170"/>
      <c r="V223" s="170" t="s">
        <v>7587</v>
      </c>
      <c r="W223" s="102" t="str">
        <f>VLOOKUP(TRIM(X223),X10:Y101,2,FALSE)</f>
        <v>Georg</v>
      </c>
      <c r="X223" s="89" t="str">
        <f t="shared" si="10"/>
        <v>6.4</v>
      </c>
      <c r="Y223" s="74"/>
    </row>
    <row r="224" spans="1:25" ht="37.5" customHeight="1" x14ac:dyDescent="0.2">
      <c r="A224" s="158" t="s">
        <v>170</v>
      </c>
      <c r="B224" s="226" t="s">
        <v>7576</v>
      </c>
      <c r="C224" s="38" t="s">
        <v>11</v>
      </c>
      <c r="D224" s="75" t="s">
        <v>250</v>
      </c>
      <c r="E224" s="72" t="s">
        <v>6256</v>
      </c>
      <c r="F224" s="235" t="s">
        <v>160</v>
      </c>
      <c r="G224" s="39" t="s">
        <v>53</v>
      </c>
      <c r="H224" s="39" t="s">
        <v>6840</v>
      </c>
      <c r="I224" s="169" t="s">
        <v>118</v>
      </c>
      <c r="J224" s="51"/>
      <c r="K224" s="41"/>
      <c r="L224" s="51"/>
      <c r="M224" s="41"/>
      <c r="N224" s="202"/>
      <c r="O224" s="179"/>
      <c r="P224" s="51"/>
      <c r="Q224" s="45" t="s">
        <v>7190</v>
      </c>
      <c r="R224" s="45" t="s">
        <v>7744</v>
      </c>
      <c r="S224" s="43" t="s">
        <v>8</v>
      </c>
      <c r="T224" s="159" t="s">
        <v>153</v>
      </c>
      <c r="U224" s="170"/>
      <c r="V224" s="170" t="s">
        <v>7587</v>
      </c>
      <c r="W224" s="102" t="str">
        <f>VLOOKUP(TRIM(X224),X10:Y101,2,FALSE)</f>
        <v>Georg</v>
      </c>
      <c r="X224" s="89" t="str">
        <f t="shared" si="10"/>
        <v>6.5</v>
      </c>
      <c r="Y224" s="74"/>
    </row>
    <row r="225" spans="1:25" ht="37.5" customHeight="1" x14ac:dyDescent="0.2">
      <c r="A225" s="158" t="s">
        <v>170</v>
      </c>
      <c r="B225" s="226" t="s">
        <v>7577</v>
      </c>
      <c r="C225" s="38" t="s">
        <v>11</v>
      </c>
      <c r="D225" s="75" t="s">
        <v>247</v>
      </c>
      <c r="E225" s="72" t="s">
        <v>6257</v>
      </c>
      <c r="F225" s="235" t="s">
        <v>160</v>
      </c>
      <c r="G225" s="39" t="s">
        <v>53</v>
      </c>
      <c r="H225" s="39" t="s">
        <v>6841</v>
      </c>
      <c r="I225" s="169" t="s">
        <v>118</v>
      </c>
      <c r="J225" s="51"/>
      <c r="K225" s="41"/>
      <c r="L225" s="51"/>
      <c r="M225" s="41"/>
      <c r="N225" s="202"/>
      <c r="O225" s="179"/>
      <c r="P225" s="51"/>
      <c r="Q225" s="45" t="s">
        <v>7191</v>
      </c>
      <c r="R225" s="45" t="s">
        <v>7744</v>
      </c>
      <c r="S225" s="43" t="s">
        <v>8</v>
      </c>
      <c r="T225" s="159" t="s">
        <v>153</v>
      </c>
      <c r="U225" s="170"/>
      <c r="V225" s="170" t="s">
        <v>7587</v>
      </c>
      <c r="W225" s="102" t="str">
        <f>VLOOKUP(TRIM(X225),X10:Y101,2,FALSE)</f>
        <v>Georg</v>
      </c>
      <c r="X225" s="89" t="str">
        <f t="shared" si="10"/>
        <v>6.2</v>
      </c>
      <c r="Y225" s="74"/>
    </row>
    <row r="226" spans="1:25" ht="37.5" customHeight="1" x14ac:dyDescent="0.2">
      <c r="A226" s="158" t="s">
        <v>170</v>
      </c>
      <c r="B226" s="226" t="s">
        <v>57</v>
      </c>
      <c r="C226" s="38" t="s">
        <v>11</v>
      </c>
      <c r="D226" s="75" t="s">
        <v>247</v>
      </c>
      <c r="E226" s="72" t="s">
        <v>6258</v>
      </c>
      <c r="F226" s="235" t="s">
        <v>162</v>
      </c>
      <c r="G226" s="39" t="s">
        <v>53</v>
      </c>
      <c r="H226" s="39" t="s">
        <v>7179</v>
      </c>
      <c r="I226" s="169" t="s">
        <v>118</v>
      </c>
      <c r="J226" s="51"/>
      <c r="K226" s="41"/>
      <c r="L226" s="51"/>
      <c r="M226" s="41"/>
      <c r="N226" s="202"/>
      <c r="O226" s="179"/>
      <c r="P226" s="51" t="s">
        <v>368</v>
      </c>
      <c r="Q226" s="45" t="s">
        <v>7027</v>
      </c>
      <c r="R226" s="45" t="s">
        <v>7744</v>
      </c>
      <c r="S226" s="43" t="s">
        <v>8</v>
      </c>
      <c r="T226" s="159" t="s">
        <v>153</v>
      </c>
      <c r="U226" s="170"/>
      <c r="V226" s="170" t="s">
        <v>7587</v>
      </c>
      <c r="W226" s="102" t="str">
        <f>VLOOKUP(TRIM(X226),X10:Y101,2,FALSE)</f>
        <v>Georg</v>
      </c>
      <c r="X226" s="89" t="str">
        <f t="shared" si="10"/>
        <v>6.2</v>
      </c>
      <c r="Y226" s="74"/>
    </row>
    <row r="227" spans="1:25" ht="37.5" customHeight="1" x14ac:dyDescent="0.2">
      <c r="A227" s="158" t="s">
        <v>170</v>
      </c>
      <c r="B227" s="226" t="s">
        <v>7578</v>
      </c>
      <c r="C227" s="38" t="s">
        <v>11</v>
      </c>
      <c r="D227" s="75" t="s">
        <v>248</v>
      </c>
      <c r="E227" s="72" t="s">
        <v>6259</v>
      </c>
      <c r="F227" s="235" t="s">
        <v>171</v>
      </c>
      <c r="G227" s="39" t="s">
        <v>53</v>
      </c>
      <c r="H227" s="39" t="s">
        <v>6842</v>
      </c>
      <c r="I227" s="169" t="s">
        <v>118</v>
      </c>
      <c r="J227" s="51"/>
      <c r="K227" s="41"/>
      <c r="L227" s="51"/>
      <c r="M227" s="41"/>
      <c r="N227" s="202"/>
      <c r="O227" s="179" t="s">
        <v>212</v>
      </c>
      <c r="P227" s="51" t="s">
        <v>6843</v>
      </c>
      <c r="Q227" s="45" t="s">
        <v>7450</v>
      </c>
      <c r="R227" s="45" t="s">
        <v>7744</v>
      </c>
      <c r="S227" s="43" t="s">
        <v>8</v>
      </c>
      <c r="T227" s="159" t="s">
        <v>153</v>
      </c>
      <c r="U227" s="170"/>
      <c r="V227" s="170" t="s">
        <v>7587</v>
      </c>
      <c r="W227" s="102" t="str">
        <f>VLOOKUP(TRIM(X227),X10:Y101,2,FALSE)</f>
        <v>Georg</v>
      </c>
      <c r="X227" s="89" t="str">
        <f t="shared" si="10"/>
        <v>6.3</v>
      </c>
      <c r="Y227" s="74"/>
    </row>
    <row r="228" spans="1:25" ht="37.5" customHeight="1" x14ac:dyDescent="0.2">
      <c r="A228" s="158" t="s">
        <v>170</v>
      </c>
      <c r="B228" s="226" t="s">
        <v>57</v>
      </c>
      <c r="C228" s="38" t="s">
        <v>11</v>
      </c>
      <c r="D228" s="75" t="s">
        <v>144</v>
      </c>
      <c r="E228" s="72" t="s">
        <v>6260</v>
      </c>
      <c r="F228" s="235" t="s">
        <v>162</v>
      </c>
      <c r="G228" s="39" t="s">
        <v>53</v>
      </c>
      <c r="H228" s="39" t="s">
        <v>6844</v>
      </c>
      <c r="I228" s="169" t="s">
        <v>118</v>
      </c>
      <c r="J228" s="51"/>
      <c r="K228" s="41"/>
      <c r="L228" s="51"/>
      <c r="M228" s="41"/>
      <c r="N228" s="202"/>
      <c r="O228" s="179"/>
      <c r="P228" s="51" t="s">
        <v>6845</v>
      </c>
      <c r="Q228" s="45" t="s">
        <v>7028</v>
      </c>
      <c r="R228" s="45" t="s">
        <v>7751</v>
      </c>
      <c r="S228" s="43" t="s">
        <v>8</v>
      </c>
      <c r="T228" s="159" t="s">
        <v>153</v>
      </c>
      <c r="U228" s="170"/>
      <c r="V228" s="170"/>
      <c r="W228" s="102" t="str">
        <f>VLOOKUP(TRIM(X228),X10:Y101,2,FALSE)</f>
        <v>Georg</v>
      </c>
      <c r="X228" s="89" t="str">
        <f t="shared" si="10"/>
        <v>14</v>
      </c>
      <c r="Y228" s="74"/>
    </row>
    <row r="229" spans="1:25" ht="37.5" customHeight="1" x14ac:dyDescent="0.2">
      <c r="A229" s="158" t="s">
        <v>170</v>
      </c>
      <c r="B229" s="226" t="s">
        <v>57</v>
      </c>
      <c r="C229" s="38" t="s">
        <v>11</v>
      </c>
      <c r="D229" s="75" t="s">
        <v>127</v>
      </c>
      <c r="E229" s="72" t="s">
        <v>6261</v>
      </c>
      <c r="F229" s="235" t="s">
        <v>162</v>
      </c>
      <c r="G229" s="39" t="s">
        <v>53</v>
      </c>
      <c r="H229" s="39" t="s">
        <v>370</v>
      </c>
      <c r="I229" s="169" t="s">
        <v>118</v>
      </c>
      <c r="J229" s="51"/>
      <c r="K229" s="41"/>
      <c r="L229" s="51"/>
      <c r="M229" s="41"/>
      <c r="N229" s="202"/>
      <c r="O229" s="179"/>
      <c r="P229" s="51" t="s">
        <v>297</v>
      </c>
      <c r="Q229" s="45" t="s">
        <v>7029</v>
      </c>
      <c r="R229" s="45" t="s">
        <v>7744</v>
      </c>
      <c r="S229" s="43" t="s">
        <v>8</v>
      </c>
      <c r="T229" s="159" t="s">
        <v>153</v>
      </c>
      <c r="U229" s="170"/>
      <c r="V229" s="170" t="s">
        <v>7587</v>
      </c>
      <c r="W229" s="102" t="str">
        <f>VLOOKUP(TRIM(X229),X10:Y101,2,FALSE)</f>
        <v>Georg</v>
      </c>
      <c r="X229" s="89" t="str">
        <f t="shared" si="10"/>
        <v>15</v>
      </c>
      <c r="Y229" s="74"/>
    </row>
    <row r="230" spans="1:25" ht="37.5" customHeight="1" x14ac:dyDescent="0.2">
      <c r="A230" s="158" t="s">
        <v>170</v>
      </c>
      <c r="B230" s="226" t="s">
        <v>57</v>
      </c>
      <c r="C230" s="38" t="s">
        <v>11</v>
      </c>
      <c r="D230" s="75" t="s">
        <v>261</v>
      </c>
      <c r="E230" s="72" t="s">
        <v>6262</v>
      </c>
      <c r="F230" s="235" t="s">
        <v>162</v>
      </c>
      <c r="G230" s="39" t="s">
        <v>53</v>
      </c>
      <c r="H230" s="39" t="s">
        <v>4089</v>
      </c>
      <c r="I230" s="169" t="s">
        <v>118</v>
      </c>
      <c r="J230" s="51"/>
      <c r="K230" s="41"/>
      <c r="L230" s="51"/>
      <c r="M230" s="41"/>
      <c r="N230" s="202"/>
      <c r="O230" s="179"/>
      <c r="P230" s="51" t="s">
        <v>4090</v>
      </c>
      <c r="Q230" s="45" t="s">
        <v>7030</v>
      </c>
      <c r="R230" s="45" t="s">
        <v>7744</v>
      </c>
      <c r="S230" s="43" t="s">
        <v>8</v>
      </c>
      <c r="T230" s="159" t="s">
        <v>153</v>
      </c>
      <c r="U230" s="170"/>
      <c r="V230" s="170" t="s">
        <v>7587</v>
      </c>
      <c r="W230" s="102" t="str">
        <f>VLOOKUP(TRIM(X230),X10:Y101,2,FALSE)</f>
        <v>Georg</v>
      </c>
      <c r="X230" s="89" t="str">
        <f t="shared" si="10"/>
        <v>17.3</v>
      </c>
      <c r="Y230" s="74"/>
    </row>
    <row r="231" spans="1:25" ht="37.5" customHeight="1" x14ac:dyDescent="0.2">
      <c r="A231" s="158" t="s">
        <v>170</v>
      </c>
      <c r="B231" s="226" t="s">
        <v>57</v>
      </c>
      <c r="C231" s="38" t="s">
        <v>11</v>
      </c>
      <c r="D231" s="75" t="s">
        <v>261</v>
      </c>
      <c r="E231" s="72" t="s">
        <v>6263</v>
      </c>
      <c r="F231" s="235" t="s">
        <v>162</v>
      </c>
      <c r="G231" s="39" t="s">
        <v>53</v>
      </c>
      <c r="H231" s="39" t="s">
        <v>7178</v>
      </c>
      <c r="I231" s="169" t="s">
        <v>118</v>
      </c>
      <c r="J231" s="51"/>
      <c r="K231" s="41"/>
      <c r="L231" s="51"/>
      <c r="M231" s="41"/>
      <c r="N231" s="202"/>
      <c r="O231" s="179"/>
      <c r="P231" s="51" t="s">
        <v>4081</v>
      </c>
      <c r="Q231" s="45" t="s">
        <v>7031</v>
      </c>
      <c r="R231" s="45" t="s">
        <v>7744</v>
      </c>
      <c r="S231" s="43" t="s">
        <v>8</v>
      </c>
      <c r="T231" s="159" t="s">
        <v>153</v>
      </c>
      <c r="U231" s="170"/>
      <c r="V231" s="170" t="s">
        <v>7587</v>
      </c>
      <c r="W231" s="102" t="str">
        <f>VLOOKUP(TRIM(X231),X10:Y101,2,FALSE)</f>
        <v>Georg</v>
      </c>
      <c r="X231" s="89" t="str">
        <f t="shared" si="10"/>
        <v>17.3</v>
      </c>
      <c r="Y231" s="74"/>
    </row>
    <row r="232" spans="1:25" ht="37.5" customHeight="1" x14ac:dyDescent="0.2">
      <c r="A232" s="158" t="s">
        <v>170</v>
      </c>
      <c r="B232" s="226" t="s">
        <v>57</v>
      </c>
      <c r="C232" s="38" t="s">
        <v>11</v>
      </c>
      <c r="D232" s="75" t="s">
        <v>261</v>
      </c>
      <c r="E232" s="72" t="s">
        <v>6264</v>
      </c>
      <c r="F232" s="235" t="s">
        <v>162</v>
      </c>
      <c r="G232" s="39" t="s">
        <v>53</v>
      </c>
      <c r="H232" s="39" t="s">
        <v>5214</v>
      </c>
      <c r="I232" s="169" t="s">
        <v>118</v>
      </c>
      <c r="J232" s="51"/>
      <c r="K232" s="41"/>
      <c r="L232" s="51"/>
      <c r="M232" s="41"/>
      <c r="N232" s="202"/>
      <c r="O232" s="179"/>
      <c r="P232" s="51" t="s">
        <v>420</v>
      </c>
      <c r="Q232" s="45" t="s">
        <v>7032</v>
      </c>
      <c r="R232" s="45" t="s">
        <v>7744</v>
      </c>
      <c r="S232" s="43" t="s">
        <v>8</v>
      </c>
      <c r="T232" s="159" t="s">
        <v>153</v>
      </c>
      <c r="U232" s="170"/>
      <c r="V232" s="170" t="s">
        <v>7587</v>
      </c>
      <c r="W232" s="102" t="str">
        <f>VLOOKUP(TRIM(X232),X10:Y101,2,FALSE)</f>
        <v>Georg</v>
      </c>
      <c r="X232" s="89" t="str">
        <f t="shared" si="10"/>
        <v>17.3</v>
      </c>
      <c r="Y232" s="74"/>
    </row>
    <row r="233" spans="1:25" ht="37.5" customHeight="1" x14ac:dyDescent="0.2">
      <c r="A233" s="158" t="s">
        <v>170</v>
      </c>
      <c r="B233" s="226" t="s">
        <v>57</v>
      </c>
      <c r="C233" s="38" t="s">
        <v>11</v>
      </c>
      <c r="D233" s="75" t="s">
        <v>261</v>
      </c>
      <c r="E233" s="72" t="s">
        <v>6265</v>
      </c>
      <c r="F233" s="235" t="s">
        <v>162</v>
      </c>
      <c r="G233" s="39" t="s">
        <v>53</v>
      </c>
      <c r="H233" s="39" t="s">
        <v>5212</v>
      </c>
      <c r="I233" s="169" t="s">
        <v>118</v>
      </c>
      <c r="J233" s="51"/>
      <c r="K233" s="41"/>
      <c r="L233" s="51"/>
      <c r="M233" s="41"/>
      <c r="N233" s="202"/>
      <c r="O233" s="179"/>
      <c r="P233" s="51" t="s">
        <v>5213</v>
      </c>
      <c r="Q233" s="45" t="s">
        <v>7033</v>
      </c>
      <c r="R233" s="45" t="s">
        <v>7744</v>
      </c>
      <c r="S233" s="43" t="s">
        <v>8</v>
      </c>
      <c r="T233" s="159" t="s">
        <v>153</v>
      </c>
      <c r="U233" s="170"/>
      <c r="V233" s="170" t="s">
        <v>7587</v>
      </c>
      <c r="W233" s="102" t="str">
        <f>VLOOKUP(TRIM(X233),X10:Y101,2,FALSE)</f>
        <v>Georg</v>
      </c>
      <c r="X233" s="89" t="str">
        <f t="shared" si="10"/>
        <v>17.3</v>
      </c>
      <c r="Y233" s="74"/>
    </row>
    <row r="234" spans="1:25" ht="37.5" customHeight="1" x14ac:dyDescent="0.2">
      <c r="A234" s="158" t="s">
        <v>170</v>
      </c>
      <c r="B234" s="226" t="s">
        <v>57</v>
      </c>
      <c r="C234" s="38" t="s">
        <v>11</v>
      </c>
      <c r="D234" s="75" t="s">
        <v>261</v>
      </c>
      <c r="E234" s="72" t="s">
        <v>6266</v>
      </c>
      <c r="F234" s="235" t="s">
        <v>162</v>
      </c>
      <c r="G234" s="39" t="s">
        <v>53</v>
      </c>
      <c r="H234" s="39" t="s">
        <v>4091</v>
      </c>
      <c r="I234" s="169" t="s">
        <v>118</v>
      </c>
      <c r="J234" s="51"/>
      <c r="K234" s="41"/>
      <c r="L234" s="51"/>
      <c r="M234" s="41"/>
      <c r="N234" s="202"/>
      <c r="O234" s="179"/>
      <c r="P234" s="51" t="s">
        <v>4092</v>
      </c>
      <c r="Q234" s="45" t="s">
        <v>7034</v>
      </c>
      <c r="R234" s="45" t="s">
        <v>7744</v>
      </c>
      <c r="S234" s="43" t="s">
        <v>8</v>
      </c>
      <c r="T234" s="159" t="s">
        <v>153</v>
      </c>
      <c r="U234" s="170"/>
      <c r="V234" s="170" t="s">
        <v>7587</v>
      </c>
      <c r="W234" s="102" t="str">
        <f>VLOOKUP(TRIM(X234),X10:Y101,2,FALSE)</f>
        <v>Georg</v>
      </c>
      <c r="X234" s="89" t="str">
        <f t="shared" si="10"/>
        <v>17.3</v>
      </c>
      <c r="Y234" s="74"/>
    </row>
    <row r="235" spans="1:25" ht="37.5" customHeight="1" x14ac:dyDescent="0.2">
      <c r="A235" s="158" t="s">
        <v>170</v>
      </c>
      <c r="B235" s="226" t="s">
        <v>57</v>
      </c>
      <c r="C235" s="38" t="s">
        <v>11</v>
      </c>
      <c r="D235" s="75" t="s">
        <v>127</v>
      </c>
      <c r="E235" s="72" t="s">
        <v>6267</v>
      </c>
      <c r="F235" s="235" t="s">
        <v>162</v>
      </c>
      <c r="G235" s="39" t="s">
        <v>53</v>
      </c>
      <c r="H235" s="39" t="s">
        <v>6846</v>
      </c>
      <c r="I235" s="169" t="s">
        <v>118</v>
      </c>
      <c r="J235" s="51"/>
      <c r="K235" s="41"/>
      <c r="L235" s="51"/>
      <c r="M235" s="41"/>
      <c r="N235" s="202"/>
      <c r="O235" s="179"/>
      <c r="P235" s="51" t="s">
        <v>6847</v>
      </c>
      <c r="Q235" s="45" t="s">
        <v>7035</v>
      </c>
      <c r="R235" s="45" t="s">
        <v>7744</v>
      </c>
      <c r="S235" s="43" t="s">
        <v>8</v>
      </c>
      <c r="T235" s="159" t="s">
        <v>153</v>
      </c>
      <c r="U235" s="170"/>
      <c r="V235" s="170" t="s">
        <v>7587</v>
      </c>
      <c r="W235" s="102" t="str">
        <f>VLOOKUP(TRIM(X235),X10:Y101,2,FALSE)</f>
        <v>Georg</v>
      </c>
      <c r="X235" s="89" t="str">
        <f t="shared" si="10"/>
        <v>15</v>
      </c>
      <c r="Y235" s="74"/>
    </row>
    <row r="236" spans="1:25" ht="37.5" customHeight="1" x14ac:dyDescent="0.2">
      <c r="A236" s="158" t="s">
        <v>170</v>
      </c>
      <c r="B236" s="226" t="s">
        <v>57</v>
      </c>
      <c r="C236" s="38" t="s">
        <v>11</v>
      </c>
      <c r="D236" s="75" t="s">
        <v>128</v>
      </c>
      <c r="E236" s="72" t="s">
        <v>6268</v>
      </c>
      <c r="F236" s="235" t="s">
        <v>162</v>
      </c>
      <c r="G236" s="39" t="s">
        <v>53</v>
      </c>
      <c r="H236" s="39" t="s">
        <v>310</v>
      </c>
      <c r="I236" s="169" t="s">
        <v>118</v>
      </c>
      <c r="J236" s="51"/>
      <c r="K236" s="41"/>
      <c r="L236" s="51"/>
      <c r="M236" s="41"/>
      <c r="N236" s="202"/>
      <c r="O236" s="179"/>
      <c r="P236" s="51" t="s">
        <v>204</v>
      </c>
      <c r="Q236" s="45" t="s">
        <v>7036</v>
      </c>
      <c r="R236" s="45" t="s">
        <v>7752</v>
      </c>
      <c r="S236" s="43" t="s">
        <v>29</v>
      </c>
      <c r="T236" s="159" t="s">
        <v>153</v>
      </c>
      <c r="U236" s="170"/>
      <c r="V236" s="170"/>
      <c r="W236" s="102" t="str">
        <f>VLOOKUP(TRIM(X236),X10:Y101,2,FALSE)</f>
        <v>Georg</v>
      </c>
      <c r="X236" s="89" t="str">
        <f t="shared" si="10"/>
        <v>16</v>
      </c>
      <c r="Y236" s="74"/>
    </row>
    <row r="237" spans="1:25" ht="37.5" customHeight="1" x14ac:dyDescent="0.2">
      <c r="A237" s="158" t="s">
        <v>170</v>
      </c>
      <c r="B237" s="226" t="s">
        <v>57</v>
      </c>
      <c r="C237" s="38" t="s">
        <v>11</v>
      </c>
      <c r="D237" s="75" t="s">
        <v>261</v>
      </c>
      <c r="E237" s="72" t="s">
        <v>6269</v>
      </c>
      <c r="F237" s="235" t="s">
        <v>162</v>
      </c>
      <c r="G237" s="39" t="s">
        <v>53</v>
      </c>
      <c r="H237" s="39" t="s">
        <v>1034</v>
      </c>
      <c r="I237" s="169" t="s">
        <v>118</v>
      </c>
      <c r="J237" s="51"/>
      <c r="K237" s="41"/>
      <c r="L237" s="51"/>
      <c r="M237" s="41"/>
      <c r="N237" s="202"/>
      <c r="O237" s="179"/>
      <c r="P237" s="51" t="s">
        <v>468</v>
      </c>
      <c r="Q237" s="45" t="s">
        <v>7037</v>
      </c>
      <c r="R237" s="45" t="s">
        <v>7744</v>
      </c>
      <c r="S237" s="43" t="s">
        <v>8</v>
      </c>
      <c r="T237" s="159" t="s">
        <v>153</v>
      </c>
      <c r="U237" s="170"/>
      <c r="V237" s="170" t="s">
        <v>7587</v>
      </c>
      <c r="W237" s="102" t="str">
        <f>VLOOKUP(TRIM(X237),X10:Y101,2,FALSE)</f>
        <v>Georg</v>
      </c>
      <c r="X237" s="89" t="str">
        <f t="shared" si="10"/>
        <v>17.3</v>
      </c>
      <c r="Y237" s="74"/>
    </row>
    <row r="238" spans="1:25" ht="37.5" customHeight="1" x14ac:dyDescent="0.2">
      <c r="A238" s="158" t="s">
        <v>170</v>
      </c>
      <c r="B238" s="226" t="s">
        <v>57</v>
      </c>
      <c r="C238" s="38" t="s">
        <v>11</v>
      </c>
      <c r="D238" s="75" t="s">
        <v>261</v>
      </c>
      <c r="E238" s="72" t="s">
        <v>6270</v>
      </c>
      <c r="F238" s="235" t="s">
        <v>162</v>
      </c>
      <c r="G238" s="39" t="s">
        <v>53</v>
      </c>
      <c r="H238" s="39" t="s">
        <v>6848</v>
      </c>
      <c r="I238" s="169" t="s">
        <v>118</v>
      </c>
      <c r="J238" s="51"/>
      <c r="K238" s="41"/>
      <c r="L238" s="51"/>
      <c r="M238" s="41"/>
      <c r="N238" s="202"/>
      <c r="O238" s="179"/>
      <c r="P238" s="51" t="s">
        <v>4086</v>
      </c>
      <c r="Q238" s="45" t="s">
        <v>7038</v>
      </c>
      <c r="R238" s="45" t="s">
        <v>7744</v>
      </c>
      <c r="S238" s="43" t="s">
        <v>8</v>
      </c>
      <c r="T238" s="159" t="s">
        <v>153</v>
      </c>
      <c r="U238" s="170"/>
      <c r="V238" s="170" t="s">
        <v>7587</v>
      </c>
      <c r="W238" s="102" t="str">
        <f>VLOOKUP(TRIM(X238),X10:Y101,2,FALSE)</f>
        <v>Georg</v>
      </c>
      <c r="X238" s="89" t="str">
        <f t="shared" si="10"/>
        <v>17.3</v>
      </c>
      <c r="Y238" s="74"/>
    </row>
    <row r="239" spans="1:25" ht="37.5" customHeight="1" x14ac:dyDescent="0.2">
      <c r="A239" s="158" t="s">
        <v>170</v>
      </c>
      <c r="B239" s="226" t="s">
        <v>57</v>
      </c>
      <c r="C239" s="38" t="s">
        <v>11</v>
      </c>
      <c r="D239" s="75" t="s">
        <v>128</v>
      </c>
      <c r="E239" s="72" t="s">
        <v>6271</v>
      </c>
      <c r="F239" s="235" t="s">
        <v>162</v>
      </c>
      <c r="G239" s="39" t="s">
        <v>53</v>
      </c>
      <c r="H239" s="39" t="s">
        <v>6849</v>
      </c>
      <c r="I239" s="169" t="s">
        <v>118</v>
      </c>
      <c r="J239" s="42"/>
      <c r="K239" s="190"/>
      <c r="L239" s="42"/>
      <c r="M239" s="190"/>
      <c r="N239" s="202"/>
      <c r="O239" s="179"/>
      <c r="P239" s="51" t="s">
        <v>6850</v>
      </c>
      <c r="Q239" s="45" t="s">
        <v>7039</v>
      </c>
      <c r="R239" s="45" t="s">
        <v>7744</v>
      </c>
      <c r="S239" s="43" t="s">
        <v>8</v>
      </c>
      <c r="T239" s="159" t="s">
        <v>153</v>
      </c>
      <c r="U239" s="170"/>
      <c r="V239" s="170" t="s">
        <v>7587</v>
      </c>
      <c r="W239" s="102" t="str">
        <f>VLOOKUP(TRIM(X239),X10:Y101,2,FALSE)</f>
        <v>Georg</v>
      </c>
      <c r="X239" s="89" t="str">
        <f t="shared" si="10"/>
        <v>16</v>
      </c>
      <c r="Y239" s="74"/>
    </row>
    <row r="240" spans="1:25" ht="37.5" customHeight="1" x14ac:dyDescent="0.2">
      <c r="A240" s="158" t="s">
        <v>170</v>
      </c>
      <c r="B240" s="226" t="s">
        <v>57</v>
      </c>
      <c r="C240" s="38" t="s">
        <v>11</v>
      </c>
      <c r="D240" s="75" t="s">
        <v>128</v>
      </c>
      <c r="E240" s="72" t="s">
        <v>6272</v>
      </c>
      <c r="F240" s="235" t="s">
        <v>162</v>
      </c>
      <c r="G240" s="39" t="s">
        <v>53</v>
      </c>
      <c r="H240" s="39" t="s">
        <v>1035</v>
      </c>
      <c r="I240" s="169" t="s">
        <v>118</v>
      </c>
      <c r="J240" s="51"/>
      <c r="K240" s="41"/>
      <c r="L240" s="51"/>
      <c r="M240" s="41"/>
      <c r="N240" s="202"/>
      <c r="O240" s="179"/>
      <c r="P240" s="51" t="s">
        <v>221</v>
      </c>
      <c r="Q240" s="45" t="s">
        <v>7040</v>
      </c>
      <c r="R240" s="45" t="s">
        <v>7744</v>
      </c>
      <c r="S240" s="43" t="s">
        <v>8</v>
      </c>
      <c r="T240" s="159" t="s">
        <v>153</v>
      </c>
      <c r="U240" s="170"/>
      <c r="V240" s="170" t="s">
        <v>7587</v>
      </c>
      <c r="W240" s="102" t="str">
        <f>VLOOKUP(TRIM(X240),X10:Y101,2,FALSE)</f>
        <v>Georg</v>
      </c>
      <c r="X240" s="89" t="str">
        <f t="shared" si="10"/>
        <v>16</v>
      </c>
      <c r="Y240" s="74"/>
    </row>
    <row r="241" spans="1:25" ht="37.5" customHeight="1" x14ac:dyDescent="0.2">
      <c r="A241" s="158" t="s">
        <v>170</v>
      </c>
      <c r="B241" s="226" t="s">
        <v>57</v>
      </c>
      <c r="C241" s="38" t="s">
        <v>11</v>
      </c>
      <c r="D241" s="75" t="s">
        <v>261</v>
      </c>
      <c r="E241" s="72" t="s">
        <v>6273</v>
      </c>
      <c r="F241" s="235" t="s">
        <v>162</v>
      </c>
      <c r="G241" s="39" t="s">
        <v>53</v>
      </c>
      <c r="H241" s="39" t="s">
        <v>6851</v>
      </c>
      <c r="I241" s="169" t="s">
        <v>118</v>
      </c>
      <c r="J241" s="51"/>
      <c r="K241" s="41"/>
      <c r="L241" s="51"/>
      <c r="M241" s="41"/>
      <c r="N241" s="202"/>
      <c r="O241" s="179"/>
      <c r="P241" s="51" t="s">
        <v>5211</v>
      </c>
      <c r="Q241" s="45" t="s">
        <v>7041</v>
      </c>
      <c r="R241" s="45" t="s">
        <v>7744</v>
      </c>
      <c r="S241" s="43" t="s">
        <v>8</v>
      </c>
      <c r="T241" s="159" t="s">
        <v>153</v>
      </c>
      <c r="U241" s="170"/>
      <c r="V241" s="170" t="s">
        <v>7587</v>
      </c>
      <c r="W241" s="102" t="str">
        <f>VLOOKUP(TRIM(X241),X10:Y101,2,FALSE)</f>
        <v>Georg</v>
      </c>
      <c r="X241" s="89" t="str">
        <f t="shared" si="10"/>
        <v>17.3</v>
      </c>
      <c r="Y241" s="74"/>
    </row>
    <row r="242" spans="1:25" ht="37.5" customHeight="1" x14ac:dyDescent="0.2">
      <c r="A242" s="158" t="s">
        <v>170</v>
      </c>
      <c r="B242" s="226" t="s">
        <v>57</v>
      </c>
      <c r="C242" s="38" t="s">
        <v>11</v>
      </c>
      <c r="D242" s="75" t="s">
        <v>261</v>
      </c>
      <c r="E242" s="72" t="s">
        <v>6274</v>
      </c>
      <c r="F242" s="235" t="s">
        <v>162</v>
      </c>
      <c r="G242" s="39" t="s">
        <v>53</v>
      </c>
      <c r="H242" s="39" t="s">
        <v>7177</v>
      </c>
      <c r="I242" s="169" t="s">
        <v>118</v>
      </c>
      <c r="J242" s="51"/>
      <c r="K242" s="41"/>
      <c r="L242" s="51"/>
      <c r="M242" s="41"/>
      <c r="N242" s="202"/>
      <c r="O242" s="179"/>
      <c r="P242" s="51" t="s">
        <v>1970</v>
      </c>
      <c r="Q242" s="45" t="s">
        <v>7042</v>
      </c>
      <c r="R242" s="45" t="s">
        <v>7744</v>
      </c>
      <c r="S242" s="43" t="s">
        <v>8</v>
      </c>
      <c r="T242" s="159" t="s">
        <v>153</v>
      </c>
      <c r="U242" s="170"/>
      <c r="V242" s="170" t="s">
        <v>7587</v>
      </c>
      <c r="W242" s="102" t="str">
        <f>VLOOKUP(TRIM(X242),X10:Y101,2,FALSE)</f>
        <v>Georg</v>
      </c>
      <c r="X242" s="89" t="str">
        <f t="shared" si="10"/>
        <v>17.3</v>
      </c>
      <c r="Y242" s="74"/>
    </row>
    <row r="243" spans="1:25" ht="37.5" customHeight="1" x14ac:dyDescent="0.2">
      <c r="A243" s="158" t="s">
        <v>170</v>
      </c>
      <c r="B243" s="226" t="s">
        <v>57</v>
      </c>
      <c r="C243" s="38" t="s">
        <v>11</v>
      </c>
      <c r="D243" s="75" t="s">
        <v>261</v>
      </c>
      <c r="E243" s="72" t="s">
        <v>6275</v>
      </c>
      <c r="F243" s="235" t="s">
        <v>162</v>
      </c>
      <c r="G243" s="39" t="s">
        <v>53</v>
      </c>
      <c r="H243" s="39" t="s">
        <v>6852</v>
      </c>
      <c r="I243" s="169" t="s">
        <v>118</v>
      </c>
      <c r="J243" s="51"/>
      <c r="K243" s="41"/>
      <c r="L243" s="51"/>
      <c r="M243" s="41"/>
      <c r="N243" s="202"/>
      <c r="O243" s="179"/>
      <c r="P243" s="51" t="s">
        <v>6853</v>
      </c>
      <c r="Q243" s="45" t="s">
        <v>7043</v>
      </c>
      <c r="R243" s="45" t="s">
        <v>7744</v>
      </c>
      <c r="S243" s="43" t="s">
        <v>8</v>
      </c>
      <c r="T243" s="159" t="s">
        <v>153</v>
      </c>
      <c r="U243" s="170"/>
      <c r="V243" s="170" t="s">
        <v>7587</v>
      </c>
      <c r="W243" s="102" t="str">
        <f>VLOOKUP(TRIM(X243),X10:Y101,2,FALSE)</f>
        <v>Georg</v>
      </c>
      <c r="X243" s="89" t="str">
        <f t="shared" si="10"/>
        <v>17.3</v>
      </c>
      <c r="Y243" s="74"/>
    </row>
    <row r="244" spans="1:25" ht="37.5" customHeight="1" x14ac:dyDescent="0.2">
      <c r="A244" s="158" t="s">
        <v>170</v>
      </c>
      <c r="B244" s="226" t="s">
        <v>57</v>
      </c>
      <c r="C244" s="38" t="s">
        <v>11</v>
      </c>
      <c r="D244" s="75" t="s">
        <v>261</v>
      </c>
      <c r="E244" s="72" t="s">
        <v>6276</v>
      </c>
      <c r="F244" s="235" t="s">
        <v>162</v>
      </c>
      <c r="G244" s="39" t="s">
        <v>53</v>
      </c>
      <c r="H244" s="39" t="s">
        <v>7176</v>
      </c>
      <c r="I244" s="169" t="s">
        <v>118</v>
      </c>
      <c r="J244" s="51"/>
      <c r="K244" s="41"/>
      <c r="L244" s="51"/>
      <c r="M244" s="41"/>
      <c r="N244" s="202"/>
      <c r="O244" s="179"/>
      <c r="P244" s="51" t="s">
        <v>6854</v>
      </c>
      <c r="Q244" s="45" t="s">
        <v>7044</v>
      </c>
      <c r="R244" s="45" t="s">
        <v>7744</v>
      </c>
      <c r="S244" s="43" t="s">
        <v>8</v>
      </c>
      <c r="T244" s="159" t="s">
        <v>153</v>
      </c>
      <c r="U244" s="170"/>
      <c r="V244" s="170" t="s">
        <v>7587</v>
      </c>
      <c r="W244" s="102" t="str">
        <f>VLOOKUP(TRIM(X244),X10:Y101,2,FALSE)</f>
        <v>Georg</v>
      </c>
      <c r="X244" s="89" t="str">
        <f t="shared" si="10"/>
        <v>17.3</v>
      </c>
      <c r="Y244" s="74"/>
    </row>
    <row r="245" spans="1:25" ht="37.5" customHeight="1" x14ac:dyDescent="0.2">
      <c r="A245" s="158" t="s">
        <v>170</v>
      </c>
      <c r="B245" s="226" t="s">
        <v>57</v>
      </c>
      <c r="C245" s="38" t="s">
        <v>11</v>
      </c>
      <c r="D245" s="75" t="s">
        <v>261</v>
      </c>
      <c r="E245" s="72" t="s">
        <v>6277</v>
      </c>
      <c r="F245" s="235" t="s">
        <v>162</v>
      </c>
      <c r="G245" s="39" t="s">
        <v>53</v>
      </c>
      <c r="H245" s="39" t="s">
        <v>7175</v>
      </c>
      <c r="I245" s="169" t="s">
        <v>118</v>
      </c>
      <c r="J245" s="51"/>
      <c r="K245" s="41"/>
      <c r="L245" s="51"/>
      <c r="M245" s="41"/>
      <c r="N245" s="202"/>
      <c r="O245" s="179"/>
      <c r="P245" s="51" t="s">
        <v>3962</v>
      </c>
      <c r="Q245" s="45" t="s">
        <v>7045</v>
      </c>
      <c r="R245" s="45" t="s">
        <v>7744</v>
      </c>
      <c r="S245" s="43" t="s">
        <v>8</v>
      </c>
      <c r="T245" s="159" t="s">
        <v>153</v>
      </c>
      <c r="U245" s="170"/>
      <c r="V245" s="170" t="s">
        <v>7587</v>
      </c>
      <c r="W245" s="102" t="str">
        <f>VLOOKUP(TRIM(X245),X10:Y101,2,FALSE)</f>
        <v>Georg</v>
      </c>
      <c r="X245" s="89" t="str">
        <f t="shared" si="10"/>
        <v>17.3</v>
      </c>
      <c r="Y245" s="74"/>
    </row>
    <row r="246" spans="1:25" ht="37.5" customHeight="1" x14ac:dyDescent="0.2">
      <c r="A246" s="158" t="s">
        <v>170</v>
      </c>
      <c r="B246" s="226" t="s">
        <v>57</v>
      </c>
      <c r="C246" s="38" t="s">
        <v>11</v>
      </c>
      <c r="D246" s="75" t="s">
        <v>261</v>
      </c>
      <c r="E246" s="72" t="s">
        <v>6278</v>
      </c>
      <c r="F246" s="235" t="s">
        <v>162</v>
      </c>
      <c r="G246" s="39" t="s">
        <v>53</v>
      </c>
      <c r="H246" s="39" t="s">
        <v>7174</v>
      </c>
      <c r="I246" s="169" t="s">
        <v>118</v>
      </c>
      <c r="J246" s="42"/>
      <c r="K246" s="190"/>
      <c r="L246" s="42"/>
      <c r="M246" s="190"/>
      <c r="N246" s="42"/>
      <c r="O246" s="179"/>
      <c r="P246" s="42" t="s">
        <v>6855</v>
      </c>
      <c r="Q246" s="45" t="s">
        <v>7046</v>
      </c>
      <c r="R246" s="45" t="s">
        <v>7744</v>
      </c>
      <c r="S246" s="43" t="s">
        <v>8</v>
      </c>
      <c r="T246" s="159" t="s">
        <v>153</v>
      </c>
      <c r="U246" s="170"/>
      <c r="V246" s="170" t="s">
        <v>7587</v>
      </c>
      <c r="W246" s="102" t="str">
        <f>VLOOKUP(TRIM(X246),X10:Y101,2,FALSE)</f>
        <v>Georg</v>
      </c>
      <c r="X246" s="89" t="str">
        <f t="shared" si="10"/>
        <v>17.3</v>
      </c>
      <c r="Y246" s="74"/>
    </row>
    <row r="247" spans="1:25" ht="37.5" customHeight="1" x14ac:dyDescent="0.2">
      <c r="A247" s="158" t="s">
        <v>170</v>
      </c>
      <c r="B247" s="226" t="s">
        <v>57</v>
      </c>
      <c r="C247" s="38" t="s">
        <v>11</v>
      </c>
      <c r="D247" s="75" t="s">
        <v>261</v>
      </c>
      <c r="E247" s="72" t="s">
        <v>6279</v>
      </c>
      <c r="F247" s="235" t="s">
        <v>162</v>
      </c>
      <c r="G247" s="39" t="s">
        <v>53</v>
      </c>
      <c r="H247" s="39" t="s">
        <v>7173</v>
      </c>
      <c r="I247" s="169" t="s">
        <v>118</v>
      </c>
      <c r="J247" s="42"/>
      <c r="K247" s="190"/>
      <c r="L247" s="42"/>
      <c r="M247" s="190"/>
      <c r="N247" s="42"/>
      <c r="O247" s="179"/>
      <c r="P247" s="42" t="s">
        <v>3958</v>
      </c>
      <c r="Q247" s="45" t="s">
        <v>7047</v>
      </c>
      <c r="R247" s="45" t="s">
        <v>7744</v>
      </c>
      <c r="S247" s="43" t="s">
        <v>8</v>
      </c>
      <c r="T247" s="159" t="s">
        <v>153</v>
      </c>
      <c r="U247" s="170"/>
      <c r="V247" s="170" t="s">
        <v>7587</v>
      </c>
      <c r="W247" s="102" t="str">
        <f>VLOOKUP(TRIM(X247),X10:Y101,2,FALSE)</f>
        <v>Georg</v>
      </c>
      <c r="X247" s="89" t="str">
        <f t="shared" si="10"/>
        <v>17.3</v>
      </c>
      <c r="Y247" s="74"/>
    </row>
    <row r="248" spans="1:25" ht="37.5" customHeight="1" x14ac:dyDescent="0.2">
      <c r="A248" s="158" t="s">
        <v>170</v>
      </c>
      <c r="B248" s="226" t="s">
        <v>57</v>
      </c>
      <c r="C248" s="38" t="s">
        <v>11</v>
      </c>
      <c r="D248" s="75" t="s">
        <v>261</v>
      </c>
      <c r="E248" s="72" t="s">
        <v>6280</v>
      </c>
      <c r="F248" s="235" t="s">
        <v>162</v>
      </c>
      <c r="G248" s="39" t="s">
        <v>53</v>
      </c>
      <c r="H248" s="39" t="s">
        <v>7172</v>
      </c>
      <c r="I248" s="169" t="s">
        <v>118</v>
      </c>
      <c r="J248" s="42"/>
      <c r="K248" s="190"/>
      <c r="L248" s="42"/>
      <c r="M248" s="190"/>
      <c r="N248" s="42"/>
      <c r="O248" s="179"/>
      <c r="P248" s="42" t="s">
        <v>1884</v>
      </c>
      <c r="Q248" s="45" t="s">
        <v>7048</v>
      </c>
      <c r="R248" s="45" t="s">
        <v>7744</v>
      </c>
      <c r="S248" s="43" t="s">
        <v>8</v>
      </c>
      <c r="T248" s="159" t="s">
        <v>153</v>
      </c>
      <c r="U248" s="170"/>
      <c r="V248" s="170" t="s">
        <v>7587</v>
      </c>
      <c r="W248" s="102" t="str">
        <f>VLOOKUP(TRIM(X248),X10:Y101,2,FALSE)</f>
        <v>Georg</v>
      </c>
      <c r="X248" s="89" t="str">
        <f t="shared" si="10"/>
        <v>17.3</v>
      </c>
      <c r="Y248" s="74"/>
    </row>
    <row r="249" spans="1:25" ht="37.5" customHeight="1" x14ac:dyDescent="0.2">
      <c r="A249" s="158" t="s">
        <v>170</v>
      </c>
      <c r="B249" s="226" t="s">
        <v>57</v>
      </c>
      <c r="C249" s="38" t="s">
        <v>11</v>
      </c>
      <c r="D249" s="75" t="s">
        <v>261</v>
      </c>
      <c r="E249" s="72" t="s">
        <v>6281</v>
      </c>
      <c r="F249" s="235" t="s">
        <v>162</v>
      </c>
      <c r="G249" s="39" t="s">
        <v>53</v>
      </c>
      <c r="H249" s="39" t="s">
        <v>7171</v>
      </c>
      <c r="I249" s="169" t="s">
        <v>118</v>
      </c>
      <c r="J249" s="51"/>
      <c r="K249" s="41"/>
      <c r="L249" s="51"/>
      <c r="M249" s="41"/>
      <c r="N249" s="202"/>
      <c r="O249" s="179"/>
      <c r="P249" s="51" t="s">
        <v>6856</v>
      </c>
      <c r="Q249" s="45" t="s">
        <v>7049</v>
      </c>
      <c r="R249" s="45" t="s">
        <v>7744</v>
      </c>
      <c r="S249" s="43" t="s">
        <v>8</v>
      </c>
      <c r="T249" s="159" t="s">
        <v>153</v>
      </c>
      <c r="U249" s="170"/>
      <c r="V249" s="170" t="s">
        <v>7587</v>
      </c>
      <c r="W249" s="102" t="str">
        <f>VLOOKUP(TRIM(X249),X10:Y101,2,FALSE)</f>
        <v>Georg</v>
      </c>
      <c r="X249" s="89" t="str">
        <f t="shared" si="10"/>
        <v>17.3</v>
      </c>
      <c r="Y249" s="74"/>
    </row>
    <row r="250" spans="1:25" ht="37.5" customHeight="1" x14ac:dyDescent="0.2">
      <c r="A250" s="158" t="s">
        <v>170</v>
      </c>
      <c r="B250" s="226" t="s">
        <v>57</v>
      </c>
      <c r="C250" s="38" t="s">
        <v>11</v>
      </c>
      <c r="D250" s="75" t="s">
        <v>261</v>
      </c>
      <c r="E250" s="72" t="s">
        <v>6282</v>
      </c>
      <c r="F250" s="235" t="s">
        <v>162</v>
      </c>
      <c r="G250" s="39" t="s">
        <v>53</v>
      </c>
      <c r="H250" s="39" t="s">
        <v>6857</v>
      </c>
      <c r="I250" s="169" t="s">
        <v>118</v>
      </c>
      <c r="J250" s="42"/>
      <c r="K250" s="190"/>
      <c r="L250" s="42"/>
      <c r="M250" s="190"/>
      <c r="N250" s="42"/>
      <c r="O250" s="179"/>
      <c r="P250" s="42" t="s">
        <v>6858</v>
      </c>
      <c r="Q250" s="45" t="s">
        <v>7050</v>
      </c>
      <c r="R250" s="45" t="s">
        <v>7744</v>
      </c>
      <c r="S250" s="43" t="s">
        <v>8</v>
      </c>
      <c r="T250" s="159" t="s">
        <v>153</v>
      </c>
      <c r="U250" s="170"/>
      <c r="V250" s="170" t="s">
        <v>7587</v>
      </c>
      <c r="W250" s="102" t="str">
        <f>VLOOKUP(TRIM(X250),X10:Y101,2,FALSE)</f>
        <v>Georg</v>
      </c>
      <c r="X250" s="89" t="str">
        <f t="shared" si="10"/>
        <v>17.3</v>
      </c>
      <c r="Y250" s="74"/>
    </row>
    <row r="251" spans="1:25" ht="37.5" customHeight="1" x14ac:dyDescent="0.2">
      <c r="A251" s="158" t="s">
        <v>170</v>
      </c>
      <c r="B251" s="226" t="s">
        <v>57</v>
      </c>
      <c r="C251" s="38" t="s">
        <v>11</v>
      </c>
      <c r="D251" s="75" t="s">
        <v>261</v>
      </c>
      <c r="E251" s="72" t="s">
        <v>6283</v>
      </c>
      <c r="F251" s="235" t="s">
        <v>162</v>
      </c>
      <c r="G251" s="39" t="s">
        <v>53</v>
      </c>
      <c r="H251" s="39" t="s">
        <v>7170</v>
      </c>
      <c r="I251" s="169" t="s">
        <v>118</v>
      </c>
      <c r="J251" s="51"/>
      <c r="K251" s="41"/>
      <c r="L251" s="51"/>
      <c r="M251" s="41"/>
      <c r="N251" s="202"/>
      <c r="O251" s="179"/>
      <c r="P251" s="51" t="s">
        <v>4068</v>
      </c>
      <c r="Q251" s="45" t="s">
        <v>7051</v>
      </c>
      <c r="R251" s="45" t="s">
        <v>7744</v>
      </c>
      <c r="S251" s="43" t="s">
        <v>8</v>
      </c>
      <c r="T251" s="159" t="s">
        <v>153</v>
      </c>
      <c r="U251" s="170"/>
      <c r="V251" s="170" t="s">
        <v>7587</v>
      </c>
      <c r="W251" s="102" t="str">
        <f>VLOOKUP(TRIM(X251),X10:Y101,2,FALSE)</f>
        <v>Georg</v>
      </c>
      <c r="X251" s="89" t="str">
        <f t="shared" si="10"/>
        <v>17.3</v>
      </c>
      <c r="Y251" s="74"/>
    </row>
    <row r="252" spans="1:25" ht="37.5" customHeight="1" x14ac:dyDescent="0.2">
      <c r="A252" s="158" t="s">
        <v>170</v>
      </c>
      <c r="B252" s="226" t="s">
        <v>57</v>
      </c>
      <c r="C252" s="38" t="s">
        <v>11</v>
      </c>
      <c r="D252" s="75" t="s">
        <v>6480</v>
      </c>
      <c r="E252" s="72" t="s">
        <v>6284</v>
      </c>
      <c r="F252" s="235" t="s">
        <v>163</v>
      </c>
      <c r="G252" s="39" t="s">
        <v>53</v>
      </c>
      <c r="H252" s="39" t="s">
        <v>6859</v>
      </c>
      <c r="I252" s="169" t="s">
        <v>118</v>
      </c>
      <c r="J252" s="51" t="s">
        <v>6860</v>
      </c>
      <c r="K252" s="41"/>
      <c r="L252" s="51"/>
      <c r="M252" s="41"/>
      <c r="N252" s="202" t="s">
        <v>158</v>
      </c>
      <c r="O252" s="179" t="s">
        <v>212</v>
      </c>
      <c r="P252" s="51" t="s">
        <v>6861</v>
      </c>
      <c r="Q252" s="45" t="s">
        <v>7192</v>
      </c>
      <c r="R252" s="45" t="s">
        <v>7744</v>
      </c>
      <c r="S252" s="43" t="s">
        <v>8</v>
      </c>
      <c r="T252" s="159" t="s">
        <v>153</v>
      </c>
      <c r="U252" s="170"/>
      <c r="V252" s="170" t="s">
        <v>7587</v>
      </c>
      <c r="W252" s="102" t="str">
        <f>VLOOKUP(TRIM(X252),X10:Y101,2,FALSE)</f>
        <v>Georg</v>
      </c>
      <c r="X252" s="89" t="str">
        <f t="shared" si="10"/>
        <v>6.11</v>
      </c>
      <c r="Y252" s="74"/>
    </row>
    <row r="253" spans="1:25" ht="37.5" customHeight="1" x14ac:dyDescent="0.2">
      <c r="A253" s="158" t="s">
        <v>170</v>
      </c>
      <c r="B253" s="226" t="s">
        <v>57</v>
      </c>
      <c r="C253" s="38" t="s">
        <v>11</v>
      </c>
      <c r="D253" s="75" t="s">
        <v>6480</v>
      </c>
      <c r="E253" s="72" t="s">
        <v>6285</v>
      </c>
      <c r="F253" s="235" t="s">
        <v>163</v>
      </c>
      <c r="G253" s="39" t="s">
        <v>53</v>
      </c>
      <c r="H253" s="39" t="s">
        <v>6862</v>
      </c>
      <c r="I253" s="169" t="s">
        <v>118</v>
      </c>
      <c r="J253" s="51" t="s">
        <v>6863</v>
      </c>
      <c r="K253" s="41"/>
      <c r="L253" s="51"/>
      <c r="M253" s="41"/>
      <c r="N253" s="202" t="s">
        <v>158</v>
      </c>
      <c r="O253" s="179" t="s">
        <v>212</v>
      </c>
      <c r="P253" s="51" t="s">
        <v>1037</v>
      </c>
      <c r="Q253" s="45" t="s">
        <v>7193</v>
      </c>
      <c r="R253" s="45" t="s">
        <v>7744</v>
      </c>
      <c r="S253" s="43" t="s">
        <v>8</v>
      </c>
      <c r="T253" s="159" t="s">
        <v>153</v>
      </c>
      <c r="U253" s="170"/>
      <c r="V253" s="170" t="s">
        <v>7587</v>
      </c>
      <c r="W253" s="102" t="str">
        <f>VLOOKUP(TRIM(X253),X10:Y101,2,FALSE)</f>
        <v>Georg</v>
      </c>
      <c r="X253" s="89" t="str">
        <f t="shared" si="10"/>
        <v>6.11</v>
      </c>
      <c r="Y253" s="74"/>
    </row>
    <row r="254" spans="1:25" ht="37.5" customHeight="1" x14ac:dyDescent="0.2">
      <c r="A254" s="158" t="s">
        <v>170</v>
      </c>
      <c r="B254" s="226" t="s">
        <v>57</v>
      </c>
      <c r="C254" s="38" t="s">
        <v>11</v>
      </c>
      <c r="D254" s="75" t="s">
        <v>6480</v>
      </c>
      <c r="E254" s="72" t="s">
        <v>6286</v>
      </c>
      <c r="F254" s="235" t="s">
        <v>3473</v>
      </c>
      <c r="G254" s="39" t="s">
        <v>53</v>
      </c>
      <c r="H254" s="39" t="s">
        <v>6864</v>
      </c>
      <c r="I254" s="169" t="s">
        <v>118</v>
      </c>
      <c r="J254" s="51" t="s">
        <v>6865</v>
      </c>
      <c r="K254" s="41"/>
      <c r="L254" s="51"/>
      <c r="M254" s="41"/>
      <c r="N254" s="202" t="s">
        <v>158</v>
      </c>
      <c r="O254" s="179" t="s">
        <v>212</v>
      </c>
      <c r="P254" s="51" t="s">
        <v>6855</v>
      </c>
      <c r="Q254" s="45" t="s">
        <v>7194</v>
      </c>
      <c r="R254" s="45" t="s">
        <v>7744</v>
      </c>
      <c r="S254" s="43" t="s">
        <v>8</v>
      </c>
      <c r="T254" s="159" t="s">
        <v>153</v>
      </c>
      <c r="U254" s="170"/>
      <c r="V254" s="170" t="s">
        <v>7587</v>
      </c>
      <c r="W254" s="102" t="str">
        <f>VLOOKUP(TRIM(X254),X10:Y101,2,FALSE)</f>
        <v>Georg</v>
      </c>
      <c r="X254" s="89" t="str">
        <f t="shared" si="10"/>
        <v>6.11</v>
      </c>
      <c r="Y254" s="74"/>
    </row>
    <row r="255" spans="1:25" ht="37.5" customHeight="1" x14ac:dyDescent="0.2">
      <c r="A255" s="158" t="s">
        <v>170</v>
      </c>
      <c r="B255" s="226" t="s">
        <v>57</v>
      </c>
      <c r="C255" s="38" t="s">
        <v>11</v>
      </c>
      <c r="D255" s="75" t="s">
        <v>6480</v>
      </c>
      <c r="E255" s="72" t="s">
        <v>6287</v>
      </c>
      <c r="F255" s="235" t="s">
        <v>163</v>
      </c>
      <c r="G255" s="39" t="s">
        <v>53</v>
      </c>
      <c r="H255" s="39" t="s">
        <v>6866</v>
      </c>
      <c r="I255" s="169" t="s">
        <v>118</v>
      </c>
      <c r="J255" s="51" t="s">
        <v>6867</v>
      </c>
      <c r="K255" s="41"/>
      <c r="L255" s="51"/>
      <c r="M255" s="41"/>
      <c r="N255" s="202" t="s">
        <v>158</v>
      </c>
      <c r="O255" s="179" t="s">
        <v>212</v>
      </c>
      <c r="P255" s="51" t="s">
        <v>6868</v>
      </c>
      <c r="Q255" s="45" t="s">
        <v>7195</v>
      </c>
      <c r="R255" s="45" t="s">
        <v>7744</v>
      </c>
      <c r="S255" s="43" t="s">
        <v>8</v>
      </c>
      <c r="T255" s="159" t="s">
        <v>153</v>
      </c>
      <c r="U255" s="170"/>
      <c r="V255" s="170" t="s">
        <v>7587</v>
      </c>
      <c r="W255" s="102" t="str">
        <f>VLOOKUP(TRIM(X255),X10:Y101,2,FALSE)</f>
        <v>Georg</v>
      </c>
      <c r="X255" s="89" t="str">
        <f t="shared" si="10"/>
        <v>6.11</v>
      </c>
      <c r="Y255" s="74"/>
    </row>
    <row r="256" spans="1:25" ht="37.5" customHeight="1" x14ac:dyDescent="0.2">
      <c r="A256" s="158" t="s">
        <v>170</v>
      </c>
      <c r="B256" s="226" t="s">
        <v>57</v>
      </c>
      <c r="C256" s="38" t="s">
        <v>11</v>
      </c>
      <c r="D256" s="75" t="s">
        <v>6480</v>
      </c>
      <c r="E256" s="72" t="s">
        <v>6288</v>
      </c>
      <c r="F256" s="235" t="s">
        <v>163</v>
      </c>
      <c r="G256" s="39" t="s">
        <v>53</v>
      </c>
      <c r="H256" s="39" t="s">
        <v>6869</v>
      </c>
      <c r="I256" s="169" t="s">
        <v>118</v>
      </c>
      <c r="J256" s="42" t="s">
        <v>6870</v>
      </c>
      <c r="K256" s="190"/>
      <c r="L256" s="42"/>
      <c r="M256" s="190"/>
      <c r="N256" s="42" t="s">
        <v>158</v>
      </c>
      <c r="O256" s="179" t="s">
        <v>212</v>
      </c>
      <c r="P256" s="42" t="s">
        <v>6871</v>
      </c>
      <c r="Q256" s="45" t="s">
        <v>7196</v>
      </c>
      <c r="R256" s="45" t="s">
        <v>7744</v>
      </c>
      <c r="S256" s="43" t="s">
        <v>8</v>
      </c>
      <c r="T256" s="159" t="s">
        <v>153</v>
      </c>
      <c r="U256" s="170"/>
      <c r="V256" s="170" t="s">
        <v>7587</v>
      </c>
      <c r="W256" s="102" t="str">
        <f>VLOOKUP(TRIM(X256),X10:Y101,2,FALSE)</f>
        <v>Georg</v>
      </c>
      <c r="X256" s="89" t="str">
        <f t="shared" si="10"/>
        <v>6.11</v>
      </c>
      <c r="Y256" s="74"/>
    </row>
    <row r="257" spans="1:25" ht="37.5" customHeight="1" x14ac:dyDescent="0.2">
      <c r="A257" s="158" t="s">
        <v>170</v>
      </c>
      <c r="B257" s="226" t="s">
        <v>57</v>
      </c>
      <c r="C257" s="38" t="s">
        <v>11</v>
      </c>
      <c r="D257" s="75" t="s">
        <v>6480</v>
      </c>
      <c r="E257" s="72" t="s">
        <v>6289</v>
      </c>
      <c r="F257" s="235" t="s">
        <v>163</v>
      </c>
      <c r="G257" s="39" t="s">
        <v>53</v>
      </c>
      <c r="H257" s="39" t="s">
        <v>6872</v>
      </c>
      <c r="I257" s="169" t="s">
        <v>118</v>
      </c>
      <c r="J257" s="51" t="s">
        <v>6873</v>
      </c>
      <c r="K257" s="41"/>
      <c r="L257" s="51"/>
      <c r="M257" s="41"/>
      <c r="N257" s="202" t="s">
        <v>158</v>
      </c>
      <c r="O257" s="179" t="s">
        <v>212</v>
      </c>
      <c r="P257" s="51" t="s">
        <v>6874</v>
      </c>
      <c r="Q257" s="45" t="s">
        <v>7197</v>
      </c>
      <c r="R257" s="45" t="s">
        <v>7744</v>
      </c>
      <c r="S257" s="43" t="s">
        <v>8</v>
      </c>
      <c r="T257" s="159" t="s">
        <v>153</v>
      </c>
      <c r="U257" s="170"/>
      <c r="V257" s="170" t="s">
        <v>7587</v>
      </c>
      <c r="W257" s="102" t="str">
        <f>VLOOKUP(TRIM(X257),X10:Y101,2,FALSE)</f>
        <v>Georg</v>
      </c>
      <c r="X257" s="89" t="str">
        <f t="shared" si="10"/>
        <v>6.11</v>
      </c>
      <c r="Y257" s="74"/>
    </row>
    <row r="258" spans="1:25" ht="37.5" customHeight="1" x14ac:dyDescent="0.2">
      <c r="A258" s="158" t="s">
        <v>170</v>
      </c>
      <c r="B258" s="226" t="s">
        <v>57</v>
      </c>
      <c r="C258" s="38" t="s">
        <v>11</v>
      </c>
      <c r="D258" s="75" t="s">
        <v>6480</v>
      </c>
      <c r="E258" s="72" t="s">
        <v>6290</v>
      </c>
      <c r="F258" s="235" t="s">
        <v>163</v>
      </c>
      <c r="G258" s="39" t="s">
        <v>53</v>
      </c>
      <c r="H258" s="39" t="s">
        <v>6875</v>
      </c>
      <c r="I258" s="169" t="s">
        <v>118</v>
      </c>
      <c r="J258" s="51" t="s">
        <v>6876</v>
      </c>
      <c r="K258" s="41"/>
      <c r="L258" s="51"/>
      <c r="M258" s="41"/>
      <c r="N258" s="202" t="s">
        <v>158</v>
      </c>
      <c r="O258" s="179" t="s">
        <v>212</v>
      </c>
      <c r="P258" s="51" t="s">
        <v>6877</v>
      </c>
      <c r="Q258" s="45" t="s">
        <v>7198</v>
      </c>
      <c r="R258" s="45" t="s">
        <v>7744</v>
      </c>
      <c r="S258" s="43" t="s">
        <v>8</v>
      </c>
      <c r="T258" s="159" t="s">
        <v>153</v>
      </c>
      <c r="U258" s="170"/>
      <c r="V258" s="170" t="s">
        <v>7587</v>
      </c>
      <c r="W258" s="102" t="str">
        <f>VLOOKUP(TRIM(X258),X10:Y101,2,FALSE)</f>
        <v>Georg</v>
      </c>
      <c r="X258" s="89" t="str">
        <f t="shared" si="10"/>
        <v>6.11</v>
      </c>
      <c r="Y258" s="74"/>
    </row>
    <row r="259" spans="1:25" ht="37.5" customHeight="1" x14ac:dyDescent="0.2">
      <c r="A259" s="158" t="s">
        <v>170</v>
      </c>
      <c r="B259" s="226" t="s">
        <v>57</v>
      </c>
      <c r="C259" s="38" t="s">
        <v>11</v>
      </c>
      <c r="D259" s="75" t="s">
        <v>6480</v>
      </c>
      <c r="E259" s="72" t="s">
        <v>6291</v>
      </c>
      <c r="F259" s="235" t="s">
        <v>163</v>
      </c>
      <c r="G259" s="39" t="s">
        <v>53</v>
      </c>
      <c r="H259" s="39" t="s">
        <v>6878</v>
      </c>
      <c r="I259" s="169" t="s">
        <v>118</v>
      </c>
      <c r="J259" s="51" t="s">
        <v>6879</v>
      </c>
      <c r="K259" s="41"/>
      <c r="L259" s="51"/>
      <c r="M259" s="41"/>
      <c r="N259" s="202" t="s">
        <v>158</v>
      </c>
      <c r="O259" s="179" t="s">
        <v>212</v>
      </c>
      <c r="P259" s="51" t="s">
        <v>6880</v>
      </c>
      <c r="Q259" s="45" t="s">
        <v>7199</v>
      </c>
      <c r="R259" s="45" t="s">
        <v>7744</v>
      </c>
      <c r="S259" s="43" t="s">
        <v>8</v>
      </c>
      <c r="T259" s="159" t="s">
        <v>153</v>
      </c>
      <c r="U259" s="170"/>
      <c r="V259" s="170" t="s">
        <v>7587</v>
      </c>
      <c r="W259" s="102" t="str">
        <f>VLOOKUP(TRIM(X259),X10:Y101,2,FALSE)</f>
        <v>Georg</v>
      </c>
      <c r="X259" s="89" t="str">
        <f t="shared" si="10"/>
        <v>6.11</v>
      </c>
      <c r="Y259" s="74"/>
    </row>
    <row r="260" spans="1:25" ht="37.5" customHeight="1" x14ac:dyDescent="0.2">
      <c r="A260" s="158" t="s">
        <v>170</v>
      </c>
      <c r="B260" s="226" t="s">
        <v>57</v>
      </c>
      <c r="C260" s="38" t="s">
        <v>11</v>
      </c>
      <c r="D260" s="75" t="s">
        <v>322</v>
      </c>
      <c r="E260" s="72" t="s">
        <v>6292</v>
      </c>
      <c r="F260" s="235" t="s">
        <v>163</v>
      </c>
      <c r="G260" s="39" t="s">
        <v>25</v>
      </c>
      <c r="H260" s="39" t="s">
        <v>6881</v>
      </c>
      <c r="I260" s="169" t="s">
        <v>118</v>
      </c>
      <c r="J260" s="51" t="s">
        <v>6882</v>
      </c>
      <c r="K260" s="41"/>
      <c r="L260" s="51"/>
      <c r="M260" s="41"/>
      <c r="N260" s="202" t="s">
        <v>158</v>
      </c>
      <c r="O260" s="179" t="s">
        <v>212</v>
      </c>
      <c r="P260" s="51" t="s">
        <v>6843</v>
      </c>
      <c r="Q260" s="45" t="s">
        <v>7200</v>
      </c>
      <c r="R260" s="45" t="s">
        <v>7743</v>
      </c>
      <c r="S260" s="43" t="s">
        <v>29</v>
      </c>
      <c r="T260" s="159" t="s">
        <v>153</v>
      </c>
      <c r="U260" s="170"/>
      <c r="V260" s="170" t="s">
        <v>7587</v>
      </c>
      <c r="W260" s="102" t="str">
        <f>VLOOKUP(TRIM(X260),X10:Y101,2,FALSE)</f>
        <v>Georg</v>
      </c>
      <c r="X260" s="89" t="str">
        <f t="shared" si="10"/>
        <v>6.10</v>
      </c>
      <c r="Y260" s="74"/>
    </row>
    <row r="261" spans="1:25" ht="37.5" customHeight="1" x14ac:dyDescent="0.2">
      <c r="A261" s="158" t="s">
        <v>170</v>
      </c>
      <c r="B261" s="226" t="s">
        <v>57</v>
      </c>
      <c r="C261" s="38" t="s">
        <v>11</v>
      </c>
      <c r="D261" s="75" t="s">
        <v>6480</v>
      </c>
      <c r="E261" s="72" t="s">
        <v>6293</v>
      </c>
      <c r="F261" s="235" t="s">
        <v>163</v>
      </c>
      <c r="G261" s="39" t="s">
        <v>53</v>
      </c>
      <c r="H261" s="39" t="s">
        <v>6883</v>
      </c>
      <c r="I261" s="169" t="s">
        <v>118</v>
      </c>
      <c r="J261" s="51" t="s">
        <v>6884</v>
      </c>
      <c r="K261" s="41"/>
      <c r="L261" s="51"/>
      <c r="M261" s="41"/>
      <c r="N261" s="202" t="s">
        <v>158</v>
      </c>
      <c r="O261" s="179" t="s">
        <v>212</v>
      </c>
      <c r="P261" s="51" t="s">
        <v>6885</v>
      </c>
      <c r="Q261" s="45" t="s">
        <v>7201</v>
      </c>
      <c r="R261" s="45" t="s">
        <v>7744</v>
      </c>
      <c r="S261" s="43" t="s">
        <v>8</v>
      </c>
      <c r="T261" s="159" t="s">
        <v>153</v>
      </c>
      <c r="U261" s="170"/>
      <c r="V261" s="170" t="s">
        <v>7587</v>
      </c>
      <c r="W261" s="102" t="str">
        <f>VLOOKUP(TRIM(X261),X10:Y101,2,FALSE)</f>
        <v>Georg</v>
      </c>
      <c r="X261" s="89" t="str">
        <f t="shared" si="10"/>
        <v>6.11</v>
      </c>
      <c r="Y261" s="74"/>
    </row>
    <row r="262" spans="1:25" ht="37.5" customHeight="1" x14ac:dyDescent="0.2">
      <c r="A262" s="158" t="s">
        <v>170</v>
      </c>
      <c r="B262" s="226" t="s">
        <v>57</v>
      </c>
      <c r="C262" s="38" t="s">
        <v>11</v>
      </c>
      <c r="D262" s="75" t="s">
        <v>6480</v>
      </c>
      <c r="E262" s="72" t="s">
        <v>6294</v>
      </c>
      <c r="F262" s="235" t="s">
        <v>163</v>
      </c>
      <c r="G262" s="39" t="s">
        <v>53</v>
      </c>
      <c r="H262" s="39" t="s">
        <v>6886</v>
      </c>
      <c r="I262" s="169" t="s">
        <v>118</v>
      </c>
      <c r="J262" s="51" t="s">
        <v>6887</v>
      </c>
      <c r="K262" s="41"/>
      <c r="L262" s="51"/>
      <c r="M262" s="41"/>
      <c r="N262" s="202" t="s">
        <v>158</v>
      </c>
      <c r="O262" s="179" t="s">
        <v>212</v>
      </c>
      <c r="P262" s="51" t="s">
        <v>6888</v>
      </c>
      <c r="Q262" s="45" t="s">
        <v>7202</v>
      </c>
      <c r="R262" s="45" t="s">
        <v>7744</v>
      </c>
      <c r="S262" s="43" t="s">
        <v>8</v>
      </c>
      <c r="T262" s="159" t="s">
        <v>153</v>
      </c>
      <c r="U262" s="170"/>
      <c r="V262" s="170" t="s">
        <v>7587</v>
      </c>
      <c r="W262" s="102" t="str">
        <f>VLOOKUP(TRIM(X262),X10:Y101,2,FALSE)</f>
        <v>Georg</v>
      </c>
      <c r="X262" s="89" t="str">
        <f t="shared" si="10"/>
        <v>6.11</v>
      </c>
      <c r="Y262" s="74"/>
    </row>
    <row r="263" spans="1:25" ht="37.5" customHeight="1" x14ac:dyDescent="0.2">
      <c r="A263" s="158" t="s">
        <v>170</v>
      </c>
      <c r="B263" s="226" t="s">
        <v>57</v>
      </c>
      <c r="C263" s="38" t="s">
        <v>11</v>
      </c>
      <c r="D263" s="75" t="s">
        <v>6480</v>
      </c>
      <c r="E263" s="72" t="s">
        <v>6295</v>
      </c>
      <c r="F263" s="235" t="s">
        <v>163</v>
      </c>
      <c r="G263" s="39" t="s">
        <v>53</v>
      </c>
      <c r="H263" s="39" t="s">
        <v>6889</v>
      </c>
      <c r="I263" s="169" t="s">
        <v>118</v>
      </c>
      <c r="J263" s="51" t="s">
        <v>6890</v>
      </c>
      <c r="K263" s="41"/>
      <c r="L263" s="51"/>
      <c r="M263" s="41"/>
      <c r="N263" s="202" t="s">
        <v>158</v>
      </c>
      <c r="O263" s="179" t="s">
        <v>212</v>
      </c>
      <c r="P263" s="51" t="s">
        <v>6891</v>
      </c>
      <c r="Q263" s="45" t="s">
        <v>7203</v>
      </c>
      <c r="R263" s="45" t="s">
        <v>7744</v>
      </c>
      <c r="S263" s="43" t="s">
        <v>8</v>
      </c>
      <c r="T263" s="159" t="s">
        <v>153</v>
      </c>
      <c r="U263" s="170"/>
      <c r="V263" s="170" t="s">
        <v>7587</v>
      </c>
      <c r="W263" s="102" t="str">
        <f>VLOOKUP(TRIM(X263),X10:Y101,2,FALSE)</f>
        <v>Georg</v>
      </c>
      <c r="X263" s="89" t="str">
        <f t="shared" si="10"/>
        <v>6.11</v>
      </c>
      <c r="Y263" s="74"/>
    </row>
    <row r="264" spans="1:25" ht="37.5" customHeight="1" x14ac:dyDescent="0.2">
      <c r="A264" s="158" t="s">
        <v>170</v>
      </c>
      <c r="B264" s="226" t="s">
        <v>57</v>
      </c>
      <c r="C264" s="38" t="s">
        <v>11</v>
      </c>
      <c r="D264" s="75" t="s">
        <v>6480</v>
      </c>
      <c r="E264" s="72" t="s">
        <v>6296</v>
      </c>
      <c r="F264" s="235" t="s">
        <v>163</v>
      </c>
      <c r="G264" s="39" t="s">
        <v>53</v>
      </c>
      <c r="H264" s="39" t="s">
        <v>6892</v>
      </c>
      <c r="I264" s="169" t="s">
        <v>118</v>
      </c>
      <c r="J264" s="51" t="s">
        <v>6893</v>
      </c>
      <c r="K264" s="41"/>
      <c r="L264" s="51"/>
      <c r="M264" s="41"/>
      <c r="N264" s="202" t="s">
        <v>158</v>
      </c>
      <c r="O264" s="179" t="s">
        <v>212</v>
      </c>
      <c r="P264" s="51" t="s">
        <v>6894</v>
      </c>
      <c r="Q264" s="45" t="s">
        <v>7204</v>
      </c>
      <c r="R264" s="45" t="s">
        <v>7744</v>
      </c>
      <c r="S264" s="43" t="s">
        <v>8</v>
      </c>
      <c r="T264" s="159" t="s">
        <v>153</v>
      </c>
      <c r="U264" s="170"/>
      <c r="V264" s="170" t="s">
        <v>7587</v>
      </c>
      <c r="W264" s="102" t="str">
        <f>VLOOKUP(TRIM(X264),X10:Y101,2,FALSE)</f>
        <v>Georg</v>
      </c>
      <c r="X264" s="89" t="str">
        <f t="shared" si="10"/>
        <v>6.11</v>
      </c>
      <c r="Y264" s="74"/>
    </row>
    <row r="265" spans="1:25" ht="37.5" customHeight="1" x14ac:dyDescent="0.2">
      <c r="A265" s="158" t="s">
        <v>170</v>
      </c>
      <c r="B265" s="226" t="s">
        <v>57</v>
      </c>
      <c r="C265" s="38" t="s">
        <v>11</v>
      </c>
      <c r="D265" s="75" t="s">
        <v>322</v>
      </c>
      <c r="E265" s="72" t="s">
        <v>6297</v>
      </c>
      <c r="F265" s="235" t="s">
        <v>3473</v>
      </c>
      <c r="G265" s="39" t="s">
        <v>25</v>
      </c>
      <c r="H265" s="39" t="s">
        <v>6895</v>
      </c>
      <c r="I265" s="169" t="s">
        <v>118</v>
      </c>
      <c r="J265" s="51" t="s">
        <v>6896</v>
      </c>
      <c r="K265" s="41"/>
      <c r="L265" s="51"/>
      <c r="M265" s="41"/>
      <c r="N265" s="202" t="s">
        <v>158</v>
      </c>
      <c r="O265" s="179" t="s">
        <v>212</v>
      </c>
      <c r="P265" s="51" t="s">
        <v>3341</v>
      </c>
      <c r="Q265" s="45" t="s">
        <v>7205</v>
      </c>
      <c r="R265" s="45" t="s">
        <v>7743</v>
      </c>
      <c r="S265" s="43" t="s">
        <v>29</v>
      </c>
      <c r="T265" s="159" t="s">
        <v>153</v>
      </c>
      <c r="U265" s="170"/>
      <c r="V265" s="170" t="s">
        <v>7587</v>
      </c>
      <c r="W265" s="102" t="str">
        <f>VLOOKUP(TRIM(X265),X10:Y101,2,FALSE)</f>
        <v>Georg</v>
      </c>
      <c r="X265" s="89" t="str">
        <f t="shared" si="10"/>
        <v>6.10</v>
      </c>
      <c r="Y265" s="74"/>
    </row>
    <row r="266" spans="1:25" ht="37.5" customHeight="1" x14ac:dyDescent="0.2">
      <c r="A266" s="158" t="s">
        <v>170</v>
      </c>
      <c r="B266" s="226" t="s">
        <v>6920</v>
      </c>
      <c r="C266" s="38" t="s">
        <v>11</v>
      </c>
      <c r="D266" s="75" t="s">
        <v>260</v>
      </c>
      <c r="E266" s="72" t="s">
        <v>6298</v>
      </c>
      <c r="F266" s="235" t="s">
        <v>54</v>
      </c>
      <c r="G266" s="39" t="s">
        <v>53</v>
      </c>
      <c r="H266" s="39" t="s">
        <v>6702</v>
      </c>
      <c r="I266" s="169" t="s">
        <v>2069</v>
      </c>
      <c r="J266" s="51" t="s">
        <v>4002</v>
      </c>
      <c r="K266" s="41">
        <v>8</v>
      </c>
      <c r="L266" s="51" t="s">
        <v>4</v>
      </c>
      <c r="M266" s="41" t="s">
        <v>5</v>
      </c>
      <c r="N266" s="202" t="s">
        <v>723</v>
      </c>
      <c r="O266" s="179" t="s">
        <v>212</v>
      </c>
      <c r="P266" s="51" t="s">
        <v>3341</v>
      </c>
      <c r="Q266" s="45" t="s">
        <v>6703</v>
      </c>
      <c r="R266" s="45" t="s">
        <v>7753</v>
      </c>
      <c r="S266" s="43" t="s">
        <v>8</v>
      </c>
      <c r="T266" s="159" t="s">
        <v>5316</v>
      </c>
      <c r="U266" s="170"/>
      <c r="V266" s="170"/>
      <c r="W266" s="102" t="str">
        <f>VLOOKUP(TRIM(X266),X10:Y101,2,FALSE)</f>
        <v>Georg</v>
      </c>
      <c r="X266" s="89" t="str">
        <f t="shared" si="10"/>
        <v>17.2</v>
      </c>
      <c r="Y266" s="74"/>
    </row>
    <row r="267" spans="1:25" ht="37.5" customHeight="1" x14ac:dyDescent="0.2">
      <c r="A267" s="158" t="s">
        <v>170</v>
      </c>
      <c r="B267" s="226" t="s">
        <v>57</v>
      </c>
      <c r="C267" s="38" t="s">
        <v>11</v>
      </c>
      <c r="D267" s="75" t="s">
        <v>128</v>
      </c>
      <c r="E267" s="72" t="s">
        <v>6299</v>
      </c>
      <c r="F267" s="235" t="s">
        <v>162</v>
      </c>
      <c r="G267" s="39" t="s">
        <v>53</v>
      </c>
      <c r="H267" s="39" t="s">
        <v>355</v>
      </c>
      <c r="I267" s="169" t="s">
        <v>193</v>
      </c>
      <c r="J267" s="51"/>
      <c r="K267" s="41"/>
      <c r="L267" s="51"/>
      <c r="M267" s="41"/>
      <c r="N267" s="202"/>
      <c r="O267" s="179" t="s">
        <v>187</v>
      </c>
      <c r="P267" s="51" t="s">
        <v>309</v>
      </c>
      <c r="Q267" s="45" t="s">
        <v>7052</v>
      </c>
      <c r="R267" s="45" t="s">
        <v>7744</v>
      </c>
      <c r="S267" s="43" t="s">
        <v>8</v>
      </c>
      <c r="T267" s="159" t="s">
        <v>167</v>
      </c>
      <c r="U267" s="170"/>
      <c r="V267" s="170" t="s">
        <v>7587</v>
      </c>
      <c r="W267" s="102" t="str">
        <f>VLOOKUP(TRIM(X267),X10:Y101,2,FALSE)</f>
        <v>Georg</v>
      </c>
      <c r="X267" s="89" t="str">
        <f t="shared" si="10"/>
        <v>16</v>
      </c>
      <c r="Y267" s="74"/>
    </row>
    <row r="268" spans="1:25" ht="37.5" customHeight="1" x14ac:dyDescent="0.2">
      <c r="A268" s="158" t="s">
        <v>170</v>
      </c>
      <c r="B268" s="226" t="s">
        <v>57</v>
      </c>
      <c r="C268" s="38" t="s">
        <v>11</v>
      </c>
      <c r="D268" s="75" t="s">
        <v>261</v>
      </c>
      <c r="E268" s="72" t="s">
        <v>6300</v>
      </c>
      <c r="F268" s="235" t="s">
        <v>162</v>
      </c>
      <c r="G268" s="39" t="s">
        <v>53</v>
      </c>
      <c r="H268" s="39" t="s">
        <v>1890</v>
      </c>
      <c r="I268" s="169" t="s">
        <v>193</v>
      </c>
      <c r="J268" s="51"/>
      <c r="K268" s="41"/>
      <c r="L268" s="51"/>
      <c r="M268" s="41"/>
      <c r="N268" s="202"/>
      <c r="O268" s="179" t="s">
        <v>212</v>
      </c>
      <c r="P268" s="51" t="s">
        <v>1891</v>
      </c>
      <c r="Q268" s="45" t="s">
        <v>7053</v>
      </c>
      <c r="R268" s="45" t="s">
        <v>7744</v>
      </c>
      <c r="S268" s="43" t="s">
        <v>8</v>
      </c>
      <c r="T268" s="159" t="s">
        <v>167</v>
      </c>
      <c r="U268" s="170"/>
      <c r="V268" s="170" t="s">
        <v>7587</v>
      </c>
      <c r="W268" s="102" t="str">
        <f>VLOOKUP(TRIM(X268),X10:Y101,2,FALSE)</f>
        <v>Georg</v>
      </c>
      <c r="X268" s="89" t="str">
        <f t="shared" ref="X268:X331" si="11">IF(ISNONTEXT(D268),"" &amp; D268 &amp;"",T(D268))</f>
        <v>17.3</v>
      </c>
      <c r="Y268" s="74"/>
    </row>
    <row r="269" spans="1:25" ht="37.5" customHeight="1" x14ac:dyDescent="0.2">
      <c r="A269" s="158" t="s">
        <v>170</v>
      </c>
      <c r="B269" s="226" t="s">
        <v>6537</v>
      </c>
      <c r="C269" s="38" t="s">
        <v>11</v>
      </c>
      <c r="D269" s="75" t="s">
        <v>231</v>
      </c>
      <c r="E269" s="72" t="s">
        <v>6301</v>
      </c>
      <c r="F269" s="235" t="s">
        <v>22</v>
      </c>
      <c r="G269" s="39" t="s">
        <v>25</v>
      </c>
      <c r="H269" s="39" t="s">
        <v>6900</v>
      </c>
      <c r="I269" s="169" t="s">
        <v>6901</v>
      </c>
      <c r="J269" s="51"/>
      <c r="K269" s="41"/>
      <c r="L269" s="51"/>
      <c r="M269" s="41"/>
      <c r="N269" s="202"/>
      <c r="O269" s="179" t="s">
        <v>212</v>
      </c>
      <c r="P269" s="51" t="s">
        <v>6563</v>
      </c>
      <c r="Q269" s="45" t="s">
        <v>6897</v>
      </c>
      <c r="R269" s="45" t="s">
        <v>7713</v>
      </c>
      <c r="S269" s="43" t="s">
        <v>29</v>
      </c>
      <c r="T269" s="159" t="s">
        <v>6576</v>
      </c>
      <c r="U269" s="170"/>
      <c r="V269" s="170" t="s">
        <v>7587</v>
      </c>
      <c r="W269" s="102" t="str">
        <f>VLOOKUP(TRIM(X269),X10:Y101,2,FALSE)</f>
        <v>Georg</v>
      </c>
      <c r="X269" s="89" t="str">
        <f t="shared" si="11"/>
        <v>2.1</v>
      </c>
      <c r="Y269" s="74"/>
    </row>
    <row r="270" spans="1:25" ht="37.5" customHeight="1" x14ac:dyDescent="0.2">
      <c r="A270" s="158" t="s">
        <v>170</v>
      </c>
      <c r="B270" s="226" t="s">
        <v>6899</v>
      </c>
      <c r="C270" s="38" t="s">
        <v>11</v>
      </c>
      <c r="D270" s="75" t="s">
        <v>231</v>
      </c>
      <c r="E270" s="72" t="s">
        <v>6302</v>
      </c>
      <c r="F270" s="235" t="s">
        <v>22</v>
      </c>
      <c r="G270" s="39" t="s">
        <v>25</v>
      </c>
      <c r="H270" s="39" t="s">
        <v>6902</v>
      </c>
      <c r="I270" s="169" t="s">
        <v>6903</v>
      </c>
      <c r="J270" s="42"/>
      <c r="K270" s="190"/>
      <c r="L270" s="42"/>
      <c r="M270" s="190"/>
      <c r="N270" s="202"/>
      <c r="O270" s="179" t="s">
        <v>145</v>
      </c>
      <c r="P270" s="51" t="s">
        <v>6853</v>
      </c>
      <c r="Q270" s="45" t="s">
        <v>6898</v>
      </c>
      <c r="R270" s="45" t="s">
        <v>7713</v>
      </c>
      <c r="S270" s="43" t="s">
        <v>29</v>
      </c>
      <c r="T270" s="159" t="s">
        <v>6904</v>
      </c>
      <c r="U270" s="170"/>
      <c r="V270" s="170" t="s">
        <v>7587</v>
      </c>
      <c r="W270" s="102" t="str">
        <f>VLOOKUP(TRIM(X270),X10:Y101,2,FALSE)</f>
        <v>Georg</v>
      </c>
      <c r="X270" s="89" t="str">
        <f t="shared" si="11"/>
        <v>2.1</v>
      </c>
      <c r="Y270" s="74"/>
    </row>
    <row r="271" spans="1:25" ht="37.5" customHeight="1" x14ac:dyDescent="0.2">
      <c r="A271" s="158" t="s">
        <v>170</v>
      </c>
      <c r="B271" s="226" t="s">
        <v>6908</v>
      </c>
      <c r="C271" s="38" t="s">
        <v>11</v>
      </c>
      <c r="D271" s="75" t="s">
        <v>231</v>
      </c>
      <c r="E271" s="72" t="s">
        <v>6303</v>
      </c>
      <c r="F271" s="235" t="s">
        <v>22</v>
      </c>
      <c r="G271" s="39" t="s">
        <v>25</v>
      </c>
      <c r="H271" s="39" t="s">
        <v>6905</v>
      </c>
      <c r="I271" s="169" t="s">
        <v>6906</v>
      </c>
      <c r="J271" s="51"/>
      <c r="K271" s="41"/>
      <c r="L271" s="51"/>
      <c r="M271" s="41"/>
      <c r="N271" s="202"/>
      <c r="O271" s="179"/>
      <c r="P271" s="51"/>
      <c r="Q271" s="241" t="s">
        <v>6907</v>
      </c>
      <c r="R271" s="45" t="s">
        <v>7805</v>
      </c>
      <c r="S271" s="43" t="s">
        <v>69</v>
      </c>
      <c r="T271" s="159" t="s">
        <v>856</v>
      </c>
      <c r="U271" s="170"/>
      <c r="V271" s="170"/>
      <c r="W271" s="102" t="str">
        <f>VLOOKUP(TRIM(X271),X10:Y101,2,FALSE)</f>
        <v>Georg</v>
      </c>
      <c r="X271" s="89" t="str">
        <f t="shared" si="11"/>
        <v>2.1</v>
      </c>
      <c r="Y271" s="74"/>
    </row>
    <row r="272" spans="1:25" ht="37.5" customHeight="1" x14ac:dyDescent="0.2">
      <c r="A272" s="158" t="s">
        <v>170</v>
      </c>
      <c r="B272" s="226" t="s">
        <v>6910</v>
      </c>
      <c r="C272" s="38" t="s">
        <v>11</v>
      </c>
      <c r="D272" s="75" t="s">
        <v>231</v>
      </c>
      <c r="E272" s="72" t="s">
        <v>6304</v>
      </c>
      <c r="F272" s="235" t="s">
        <v>22</v>
      </c>
      <c r="G272" s="39" t="s">
        <v>25</v>
      </c>
      <c r="H272" s="39" t="s">
        <v>6911</v>
      </c>
      <c r="I272" s="169" t="s">
        <v>6912</v>
      </c>
      <c r="J272" s="42"/>
      <c r="K272" s="190"/>
      <c r="L272" s="42"/>
      <c r="M272" s="190"/>
      <c r="N272" s="42"/>
      <c r="O272" s="179"/>
      <c r="P272" s="42"/>
      <c r="Q272" s="45" t="s">
        <v>6913</v>
      </c>
      <c r="R272" s="45" t="s">
        <v>7713</v>
      </c>
      <c r="S272" s="43" t="s">
        <v>29</v>
      </c>
      <c r="T272" s="159" t="s">
        <v>6914</v>
      </c>
      <c r="U272" s="170"/>
      <c r="V272" s="170" t="s">
        <v>7587</v>
      </c>
      <c r="W272" s="102" t="str">
        <f>VLOOKUP(TRIM(X272),X10:Y101,2,FALSE)</f>
        <v>Georg</v>
      </c>
      <c r="X272" s="89" t="str">
        <f t="shared" si="11"/>
        <v>2.1</v>
      </c>
      <c r="Y272" s="74"/>
    </row>
    <row r="273" spans="1:25" ht="37.5" customHeight="1" x14ac:dyDescent="0.2">
      <c r="A273" s="158" t="s">
        <v>170</v>
      </c>
      <c r="B273" s="226" t="s">
        <v>6924</v>
      </c>
      <c r="C273" s="38" t="s">
        <v>11</v>
      </c>
      <c r="D273" s="75" t="s">
        <v>231</v>
      </c>
      <c r="E273" s="72" t="s">
        <v>6305</v>
      </c>
      <c r="F273" s="235" t="s">
        <v>22</v>
      </c>
      <c r="G273" s="39" t="s">
        <v>23</v>
      </c>
      <c r="H273" s="39" t="s">
        <v>6925</v>
      </c>
      <c r="I273" s="169" t="s">
        <v>6926</v>
      </c>
      <c r="J273" s="42"/>
      <c r="K273" s="190"/>
      <c r="L273" s="42"/>
      <c r="M273" s="190"/>
      <c r="N273" s="202"/>
      <c r="O273" s="179"/>
      <c r="P273" s="51"/>
      <c r="Q273" s="45" t="s">
        <v>6923</v>
      </c>
      <c r="R273" s="45" t="s">
        <v>1343</v>
      </c>
      <c r="S273" s="43" t="s">
        <v>29</v>
      </c>
      <c r="T273" s="159" t="s">
        <v>1859</v>
      </c>
      <c r="U273" s="170"/>
      <c r="V273" s="170"/>
      <c r="W273" s="102" t="str">
        <f>VLOOKUP(TRIM(X273),X10:Y101,2,FALSE)</f>
        <v>Georg</v>
      </c>
      <c r="X273" s="89" t="str">
        <f t="shared" si="11"/>
        <v>2.1</v>
      </c>
      <c r="Y273" s="74"/>
    </row>
    <row r="274" spans="1:25" ht="37.5" customHeight="1" x14ac:dyDescent="0.2">
      <c r="A274" s="158" t="s">
        <v>170</v>
      </c>
      <c r="B274" s="226" t="s">
        <v>6922</v>
      </c>
      <c r="C274" s="38" t="s">
        <v>11</v>
      </c>
      <c r="D274" s="75" t="s">
        <v>260</v>
      </c>
      <c r="E274" s="72" t="s">
        <v>6306</v>
      </c>
      <c r="F274" s="235" t="s">
        <v>54</v>
      </c>
      <c r="G274" s="39" t="s">
        <v>53</v>
      </c>
      <c r="H274" s="39" t="s">
        <v>6915</v>
      </c>
      <c r="I274" s="169" t="s">
        <v>432</v>
      </c>
      <c r="J274" s="51" t="s">
        <v>186</v>
      </c>
      <c r="K274" s="41">
        <v>3345</v>
      </c>
      <c r="L274" s="51" t="s">
        <v>17</v>
      </c>
      <c r="M274" s="41" t="s">
        <v>5</v>
      </c>
      <c r="N274" s="202" t="s">
        <v>715</v>
      </c>
      <c r="O274" s="179" t="s">
        <v>212</v>
      </c>
      <c r="P274" s="51" t="s">
        <v>1971</v>
      </c>
      <c r="Q274" s="45" t="s">
        <v>6916</v>
      </c>
      <c r="R274" s="45" t="s">
        <v>7807</v>
      </c>
      <c r="S274" s="43" t="s">
        <v>205</v>
      </c>
      <c r="T274" s="159" t="s">
        <v>183</v>
      </c>
      <c r="U274" s="170"/>
      <c r="V274" s="170"/>
      <c r="W274" s="102" t="str">
        <f>VLOOKUP(TRIM(X274),X10:Y101,2,FALSE)</f>
        <v>Georg</v>
      </c>
      <c r="X274" s="89" t="str">
        <f t="shared" si="11"/>
        <v>17.2</v>
      </c>
      <c r="Y274" s="74"/>
    </row>
    <row r="275" spans="1:25" ht="37.5" customHeight="1" x14ac:dyDescent="0.2">
      <c r="A275" s="158" t="s">
        <v>170</v>
      </c>
      <c r="B275" s="226" t="s">
        <v>6921</v>
      </c>
      <c r="C275" s="38" t="s">
        <v>11</v>
      </c>
      <c r="D275" s="75" t="s">
        <v>260</v>
      </c>
      <c r="E275" s="72" t="s">
        <v>6307</v>
      </c>
      <c r="F275" s="235" t="s">
        <v>54</v>
      </c>
      <c r="G275" s="39" t="s">
        <v>53</v>
      </c>
      <c r="H275" s="39" t="s">
        <v>6917</v>
      </c>
      <c r="I275" s="169" t="s">
        <v>6918</v>
      </c>
      <c r="J275" s="51" t="s">
        <v>186</v>
      </c>
      <c r="K275" s="41">
        <v>3331</v>
      </c>
      <c r="L275" s="51" t="s">
        <v>4</v>
      </c>
      <c r="M275" s="41" t="s">
        <v>5</v>
      </c>
      <c r="N275" s="202" t="s">
        <v>715</v>
      </c>
      <c r="O275" s="179" t="s">
        <v>212</v>
      </c>
      <c r="P275" s="51" t="s">
        <v>1971</v>
      </c>
      <c r="Q275" s="45" t="s">
        <v>6919</v>
      </c>
      <c r="R275" s="45" t="s">
        <v>7754</v>
      </c>
      <c r="S275" s="43" t="s">
        <v>8</v>
      </c>
      <c r="T275" s="159" t="s">
        <v>183</v>
      </c>
      <c r="U275" s="170"/>
      <c r="V275" s="170"/>
      <c r="W275" s="102" t="str">
        <f>VLOOKUP(TRIM(X275),X10:Y101,2,FALSE)</f>
        <v>Georg</v>
      </c>
      <c r="X275" s="89" t="str">
        <f t="shared" si="11"/>
        <v>17.2</v>
      </c>
      <c r="Y275" s="74"/>
    </row>
    <row r="276" spans="1:25" ht="37.5" customHeight="1" x14ac:dyDescent="0.2">
      <c r="A276" s="158" t="s">
        <v>170</v>
      </c>
      <c r="B276" s="226" t="s">
        <v>57</v>
      </c>
      <c r="C276" s="38" t="s">
        <v>11</v>
      </c>
      <c r="D276" s="75" t="s">
        <v>6486</v>
      </c>
      <c r="E276" s="72" t="s">
        <v>6308</v>
      </c>
      <c r="F276" s="235" t="s">
        <v>181</v>
      </c>
      <c r="G276" s="39" t="s">
        <v>182</v>
      </c>
      <c r="H276" s="39" t="s">
        <v>6928</v>
      </c>
      <c r="I276" s="169" t="s">
        <v>2852</v>
      </c>
      <c r="J276" s="51"/>
      <c r="K276" s="41"/>
      <c r="L276" s="51"/>
      <c r="M276" s="41"/>
      <c r="N276" s="202"/>
      <c r="O276" s="179" t="s">
        <v>212</v>
      </c>
      <c r="P276" s="51" t="s">
        <v>6700</v>
      </c>
      <c r="Q276" s="45" t="s">
        <v>6928</v>
      </c>
      <c r="R276" s="45" t="s">
        <v>7755</v>
      </c>
      <c r="S276" s="43" t="s">
        <v>70</v>
      </c>
      <c r="T276" s="159" t="s">
        <v>6929</v>
      </c>
      <c r="U276" s="170"/>
      <c r="V276" s="170" t="s">
        <v>7587</v>
      </c>
      <c r="W276" s="102" t="str">
        <f>VLOOKUP(TRIM(X276),X10:Y101,2,FALSE)</f>
        <v>Georg</v>
      </c>
      <c r="X276" s="89" t="str">
        <f t="shared" si="11"/>
        <v>21.5</v>
      </c>
      <c r="Y276" s="74"/>
    </row>
    <row r="277" spans="1:25" ht="37.5" customHeight="1" x14ac:dyDescent="0.2">
      <c r="A277" s="158" t="s">
        <v>170</v>
      </c>
      <c r="B277" s="226" t="s">
        <v>57</v>
      </c>
      <c r="C277" s="38" t="s">
        <v>11</v>
      </c>
      <c r="D277" s="75" t="s">
        <v>6480</v>
      </c>
      <c r="E277" s="72" t="s">
        <v>6309</v>
      </c>
      <c r="F277" s="235" t="s">
        <v>163</v>
      </c>
      <c r="G277" s="39" t="s">
        <v>53</v>
      </c>
      <c r="H277" s="39" t="s">
        <v>6930</v>
      </c>
      <c r="I277" s="169" t="s">
        <v>133</v>
      </c>
      <c r="J277" s="51" t="s">
        <v>4049</v>
      </c>
      <c r="K277" s="41"/>
      <c r="L277" s="51"/>
      <c r="M277" s="41"/>
      <c r="N277" s="202" t="s">
        <v>159</v>
      </c>
      <c r="O277" s="179" t="s">
        <v>212</v>
      </c>
      <c r="P277" s="51" t="s">
        <v>4050</v>
      </c>
      <c r="Q277" s="45" t="s">
        <v>7451</v>
      </c>
      <c r="R277" s="45" t="s">
        <v>7744</v>
      </c>
      <c r="S277" s="43" t="s">
        <v>8</v>
      </c>
      <c r="T277" s="159" t="s">
        <v>153</v>
      </c>
      <c r="U277" s="170"/>
      <c r="V277" s="170" t="s">
        <v>7587</v>
      </c>
      <c r="W277" s="102" t="str">
        <f>VLOOKUP(TRIM(X277),X10:Y101,2,FALSE)</f>
        <v>Georg</v>
      </c>
      <c r="X277" s="89" t="str">
        <f t="shared" si="11"/>
        <v>6.11</v>
      </c>
      <c r="Y277" s="74"/>
    </row>
    <row r="278" spans="1:25" ht="37.5" customHeight="1" x14ac:dyDescent="0.2">
      <c r="A278" s="158" t="s">
        <v>170</v>
      </c>
      <c r="B278" s="226" t="s">
        <v>57</v>
      </c>
      <c r="C278" s="38" t="s">
        <v>11</v>
      </c>
      <c r="D278" s="75" t="s">
        <v>6480</v>
      </c>
      <c r="E278" s="72" t="s">
        <v>6310</v>
      </c>
      <c r="F278" s="235" t="s">
        <v>3473</v>
      </c>
      <c r="G278" s="39" t="s">
        <v>53</v>
      </c>
      <c r="H278" s="39" t="s">
        <v>6931</v>
      </c>
      <c r="I278" s="169" t="s">
        <v>133</v>
      </c>
      <c r="J278" s="42" t="s">
        <v>6932</v>
      </c>
      <c r="K278" s="190"/>
      <c r="L278" s="42"/>
      <c r="M278" s="190"/>
      <c r="N278" s="42" t="s">
        <v>158</v>
      </c>
      <c r="O278" s="179" t="s">
        <v>212</v>
      </c>
      <c r="P278" s="42" t="s">
        <v>4159</v>
      </c>
      <c r="Q278" s="45" t="s">
        <v>7452</v>
      </c>
      <c r="R278" s="45" t="s">
        <v>7744</v>
      </c>
      <c r="S278" s="43" t="s">
        <v>8</v>
      </c>
      <c r="T278" s="159" t="s">
        <v>153</v>
      </c>
      <c r="U278" s="170"/>
      <c r="V278" s="170" t="s">
        <v>7587</v>
      </c>
      <c r="W278" s="102" t="str">
        <f>VLOOKUP(TRIM(X278),X10:Y101,2,FALSE)</f>
        <v>Georg</v>
      </c>
      <c r="X278" s="89" t="str">
        <f t="shared" si="11"/>
        <v>6.11</v>
      </c>
      <c r="Y278" s="74"/>
    </row>
    <row r="279" spans="1:25" ht="37.5" customHeight="1" x14ac:dyDescent="0.2">
      <c r="A279" s="158" t="s">
        <v>170</v>
      </c>
      <c r="B279" s="226" t="s">
        <v>57</v>
      </c>
      <c r="C279" s="38" t="s">
        <v>11</v>
      </c>
      <c r="D279" s="75" t="s">
        <v>6480</v>
      </c>
      <c r="E279" s="72" t="s">
        <v>6311</v>
      </c>
      <c r="F279" s="235" t="s">
        <v>163</v>
      </c>
      <c r="G279" s="39" t="s">
        <v>53</v>
      </c>
      <c r="H279" s="39" t="s">
        <v>6933</v>
      </c>
      <c r="I279" s="169" t="s">
        <v>133</v>
      </c>
      <c r="J279" s="51" t="s">
        <v>6934</v>
      </c>
      <c r="K279" s="41"/>
      <c r="L279" s="51"/>
      <c r="M279" s="41"/>
      <c r="N279" s="202" t="s">
        <v>158</v>
      </c>
      <c r="O279" s="179" t="s">
        <v>212</v>
      </c>
      <c r="P279" s="51" t="s">
        <v>6935</v>
      </c>
      <c r="Q279" s="45" t="s">
        <v>7453</v>
      </c>
      <c r="R279" s="45" t="s">
        <v>7744</v>
      </c>
      <c r="S279" s="43" t="s">
        <v>8</v>
      </c>
      <c r="T279" s="159" t="s">
        <v>153</v>
      </c>
      <c r="U279" s="170"/>
      <c r="V279" s="170" t="s">
        <v>7587</v>
      </c>
      <c r="W279" s="102" t="str">
        <f>VLOOKUP(TRIM(X279),X10:Y101,2,FALSE)</f>
        <v>Georg</v>
      </c>
      <c r="X279" s="89" t="str">
        <f t="shared" si="11"/>
        <v>6.11</v>
      </c>
      <c r="Y279" s="74"/>
    </row>
    <row r="280" spans="1:25" ht="37.5" customHeight="1" x14ac:dyDescent="0.2">
      <c r="A280" s="158" t="s">
        <v>170</v>
      </c>
      <c r="B280" s="226" t="s">
        <v>57</v>
      </c>
      <c r="C280" s="38" t="s">
        <v>11</v>
      </c>
      <c r="D280" s="75" t="s">
        <v>6480</v>
      </c>
      <c r="E280" s="72" t="s">
        <v>6312</v>
      </c>
      <c r="F280" s="235" t="s">
        <v>163</v>
      </c>
      <c r="G280" s="39" t="s">
        <v>53</v>
      </c>
      <c r="H280" s="39" t="s">
        <v>6936</v>
      </c>
      <c r="I280" s="169" t="s">
        <v>133</v>
      </c>
      <c r="J280" s="51" t="s">
        <v>5225</v>
      </c>
      <c r="K280" s="41"/>
      <c r="L280" s="51"/>
      <c r="M280" s="41"/>
      <c r="N280" s="202" t="s">
        <v>159</v>
      </c>
      <c r="O280" s="179" t="s">
        <v>212</v>
      </c>
      <c r="P280" s="51" t="s">
        <v>5226</v>
      </c>
      <c r="Q280" s="45" t="s">
        <v>7454</v>
      </c>
      <c r="R280" s="45" t="s">
        <v>7744</v>
      </c>
      <c r="S280" s="43" t="s">
        <v>8</v>
      </c>
      <c r="T280" s="159" t="s">
        <v>153</v>
      </c>
      <c r="U280" s="170"/>
      <c r="V280" s="170" t="s">
        <v>7587</v>
      </c>
      <c r="W280" s="102" t="str">
        <f>VLOOKUP(TRIM(X280),X10:Y101,2,FALSE)</f>
        <v>Georg</v>
      </c>
      <c r="X280" s="89" t="str">
        <f t="shared" si="11"/>
        <v>6.11</v>
      </c>
      <c r="Y280" s="74"/>
    </row>
    <row r="281" spans="1:25" ht="37.5" customHeight="1" x14ac:dyDescent="0.2">
      <c r="A281" s="158" t="s">
        <v>170</v>
      </c>
      <c r="B281" s="226" t="s">
        <v>57</v>
      </c>
      <c r="C281" s="38" t="s">
        <v>11</v>
      </c>
      <c r="D281" s="75" t="s">
        <v>322</v>
      </c>
      <c r="E281" s="72" t="s">
        <v>6313</v>
      </c>
      <c r="F281" s="235" t="s">
        <v>163</v>
      </c>
      <c r="G281" s="39" t="s">
        <v>25</v>
      </c>
      <c r="H281" s="39" t="s">
        <v>6937</v>
      </c>
      <c r="I281" s="169" t="s">
        <v>133</v>
      </c>
      <c r="J281" s="51" t="s">
        <v>6938</v>
      </c>
      <c r="K281" s="41"/>
      <c r="L281" s="51"/>
      <c r="M281" s="41"/>
      <c r="N281" s="202" t="s">
        <v>158</v>
      </c>
      <c r="O281" s="179" t="s">
        <v>212</v>
      </c>
      <c r="P281" s="51" t="s">
        <v>6939</v>
      </c>
      <c r="Q281" s="45" t="s">
        <v>7455</v>
      </c>
      <c r="R281" s="45" t="s">
        <v>7743</v>
      </c>
      <c r="S281" s="43" t="s">
        <v>29</v>
      </c>
      <c r="T281" s="159" t="s">
        <v>153</v>
      </c>
      <c r="U281" s="170"/>
      <c r="V281" s="170" t="s">
        <v>7587</v>
      </c>
      <c r="W281" s="102" t="str">
        <f>VLOOKUP(TRIM(X281),X10:Y101,2,FALSE)</f>
        <v>Georg</v>
      </c>
      <c r="X281" s="89" t="str">
        <f t="shared" si="11"/>
        <v>6.10</v>
      </c>
      <c r="Y281" s="74"/>
    </row>
    <row r="282" spans="1:25" ht="37.5" customHeight="1" x14ac:dyDescent="0.2">
      <c r="A282" s="158" t="s">
        <v>170</v>
      </c>
      <c r="B282" s="226" t="s">
        <v>57</v>
      </c>
      <c r="C282" s="38" t="s">
        <v>11</v>
      </c>
      <c r="D282" s="75" t="s">
        <v>6480</v>
      </c>
      <c r="E282" s="72" t="s">
        <v>6314</v>
      </c>
      <c r="F282" s="235" t="s">
        <v>163</v>
      </c>
      <c r="G282" s="39" t="s">
        <v>53</v>
      </c>
      <c r="H282" s="39" t="s">
        <v>6940</v>
      </c>
      <c r="I282" s="169" t="s">
        <v>133</v>
      </c>
      <c r="J282" s="51" t="s">
        <v>4052</v>
      </c>
      <c r="K282" s="41"/>
      <c r="L282" s="51"/>
      <c r="M282" s="41"/>
      <c r="N282" s="202" t="s">
        <v>159</v>
      </c>
      <c r="O282" s="179" t="s">
        <v>212</v>
      </c>
      <c r="P282" s="51" t="s">
        <v>1071</v>
      </c>
      <c r="Q282" s="45" t="s">
        <v>7456</v>
      </c>
      <c r="R282" s="45" t="s">
        <v>7744</v>
      </c>
      <c r="S282" s="43" t="s">
        <v>8</v>
      </c>
      <c r="T282" s="159" t="s">
        <v>153</v>
      </c>
      <c r="U282" s="170"/>
      <c r="V282" s="170" t="s">
        <v>7587</v>
      </c>
      <c r="W282" s="102" t="str">
        <f>VLOOKUP(TRIM(X282),X10:Y101,2,FALSE)</f>
        <v>Georg</v>
      </c>
      <c r="X282" s="89" t="str">
        <f t="shared" si="11"/>
        <v>6.11</v>
      </c>
      <c r="Y282" s="74"/>
    </row>
    <row r="283" spans="1:25" ht="37.5" customHeight="1" x14ac:dyDescent="0.2">
      <c r="A283" s="158" t="s">
        <v>170</v>
      </c>
      <c r="B283" s="226" t="s">
        <v>57</v>
      </c>
      <c r="C283" s="38" t="s">
        <v>11</v>
      </c>
      <c r="D283" s="75" t="s">
        <v>322</v>
      </c>
      <c r="E283" s="72" t="s">
        <v>6315</v>
      </c>
      <c r="F283" s="235" t="s">
        <v>163</v>
      </c>
      <c r="G283" s="39" t="s">
        <v>25</v>
      </c>
      <c r="H283" s="39" t="s">
        <v>6941</v>
      </c>
      <c r="I283" s="169" t="s">
        <v>133</v>
      </c>
      <c r="J283" s="51" t="s">
        <v>6942</v>
      </c>
      <c r="K283" s="41"/>
      <c r="L283" s="51"/>
      <c r="M283" s="41"/>
      <c r="N283" s="202" t="s">
        <v>158</v>
      </c>
      <c r="O283" s="179" t="s">
        <v>212</v>
      </c>
      <c r="P283" s="51" t="s">
        <v>6943</v>
      </c>
      <c r="Q283" s="45" t="s">
        <v>7457</v>
      </c>
      <c r="R283" s="45" t="s">
        <v>7743</v>
      </c>
      <c r="S283" s="43" t="s">
        <v>29</v>
      </c>
      <c r="T283" s="159" t="s">
        <v>153</v>
      </c>
      <c r="U283" s="170"/>
      <c r="V283" s="170" t="s">
        <v>7587</v>
      </c>
      <c r="W283" s="102" t="str">
        <f>VLOOKUP(TRIM(X283),X10:Y101,2,FALSE)</f>
        <v>Georg</v>
      </c>
      <c r="X283" s="89" t="str">
        <f t="shared" si="11"/>
        <v>6.10</v>
      </c>
      <c r="Y283" s="74"/>
    </row>
    <row r="284" spans="1:25" ht="37.5" customHeight="1" x14ac:dyDescent="0.2">
      <c r="A284" s="158" t="s">
        <v>170</v>
      </c>
      <c r="B284" s="226" t="s">
        <v>57</v>
      </c>
      <c r="C284" s="38" t="s">
        <v>11</v>
      </c>
      <c r="D284" s="75" t="s">
        <v>6480</v>
      </c>
      <c r="E284" s="72" t="s">
        <v>6316</v>
      </c>
      <c r="F284" s="235" t="s">
        <v>163</v>
      </c>
      <c r="G284" s="39" t="s">
        <v>53</v>
      </c>
      <c r="H284" s="39" t="s">
        <v>6944</v>
      </c>
      <c r="I284" s="169" t="s">
        <v>133</v>
      </c>
      <c r="J284" s="51" t="s">
        <v>5454</v>
      </c>
      <c r="K284" s="41"/>
      <c r="L284" s="51"/>
      <c r="M284" s="41"/>
      <c r="N284" s="202" t="s">
        <v>159</v>
      </c>
      <c r="O284" s="179" t="s">
        <v>212</v>
      </c>
      <c r="P284" s="51" t="s">
        <v>5455</v>
      </c>
      <c r="Q284" s="45" t="s">
        <v>7458</v>
      </c>
      <c r="R284" s="45" t="s">
        <v>7744</v>
      </c>
      <c r="S284" s="43" t="s">
        <v>8</v>
      </c>
      <c r="T284" s="159" t="s">
        <v>153</v>
      </c>
      <c r="U284" s="170"/>
      <c r="V284" s="170" t="s">
        <v>7587</v>
      </c>
      <c r="W284" s="102" t="str">
        <f>VLOOKUP(TRIM(X284),X10:Y101,2,FALSE)</f>
        <v>Georg</v>
      </c>
      <c r="X284" s="89" t="str">
        <f t="shared" si="11"/>
        <v>6.11</v>
      </c>
      <c r="Y284" s="74"/>
    </row>
    <row r="285" spans="1:25" ht="37.5" customHeight="1" x14ac:dyDescent="0.2">
      <c r="A285" s="158" t="s">
        <v>170</v>
      </c>
      <c r="B285" s="226" t="s">
        <v>7465</v>
      </c>
      <c r="C285" s="38" t="s">
        <v>11</v>
      </c>
      <c r="D285" s="75" t="s">
        <v>248</v>
      </c>
      <c r="E285" s="72" t="s">
        <v>6317</v>
      </c>
      <c r="F285" s="235" t="s">
        <v>164</v>
      </c>
      <c r="G285" s="39" t="s">
        <v>53</v>
      </c>
      <c r="H285" s="39" t="s">
        <v>6945</v>
      </c>
      <c r="I285" s="169" t="s">
        <v>133</v>
      </c>
      <c r="J285" s="51"/>
      <c r="K285" s="41"/>
      <c r="L285" s="51"/>
      <c r="M285" s="41"/>
      <c r="N285" s="202"/>
      <c r="O285" s="179" t="s">
        <v>212</v>
      </c>
      <c r="P285" s="51" t="s">
        <v>6946</v>
      </c>
      <c r="Q285" s="45" t="s">
        <v>7459</v>
      </c>
      <c r="R285" s="45" t="s">
        <v>7744</v>
      </c>
      <c r="S285" s="43" t="s">
        <v>8</v>
      </c>
      <c r="T285" s="159" t="s">
        <v>153</v>
      </c>
      <c r="U285" s="170"/>
      <c r="V285" s="170" t="s">
        <v>7587</v>
      </c>
      <c r="W285" s="102" t="str">
        <f>VLOOKUP(TRIM(X285),X10:Y101,2,FALSE)</f>
        <v>Georg</v>
      </c>
      <c r="X285" s="89" t="str">
        <f t="shared" si="11"/>
        <v>6.3</v>
      </c>
      <c r="Y285" s="74"/>
    </row>
    <row r="286" spans="1:25" ht="37.5" customHeight="1" x14ac:dyDescent="0.2">
      <c r="A286" s="158" t="s">
        <v>170</v>
      </c>
      <c r="B286" s="226" t="s">
        <v>7463</v>
      </c>
      <c r="C286" s="38" t="s">
        <v>11</v>
      </c>
      <c r="D286" s="75" t="s">
        <v>246</v>
      </c>
      <c r="E286" s="72" t="s">
        <v>6318</v>
      </c>
      <c r="F286" s="235" t="s">
        <v>161</v>
      </c>
      <c r="G286" s="39" t="s">
        <v>53</v>
      </c>
      <c r="H286" s="39" t="s">
        <v>2018</v>
      </c>
      <c r="I286" s="169" t="s">
        <v>133</v>
      </c>
      <c r="J286" s="42"/>
      <c r="K286" s="190"/>
      <c r="L286" s="42"/>
      <c r="M286" s="190"/>
      <c r="N286" s="202"/>
      <c r="O286" s="179"/>
      <c r="P286" s="51"/>
      <c r="Q286" s="45" t="s">
        <v>7460</v>
      </c>
      <c r="R286" s="45" t="s">
        <v>7744</v>
      </c>
      <c r="S286" s="43" t="s">
        <v>8</v>
      </c>
      <c r="T286" s="159" t="s">
        <v>153</v>
      </c>
      <c r="U286" s="170"/>
      <c r="V286" s="170" t="s">
        <v>7587</v>
      </c>
      <c r="W286" s="102" t="str">
        <f>VLOOKUP(TRIM(X286),X10:Y101,2,FALSE)</f>
        <v>Georg</v>
      </c>
      <c r="X286" s="89" t="str">
        <f t="shared" si="11"/>
        <v>6.1</v>
      </c>
      <c r="Y286" s="74"/>
    </row>
    <row r="287" spans="1:25" ht="37.5" customHeight="1" x14ac:dyDescent="0.2">
      <c r="A287" s="158" t="s">
        <v>170</v>
      </c>
      <c r="B287" s="226" t="s">
        <v>7464</v>
      </c>
      <c r="C287" s="38" t="s">
        <v>11</v>
      </c>
      <c r="D287" s="75" t="s">
        <v>247</v>
      </c>
      <c r="E287" s="72" t="s">
        <v>6319</v>
      </c>
      <c r="F287" s="235" t="s">
        <v>160</v>
      </c>
      <c r="G287" s="39" t="s">
        <v>53</v>
      </c>
      <c r="H287" s="39" t="s">
        <v>6947</v>
      </c>
      <c r="I287" s="169" t="s">
        <v>133</v>
      </c>
      <c r="J287" s="51"/>
      <c r="K287" s="41"/>
      <c r="L287" s="51"/>
      <c r="M287" s="41"/>
      <c r="N287" s="202"/>
      <c r="O287" s="179"/>
      <c r="P287" s="51"/>
      <c r="Q287" s="45" t="s">
        <v>7461</v>
      </c>
      <c r="R287" s="45" t="s">
        <v>7744</v>
      </c>
      <c r="S287" s="43" t="s">
        <v>8</v>
      </c>
      <c r="T287" s="159" t="s">
        <v>153</v>
      </c>
      <c r="U287" s="170"/>
      <c r="V287" s="170" t="s">
        <v>7587</v>
      </c>
      <c r="W287" s="102" t="str">
        <f>VLOOKUP(TRIM(X287),X10:Y101,2,FALSE)</f>
        <v>Georg</v>
      </c>
      <c r="X287" s="89" t="str">
        <f t="shared" si="11"/>
        <v>6.2</v>
      </c>
      <c r="Y287" s="74"/>
    </row>
    <row r="288" spans="1:25" ht="37.5" customHeight="1" x14ac:dyDescent="0.2">
      <c r="A288" s="158" t="s">
        <v>170</v>
      </c>
      <c r="B288" s="226" t="s">
        <v>7463</v>
      </c>
      <c r="C288" s="38" t="s">
        <v>11</v>
      </c>
      <c r="D288" s="75" t="s">
        <v>247</v>
      </c>
      <c r="E288" s="72" t="s">
        <v>6320</v>
      </c>
      <c r="F288" s="235" t="s">
        <v>160</v>
      </c>
      <c r="G288" s="39" t="s">
        <v>53</v>
      </c>
      <c r="H288" s="39" t="s">
        <v>6948</v>
      </c>
      <c r="I288" s="169" t="s">
        <v>133</v>
      </c>
      <c r="J288" s="42"/>
      <c r="K288" s="190"/>
      <c r="L288" s="42"/>
      <c r="M288" s="190"/>
      <c r="N288" s="202"/>
      <c r="O288" s="179"/>
      <c r="P288" s="51"/>
      <c r="Q288" s="45" t="s">
        <v>7462</v>
      </c>
      <c r="R288" s="45" t="s">
        <v>7744</v>
      </c>
      <c r="S288" s="43" t="s">
        <v>8</v>
      </c>
      <c r="T288" s="159" t="s">
        <v>153</v>
      </c>
      <c r="U288" s="170"/>
      <c r="V288" s="170" t="s">
        <v>7587</v>
      </c>
      <c r="W288" s="102" t="str">
        <f>VLOOKUP(TRIM(X288),X10:Y101,2,FALSE)</f>
        <v>Georg</v>
      </c>
      <c r="X288" s="89" t="str">
        <f t="shared" si="11"/>
        <v>6.2</v>
      </c>
      <c r="Y288" s="74"/>
    </row>
    <row r="289" spans="1:25" ht="37.5" customHeight="1" x14ac:dyDescent="0.2">
      <c r="A289" s="158" t="s">
        <v>170</v>
      </c>
      <c r="B289" s="226" t="s">
        <v>7467</v>
      </c>
      <c r="C289" s="38" t="s">
        <v>11</v>
      </c>
      <c r="D289" s="75" t="s">
        <v>247</v>
      </c>
      <c r="E289" s="72" t="s">
        <v>6321</v>
      </c>
      <c r="F289" s="235" t="s">
        <v>160</v>
      </c>
      <c r="G289" s="39" t="s">
        <v>53</v>
      </c>
      <c r="H289" s="39" t="s">
        <v>6949</v>
      </c>
      <c r="I289" s="169" t="s">
        <v>133</v>
      </c>
      <c r="J289" s="51"/>
      <c r="K289" s="41"/>
      <c r="L289" s="51"/>
      <c r="M289" s="41"/>
      <c r="N289" s="202"/>
      <c r="O289" s="179"/>
      <c r="P289" s="51"/>
      <c r="Q289" s="45" t="s">
        <v>7466</v>
      </c>
      <c r="R289" s="45" t="s">
        <v>7744</v>
      </c>
      <c r="S289" s="43" t="s">
        <v>8</v>
      </c>
      <c r="T289" s="159" t="s">
        <v>153</v>
      </c>
      <c r="U289" s="170"/>
      <c r="V289" s="170" t="s">
        <v>7587</v>
      </c>
      <c r="W289" s="102" t="str">
        <f>VLOOKUP(TRIM(X289),X10:Y101,2,FALSE)</f>
        <v>Georg</v>
      </c>
      <c r="X289" s="89" t="str">
        <f t="shared" si="11"/>
        <v>6.2</v>
      </c>
      <c r="Y289" s="74"/>
    </row>
    <row r="290" spans="1:25" ht="37.5" customHeight="1" x14ac:dyDescent="0.2">
      <c r="A290" s="158" t="s">
        <v>170</v>
      </c>
      <c r="B290" s="226" t="s">
        <v>7468</v>
      </c>
      <c r="C290" s="38" t="s">
        <v>11</v>
      </c>
      <c r="D290" s="75" t="s">
        <v>250</v>
      </c>
      <c r="E290" s="72" t="s">
        <v>6322</v>
      </c>
      <c r="F290" s="235" t="s">
        <v>160</v>
      </c>
      <c r="G290" s="39" t="s">
        <v>53</v>
      </c>
      <c r="H290" s="39" t="s">
        <v>6950</v>
      </c>
      <c r="I290" s="169" t="s">
        <v>133</v>
      </c>
      <c r="J290" s="51"/>
      <c r="K290" s="41"/>
      <c r="L290" s="51"/>
      <c r="M290" s="41"/>
      <c r="N290" s="202"/>
      <c r="O290" s="179"/>
      <c r="P290" s="51"/>
      <c r="Q290" s="45" t="s">
        <v>7469</v>
      </c>
      <c r="R290" s="45" t="s">
        <v>7744</v>
      </c>
      <c r="S290" s="43" t="s">
        <v>8</v>
      </c>
      <c r="T290" s="159" t="s">
        <v>153</v>
      </c>
      <c r="U290" s="170"/>
      <c r="V290" s="170" t="s">
        <v>7587</v>
      </c>
      <c r="W290" s="102" t="str">
        <f>VLOOKUP(TRIM(X290),X10:Y101,2,FALSE)</f>
        <v>Georg</v>
      </c>
      <c r="X290" s="89" t="str">
        <f t="shared" si="11"/>
        <v>6.5</v>
      </c>
      <c r="Y290" s="74"/>
    </row>
    <row r="291" spans="1:25" ht="37.5" customHeight="1" x14ac:dyDescent="0.2">
      <c r="A291" s="158" t="s">
        <v>170</v>
      </c>
      <c r="B291" s="226" t="s">
        <v>7471</v>
      </c>
      <c r="C291" s="38" t="s">
        <v>11</v>
      </c>
      <c r="D291" s="75" t="s">
        <v>249</v>
      </c>
      <c r="E291" s="72" t="s">
        <v>6323</v>
      </c>
      <c r="F291" s="235" t="s">
        <v>161</v>
      </c>
      <c r="G291" s="39" t="s">
        <v>53</v>
      </c>
      <c r="H291" s="39" t="s">
        <v>6951</v>
      </c>
      <c r="I291" s="169" t="s">
        <v>133</v>
      </c>
      <c r="J291" s="51"/>
      <c r="K291" s="41"/>
      <c r="L291" s="51"/>
      <c r="M291" s="41"/>
      <c r="N291" s="202"/>
      <c r="O291" s="179"/>
      <c r="P291" s="51"/>
      <c r="Q291" s="45" t="s">
        <v>7470</v>
      </c>
      <c r="R291" s="45" t="s">
        <v>7756</v>
      </c>
      <c r="S291" s="43" t="s">
        <v>69</v>
      </c>
      <c r="T291" s="159" t="s">
        <v>153</v>
      </c>
      <c r="U291" s="170"/>
      <c r="V291" s="170"/>
      <c r="W291" s="102" t="str">
        <f>VLOOKUP(TRIM(X291),X10:Y101,2,FALSE)</f>
        <v>Georg</v>
      </c>
      <c r="X291" s="89" t="str">
        <f t="shared" si="11"/>
        <v>6.4</v>
      </c>
      <c r="Y291" s="74"/>
    </row>
    <row r="292" spans="1:25" ht="37.5" customHeight="1" x14ac:dyDescent="0.2">
      <c r="A292" s="158" t="s">
        <v>170</v>
      </c>
      <c r="B292" s="226" t="s">
        <v>7472</v>
      </c>
      <c r="C292" s="38" t="s">
        <v>11</v>
      </c>
      <c r="D292" s="75" t="s">
        <v>249</v>
      </c>
      <c r="E292" s="72" t="s">
        <v>6324</v>
      </c>
      <c r="F292" s="235" t="s">
        <v>161</v>
      </c>
      <c r="G292" s="39" t="s">
        <v>53</v>
      </c>
      <c r="H292" s="39" t="s">
        <v>6952</v>
      </c>
      <c r="I292" s="169" t="s">
        <v>133</v>
      </c>
      <c r="J292" s="51"/>
      <c r="K292" s="41"/>
      <c r="L292" s="51"/>
      <c r="M292" s="41"/>
      <c r="N292" s="202"/>
      <c r="O292" s="179"/>
      <c r="P292" s="51"/>
      <c r="Q292" s="45" t="s">
        <v>7473</v>
      </c>
      <c r="R292" s="45" t="s">
        <v>7744</v>
      </c>
      <c r="S292" s="43" t="s">
        <v>8</v>
      </c>
      <c r="T292" s="159" t="s">
        <v>153</v>
      </c>
      <c r="U292" s="170"/>
      <c r="V292" s="170" t="s">
        <v>7587</v>
      </c>
      <c r="W292" s="102" t="str">
        <f>VLOOKUP(TRIM(X292),X10:Y101,2,FALSE)</f>
        <v>Georg</v>
      </c>
      <c r="X292" s="89" t="str">
        <f t="shared" si="11"/>
        <v>6.4</v>
      </c>
      <c r="Y292" s="74"/>
    </row>
    <row r="293" spans="1:25" ht="37.5" customHeight="1" x14ac:dyDescent="0.2">
      <c r="A293" s="158" t="s">
        <v>170</v>
      </c>
      <c r="B293" s="226" t="s">
        <v>7475</v>
      </c>
      <c r="C293" s="38" t="s">
        <v>11</v>
      </c>
      <c r="D293" s="75" t="s">
        <v>247</v>
      </c>
      <c r="E293" s="72" t="s">
        <v>6325</v>
      </c>
      <c r="F293" s="235" t="s">
        <v>160</v>
      </c>
      <c r="G293" s="39" t="s">
        <v>53</v>
      </c>
      <c r="H293" s="39" t="s">
        <v>6953</v>
      </c>
      <c r="I293" s="169" t="s">
        <v>133</v>
      </c>
      <c r="J293" s="51"/>
      <c r="K293" s="41"/>
      <c r="L293" s="51"/>
      <c r="M293" s="41"/>
      <c r="N293" s="202"/>
      <c r="O293" s="179"/>
      <c r="P293" s="51"/>
      <c r="Q293" s="45" t="s">
        <v>7474</v>
      </c>
      <c r="R293" s="45" t="s">
        <v>7744</v>
      </c>
      <c r="S293" s="43" t="s">
        <v>8</v>
      </c>
      <c r="T293" s="159" t="s">
        <v>153</v>
      </c>
      <c r="U293" s="170"/>
      <c r="V293" s="170" t="s">
        <v>7587</v>
      </c>
      <c r="W293" s="102" t="str">
        <f>VLOOKUP(TRIM(X293),X10:Y101,2,FALSE)</f>
        <v>Georg</v>
      </c>
      <c r="X293" s="89" t="str">
        <f t="shared" si="11"/>
        <v>6.2</v>
      </c>
      <c r="Y293" s="74"/>
    </row>
    <row r="294" spans="1:25" ht="37.5" customHeight="1" x14ac:dyDescent="0.2">
      <c r="A294" s="158" t="s">
        <v>170</v>
      </c>
      <c r="B294" s="226" t="s">
        <v>7476</v>
      </c>
      <c r="C294" s="38" t="s">
        <v>11</v>
      </c>
      <c r="D294" s="75" t="s">
        <v>249</v>
      </c>
      <c r="E294" s="72" t="s">
        <v>6326</v>
      </c>
      <c r="F294" s="235" t="s">
        <v>161</v>
      </c>
      <c r="G294" s="39" t="s">
        <v>53</v>
      </c>
      <c r="H294" s="39" t="s">
        <v>6954</v>
      </c>
      <c r="I294" s="169" t="s">
        <v>133</v>
      </c>
      <c r="J294" s="51"/>
      <c r="K294" s="41"/>
      <c r="L294" s="51"/>
      <c r="M294" s="41"/>
      <c r="N294" s="202"/>
      <c r="O294" s="179"/>
      <c r="P294" s="51"/>
      <c r="Q294" s="45" t="s">
        <v>7477</v>
      </c>
      <c r="R294" s="45" t="s">
        <v>7744</v>
      </c>
      <c r="S294" s="43" t="s">
        <v>8</v>
      </c>
      <c r="T294" s="159" t="s">
        <v>153</v>
      </c>
      <c r="U294" s="170"/>
      <c r="V294" s="170" t="s">
        <v>7587</v>
      </c>
      <c r="W294" s="102" t="str">
        <f>VLOOKUP(TRIM(X294),X10:Y101,2,FALSE)</f>
        <v>Georg</v>
      </c>
      <c r="X294" s="89" t="str">
        <f t="shared" si="11"/>
        <v>6.4</v>
      </c>
      <c r="Y294" s="74"/>
    </row>
    <row r="295" spans="1:25" ht="37.5" customHeight="1" x14ac:dyDescent="0.2">
      <c r="A295" s="158" t="s">
        <v>170</v>
      </c>
      <c r="B295" s="226" t="s">
        <v>7478</v>
      </c>
      <c r="C295" s="38" t="s">
        <v>11</v>
      </c>
      <c r="D295" s="75" t="s">
        <v>249</v>
      </c>
      <c r="E295" s="72" t="s">
        <v>6327</v>
      </c>
      <c r="F295" s="235" t="s">
        <v>161</v>
      </c>
      <c r="G295" s="39" t="s">
        <v>53</v>
      </c>
      <c r="H295" s="39" t="s">
        <v>6955</v>
      </c>
      <c r="I295" s="169" t="s">
        <v>133</v>
      </c>
      <c r="J295" s="51"/>
      <c r="K295" s="41"/>
      <c r="L295" s="51"/>
      <c r="M295" s="41"/>
      <c r="N295" s="202"/>
      <c r="O295" s="179"/>
      <c r="P295" s="51"/>
      <c r="Q295" s="45" t="s">
        <v>7479</v>
      </c>
      <c r="R295" s="45" t="s">
        <v>7744</v>
      </c>
      <c r="S295" s="43" t="s">
        <v>8</v>
      </c>
      <c r="T295" s="159" t="s">
        <v>153</v>
      </c>
      <c r="U295" s="170"/>
      <c r="V295" s="170" t="s">
        <v>7587</v>
      </c>
      <c r="W295" s="102" t="str">
        <f>VLOOKUP(TRIM(X295),X10:Y101,2,FALSE)</f>
        <v>Georg</v>
      </c>
      <c r="X295" s="89" t="str">
        <f t="shared" si="11"/>
        <v>6.4</v>
      </c>
      <c r="Y295" s="74"/>
    </row>
    <row r="296" spans="1:25" ht="37.5" customHeight="1" x14ac:dyDescent="0.2">
      <c r="A296" s="158" t="s">
        <v>170</v>
      </c>
      <c r="B296" s="226" t="s">
        <v>7480</v>
      </c>
      <c r="C296" s="38" t="s">
        <v>11</v>
      </c>
      <c r="D296" s="75" t="s">
        <v>248</v>
      </c>
      <c r="E296" s="72" t="s">
        <v>6328</v>
      </c>
      <c r="F296" s="235" t="s">
        <v>171</v>
      </c>
      <c r="G296" s="39" t="s">
        <v>53</v>
      </c>
      <c r="H296" s="39" t="s">
        <v>6956</v>
      </c>
      <c r="I296" s="169" t="s">
        <v>133</v>
      </c>
      <c r="J296" s="51"/>
      <c r="K296" s="41"/>
      <c r="L296" s="51"/>
      <c r="M296" s="41"/>
      <c r="N296" s="202"/>
      <c r="O296" s="179" t="s">
        <v>212</v>
      </c>
      <c r="P296" s="51" t="s">
        <v>4050</v>
      </c>
      <c r="Q296" s="45" t="s">
        <v>7481</v>
      </c>
      <c r="R296" s="45" t="s">
        <v>7744</v>
      </c>
      <c r="S296" s="43" t="s">
        <v>8</v>
      </c>
      <c r="T296" s="159" t="s">
        <v>153</v>
      </c>
      <c r="U296" s="170"/>
      <c r="V296" s="170" t="s">
        <v>7587</v>
      </c>
      <c r="W296" s="102" t="str">
        <f>VLOOKUP(TRIM(X296),X10:Y101,2,FALSE)</f>
        <v>Georg</v>
      </c>
      <c r="X296" s="89" t="str">
        <f t="shared" si="11"/>
        <v>6.3</v>
      </c>
      <c r="Y296" s="74"/>
    </row>
    <row r="297" spans="1:25" ht="37.5" customHeight="1" x14ac:dyDescent="0.2">
      <c r="A297" s="158" t="s">
        <v>170</v>
      </c>
      <c r="B297" s="226" t="s">
        <v>7482</v>
      </c>
      <c r="C297" s="38" t="s">
        <v>11</v>
      </c>
      <c r="D297" s="75" t="s">
        <v>248</v>
      </c>
      <c r="E297" s="72" t="s">
        <v>6329</v>
      </c>
      <c r="F297" s="235" t="s">
        <v>164</v>
      </c>
      <c r="G297" s="39" t="s">
        <v>53</v>
      </c>
      <c r="H297" s="39" t="s">
        <v>6957</v>
      </c>
      <c r="I297" s="169" t="s">
        <v>133</v>
      </c>
      <c r="J297" s="51"/>
      <c r="K297" s="41"/>
      <c r="L297" s="51"/>
      <c r="M297" s="41"/>
      <c r="N297" s="202"/>
      <c r="O297" s="179" t="s">
        <v>212</v>
      </c>
      <c r="P297" s="51" t="s">
        <v>1056</v>
      </c>
      <c r="Q297" s="45" t="s">
        <v>7483</v>
      </c>
      <c r="R297" s="45" t="s">
        <v>7744</v>
      </c>
      <c r="S297" s="43" t="s">
        <v>8</v>
      </c>
      <c r="T297" s="159" t="s">
        <v>153</v>
      </c>
      <c r="U297" s="170"/>
      <c r="V297" s="170" t="s">
        <v>7587</v>
      </c>
      <c r="W297" s="102" t="str">
        <f>VLOOKUP(TRIM(X297),X10:Y101,2,FALSE)</f>
        <v>Georg</v>
      </c>
      <c r="X297" s="89" t="str">
        <f t="shared" si="11"/>
        <v>6.3</v>
      </c>
      <c r="Y297" s="74"/>
    </row>
    <row r="298" spans="1:25" ht="37.5" customHeight="1" x14ac:dyDescent="0.2">
      <c r="A298" s="158" t="s">
        <v>170</v>
      </c>
      <c r="B298" s="226" t="s">
        <v>7484</v>
      </c>
      <c r="C298" s="38" t="s">
        <v>11</v>
      </c>
      <c r="D298" s="75" t="s">
        <v>248</v>
      </c>
      <c r="E298" s="72" t="s">
        <v>6330</v>
      </c>
      <c r="F298" s="235" t="s">
        <v>164</v>
      </c>
      <c r="G298" s="39" t="s">
        <v>53</v>
      </c>
      <c r="H298" s="39" t="s">
        <v>6958</v>
      </c>
      <c r="I298" s="169" t="s">
        <v>133</v>
      </c>
      <c r="J298" s="51"/>
      <c r="K298" s="41"/>
      <c r="L298" s="51"/>
      <c r="M298" s="41"/>
      <c r="N298" s="202"/>
      <c r="O298" s="179" t="s">
        <v>212</v>
      </c>
      <c r="P298" s="51" t="s">
        <v>6959</v>
      </c>
      <c r="Q298" s="45" t="s">
        <v>3308</v>
      </c>
      <c r="R298" s="45" t="s">
        <v>7744</v>
      </c>
      <c r="S298" s="43" t="s">
        <v>8</v>
      </c>
      <c r="T298" s="159" t="s">
        <v>153</v>
      </c>
      <c r="U298" s="170"/>
      <c r="V298" s="170" t="s">
        <v>7587</v>
      </c>
      <c r="W298" s="102" t="str">
        <f>VLOOKUP(TRIM(X298),X10:Y101,2,FALSE)</f>
        <v>Georg</v>
      </c>
      <c r="X298" s="89" t="str">
        <f t="shared" si="11"/>
        <v>6.3</v>
      </c>
      <c r="Y298" s="74"/>
    </row>
    <row r="299" spans="1:25" ht="37.5" customHeight="1" x14ac:dyDescent="0.2">
      <c r="A299" s="158" t="s">
        <v>170</v>
      </c>
      <c r="B299" s="226" t="s">
        <v>7485</v>
      </c>
      <c r="C299" s="38" t="s">
        <v>11</v>
      </c>
      <c r="D299" s="75" t="s">
        <v>249</v>
      </c>
      <c r="E299" s="72" t="s">
        <v>6331</v>
      </c>
      <c r="F299" s="235" t="s">
        <v>161</v>
      </c>
      <c r="G299" s="39" t="s">
        <v>53</v>
      </c>
      <c r="H299" s="39" t="s">
        <v>6960</v>
      </c>
      <c r="I299" s="169" t="s">
        <v>133</v>
      </c>
      <c r="J299" s="51"/>
      <c r="K299" s="41"/>
      <c r="L299" s="51"/>
      <c r="M299" s="41"/>
      <c r="N299" s="202"/>
      <c r="O299" s="179"/>
      <c r="P299" s="51"/>
      <c r="Q299" s="45" t="s">
        <v>7486</v>
      </c>
      <c r="R299" s="45" t="s">
        <v>7744</v>
      </c>
      <c r="S299" s="43" t="s">
        <v>8</v>
      </c>
      <c r="T299" s="159" t="s">
        <v>153</v>
      </c>
      <c r="U299" s="170"/>
      <c r="V299" s="170" t="s">
        <v>7587</v>
      </c>
      <c r="W299" s="102" t="str">
        <f>VLOOKUP(TRIM(X299),X10:Y101,2,FALSE)</f>
        <v>Georg</v>
      </c>
      <c r="X299" s="89" t="str">
        <f t="shared" si="11"/>
        <v>6.4</v>
      </c>
      <c r="Y299" s="74"/>
    </row>
    <row r="300" spans="1:25" ht="37.5" customHeight="1" x14ac:dyDescent="0.2">
      <c r="A300" s="158" t="s">
        <v>170</v>
      </c>
      <c r="B300" s="226" t="s">
        <v>7487</v>
      </c>
      <c r="C300" s="38" t="s">
        <v>11</v>
      </c>
      <c r="D300" s="75" t="s">
        <v>250</v>
      </c>
      <c r="E300" s="72" t="s">
        <v>6332</v>
      </c>
      <c r="F300" s="235" t="s">
        <v>160</v>
      </c>
      <c r="G300" s="39" t="s">
        <v>53</v>
      </c>
      <c r="H300" s="39" t="s">
        <v>6961</v>
      </c>
      <c r="I300" s="169" t="s">
        <v>133</v>
      </c>
      <c r="J300" s="51"/>
      <c r="K300" s="41"/>
      <c r="L300" s="51"/>
      <c r="M300" s="41"/>
      <c r="N300" s="202"/>
      <c r="O300" s="179"/>
      <c r="P300" s="51"/>
      <c r="Q300" s="45" t="s">
        <v>7488</v>
      </c>
      <c r="R300" s="45" t="s">
        <v>7744</v>
      </c>
      <c r="S300" s="43" t="s">
        <v>8</v>
      </c>
      <c r="T300" s="159" t="s">
        <v>153</v>
      </c>
      <c r="U300" s="170"/>
      <c r="V300" s="170" t="s">
        <v>7587</v>
      </c>
      <c r="W300" s="102" t="str">
        <f>VLOOKUP(TRIM(X300),X10:Y101,2,FALSE)</f>
        <v>Georg</v>
      </c>
      <c r="X300" s="89" t="str">
        <f t="shared" si="11"/>
        <v>6.5</v>
      </c>
      <c r="Y300" s="74"/>
    </row>
    <row r="301" spans="1:25" ht="37.5" customHeight="1" x14ac:dyDescent="0.2">
      <c r="A301" s="158" t="s">
        <v>170</v>
      </c>
      <c r="B301" s="226" t="s">
        <v>7489</v>
      </c>
      <c r="C301" s="38" t="s">
        <v>11</v>
      </c>
      <c r="D301" s="75" t="s">
        <v>249</v>
      </c>
      <c r="E301" s="72" t="s">
        <v>6333</v>
      </c>
      <c r="F301" s="235" t="s">
        <v>161</v>
      </c>
      <c r="G301" s="39" t="s">
        <v>53</v>
      </c>
      <c r="H301" s="39" t="s">
        <v>6962</v>
      </c>
      <c r="I301" s="169" t="s">
        <v>133</v>
      </c>
      <c r="J301" s="51"/>
      <c r="K301" s="41"/>
      <c r="L301" s="51"/>
      <c r="M301" s="41"/>
      <c r="N301" s="202"/>
      <c r="O301" s="179"/>
      <c r="P301" s="51"/>
      <c r="Q301" s="45" t="s">
        <v>7490</v>
      </c>
      <c r="R301" s="45" t="s">
        <v>7744</v>
      </c>
      <c r="S301" s="43" t="s">
        <v>8</v>
      </c>
      <c r="T301" s="159" t="s">
        <v>153</v>
      </c>
      <c r="U301" s="170"/>
      <c r="V301" s="170" t="s">
        <v>7587</v>
      </c>
      <c r="W301" s="102" t="str">
        <f>VLOOKUP(TRIM(X301),X10:Y101,2,FALSE)</f>
        <v>Georg</v>
      </c>
      <c r="X301" s="89" t="str">
        <f t="shared" si="11"/>
        <v>6.4</v>
      </c>
      <c r="Y301" s="74"/>
    </row>
    <row r="302" spans="1:25" ht="37.5" customHeight="1" x14ac:dyDescent="0.2">
      <c r="A302" s="158" t="s">
        <v>170</v>
      </c>
      <c r="B302" s="226" t="s">
        <v>7491</v>
      </c>
      <c r="C302" s="38" t="s">
        <v>11</v>
      </c>
      <c r="D302" s="75" t="s">
        <v>249</v>
      </c>
      <c r="E302" s="72" t="s">
        <v>6334</v>
      </c>
      <c r="F302" s="235" t="s">
        <v>161</v>
      </c>
      <c r="G302" s="39" t="s">
        <v>53</v>
      </c>
      <c r="H302" s="39" t="s">
        <v>6963</v>
      </c>
      <c r="I302" s="169" t="s">
        <v>133</v>
      </c>
      <c r="J302" s="51"/>
      <c r="K302" s="41"/>
      <c r="L302" s="51"/>
      <c r="M302" s="41"/>
      <c r="N302" s="202"/>
      <c r="O302" s="179"/>
      <c r="P302" s="51"/>
      <c r="Q302" s="45" t="s">
        <v>7492</v>
      </c>
      <c r="R302" s="45" t="s">
        <v>7744</v>
      </c>
      <c r="S302" s="43" t="s">
        <v>8</v>
      </c>
      <c r="T302" s="159" t="s">
        <v>153</v>
      </c>
      <c r="U302" s="170"/>
      <c r="V302" s="170" t="s">
        <v>7587</v>
      </c>
      <c r="W302" s="102" t="str">
        <f>VLOOKUP(TRIM(X302),X10:Y101,2,FALSE)</f>
        <v>Georg</v>
      </c>
      <c r="X302" s="89" t="str">
        <f t="shared" si="11"/>
        <v>6.4</v>
      </c>
      <c r="Y302" s="74"/>
    </row>
    <row r="303" spans="1:25" ht="37.5" customHeight="1" x14ac:dyDescent="0.2">
      <c r="A303" s="158" t="s">
        <v>170</v>
      </c>
      <c r="B303" s="226" t="s">
        <v>7493</v>
      </c>
      <c r="C303" s="38" t="s">
        <v>11</v>
      </c>
      <c r="D303" s="75" t="s">
        <v>249</v>
      </c>
      <c r="E303" s="72" t="s">
        <v>6335</v>
      </c>
      <c r="F303" s="235" t="s">
        <v>161</v>
      </c>
      <c r="G303" s="39" t="s">
        <v>53</v>
      </c>
      <c r="H303" s="39" t="s">
        <v>6964</v>
      </c>
      <c r="I303" s="169" t="s">
        <v>133</v>
      </c>
      <c r="J303" s="51"/>
      <c r="K303" s="41"/>
      <c r="L303" s="51"/>
      <c r="M303" s="41"/>
      <c r="N303" s="202"/>
      <c r="O303" s="179"/>
      <c r="P303" s="51"/>
      <c r="Q303" s="45" t="s">
        <v>7494</v>
      </c>
      <c r="R303" s="45" t="s">
        <v>7808</v>
      </c>
      <c r="S303" s="43" t="s">
        <v>205</v>
      </c>
      <c r="T303" s="159" t="s">
        <v>153</v>
      </c>
      <c r="U303" s="170"/>
      <c r="V303" s="170"/>
      <c r="W303" s="102" t="str">
        <f>VLOOKUP(TRIM(X303),X10:Y101,2,FALSE)</f>
        <v>Georg</v>
      </c>
      <c r="X303" s="89" t="str">
        <f t="shared" si="11"/>
        <v>6.4</v>
      </c>
      <c r="Y303" s="74"/>
    </row>
    <row r="304" spans="1:25" ht="37.5" customHeight="1" x14ac:dyDescent="0.2">
      <c r="A304" s="158" t="s">
        <v>170</v>
      </c>
      <c r="B304" s="226" t="s">
        <v>7496</v>
      </c>
      <c r="C304" s="38" t="s">
        <v>11</v>
      </c>
      <c r="D304" s="75" t="s">
        <v>249</v>
      </c>
      <c r="E304" s="72" t="s">
        <v>6336</v>
      </c>
      <c r="F304" s="235" t="s">
        <v>161</v>
      </c>
      <c r="G304" s="39" t="s">
        <v>53</v>
      </c>
      <c r="H304" s="39" t="s">
        <v>6965</v>
      </c>
      <c r="I304" s="169" t="s">
        <v>133</v>
      </c>
      <c r="J304" s="42"/>
      <c r="K304" s="190"/>
      <c r="L304" s="42"/>
      <c r="M304" s="190"/>
      <c r="N304" s="42"/>
      <c r="O304" s="179"/>
      <c r="P304" s="42"/>
      <c r="Q304" s="45" t="s">
        <v>7495</v>
      </c>
      <c r="R304" s="45" t="s">
        <v>7744</v>
      </c>
      <c r="S304" s="43" t="s">
        <v>8</v>
      </c>
      <c r="T304" s="159" t="s">
        <v>153</v>
      </c>
      <c r="U304" s="170"/>
      <c r="V304" s="170" t="s">
        <v>7587</v>
      </c>
      <c r="W304" s="102" t="str">
        <f>VLOOKUP(TRIM(X304),X10:Y101,2,FALSE)</f>
        <v>Georg</v>
      </c>
      <c r="X304" s="89" t="str">
        <f t="shared" si="11"/>
        <v>6.4</v>
      </c>
      <c r="Y304" s="74"/>
    </row>
    <row r="305" spans="1:25" ht="37.5" customHeight="1" x14ac:dyDescent="0.2">
      <c r="A305" s="158" t="s">
        <v>170</v>
      </c>
      <c r="B305" s="226" t="s">
        <v>7498</v>
      </c>
      <c r="C305" s="38" t="s">
        <v>11</v>
      </c>
      <c r="D305" s="75" t="s">
        <v>249</v>
      </c>
      <c r="E305" s="72" t="s">
        <v>6337</v>
      </c>
      <c r="F305" s="235" t="s">
        <v>161</v>
      </c>
      <c r="G305" s="39" t="s">
        <v>53</v>
      </c>
      <c r="H305" s="39" t="s">
        <v>6966</v>
      </c>
      <c r="I305" s="169" t="s">
        <v>133</v>
      </c>
      <c r="J305" s="51"/>
      <c r="K305" s="41"/>
      <c r="L305" s="51"/>
      <c r="M305" s="41"/>
      <c r="N305" s="202"/>
      <c r="O305" s="179"/>
      <c r="P305" s="51"/>
      <c r="Q305" s="45" t="s">
        <v>7497</v>
      </c>
      <c r="R305" s="45" t="s">
        <v>7744</v>
      </c>
      <c r="S305" s="43" t="s">
        <v>8</v>
      </c>
      <c r="T305" s="159" t="s">
        <v>153</v>
      </c>
      <c r="U305" s="170"/>
      <c r="V305" s="170" t="s">
        <v>7587</v>
      </c>
      <c r="W305" s="102" t="str">
        <f>VLOOKUP(TRIM(X305),X10:Y101,2,FALSE)</f>
        <v>Georg</v>
      </c>
      <c r="X305" s="89" t="str">
        <f t="shared" si="11"/>
        <v>6.4</v>
      </c>
      <c r="Y305" s="74"/>
    </row>
    <row r="306" spans="1:25" ht="37.5" customHeight="1" x14ac:dyDescent="0.2">
      <c r="A306" s="158" t="s">
        <v>170</v>
      </c>
      <c r="B306" s="226" t="s">
        <v>7499</v>
      </c>
      <c r="C306" s="38" t="s">
        <v>11</v>
      </c>
      <c r="D306" s="75" t="s">
        <v>249</v>
      </c>
      <c r="E306" s="72" t="s">
        <v>6338</v>
      </c>
      <c r="F306" s="235" t="s">
        <v>161</v>
      </c>
      <c r="G306" s="39" t="s">
        <v>53</v>
      </c>
      <c r="H306" s="39" t="s">
        <v>6967</v>
      </c>
      <c r="I306" s="169" t="s">
        <v>133</v>
      </c>
      <c r="J306" s="51"/>
      <c r="K306" s="41"/>
      <c r="L306" s="51"/>
      <c r="M306" s="41"/>
      <c r="N306" s="202"/>
      <c r="O306" s="179"/>
      <c r="P306" s="51"/>
      <c r="Q306" s="45" t="s">
        <v>7500</v>
      </c>
      <c r="R306" s="45" t="s">
        <v>7744</v>
      </c>
      <c r="S306" s="43" t="s">
        <v>8</v>
      </c>
      <c r="T306" s="159" t="s">
        <v>153</v>
      </c>
      <c r="U306" s="170"/>
      <c r="V306" s="170" t="s">
        <v>7587</v>
      </c>
      <c r="W306" s="102" t="str">
        <f>VLOOKUP(TRIM(X306),X10:Y101,2,FALSE)</f>
        <v>Georg</v>
      </c>
      <c r="X306" s="89" t="str">
        <f t="shared" si="11"/>
        <v>6.4</v>
      </c>
      <c r="Y306" s="74"/>
    </row>
    <row r="307" spans="1:25" ht="37.5" customHeight="1" x14ac:dyDescent="0.2">
      <c r="A307" s="158" t="s">
        <v>170</v>
      </c>
      <c r="B307" s="226" t="s">
        <v>7502</v>
      </c>
      <c r="C307" s="38" t="s">
        <v>11</v>
      </c>
      <c r="D307" s="75" t="s">
        <v>247</v>
      </c>
      <c r="E307" s="72" t="s">
        <v>6339</v>
      </c>
      <c r="F307" s="235" t="s">
        <v>160</v>
      </c>
      <c r="G307" s="39" t="s">
        <v>53</v>
      </c>
      <c r="H307" s="39" t="s">
        <v>6968</v>
      </c>
      <c r="I307" s="169" t="s">
        <v>133</v>
      </c>
      <c r="J307" s="42"/>
      <c r="K307" s="190"/>
      <c r="L307" s="42"/>
      <c r="M307" s="190"/>
      <c r="N307" s="42"/>
      <c r="O307" s="179"/>
      <c r="P307" s="42"/>
      <c r="Q307" s="45" t="s">
        <v>7501</v>
      </c>
      <c r="R307" s="45" t="s">
        <v>7744</v>
      </c>
      <c r="S307" s="43" t="s">
        <v>8</v>
      </c>
      <c r="T307" s="159" t="s">
        <v>153</v>
      </c>
      <c r="U307" s="170"/>
      <c r="V307" s="170" t="s">
        <v>7587</v>
      </c>
      <c r="W307" s="102" t="str">
        <f>VLOOKUP(TRIM(X307),X10:Y101,2,FALSE)</f>
        <v>Georg</v>
      </c>
      <c r="X307" s="89" t="str">
        <f t="shared" si="11"/>
        <v>6.2</v>
      </c>
      <c r="Y307" s="74"/>
    </row>
    <row r="308" spans="1:25" ht="37.5" customHeight="1" x14ac:dyDescent="0.2">
      <c r="A308" s="158" t="s">
        <v>170</v>
      </c>
      <c r="B308" s="226" t="s">
        <v>7503</v>
      </c>
      <c r="C308" s="38" t="s">
        <v>11</v>
      </c>
      <c r="D308" s="75" t="s">
        <v>250</v>
      </c>
      <c r="E308" s="72" t="s">
        <v>6340</v>
      </c>
      <c r="F308" s="235" t="s">
        <v>160</v>
      </c>
      <c r="G308" s="39" t="s">
        <v>53</v>
      </c>
      <c r="H308" s="39" t="s">
        <v>6969</v>
      </c>
      <c r="I308" s="169" t="s">
        <v>133</v>
      </c>
      <c r="J308" s="51"/>
      <c r="K308" s="41"/>
      <c r="L308" s="51"/>
      <c r="M308" s="41"/>
      <c r="N308" s="202"/>
      <c r="O308" s="179"/>
      <c r="P308" s="51"/>
      <c r="Q308" s="45" t="s">
        <v>7504</v>
      </c>
      <c r="R308" s="45" t="s">
        <v>7744</v>
      </c>
      <c r="S308" s="43" t="s">
        <v>8</v>
      </c>
      <c r="T308" s="159" t="s">
        <v>153</v>
      </c>
      <c r="U308" s="170"/>
      <c r="V308" s="170" t="s">
        <v>7587</v>
      </c>
      <c r="W308" s="102" t="str">
        <f>VLOOKUP(TRIM(X308),X10:Y101,2,FALSE)</f>
        <v>Georg</v>
      </c>
      <c r="X308" s="89" t="str">
        <f t="shared" si="11"/>
        <v>6.5</v>
      </c>
      <c r="Y308" s="74"/>
    </row>
    <row r="309" spans="1:25" ht="37.5" customHeight="1" x14ac:dyDescent="0.2">
      <c r="A309" s="158" t="s">
        <v>170</v>
      </c>
      <c r="B309" s="226" t="s">
        <v>7506</v>
      </c>
      <c r="C309" s="38" t="s">
        <v>11</v>
      </c>
      <c r="D309" s="75" t="s">
        <v>249</v>
      </c>
      <c r="E309" s="72" t="s">
        <v>6341</v>
      </c>
      <c r="F309" s="235" t="s">
        <v>161</v>
      </c>
      <c r="G309" s="39" t="s">
        <v>53</v>
      </c>
      <c r="H309" s="39" t="s">
        <v>6970</v>
      </c>
      <c r="I309" s="169" t="s">
        <v>133</v>
      </c>
      <c r="J309" s="42"/>
      <c r="K309" s="190"/>
      <c r="L309" s="42"/>
      <c r="M309" s="190"/>
      <c r="N309" s="42"/>
      <c r="O309" s="179"/>
      <c r="P309" s="42"/>
      <c r="Q309" s="45" t="s">
        <v>7505</v>
      </c>
      <c r="R309" s="45" t="s">
        <v>7744</v>
      </c>
      <c r="S309" s="43" t="s">
        <v>8</v>
      </c>
      <c r="T309" s="159" t="s">
        <v>153</v>
      </c>
      <c r="U309" s="170"/>
      <c r="V309" s="170" t="s">
        <v>7587</v>
      </c>
      <c r="W309" s="102" t="str">
        <f>VLOOKUP(TRIM(X309),X10:Y101,2,FALSE)</f>
        <v>Georg</v>
      </c>
      <c r="X309" s="89" t="str">
        <f t="shared" si="11"/>
        <v>6.4</v>
      </c>
      <c r="Y309" s="74"/>
    </row>
    <row r="310" spans="1:25" ht="37.5" customHeight="1" x14ac:dyDescent="0.2">
      <c r="A310" s="158" t="s">
        <v>170</v>
      </c>
      <c r="B310" s="226" t="s">
        <v>7508</v>
      </c>
      <c r="C310" s="38" t="s">
        <v>11</v>
      </c>
      <c r="D310" s="75" t="s">
        <v>248</v>
      </c>
      <c r="E310" s="72" t="s">
        <v>6342</v>
      </c>
      <c r="F310" s="235" t="s">
        <v>171</v>
      </c>
      <c r="G310" s="39" t="s">
        <v>53</v>
      </c>
      <c r="H310" s="39" t="s">
        <v>6971</v>
      </c>
      <c r="I310" s="169" t="s">
        <v>133</v>
      </c>
      <c r="J310" s="51"/>
      <c r="K310" s="41"/>
      <c r="L310" s="51"/>
      <c r="M310" s="41"/>
      <c r="N310" s="202"/>
      <c r="O310" s="179" t="s">
        <v>212</v>
      </c>
      <c r="P310" s="51" t="s">
        <v>6972</v>
      </c>
      <c r="Q310" s="45" t="s">
        <v>7507</v>
      </c>
      <c r="R310" s="45" t="s">
        <v>7744</v>
      </c>
      <c r="S310" s="43" t="s">
        <v>8</v>
      </c>
      <c r="T310" s="159" t="s">
        <v>153</v>
      </c>
      <c r="U310" s="170"/>
      <c r="V310" s="170" t="s">
        <v>7587</v>
      </c>
      <c r="W310" s="102" t="str">
        <f>VLOOKUP(TRIM(X310),X10:Y101,2,FALSE)</f>
        <v>Georg</v>
      </c>
      <c r="X310" s="89" t="str">
        <f t="shared" si="11"/>
        <v>6.3</v>
      </c>
      <c r="Y310" s="74"/>
    </row>
    <row r="311" spans="1:25" ht="37.5" customHeight="1" x14ac:dyDescent="0.2">
      <c r="A311" s="158" t="s">
        <v>170</v>
      </c>
      <c r="B311" s="226" t="s">
        <v>57</v>
      </c>
      <c r="C311" s="38" t="s">
        <v>11</v>
      </c>
      <c r="D311" s="75" t="s">
        <v>263</v>
      </c>
      <c r="E311" s="72" t="s">
        <v>6343</v>
      </c>
      <c r="F311" s="235" t="s">
        <v>162</v>
      </c>
      <c r="G311" s="39" t="s">
        <v>53</v>
      </c>
      <c r="H311" s="39" t="s">
        <v>684</v>
      </c>
      <c r="I311" s="169" t="s">
        <v>133</v>
      </c>
      <c r="J311" s="51"/>
      <c r="K311" s="41"/>
      <c r="L311" s="51"/>
      <c r="M311" s="41"/>
      <c r="N311" s="202"/>
      <c r="O311" s="179"/>
      <c r="P311" s="51" t="s">
        <v>685</v>
      </c>
      <c r="Q311" s="45" t="s">
        <v>7104</v>
      </c>
      <c r="R311" s="45" t="s">
        <v>7744</v>
      </c>
      <c r="S311" s="43" t="s">
        <v>8</v>
      </c>
      <c r="T311" s="159" t="s">
        <v>153</v>
      </c>
      <c r="U311" s="170"/>
      <c r="V311" s="170" t="s">
        <v>7587</v>
      </c>
      <c r="W311" s="102" t="str">
        <f>VLOOKUP(TRIM(X311),X10:Y101,2,FALSE)</f>
        <v>Georg</v>
      </c>
      <c r="X311" s="89" t="str">
        <f t="shared" si="11"/>
        <v>17.5</v>
      </c>
      <c r="Y311" s="74"/>
    </row>
    <row r="312" spans="1:25" ht="37.5" customHeight="1" x14ac:dyDescent="0.2">
      <c r="A312" s="158" t="s">
        <v>170</v>
      </c>
      <c r="B312" s="226" t="s">
        <v>57</v>
      </c>
      <c r="C312" s="38" t="s">
        <v>11</v>
      </c>
      <c r="D312" s="75" t="s">
        <v>263</v>
      </c>
      <c r="E312" s="72" t="s">
        <v>6344</v>
      </c>
      <c r="F312" s="235" t="s">
        <v>162</v>
      </c>
      <c r="G312" s="39" t="s">
        <v>53</v>
      </c>
      <c r="H312" s="39" t="s">
        <v>7169</v>
      </c>
      <c r="I312" s="169" t="s">
        <v>133</v>
      </c>
      <c r="J312" s="51"/>
      <c r="K312" s="41"/>
      <c r="L312" s="51"/>
      <c r="M312" s="41"/>
      <c r="N312" s="202"/>
      <c r="O312" s="179"/>
      <c r="P312" s="51" t="s">
        <v>5233</v>
      </c>
      <c r="Q312" s="45" t="s">
        <v>7105</v>
      </c>
      <c r="R312" s="45" t="s">
        <v>7744</v>
      </c>
      <c r="S312" s="43" t="s">
        <v>8</v>
      </c>
      <c r="T312" s="159" t="s">
        <v>153</v>
      </c>
      <c r="U312" s="170"/>
      <c r="V312" s="170" t="s">
        <v>7587</v>
      </c>
      <c r="W312" s="102" t="str">
        <f>VLOOKUP(TRIM(X312),X10:Y101,2,FALSE)</f>
        <v>Georg</v>
      </c>
      <c r="X312" s="89" t="str">
        <f t="shared" si="11"/>
        <v>17.5</v>
      </c>
      <c r="Y312" s="74"/>
    </row>
    <row r="313" spans="1:25" ht="37.5" customHeight="1" x14ac:dyDescent="0.2">
      <c r="A313" s="158" t="s">
        <v>170</v>
      </c>
      <c r="B313" s="226" t="s">
        <v>57</v>
      </c>
      <c r="C313" s="38" t="s">
        <v>11</v>
      </c>
      <c r="D313" s="75" t="s">
        <v>128</v>
      </c>
      <c r="E313" s="72" t="s">
        <v>6345</v>
      </c>
      <c r="F313" s="235" t="s">
        <v>162</v>
      </c>
      <c r="G313" s="39" t="s">
        <v>53</v>
      </c>
      <c r="H313" s="39" t="s">
        <v>310</v>
      </c>
      <c r="I313" s="169" t="s">
        <v>133</v>
      </c>
      <c r="J313" s="51"/>
      <c r="K313" s="41"/>
      <c r="L313" s="51"/>
      <c r="M313" s="41"/>
      <c r="N313" s="202"/>
      <c r="O313" s="179"/>
      <c r="P313" s="51" t="s">
        <v>204</v>
      </c>
      <c r="Q313" s="45" t="s">
        <v>7106</v>
      </c>
      <c r="R313" s="45" t="s">
        <v>7744</v>
      </c>
      <c r="S313" s="43" t="s">
        <v>8</v>
      </c>
      <c r="T313" s="159" t="s">
        <v>153</v>
      </c>
      <c r="U313" s="170"/>
      <c r="V313" s="170" t="s">
        <v>7587</v>
      </c>
      <c r="W313" s="102" t="str">
        <f>VLOOKUP(TRIM(X313),X10:Y101,2,FALSE)</f>
        <v>Georg</v>
      </c>
      <c r="X313" s="89" t="str">
        <f t="shared" si="11"/>
        <v>16</v>
      </c>
      <c r="Y313" s="74"/>
    </row>
    <row r="314" spans="1:25" ht="37.5" customHeight="1" x14ac:dyDescent="0.2">
      <c r="A314" s="158" t="s">
        <v>170</v>
      </c>
      <c r="B314" s="226" t="s">
        <v>57</v>
      </c>
      <c r="C314" s="38" t="s">
        <v>11</v>
      </c>
      <c r="D314" s="75" t="s">
        <v>247</v>
      </c>
      <c r="E314" s="72" t="s">
        <v>6346</v>
      </c>
      <c r="F314" s="235" t="s">
        <v>162</v>
      </c>
      <c r="G314" s="39" t="s">
        <v>53</v>
      </c>
      <c r="H314" s="39" t="s">
        <v>6973</v>
      </c>
      <c r="I314" s="169" t="s">
        <v>133</v>
      </c>
      <c r="J314" s="51"/>
      <c r="K314" s="41"/>
      <c r="L314" s="51"/>
      <c r="M314" s="41"/>
      <c r="N314" s="202"/>
      <c r="O314" s="179"/>
      <c r="P314" s="51" t="s">
        <v>368</v>
      </c>
      <c r="Q314" s="45" t="s">
        <v>7107</v>
      </c>
      <c r="R314" s="45" t="s">
        <v>7744</v>
      </c>
      <c r="S314" s="43" t="s">
        <v>8</v>
      </c>
      <c r="T314" s="159" t="s">
        <v>153</v>
      </c>
      <c r="U314" s="170"/>
      <c r="V314" s="170" t="s">
        <v>7587</v>
      </c>
      <c r="W314" s="102" t="str">
        <f>VLOOKUP(TRIM(X314),X10:Y101,2,FALSE)</f>
        <v>Georg</v>
      </c>
      <c r="X314" s="89" t="str">
        <f t="shared" si="11"/>
        <v>6.2</v>
      </c>
      <c r="Y314" s="74"/>
    </row>
    <row r="315" spans="1:25" ht="37.5" customHeight="1" x14ac:dyDescent="0.2">
      <c r="A315" s="158" t="s">
        <v>170</v>
      </c>
      <c r="B315" s="226" t="s">
        <v>57</v>
      </c>
      <c r="C315" s="38" t="s">
        <v>11</v>
      </c>
      <c r="D315" s="75" t="s">
        <v>127</v>
      </c>
      <c r="E315" s="72" t="s">
        <v>6347</v>
      </c>
      <c r="F315" s="235" t="s">
        <v>162</v>
      </c>
      <c r="G315" s="39" t="s">
        <v>53</v>
      </c>
      <c r="H315" s="39" t="s">
        <v>6974</v>
      </c>
      <c r="I315" s="169" t="s">
        <v>133</v>
      </c>
      <c r="J315" s="51"/>
      <c r="K315" s="41"/>
      <c r="L315" s="51"/>
      <c r="M315" s="41"/>
      <c r="N315" s="202"/>
      <c r="O315" s="179"/>
      <c r="P315" s="51" t="s">
        <v>6975</v>
      </c>
      <c r="Q315" s="45" t="s">
        <v>7108</v>
      </c>
      <c r="R315" s="45" t="s">
        <v>7744</v>
      </c>
      <c r="S315" s="43" t="s">
        <v>8</v>
      </c>
      <c r="T315" s="159" t="s">
        <v>153</v>
      </c>
      <c r="U315" s="170"/>
      <c r="V315" s="170" t="s">
        <v>7587</v>
      </c>
      <c r="W315" s="102" t="str">
        <f>VLOOKUP(TRIM(X315),X10:Y101,2,FALSE)</f>
        <v>Georg</v>
      </c>
      <c r="X315" s="89" t="str">
        <f t="shared" si="11"/>
        <v>15</v>
      </c>
      <c r="Y315" s="74"/>
    </row>
    <row r="316" spans="1:25" ht="37.5" customHeight="1" x14ac:dyDescent="0.2">
      <c r="A316" s="158" t="s">
        <v>170</v>
      </c>
      <c r="B316" s="226" t="s">
        <v>57</v>
      </c>
      <c r="C316" s="38" t="s">
        <v>11</v>
      </c>
      <c r="D316" s="75" t="s">
        <v>263</v>
      </c>
      <c r="E316" s="72" t="s">
        <v>6348</v>
      </c>
      <c r="F316" s="235" t="s">
        <v>162</v>
      </c>
      <c r="G316" s="39" t="s">
        <v>53</v>
      </c>
      <c r="H316" s="39" t="s">
        <v>6976</v>
      </c>
      <c r="I316" s="169" t="s">
        <v>133</v>
      </c>
      <c r="J316" s="51"/>
      <c r="K316" s="41"/>
      <c r="L316" s="51"/>
      <c r="M316" s="41"/>
      <c r="N316" s="202"/>
      <c r="O316" s="179"/>
      <c r="P316" s="51" t="s">
        <v>6977</v>
      </c>
      <c r="Q316" s="45" t="s">
        <v>7109</v>
      </c>
      <c r="R316" s="45" t="s">
        <v>7744</v>
      </c>
      <c r="S316" s="43" t="s">
        <v>8</v>
      </c>
      <c r="T316" s="159" t="s">
        <v>153</v>
      </c>
      <c r="U316" s="170"/>
      <c r="V316" s="170" t="s">
        <v>7587</v>
      </c>
      <c r="W316" s="102" t="str">
        <f>VLOOKUP(TRIM(X316),X10:Y101,2,FALSE)</f>
        <v>Georg</v>
      </c>
      <c r="X316" s="89" t="str">
        <f t="shared" si="11"/>
        <v>17.5</v>
      </c>
      <c r="Y316" s="74"/>
    </row>
    <row r="317" spans="1:25" ht="37.5" customHeight="1" x14ac:dyDescent="0.2">
      <c r="A317" s="158" t="s">
        <v>170</v>
      </c>
      <c r="B317" s="226" t="s">
        <v>57</v>
      </c>
      <c r="C317" s="38" t="s">
        <v>11</v>
      </c>
      <c r="D317" s="75" t="s">
        <v>128</v>
      </c>
      <c r="E317" s="72" t="s">
        <v>6349</v>
      </c>
      <c r="F317" s="235" t="s">
        <v>162</v>
      </c>
      <c r="G317" s="39" t="s">
        <v>53</v>
      </c>
      <c r="H317" s="39" t="s">
        <v>386</v>
      </c>
      <c r="I317" s="169" t="s">
        <v>133</v>
      </c>
      <c r="J317" s="42"/>
      <c r="K317" s="190"/>
      <c r="L317" s="42"/>
      <c r="M317" s="190"/>
      <c r="N317" s="202"/>
      <c r="O317" s="179"/>
      <c r="P317" s="51" t="s">
        <v>422</v>
      </c>
      <c r="Q317" s="45" t="s">
        <v>7110</v>
      </c>
      <c r="R317" s="45" t="s">
        <v>7744</v>
      </c>
      <c r="S317" s="43" t="s">
        <v>8</v>
      </c>
      <c r="T317" s="159" t="s">
        <v>153</v>
      </c>
      <c r="U317" s="170"/>
      <c r="V317" s="170" t="s">
        <v>7587</v>
      </c>
      <c r="W317" s="102" t="str">
        <f>VLOOKUP(TRIM(X317),X10:Y101,2,FALSE)</f>
        <v>Georg</v>
      </c>
      <c r="X317" s="89" t="str">
        <f t="shared" si="11"/>
        <v>16</v>
      </c>
      <c r="Y317" s="74"/>
    </row>
    <row r="318" spans="1:25" ht="37.5" customHeight="1" x14ac:dyDescent="0.2">
      <c r="A318" s="158" t="s">
        <v>170</v>
      </c>
      <c r="B318" s="226" t="s">
        <v>57</v>
      </c>
      <c r="C318" s="38" t="s">
        <v>11</v>
      </c>
      <c r="D318" s="75" t="s">
        <v>263</v>
      </c>
      <c r="E318" s="72" t="s">
        <v>6350</v>
      </c>
      <c r="F318" s="235" t="s">
        <v>162</v>
      </c>
      <c r="G318" s="39" t="s">
        <v>53</v>
      </c>
      <c r="H318" s="39" t="s">
        <v>1055</v>
      </c>
      <c r="I318" s="169" t="s">
        <v>133</v>
      </c>
      <c r="J318" s="51"/>
      <c r="K318" s="41"/>
      <c r="L318" s="51"/>
      <c r="M318" s="41"/>
      <c r="N318" s="202"/>
      <c r="O318" s="179"/>
      <c r="P318" s="51" t="s">
        <v>1056</v>
      </c>
      <c r="Q318" s="45" t="s">
        <v>7111</v>
      </c>
      <c r="R318" s="45" t="s">
        <v>7744</v>
      </c>
      <c r="S318" s="43" t="s">
        <v>8</v>
      </c>
      <c r="T318" s="159" t="s">
        <v>153</v>
      </c>
      <c r="U318" s="170"/>
      <c r="V318" s="170" t="s">
        <v>7587</v>
      </c>
      <c r="W318" s="102" t="str">
        <f>VLOOKUP(TRIM(X318),X10:Y101,2,FALSE)</f>
        <v>Georg</v>
      </c>
      <c r="X318" s="89" t="str">
        <f t="shared" si="11"/>
        <v>17.5</v>
      </c>
      <c r="Y318" s="74"/>
    </row>
    <row r="319" spans="1:25" ht="37.5" customHeight="1" x14ac:dyDescent="0.2">
      <c r="A319" s="158" t="s">
        <v>170</v>
      </c>
      <c r="B319" s="226" t="s">
        <v>57</v>
      </c>
      <c r="C319" s="38" t="s">
        <v>11</v>
      </c>
      <c r="D319" s="75" t="s">
        <v>128</v>
      </c>
      <c r="E319" s="72" t="s">
        <v>6351</v>
      </c>
      <c r="F319" s="235" t="s">
        <v>162</v>
      </c>
      <c r="G319" s="39" t="s">
        <v>53</v>
      </c>
      <c r="H319" s="39" t="s">
        <v>375</v>
      </c>
      <c r="I319" s="169" t="s">
        <v>133</v>
      </c>
      <c r="J319" s="51"/>
      <c r="K319" s="41"/>
      <c r="L319" s="51"/>
      <c r="M319" s="41"/>
      <c r="N319" s="202"/>
      <c r="O319" s="179"/>
      <c r="P319" s="51" t="s">
        <v>211</v>
      </c>
      <c r="Q319" s="45" t="s">
        <v>7112</v>
      </c>
      <c r="R319" s="45" t="s">
        <v>7744</v>
      </c>
      <c r="S319" s="43" t="s">
        <v>8</v>
      </c>
      <c r="T319" s="159" t="s">
        <v>153</v>
      </c>
      <c r="U319" s="170"/>
      <c r="V319" s="170" t="s">
        <v>7587</v>
      </c>
      <c r="W319" s="102" t="str">
        <f>VLOOKUP(TRIM(X319),X10:Y101,2,FALSE)</f>
        <v>Georg</v>
      </c>
      <c r="X319" s="89" t="str">
        <f t="shared" si="11"/>
        <v>16</v>
      </c>
      <c r="Y319" s="74"/>
    </row>
    <row r="320" spans="1:25" ht="37.5" customHeight="1" x14ac:dyDescent="0.2">
      <c r="A320" s="158" t="s">
        <v>170</v>
      </c>
      <c r="B320" s="226" t="s">
        <v>57</v>
      </c>
      <c r="C320" s="38" t="s">
        <v>11</v>
      </c>
      <c r="D320" s="75" t="s">
        <v>263</v>
      </c>
      <c r="E320" s="72" t="s">
        <v>6352</v>
      </c>
      <c r="F320" s="235" t="s">
        <v>162</v>
      </c>
      <c r="G320" s="39" t="s">
        <v>53</v>
      </c>
      <c r="H320" s="39" t="s">
        <v>7168</v>
      </c>
      <c r="I320" s="169" t="s">
        <v>133</v>
      </c>
      <c r="J320" s="51"/>
      <c r="K320" s="41"/>
      <c r="L320" s="51"/>
      <c r="M320" s="41"/>
      <c r="N320" s="202"/>
      <c r="O320" s="179"/>
      <c r="P320" s="51" t="s">
        <v>6978</v>
      </c>
      <c r="Q320" s="45" t="s">
        <v>7113</v>
      </c>
      <c r="R320" s="45" t="s">
        <v>7744</v>
      </c>
      <c r="S320" s="43" t="s">
        <v>8</v>
      </c>
      <c r="T320" s="159" t="s">
        <v>153</v>
      </c>
      <c r="U320" s="170"/>
      <c r="V320" s="170" t="s">
        <v>7587</v>
      </c>
      <c r="W320" s="102" t="str">
        <f>VLOOKUP(TRIM(X320),X10:Y101,2,FALSE)</f>
        <v>Georg</v>
      </c>
      <c r="X320" s="89" t="str">
        <f t="shared" si="11"/>
        <v>17.5</v>
      </c>
      <c r="Y320" s="74"/>
    </row>
    <row r="321" spans="1:25" ht="37.5" customHeight="1" x14ac:dyDescent="0.2">
      <c r="A321" s="158" t="s">
        <v>170</v>
      </c>
      <c r="B321" s="226" t="s">
        <v>57</v>
      </c>
      <c r="C321" s="38" t="s">
        <v>11</v>
      </c>
      <c r="D321" s="75" t="s">
        <v>128</v>
      </c>
      <c r="E321" s="72" t="s">
        <v>6353</v>
      </c>
      <c r="F321" s="235" t="s">
        <v>162</v>
      </c>
      <c r="G321" s="39" t="s">
        <v>53</v>
      </c>
      <c r="H321" s="39" t="s">
        <v>383</v>
      </c>
      <c r="I321" s="169" t="s">
        <v>133</v>
      </c>
      <c r="J321" s="51"/>
      <c r="K321" s="41"/>
      <c r="L321" s="51"/>
      <c r="M321" s="41"/>
      <c r="N321" s="202"/>
      <c r="O321" s="179"/>
      <c r="P321" s="51" t="s">
        <v>384</v>
      </c>
      <c r="Q321" s="45" t="s">
        <v>7114</v>
      </c>
      <c r="R321" s="45" t="s">
        <v>7744</v>
      </c>
      <c r="S321" s="43" t="s">
        <v>8</v>
      </c>
      <c r="T321" s="159" t="s">
        <v>153</v>
      </c>
      <c r="U321" s="170"/>
      <c r="V321" s="170" t="s">
        <v>7587</v>
      </c>
      <c r="W321" s="102" t="str">
        <f>VLOOKUP(TRIM(X321),X10:Y101,2,FALSE)</f>
        <v>Georg</v>
      </c>
      <c r="X321" s="89" t="str">
        <f t="shared" si="11"/>
        <v>16</v>
      </c>
      <c r="Y321" s="74"/>
    </row>
    <row r="322" spans="1:25" ht="37.5" customHeight="1" x14ac:dyDescent="0.2">
      <c r="A322" s="158" t="s">
        <v>170</v>
      </c>
      <c r="B322" s="226" t="s">
        <v>57</v>
      </c>
      <c r="C322" s="38" t="s">
        <v>11</v>
      </c>
      <c r="D322" s="75" t="s">
        <v>263</v>
      </c>
      <c r="E322" s="72" t="s">
        <v>6354</v>
      </c>
      <c r="F322" s="235" t="s">
        <v>162</v>
      </c>
      <c r="G322" s="39" t="s">
        <v>53</v>
      </c>
      <c r="H322" s="39" t="s">
        <v>1034</v>
      </c>
      <c r="I322" s="169" t="s">
        <v>133</v>
      </c>
      <c r="J322" s="51"/>
      <c r="K322" s="41"/>
      <c r="L322" s="51"/>
      <c r="M322" s="41"/>
      <c r="N322" s="202"/>
      <c r="O322" s="179"/>
      <c r="P322" s="51" t="s">
        <v>468</v>
      </c>
      <c r="Q322" s="45" t="s">
        <v>7115</v>
      </c>
      <c r="R322" s="45" t="s">
        <v>7744</v>
      </c>
      <c r="S322" s="43" t="s">
        <v>8</v>
      </c>
      <c r="T322" s="159" t="s">
        <v>153</v>
      </c>
      <c r="U322" s="170"/>
      <c r="V322" s="170" t="s">
        <v>7587</v>
      </c>
      <c r="W322" s="102" t="str">
        <f>VLOOKUP(TRIM(X322),X10:Y101,2,FALSE)</f>
        <v>Georg</v>
      </c>
      <c r="X322" s="89" t="str">
        <f t="shared" si="11"/>
        <v>17.5</v>
      </c>
      <c r="Y322" s="74"/>
    </row>
    <row r="323" spans="1:25" ht="37.5" customHeight="1" x14ac:dyDescent="0.2">
      <c r="A323" s="158" t="s">
        <v>170</v>
      </c>
      <c r="B323" s="226" t="s">
        <v>57</v>
      </c>
      <c r="C323" s="38" t="s">
        <v>11</v>
      </c>
      <c r="D323" s="75" t="s">
        <v>128</v>
      </c>
      <c r="E323" s="72" t="s">
        <v>6355</v>
      </c>
      <c r="F323" s="235" t="s">
        <v>162</v>
      </c>
      <c r="G323" s="39" t="s">
        <v>53</v>
      </c>
      <c r="H323" s="39" t="s">
        <v>6979</v>
      </c>
      <c r="I323" s="169" t="s">
        <v>133</v>
      </c>
      <c r="J323" s="51"/>
      <c r="K323" s="41"/>
      <c r="L323" s="51"/>
      <c r="M323" s="41"/>
      <c r="N323" s="202"/>
      <c r="O323" s="179"/>
      <c r="P323" s="51" t="s">
        <v>6980</v>
      </c>
      <c r="Q323" s="45" t="s">
        <v>7116</v>
      </c>
      <c r="R323" s="45" t="s">
        <v>7744</v>
      </c>
      <c r="S323" s="43" t="s">
        <v>8</v>
      </c>
      <c r="T323" s="159" t="s">
        <v>153</v>
      </c>
      <c r="U323" s="170"/>
      <c r="V323" s="170" t="s">
        <v>7587</v>
      </c>
      <c r="W323" s="102" t="str">
        <f>VLOOKUP(TRIM(X323),X10:Y101,2,FALSE)</f>
        <v>Georg</v>
      </c>
      <c r="X323" s="89" t="str">
        <f t="shared" si="11"/>
        <v>16</v>
      </c>
      <c r="Y323" s="74"/>
    </row>
    <row r="324" spans="1:25" ht="37.5" customHeight="1" x14ac:dyDescent="0.2">
      <c r="A324" s="158" t="s">
        <v>170</v>
      </c>
      <c r="B324" s="226" t="s">
        <v>57</v>
      </c>
      <c r="C324" s="38" t="s">
        <v>11</v>
      </c>
      <c r="D324" s="75" t="s">
        <v>263</v>
      </c>
      <c r="E324" s="72" t="s">
        <v>6356</v>
      </c>
      <c r="F324" s="235" t="s">
        <v>162</v>
      </c>
      <c r="G324" s="39" t="s">
        <v>53</v>
      </c>
      <c r="H324" s="39" t="s">
        <v>6981</v>
      </c>
      <c r="I324" s="169" t="s">
        <v>133</v>
      </c>
      <c r="J324" s="51"/>
      <c r="K324" s="41"/>
      <c r="L324" s="51"/>
      <c r="M324" s="41"/>
      <c r="N324" s="202"/>
      <c r="O324" s="179"/>
      <c r="P324" s="51" t="s">
        <v>6946</v>
      </c>
      <c r="Q324" s="45" t="s">
        <v>7117</v>
      </c>
      <c r="R324" s="45" t="s">
        <v>7744</v>
      </c>
      <c r="S324" s="43" t="s">
        <v>8</v>
      </c>
      <c r="T324" s="159" t="s">
        <v>153</v>
      </c>
      <c r="U324" s="170"/>
      <c r="V324" s="170" t="s">
        <v>7587</v>
      </c>
      <c r="W324" s="102" t="str">
        <f>VLOOKUP(TRIM(X324),X10:Y101,2,FALSE)</f>
        <v>Georg</v>
      </c>
      <c r="X324" s="89" t="str">
        <f t="shared" si="11"/>
        <v>17.5</v>
      </c>
      <c r="Y324" s="74"/>
    </row>
    <row r="325" spans="1:25" ht="37.5" customHeight="1" x14ac:dyDescent="0.2">
      <c r="A325" s="158" t="s">
        <v>170</v>
      </c>
      <c r="B325" s="226" t="s">
        <v>57</v>
      </c>
      <c r="C325" s="38" t="s">
        <v>11</v>
      </c>
      <c r="D325" s="75" t="s">
        <v>263</v>
      </c>
      <c r="E325" s="72" t="s">
        <v>6357</v>
      </c>
      <c r="F325" s="235" t="s">
        <v>162</v>
      </c>
      <c r="G325" s="39" t="s">
        <v>53</v>
      </c>
      <c r="H325" s="39" t="s">
        <v>2032</v>
      </c>
      <c r="I325" s="169" t="s">
        <v>133</v>
      </c>
      <c r="J325" s="51"/>
      <c r="K325" s="41"/>
      <c r="L325" s="51"/>
      <c r="M325" s="41"/>
      <c r="N325" s="202"/>
      <c r="O325" s="179"/>
      <c r="P325" s="51" t="s">
        <v>2023</v>
      </c>
      <c r="Q325" s="45" t="s">
        <v>7118</v>
      </c>
      <c r="R325" s="45" t="s">
        <v>7744</v>
      </c>
      <c r="S325" s="43" t="s">
        <v>8</v>
      </c>
      <c r="T325" s="159" t="s">
        <v>153</v>
      </c>
      <c r="U325" s="170"/>
      <c r="V325" s="170" t="s">
        <v>7587</v>
      </c>
      <c r="W325" s="102" t="str">
        <f>VLOOKUP(TRIM(X325),X10:Y101,2,FALSE)</f>
        <v>Georg</v>
      </c>
      <c r="X325" s="89" t="str">
        <f t="shared" si="11"/>
        <v>17.5</v>
      </c>
      <c r="Y325" s="74"/>
    </row>
    <row r="326" spans="1:25" ht="37.5" customHeight="1" x14ac:dyDescent="0.2">
      <c r="A326" s="158" t="s">
        <v>170</v>
      </c>
      <c r="B326" s="226" t="s">
        <v>57</v>
      </c>
      <c r="C326" s="38" t="s">
        <v>11</v>
      </c>
      <c r="D326" s="75" t="s">
        <v>263</v>
      </c>
      <c r="E326" s="72" t="s">
        <v>6358</v>
      </c>
      <c r="F326" s="235" t="s">
        <v>162</v>
      </c>
      <c r="G326" s="39" t="s">
        <v>53</v>
      </c>
      <c r="H326" s="39" t="s">
        <v>2033</v>
      </c>
      <c r="I326" s="169" t="s">
        <v>133</v>
      </c>
      <c r="J326" s="51"/>
      <c r="K326" s="41"/>
      <c r="L326" s="51"/>
      <c r="M326" s="41"/>
      <c r="N326" s="202"/>
      <c r="O326" s="179"/>
      <c r="P326" s="51" t="s">
        <v>2025</v>
      </c>
      <c r="Q326" s="45" t="s">
        <v>7119</v>
      </c>
      <c r="R326" s="45" t="s">
        <v>7744</v>
      </c>
      <c r="S326" s="43" t="s">
        <v>8</v>
      </c>
      <c r="T326" s="159" t="s">
        <v>153</v>
      </c>
      <c r="U326" s="170"/>
      <c r="V326" s="170" t="s">
        <v>7587</v>
      </c>
      <c r="W326" s="102" t="str">
        <f>VLOOKUP(TRIM(X326),X10:Y101,2,FALSE)</f>
        <v>Georg</v>
      </c>
      <c r="X326" s="89" t="str">
        <f t="shared" si="11"/>
        <v>17.5</v>
      </c>
      <c r="Y326" s="74"/>
    </row>
    <row r="327" spans="1:25" ht="37.5" customHeight="1" x14ac:dyDescent="0.2">
      <c r="A327" s="158" t="s">
        <v>170</v>
      </c>
      <c r="B327" s="226" t="s">
        <v>57</v>
      </c>
      <c r="C327" s="38" t="s">
        <v>11</v>
      </c>
      <c r="D327" s="75" t="s">
        <v>263</v>
      </c>
      <c r="E327" s="72" t="s">
        <v>6359</v>
      </c>
      <c r="F327" s="235" t="s">
        <v>162</v>
      </c>
      <c r="G327" s="39" t="s">
        <v>53</v>
      </c>
      <c r="H327" s="39" t="s">
        <v>6982</v>
      </c>
      <c r="I327" s="169" t="s">
        <v>133</v>
      </c>
      <c r="J327" s="51"/>
      <c r="K327" s="41"/>
      <c r="L327" s="51"/>
      <c r="M327" s="41"/>
      <c r="N327" s="202"/>
      <c r="O327" s="179"/>
      <c r="P327" s="51" t="s">
        <v>6983</v>
      </c>
      <c r="Q327" s="45" t="s">
        <v>7120</v>
      </c>
      <c r="R327" s="45" t="s">
        <v>7744</v>
      </c>
      <c r="S327" s="43" t="s">
        <v>8</v>
      </c>
      <c r="T327" s="159" t="s">
        <v>153</v>
      </c>
      <c r="U327" s="170"/>
      <c r="V327" s="170" t="s">
        <v>7587</v>
      </c>
      <c r="W327" s="102" t="str">
        <f>VLOOKUP(TRIM(X327),X10:Y101,2,FALSE)</f>
        <v>Georg</v>
      </c>
      <c r="X327" s="89" t="str">
        <f t="shared" si="11"/>
        <v>17.5</v>
      </c>
      <c r="Y327" s="74"/>
    </row>
    <row r="328" spans="1:25" ht="37.5" customHeight="1" x14ac:dyDescent="0.2">
      <c r="A328" s="158" t="s">
        <v>170</v>
      </c>
      <c r="B328" s="226" t="s">
        <v>57</v>
      </c>
      <c r="C328" s="38" t="s">
        <v>11</v>
      </c>
      <c r="D328" s="75" t="s">
        <v>263</v>
      </c>
      <c r="E328" s="72" t="s">
        <v>6360</v>
      </c>
      <c r="F328" s="235" t="s">
        <v>162</v>
      </c>
      <c r="G328" s="39" t="s">
        <v>53</v>
      </c>
      <c r="H328" s="39" t="s">
        <v>5231</v>
      </c>
      <c r="I328" s="169" t="s">
        <v>133</v>
      </c>
      <c r="J328" s="51"/>
      <c r="K328" s="41"/>
      <c r="L328" s="51"/>
      <c r="M328" s="41"/>
      <c r="N328" s="202"/>
      <c r="O328" s="179"/>
      <c r="P328" s="51" t="s">
        <v>1066</v>
      </c>
      <c r="Q328" s="45" t="s">
        <v>7121</v>
      </c>
      <c r="R328" s="45" t="s">
        <v>7744</v>
      </c>
      <c r="S328" s="43" t="s">
        <v>8</v>
      </c>
      <c r="T328" s="159" t="s">
        <v>153</v>
      </c>
      <c r="U328" s="170"/>
      <c r="V328" s="170" t="s">
        <v>7587</v>
      </c>
      <c r="W328" s="102" t="str">
        <f>VLOOKUP(TRIM(X328),X10:Y101,2,FALSE)</f>
        <v>Georg</v>
      </c>
      <c r="X328" s="89" t="str">
        <f t="shared" si="11"/>
        <v>17.5</v>
      </c>
      <c r="Y328" s="74"/>
    </row>
    <row r="329" spans="1:25" ht="37.5" customHeight="1" x14ac:dyDescent="0.2">
      <c r="A329" s="158" t="s">
        <v>170</v>
      </c>
      <c r="B329" s="226" t="s">
        <v>57</v>
      </c>
      <c r="C329" s="38" t="s">
        <v>11</v>
      </c>
      <c r="D329" s="75" t="s">
        <v>128</v>
      </c>
      <c r="E329" s="72" t="s">
        <v>6361</v>
      </c>
      <c r="F329" s="235" t="s">
        <v>162</v>
      </c>
      <c r="G329" s="39" t="s">
        <v>53</v>
      </c>
      <c r="H329" s="39" t="s">
        <v>423</v>
      </c>
      <c r="I329" s="169" t="s">
        <v>133</v>
      </c>
      <c r="J329" s="51"/>
      <c r="K329" s="41"/>
      <c r="L329" s="51"/>
      <c r="M329" s="41"/>
      <c r="N329" s="202"/>
      <c r="O329" s="179"/>
      <c r="P329" s="51" t="s">
        <v>385</v>
      </c>
      <c r="Q329" s="45" t="s">
        <v>7122</v>
      </c>
      <c r="R329" s="45" t="s">
        <v>7744</v>
      </c>
      <c r="S329" s="43" t="s">
        <v>8</v>
      </c>
      <c r="T329" s="159" t="s">
        <v>153</v>
      </c>
      <c r="U329" s="170"/>
      <c r="V329" s="170" t="s">
        <v>7587</v>
      </c>
      <c r="W329" s="102" t="str">
        <f>VLOOKUP(TRIM(X329),X10:Y101,2,FALSE)</f>
        <v>Georg</v>
      </c>
      <c r="X329" s="89" t="str">
        <f t="shared" si="11"/>
        <v>16</v>
      </c>
      <c r="Y329" s="74"/>
    </row>
    <row r="330" spans="1:25" ht="37.5" customHeight="1" x14ac:dyDescent="0.2">
      <c r="A330" s="158" t="s">
        <v>170</v>
      </c>
      <c r="B330" s="226" t="s">
        <v>57</v>
      </c>
      <c r="C330" s="38" t="s">
        <v>11</v>
      </c>
      <c r="D330" s="75" t="s">
        <v>263</v>
      </c>
      <c r="E330" s="72" t="s">
        <v>6362</v>
      </c>
      <c r="F330" s="235" t="s">
        <v>162</v>
      </c>
      <c r="G330" s="39" t="s">
        <v>53</v>
      </c>
      <c r="H330" s="39" t="s">
        <v>2030</v>
      </c>
      <c r="I330" s="169" t="s">
        <v>133</v>
      </c>
      <c r="J330" s="51"/>
      <c r="K330" s="41"/>
      <c r="L330" s="51"/>
      <c r="M330" s="41"/>
      <c r="N330" s="202"/>
      <c r="O330" s="179"/>
      <c r="P330" s="51" t="s">
        <v>2031</v>
      </c>
      <c r="Q330" s="45" t="s">
        <v>7123</v>
      </c>
      <c r="R330" s="45" t="s">
        <v>7744</v>
      </c>
      <c r="S330" s="43" t="s">
        <v>8</v>
      </c>
      <c r="T330" s="159" t="s">
        <v>153</v>
      </c>
      <c r="U330" s="170"/>
      <c r="V330" s="170" t="s">
        <v>7587</v>
      </c>
      <c r="W330" s="102" t="str">
        <f>VLOOKUP(TRIM(X330),X10:Y101,2,FALSE)</f>
        <v>Georg</v>
      </c>
      <c r="X330" s="89" t="str">
        <f t="shared" si="11"/>
        <v>17.5</v>
      </c>
      <c r="Y330" s="74"/>
    </row>
    <row r="331" spans="1:25" ht="37.5" customHeight="1" x14ac:dyDescent="0.2">
      <c r="A331" s="158" t="s">
        <v>170</v>
      </c>
      <c r="B331" s="226" t="s">
        <v>57</v>
      </c>
      <c r="C331" s="38" t="s">
        <v>11</v>
      </c>
      <c r="D331" s="75" t="s">
        <v>128</v>
      </c>
      <c r="E331" s="72" t="s">
        <v>6363</v>
      </c>
      <c r="F331" s="235" t="s">
        <v>162</v>
      </c>
      <c r="G331" s="39" t="s">
        <v>53</v>
      </c>
      <c r="H331" s="39" t="s">
        <v>4057</v>
      </c>
      <c r="I331" s="169" t="s">
        <v>133</v>
      </c>
      <c r="J331" s="42"/>
      <c r="K331" s="190"/>
      <c r="L331" s="42"/>
      <c r="M331" s="190"/>
      <c r="N331" s="42"/>
      <c r="O331" s="179"/>
      <c r="P331" s="42" t="s">
        <v>4058</v>
      </c>
      <c r="Q331" s="45" t="s">
        <v>7124</v>
      </c>
      <c r="R331" s="45" t="s">
        <v>7744</v>
      </c>
      <c r="S331" s="43" t="s">
        <v>8</v>
      </c>
      <c r="T331" s="159" t="s">
        <v>153</v>
      </c>
      <c r="U331" s="170"/>
      <c r="V331" s="170" t="s">
        <v>7587</v>
      </c>
      <c r="W331" s="102" t="str">
        <f>VLOOKUP(TRIM(X331),X10:Y101,2,FALSE)</f>
        <v>Georg</v>
      </c>
      <c r="X331" s="89" t="str">
        <f t="shared" si="11"/>
        <v>16</v>
      </c>
      <c r="Y331" s="74"/>
    </row>
    <row r="332" spans="1:25" ht="37.5" customHeight="1" x14ac:dyDescent="0.2">
      <c r="A332" s="158" t="s">
        <v>170</v>
      </c>
      <c r="B332" s="226" t="s">
        <v>57</v>
      </c>
      <c r="C332" s="38" t="s">
        <v>11</v>
      </c>
      <c r="D332" s="75" t="s">
        <v>263</v>
      </c>
      <c r="E332" s="72" t="s">
        <v>6364</v>
      </c>
      <c r="F332" s="235" t="s">
        <v>162</v>
      </c>
      <c r="G332" s="39" t="s">
        <v>53</v>
      </c>
      <c r="H332" s="39" t="s">
        <v>2034</v>
      </c>
      <c r="I332" s="169" t="s">
        <v>133</v>
      </c>
      <c r="J332" s="51"/>
      <c r="K332" s="41"/>
      <c r="L332" s="51"/>
      <c r="M332" s="41"/>
      <c r="N332" s="202"/>
      <c r="O332" s="179"/>
      <c r="P332" s="51" t="s">
        <v>2035</v>
      </c>
      <c r="Q332" s="45" t="s">
        <v>7125</v>
      </c>
      <c r="R332" s="45" t="s">
        <v>7744</v>
      </c>
      <c r="S332" s="43" t="s">
        <v>8</v>
      </c>
      <c r="T332" s="159" t="s">
        <v>153</v>
      </c>
      <c r="U332" s="170"/>
      <c r="V332" s="170" t="s">
        <v>7587</v>
      </c>
      <c r="W332" s="102" t="str">
        <f>VLOOKUP(TRIM(X332),X10:Y101,2,FALSE)</f>
        <v>Georg</v>
      </c>
      <c r="X332" s="89" t="str">
        <f t="shared" ref="X332:X374" si="12">IF(ISNONTEXT(D332),"" &amp; D332 &amp;"",T(D332))</f>
        <v>17.5</v>
      </c>
      <c r="Y332" s="74"/>
    </row>
    <row r="333" spans="1:25" ht="37.5" customHeight="1" x14ac:dyDescent="0.2">
      <c r="A333" s="158" t="s">
        <v>170</v>
      </c>
      <c r="B333" s="226" t="s">
        <v>57</v>
      </c>
      <c r="C333" s="38" t="s">
        <v>11</v>
      </c>
      <c r="D333" s="75" t="s">
        <v>263</v>
      </c>
      <c r="E333" s="72" t="s">
        <v>6365</v>
      </c>
      <c r="F333" s="235" t="s">
        <v>162</v>
      </c>
      <c r="G333" s="39" t="s">
        <v>53</v>
      </c>
      <c r="H333" s="39" t="s">
        <v>2036</v>
      </c>
      <c r="I333" s="169" t="s">
        <v>133</v>
      </c>
      <c r="J333" s="51"/>
      <c r="K333" s="41"/>
      <c r="L333" s="51"/>
      <c r="M333" s="41"/>
      <c r="N333" s="202"/>
      <c r="O333" s="179"/>
      <c r="P333" s="51" t="s">
        <v>2037</v>
      </c>
      <c r="Q333" s="45" t="s">
        <v>7126</v>
      </c>
      <c r="R333" s="45" t="s">
        <v>7744</v>
      </c>
      <c r="S333" s="43" t="s">
        <v>8</v>
      </c>
      <c r="T333" s="159" t="s">
        <v>153</v>
      </c>
      <c r="U333" s="170"/>
      <c r="V333" s="170" t="s">
        <v>7587</v>
      </c>
      <c r="W333" s="102" t="str">
        <f>VLOOKUP(TRIM(X333),X10:Y101,2,FALSE)</f>
        <v>Georg</v>
      </c>
      <c r="X333" s="89" t="str">
        <f t="shared" si="12"/>
        <v>17.5</v>
      </c>
      <c r="Y333" s="74"/>
    </row>
    <row r="334" spans="1:25" ht="37.5" customHeight="1" x14ac:dyDescent="0.2">
      <c r="A334" s="158" t="s">
        <v>170</v>
      </c>
      <c r="B334" s="226" t="s">
        <v>57</v>
      </c>
      <c r="C334" s="38" t="s">
        <v>11</v>
      </c>
      <c r="D334" s="75" t="s">
        <v>128</v>
      </c>
      <c r="E334" s="72" t="s">
        <v>6366</v>
      </c>
      <c r="F334" s="235" t="s">
        <v>162</v>
      </c>
      <c r="G334" s="39" t="s">
        <v>53</v>
      </c>
      <c r="H334" s="39" t="s">
        <v>312</v>
      </c>
      <c r="I334" s="169" t="s">
        <v>133</v>
      </c>
      <c r="J334" s="42"/>
      <c r="K334" s="190"/>
      <c r="L334" s="42"/>
      <c r="M334" s="190"/>
      <c r="N334" s="42"/>
      <c r="O334" s="179"/>
      <c r="P334" s="42" t="s">
        <v>220</v>
      </c>
      <c r="Q334" s="45" t="s">
        <v>7127</v>
      </c>
      <c r="R334" s="45" t="s">
        <v>7744</v>
      </c>
      <c r="S334" s="43" t="s">
        <v>8</v>
      </c>
      <c r="T334" s="159" t="s">
        <v>153</v>
      </c>
      <c r="U334" s="170"/>
      <c r="V334" s="170" t="s">
        <v>7587</v>
      </c>
      <c r="W334" s="102" t="str">
        <f>VLOOKUP(TRIM(X334),X10:Y101,2,FALSE)</f>
        <v>Georg</v>
      </c>
      <c r="X334" s="89" t="str">
        <f t="shared" si="12"/>
        <v>16</v>
      </c>
      <c r="Y334" s="74"/>
    </row>
    <row r="335" spans="1:25" ht="37.5" customHeight="1" x14ac:dyDescent="0.2">
      <c r="A335" s="158" t="s">
        <v>170</v>
      </c>
      <c r="B335" s="226" t="s">
        <v>57</v>
      </c>
      <c r="C335" s="38" t="s">
        <v>11</v>
      </c>
      <c r="D335" s="75" t="s">
        <v>263</v>
      </c>
      <c r="E335" s="72" t="s">
        <v>6367</v>
      </c>
      <c r="F335" s="235" t="s">
        <v>162</v>
      </c>
      <c r="G335" s="39" t="s">
        <v>53</v>
      </c>
      <c r="H335" s="39" t="s">
        <v>681</v>
      </c>
      <c r="I335" s="169" t="s">
        <v>133</v>
      </c>
      <c r="J335" s="51"/>
      <c r="K335" s="41"/>
      <c r="L335" s="51"/>
      <c r="M335" s="41"/>
      <c r="N335" s="202"/>
      <c r="O335" s="179"/>
      <c r="P335" s="51" t="s">
        <v>682</v>
      </c>
      <c r="Q335" s="45" t="s">
        <v>7128</v>
      </c>
      <c r="R335" s="45" t="s">
        <v>7744</v>
      </c>
      <c r="S335" s="43" t="s">
        <v>8</v>
      </c>
      <c r="T335" s="159" t="s">
        <v>153</v>
      </c>
      <c r="U335" s="170"/>
      <c r="V335" s="170" t="s">
        <v>7587</v>
      </c>
      <c r="W335" s="102" t="str">
        <f>VLOOKUP(TRIM(X335),X10:Y101,2,FALSE)</f>
        <v>Georg</v>
      </c>
      <c r="X335" s="89" t="str">
        <f t="shared" si="12"/>
        <v>17.5</v>
      </c>
      <c r="Y335" s="74"/>
    </row>
    <row r="336" spans="1:25" ht="37.5" customHeight="1" x14ac:dyDescent="0.2">
      <c r="A336" s="158" t="s">
        <v>170</v>
      </c>
      <c r="B336" s="226" t="s">
        <v>57</v>
      </c>
      <c r="C336" s="38" t="s">
        <v>11</v>
      </c>
      <c r="D336" s="75" t="s">
        <v>128</v>
      </c>
      <c r="E336" s="72" t="s">
        <v>6368</v>
      </c>
      <c r="F336" s="235" t="s">
        <v>162</v>
      </c>
      <c r="G336" s="39" t="s">
        <v>53</v>
      </c>
      <c r="H336" s="39" t="s">
        <v>372</v>
      </c>
      <c r="I336" s="169" t="s">
        <v>133</v>
      </c>
      <c r="J336" s="51"/>
      <c r="K336" s="41"/>
      <c r="L336" s="51"/>
      <c r="M336" s="41"/>
      <c r="N336" s="202"/>
      <c r="O336" s="179"/>
      <c r="P336" s="51" t="s">
        <v>213</v>
      </c>
      <c r="Q336" s="45" t="s">
        <v>7129</v>
      </c>
      <c r="R336" s="45" t="s">
        <v>7744</v>
      </c>
      <c r="S336" s="43" t="s">
        <v>8</v>
      </c>
      <c r="T336" s="159" t="s">
        <v>153</v>
      </c>
      <c r="U336" s="170"/>
      <c r="V336" s="170" t="s">
        <v>7587</v>
      </c>
      <c r="W336" s="102" t="str">
        <f>VLOOKUP(TRIM(X336),X10:Y101,2,FALSE)</f>
        <v>Georg</v>
      </c>
      <c r="X336" s="89" t="str">
        <f t="shared" si="12"/>
        <v>16</v>
      </c>
      <c r="Y336" s="74"/>
    </row>
    <row r="337" spans="1:25" ht="37.5" customHeight="1" x14ac:dyDescent="0.2">
      <c r="A337" s="158" t="s">
        <v>170</v>
      </c>
      <c r="B337" s="226" t="s">
        <v>57</v>
      </c>
      <c r="C337" s="38" t="s">
        <v>11</v>
      </c>
      <c r="D337" s="75" t="s">
        <v>127</v>
      </c>
      <c r="E337" s="72" t="s">
        <v>6369</v>
      </c>
      <c r="F337" s="235" t="s">
        <v>162</v>
      </c>
      <c r="G337" s="39" t="s">
        <v>53</v>
      </c>
      <c r="H337" s="39" t="s">
        <v>379</v>
      </c>
      <c r="I337" s="169" t="s">
        <v>133</v>
      </c>
      <c r="J337" s="51"/>
      <c r="K337" s="41"/>
      <c r="L337" s="51"/>
      <c r="M337" s="41"/>
      <c r="N337" s="202"/>
      <c r="O337" s="179"/>
      <c r="P337" s="51" t="s">
        <v>202</v>
      </c>
      <c r="Q337" s="45" t="s">
        <v>7130</v>
      </c>
      <c r="R337" s="45" t="s">
        <v>7744</v>
      </c>
      <c r="S337" s="43" t="s">
        <v>8</v>
      </c>
      <c r="T337" s="159" t="s">
        <v>153</v>
      </c>
      <c r="U337" s="170"/>
      <c r="V337" s="170" t="s">
        <v>7587</v>
      </c>
      <c r="W337" s="102" t="str">
        <f>VLOOKUP(TRIM(X337),X10:Y101,2,FALSE)</f>
        <v>Georg</v>
      </c>
      <c r="X337" s="89" t="str">
        <f t="shared" si="12"/>
        <v>15</v>
      </c>
      <c r="Y337" s="74"/>
    </row>
    <row r="338" spans="1:25" ht="37.5" customHeight="1" x14ac:dyDescent="0.2">
      <c r="A338" s="158" t="s">
        <v>170</v>
      </c>
      <c r="B338" s="226" t="s">
        <v>57</v>
      </c>
      <c r="C338" s="38" t="s">
        <v>11</v>
      </c>
      <c r="D338" s="75" t="s">
        <v>247</v>
      </c>
      <c r="E338" s="72" t="s">
        <v>6370</v>
      </c>
      <c r="F338" s="235" t="s">
        <v>162</v>
      </c>
      <c r="G338" s="39" t="s">
        <v>53</v>
      </c>
      <c r="H338" s="39" t="s">
        <v>6984</v>
      </c>
      <c r="I338" s="169" t="s">
        <v>133</v>
      </c>
      <c r="J338" s="51"/>
      <c r="K338" s="41"/>
      <c r="L338" s="51"/>
      <c r="M338" s="41"/>
      <c r="N338" s="202"/>
      <c r="O338" s="179"/>
      <c r="P338" s="51" t="s">
        <v>368</v>
      </c>
      <c r="Q338" s="45" t="s">
        <v>7131</v>
      </c>
      <c r="R338" s="45" t="s">
        <v>7744</v>
      </c>
      <c r="S338" s="43" t="s">
        <v>8</v>
      </c>
      <c r="T338" s="159" t="s">
        <v>153</v>
      </c>
      <c r="U338" s="170"/>
      <c r="V338" s="170" t="s">
        <v>7587</v>
      </c>
      <c r="W338" s="102" t="str">
        <f>VLOOKUP(TRIM(X338),X10:Y101,2,FALSE)</f>
        <v>Georg</v>
      </c>
      <c r="X338" s="89" t="str">
        <f t="shared" si="12"/>
        <v>6.2</v>
      </c>
      <c r="Y338" s="74"/>
    </row>
    <row r="339" spans="1:25" ht="37.5" customHeight="1" x14ac:dyDescent="0.2">
      <c r="A339" s="158" t="s">
        <v>170</v>
      </c>
      <c r="B339" s="226" t="s">
        <v>57</v>
      </c>
      <c r="C339" s="38" t="s">
        <v>11</v>
      </c>
      <c r="D339" s="75" t="s">
        <v>247</v>
      </c>
      <c r="E339" s="72" t="s">
        <v>6371</v>
      </c>
      <c r="F339" s="235" t="s">
        <v>162</v>
      </c>
      <c r="G339" s="39" t="s">
        <v>53</v>
      </c>
      <c r="H339" s="39" t="s">
        <v>6985</v>
      </c>
      <c r="I339" s="169" t="s">
        <v>133</v>
      </c>
      <c r="J339" s="51"/>
      <c r="K339" s="41"/>
      <c r="L339" s="51"/>
      <c r="M339" s="41"/>
      <c r="N339" s="202"/>
      <c r="O339" s="179"/>
      <c r="P339" s="51" t="s">
        <v>368</v>
      </c>
      <c r="Q339" s="45" t="s">
        <v>7132</v>
      </c>
      <c r="R339" s="45" t="s">
        <v>7744</v>
      </c>
      <c r="S339" s="43" t="s">
        <v>8</v>
      </c>
      <c r="T339" s="159" t="s">
        <v>153</v>
      </c>
      <c r="U339" s="170"/>
      <c r="V339" s="170" t="s">
        <v>7587</v>
      </c>
      <c r="W339" s="102" t="str">
        <f>VLOOKUP(TRIM(X339),X10:Y101,2,FALSE)</f>
        <v>Georg</v>
      </c>
      <c r="X339" s="89" t="str">
        <f t="shared" si="12"/>
        <v>6.2</v>
      </c>
      <c r="Y339" s="74"/>
    </row>
    <row r="340" spans="1:25" ht="37.5" customHeight="1" x14ac:dyDescent="0.2">
      <c r="A340" s="158" t="s">
        <v>170</v>
      </c>
      <c r="B340" s="226" t="s">
        <v>57</v>
      </c>
      <c r="C340" s="38" t="s">
        <v>11</v>
      </c>
      <c r="D340" s="75" t="s">
        <v>263</v>
      </c>
      <c r="E340" s="72" t="s">
        <v>6372</v>
      </c>
      <c r="F340" s="235" t="s">
        <v>162</v>
      </c>
      <c r="G340" s="39" t="s">
        <v>53</v>
      </c>
      <c r="H340" s="39" t="s">
        <v>1058</v>
      </c>
      <c r="I340" s="169" t="s">
        <v>133</v>
      </c>
      <c r="J340" s="51"/>
      <c r="K340" s="41"/>
      <c r="L340" s="51"/>
      <c r="M340" s="41"/>
      <c r="N340" s="202"/>
      <c r="O340" s="179"/>
      <c r="P340" s="51" t="s">
        <v>435</v>
      </c>
      <c r="Q340" s="45" t="s">
        <v>7133</v>
      </c>
      <c r="R340" s="45" t="s">
        <v>7744</v>
      </c>
      <c r="S340" s="43" t="s">
        <v>8</v>
      </c>
      <c r="T340" s="159" t="s">
        <v>153</v>
      </c>
      <c r="U340" s="170"/>
      <c r="V340" s="170" t="s">
        <v>7587</v>
      </c>
      <c r="W340" s="102" t="str">
        <f>VLOOKUP(TRIM(X340),X10:Y101,2,FALSE)</f>
        <v>Georg</v>
      </c>
      <c r="X340" s="89" t="str">
        <f t="shared" si="12"/>
        <v>17.5</v>
      </c>
      <c r="Y340" s="74"/>
    </row>
    <row r="341" spans="1:25" ht="37.5" customHeight="1" x14ac:dyDescent="0.2">
      <c r="A341" s="158" t="s">
        <v>170</v>
      </c>
      <c r="B341" s="226" t="s">
        <v>57</v>
      </c>
      <c r="C341" s="38" t="s">
        <v>11</v>
      </c>
      <c r="D341" s="75" t="s">
        <v>263</v>
      </c>
      <c r="E341" s="72" t="s">
        <v>6373</v>
      </c>
      <c r="F341" s="235" t="s">
        <v>162</v>
      </c>
      <c r="G341" s="39" t="s">
        <v>53</v>
      </c>
      <c r="H341" s="39" t="s">
        <v>1059</v>
      </c>
      <c r="I341" s="169" t="s">
        <v>133</v>
      </c>
      <c r="J341" s="51"/>
      <c r="K341" s="41"/>
      <c r="L341" s="51"/>
      <c r="M341" s="41"/>
      <c r="N341" s="202"/>
      <c r="O341" s="179"/>
      <c r="P341" s="51" t="s">
        <v>1060</v>
      </c>
      <c r="Q341" s="45" t="s">
        <v>7134</v>
      </c>
      <c r="R341" s="45" t="s">
        <v>7744</v>
      </c>
      <c r="S341" s="43" t="s">
        <v>8</v>
      </c>
      <c r="T341" s="159" t="s">
        <v>153</v>
      </c>
      <c r="U341" s="170"/>
      <c r="V341" s="170" t="s">
        <v>7587</v>
      </c>
      <c r="W341" s="102" t="str">
        <f>VLOOKUP(TRIM(X341),X10:Y101,2,FALSE)</f>
        <v>Georg</v>
      </c>
      <c r="X341" s="89" t="str">
        <f t="shared" si="12"/>
        <v>17.5</v>
      </c>
      <c r="Y341" s="74"/>
    </row>
    <row r="342" spans="1:25" ht="37.5" customHeight="1" x14ac:dyDescent="0.2">
      <c r="A342" s="158" t="s">
        <v>170</v>
      </c>
      <c r="B342" s="226" t="s">
        <v>57</v>
      </c>
      <c r="C342" s="38" t="s">
        <v>11</v>
      </c>
      <c r="D342" s="75" t="s">
        <v>263</v>
      </c>
      <c r="E342" s="72" t="s">
        <v>6374</v>
      </c>
      <c r="F342" s="235" t="s">
        <v>162</v>
      </c>
      <c r="G342" s="39" t="s">
        <v>53</v>
      </c>
      <c r="H342" s="39" t="s">
        <v>2045</v>
      </c>
      <c r="I342" s="169" t="s">
        <v>133</v>
      </c>
      <c r="J342" s="51"/>
      <c r="K342" s="41"/>
      <c r="L342" s="51"/>
      <c r="M342" s="41"/>
      <c r="N342" s="202"/>
      <c r="O342" s="179"/>
      <c r="P342" s="51" t="s">
        <v>2046</v>
      </c>
      <c r="Q342" s="45" t="s">
        <v>7135</v>
      </c>
      <c r="R342" s="45" t="s">
        <v>7744</v>
      </c>
      <c r="S342" s="43" t="s">
        <v>8</v>
      </c>
      <c r="T342" s="159" t="s">
        <v>153</v>
      </c>
      <c r="U342" s="170"/>
      <c r="V342" s="170" t="s">
        <v>7587</v>
      </c>
      <c r="W342" s="102" t="str">
        <f>VLOOKUP(TRIM(X342),X10:Y101,2,FALSE)</f>
        <v>Georg</v>
      </c>
      <c r="X342" s="89" t="str">
        <f t="shared" si="12"/>
        <v>17.5</v>
      </c>
      <c r="Y342" s="74"/>
    </row>
    <row r="343" spans="1:25" ht="37.5" customHeight="1" x14ac:dyDescent="0.2">
      <c r="A343" s="158" t="s">
        <v>170</v>
      </c>
      <c r="B343" s="226" t="s">
        <v>6989</v>
      </c>
      <c r="C343" s="38" t="s">
        <v>11</v>
      </c>
      <c r="D343" s="75" t="s">
        <v>231</v>
      </c>
      <c r="E343" s="72" t="s">
        <v>6375</v>
      </c>
      <c r="F343" s="235" t="s">
        <v>22</v>
      </c>
      <c r="G343" s="39" t="s">
        <v>23</v>
      </c>
      <c r="H343" s="39" t="s">
        <v>6986</v>
      </c>
      <c r="I343" s="169" t="s">
        <v>6987</v>
      </c>
      <c r="J343" s="51"/>
      <c r="K343" s="41"/>
      <c r="L343" s="51"/>
      <c r="M343" s="41"/>
      <c r="N343" s="202"/>
      <c r="O343" s="179"/>
      <c r="P343" s="51"/>
      <c r="Q343" s="45" t="s">
        <v>6927</v>
      </c>
      <c r="R343" s="45" t="s">
        <v>7715</v>
      </c>
      <c r="S343" s="43" t="s">
        <v>29</v>
      </c>
      <c r="T343" s="159" t="s">
        <v>6988</v>
      </c>
      <c r="U343" s="170"/>
      <c r="V343" s="170" t="s">
        <v>7587</v>
      </c>
      <c r="W343" s="102" t="str">
        <f>VLOOKUP(TRIM(X343),X10:Y101,2,FALSE)</f>
        <v>Georg</v>
      </c>
      <c r="X343" s="89" t="str">
        <f t="shared" si="12"/>
        <v>2.1</v>
      </c>
      <c r="Y343" s="74"/>
    </row>
    <row r="344" spans="1:25" ht="37.5" customHeight="1" x14ac:dyDescent="0.2">
      <c r="A344" s="158" t="s">
        <v>170</v>
      </c>
      <c r="B344" s="226" t="s">
        <v>57</v>
      </c>
      <c r="C344" s="38" t="s">
        <v>11</v>
      </c>
      <c r="D344" s="75" t="s">
        <v>128</v>
      </c>
      <c r="E344" s="72" t="s">
        <v>6376</v>
      </c>
      <c r="F344" s="235" t="s">
        <v>162</v>
      </c>
      <c r="G344" s="39" t="s">
        <v>53</v>
      </c>
      <c r="H344" s="39" t="s">
        <v>5245</v>
      </c>
      <c r="I344" s="169" t="s">
        <v>133</v>
      </c>
      <c r="J344" s="51"/>
      <c r="K344" s="41"/>
      <c r="L344" s="51"/>
      <c r="M344" s="41"/>
      <c r="N344" s="202"/>
      <c r="O344" s="179"/>
      <c r="P344" s="51" t="s">
        <v>204</v>
      </c>
      <c r="Q344" s="45" t="s">
        <v>7136</v>
      </c>
      <c r="R344" s="45" t="s">
        <v>7744</v>
      </c>
      <c r="S344" s="43" t="s">
        <v>8</v>
      </c>
      <c r="T344" s="159" t="s">
        <v>153</v>
      </c>
      <c r="U344" s="170"/>
      <c r="V344" s="170" t="s">
        <v>7587</v>
      </c>
      <c r="W344" s="102" t="str">
        <f>VLOOKUP(TRIM(X344),X10:Y101,2,FALSE)</f>
        <v>Georg</v>
      </c>
      <c r="X344" s="89" t="str">
        <f t="shared" si="12"/>
        <v>16</v>
      </c>
      <c r="Y344" s="74"/>
    </row>
    <row r="345" spans="1:25" ht="37.5" customHeight="1" x14ac:dyDescent="0.2">
      <c r="A345" s="158" t="s">
        <v>170</v>
      </c>
      <c r="B345" s="226" t="s">
        <v>57</v>
      </c>
      <c r="C345" s="38" t="s">
        <v>11</v>
      </c>
      <c r="D345" s="75" t="s">
        <v>237</v>
      </c>
      <c r="E345" s="72" t="s">
        <v>6377</v>
      </c>
      <c r="F345" s="235" t="s">
        <v>24</v>
      </c>
      <c r="G345" s="39" t="s">
        <v>25</v>
      </c>
      <c r="H345" s="39" t="s">
        <v>7054</v>
      </c>
      <c r="I345" s="169" t="s">
        <v>2778</v>
      </c>
      <c r="J345" s="51"/>
      <c r="K345" s="41"/>
      <c r="L345" s="51"/>
      <c r="M345" s="41"/>
      <c r="N345" s="202"/>
      <c r="O345" s="179" t="s">
        <v>212</v>
      </c>
      <c r="P345" s="51" t="s">
        <v>7055</v>
      </c>
      <c r="Q345" s="45" t="s">
        <v>7509</v>
      </c>
      <c r="R345" s="45" t="s">
        <v>69</v>
      </c>
      <c r="S345" s="43" t="s">
        <v>69</v>
      </c>
      <c r="T345" s="159" t="s">
        <v>7056</v>
      </c>
      <c r="U345" s="170"/>
      <c r="V345" s="170"/>
      <c r="W345" s="102" t="str">
        <f>VLOOKUP(TRIM(X345),X10:Y101,2,FALSE)</f>
        <v>Georg</v>
      </c>
      <c r="X345" s="89" t="str">
        <f t="shared" si="12"/>
        <v>3.5</v>
      </c>
      <c r="Y345" s="74"/>
    </row>
    <row r="346" spans="1:25" ht="37.5" customHeight="1" x14ac:dyDescent="0.2">
      <c r="A346" s="158" t="s">
        <v>170</v>
      </c>
      <c r="B346" s="226" t="s">
        <v>57</v>
      </c>
      <c r="C346" s="38" t="s">
        <v>11</v>
      </c>
      <c r="D346" s="75" t="s">
        <v>259</v>
      </c>
      <c r="E346" s="72" t="s">
        <v>6378</v>
      </c>
      <c r="F346" s="235" t="s">
        <v>162</v>
      </c>
      <c r="G346" s="39" t="s">
        <v>53</v>
      </c>
      <c r="H346" s="39" t="s">
        <v>7057</v>
      </c>
      <c r="I346" s="169" t="s">
        <v>130</v>
      </c>
      <c r="J346" s="42"/>
      <c r="K346" s="190"/>
      <c r="L346" s="42"/>
      <c r="M346" s="190"/>
      <c r="N346" s="202"/>
      <c r="O346" s="179"/>
      <c r="P346" s="51"/>
      <c r="Q346" s="45" t="s">
        <v>7137</v>
      </c>
      <c r="R346" s="45" t="s">
        <v>7744</v>
      </c>
      <c r="S346" s="43" t="s">
        <v>8</v>
      </c>
      <c r="T346" s="159" t="s">
        <v>152</v>
      </c>
      <c r="U346" s="170"/>
      <c r="V346" s="170" t="s">
        <v>7587</v>
      </c>
      <c r="W346" s="102" t="str">
        <f>VLOOKUP(TRIM(X346),X10:Y101,2,FALSE)</f>
        <v>Georg</v>
      </c>
      <c r="X346" s="89" t="str">
        <f t="shared" si="12"/>
        <v>17.1</v>
      </c>
      <c r="Y346" s="74"/>
    </row>
    <row r="347" spans="1:25" ht="37.5" customHeight="1" x14ac:dyDescent="0.2">
      <c r="A347" s="158" t="s">
        <v>170</v>
      </c>
      <c r="B347" s="226" t="s">
        <v>57</v>
      </c>
      <c r="C347" s="38" t="s">
        <v>11</v>
      </c>
      <c r="D347" s="75" t="s">
        <v>646</v>
      </c>
      <c r="E347" s="72" t="s">
        <v>6379</v>
      </c>
      <c r="F347" s="235" t="s">
        <v>162</v>
      </c>
      <c r="G347" s="39" t="s">
        <v>53</v>
      </c>
      <c r="H347" s="39" t="s">
        <v>7058</v>
      </c>
      <c r="I347" s="169" t="s">
        <v>130</v>
      </c>
      <c r="J347" s="51"/>
      <c r="K347" s="41"/>
      <c r="L347" s="51"/>
      <c r="M347" s="41"/>
      <c r="N347" s="202"/>
      <c r="O347" s="179"/>
      <c r="P347" s="51"/>
      <c r="Q347" s="45" t="s">
        <v>7138</v>
      </c>
      <c r="R347" s="45" t="s">
        <v>7744</v>
      </c>
      <c r="S347" s="43" t="s">
        <v>8</v>
      </c>
      <c r="T347" s="159" t="s">
        <v>152</v>
      </c>
      <c r="U347" s="170"/>
      <c r="V347" s="170" t="s">
        <v>7587</v>
      </c>
      <c r="W347" s="102" t="str">
        <f>VLOOKUP(TRIM(X347),X10:Y101,2,FALSE)</f>
        <v>Georg</v>
      </c>
      <c r="X347" s="89" t="str">
        <f t="shared" si="12"/>
        <v>18.1</v>
      </c>
      <c r="Y347" s="74"/>
    </row>
    <row r="348" spans="1:25" ht="37.5" customHeight="1" x14ac:dyDescent="0.2">
      <c r="A348" s="158" t="s">
        <v>170</v>
      </c>
      <c r="B348" s="226" t="s">
        <v>57</v>
      </c>
      <c r="C348" s="38" t="s">
        <v>11</v>
      </c>
      <c r="D348" s="75" t="s">
        <v>646</v>
      </c>
      <c r="E348" s="72" t="s">
        <v>6380</v>
      </c>
      <c r="F348" s="235" t="s">
        <v>162</v>
      </c>
      <c r="G348" s="39" t="s">
        <v>53</v>
      </c>
      <c r="H348" s="39" t="s">
        <v>3163</v>
      </c>
      <c r="I348" s="169" t="s">
        <v>130</v>
      </c>
      <c r="J348" s="51"/>
      <c r="K348" s="41"/>
      <c r="L348" s="51"/>
      <c r="M348" s="41"/>
      <c r="N348" s="202"/>
      <c r="O348" s="179"/>
      <c r="P348" s="51"/>
      <c r="Q348" s="45" t="s">
        <v>7139</v>
      </c>
      <c r="R348" s="45" t="s">
        <v>7744</v>
      </c>
      <c r="S348" s="43" t="s">
        <v>8</v>
      </c>
      <c r="T348" s="159" t="s">
        <v>152</v>
      </c>
      <c r="U348" s="170"/>
      <c r="V348" s="170" t="s">
        <v>7587</v>
      </c>
      <c r="W348" s="102" t="str">
        <f>VLOOKUP(TRIM(X348),X10:Y101,2,FALSE)</f>
        <v>Georg</v>
      </c>
      <c r="X348" s="89" t="str">
        <f t="shared" si="12"/>
        <v>18.1</v>
      </c>
      <c r="Y348" s="74"/>
    </row>
    <row r="349" spans="1:25" ht="37.5" customHeight="1" x14ac:dyDescent="0.2">
      <c r="A349" s="158" t="s">
        <v>170</v>
      </c>
      <c r="B349" s="226" t="s">
        <v>57</v>
      </c>
      <c r="C349" s="38" t="s">
        <v>11</v>
      </c>
      <c r="D349" s="75" t="s">
        <v>646</v>
      </c>
      <c r="E349" s="72" t="s">
        <v>6381</v>
      </c>
      <c r="F349" s="235" t="s">
        <v>162</v>
      </c>
      <c r="G349" s="39" t="s">
        <v>53</v>
      </c>
      <c r="H349" s="39" t="s">
        <v>7059</v>
      </c>
      <c r="I349" s="169" t="s">
        <v>130</v>
      </c>
      <c r="J349" s="51"/>
      <c r="K349" s="41"/>
      <c r="L349" s="51"/>
      <c r="M349" s="41"/>
      <c r="N349" s="202"/>
      <c r="O349" s="179"/>
      <c r="P349" s="51"/>
      <c r="Q349" s="45" t="s">
        <v>7140</v>
      </c>
      <c r="R349" s="45" t="s">
        <v>7809</v>
      </c>
      <c r="S349" s="43" t="s">
        <v>205</v>
      </c>
      <c r="T349" s="159" t="s">
        <v>152</v>
      </c>
      <c r="U349" s="170"/>
      <c r="V349" s="170"/>
      <c r="W349" s="102" t="str">
        <f>VLOOKUP(TRIM(X349),X10:Y101,2,FALSE)</f>
        <v>Georg</v>
      </c>
      <c r="X349" s="89" t="str">
        <f t="shared" si="12"/>
        <v>18.1</v>
      </c>
      <c r="Y349" s="74"/>
    </row>
    <row r="350" spans="1:25" ht="37.5" customHeight="1" x14ac:dyDescent="0.2">
      <c r="A350" s="158" t="s">
        <v>170</v>
      </c>
      <c r="B350" s="226" t="s">
        <v>57</v>
      </c>
      <c r="C350" s="38" t="s">
        <v>11</v>
      </c>
      <c r="D350" s="75" t="s">
        <v>259</v>
      </c>
      <c r="E350" s="72" t="s">
        <v>6382</v>
      </c>
      <c r="F350" s="235" t="s">
        <v>162</v>
      </c>
      <c r="G350" s="39" t="s">
        <v>53</v>
      </c>
      <c r="H350" s="39" t="s">
        <v>7060</v>
      </c>
      <c r="I350" s="169" t="s">
        <v>130</v>
      </c>
      <c r="J350" s="51"/>
      <c r="K350" s="41"/>
      <c r="L350" s="51"/>
      <c r="M350" s="41"/>
      <c r="N350" s="202"/>
      <c r="O350" s="179"/>
      <c r="P350" s="51"/>
      <c r="Q350" s="45" t="s">
        <v>7141</v>
      </c>
      <c r="R350" s="45" t="s">
        <v>7744</v>
      </c>
      <c r="S350" s="43" t="s">
        <v>8</v>
      </c>
      <c r="T350" s="159" t="s">
        <v>152</v>
      </c>
      <c r="U350" s="170"/>
      <c r="V350" s="170" t="s">
        <v>7587</v>
      </c>
      <c r="W350" s="102" t="str">
        <f>VLOOKUP(TRIM(X350),X10:Y101,2,FALSE)</f>
        <v>Georg</v>
      </c>
      <c r="X350" s="89" t="str">
        <f t="shared" si="12"/>
        <v>17.1</v>
      </c>
      <c r="Y350" s="74"/>
    </row>
    <row r="351" spans="1:25" ht="37.5" customHeight="1" x14ac:dyDescent="0.2">
      <c r="A351" s="158" t="s">
        <v>170</v>
      </c>
      <c r="B351" s="226" t="s">
        <v>57</v>
      </c>
      <c r="C351" s="38" t="s">
        <v>11</v>
      </c>
      <c r="D351" s="75" t="s">
        <v>259</v>
      </c>
      <c r="E351" s="72" t="s">
        <v>6383</v>
      </c>
      <c r="F351" s="235" t="s">
        <v>162</v>
      </c>
      <c r="G351" s="39" t="s">
        <v>53</v>
      </c>
      <c r="H351" s="39" t="s">
        <v>7061</v>
      </c>
      <c r="I351" s="169" t="s">
        <v>130</v>
      </c>
      <c r="J351" s="42"/>
      <c r="K351" s="190"/>
      <c r="L351" s="42"/>
      <c r="M351" s="190"/>
      <c r="N351" s="202"/>
      <c r="O351" s="179"/>
      <c r="P351" s="51"/>
      <c r="Q351" s="45" t="s">
        <v>7142</v>
      </c>
      <c r="R351" s="45" t="s">
        <v>7744</v>
      </c>
      <c r="S351" s="43" t="s">
        <v>8</v>
      </c>
      <c r="T351" s="159" t="s">
        <v>152</v>
      </c>
      <c r="U351" s="170"/>
      <c r="V351" s="170" t="s">
        <v>7587</v>
      </c>
      <c r="W351" s="102" t="str">
        <f>VLOOKUP(TRIM(X351),X10:Y101,2,FALSE)</f>
        <v>Georg</v>
      </c>
      <c r="X351" s="89" t="str">
        <f t="shared" si="12"/>
        <v>17.1</v>
      </c>
      <c r="Y351" s="74"/>
    </row>
    <row r="352" spans="1:25" ht="37.5" customHeight="1" x14ac:dyDescent="0.2">
      <c r="A352" s="158" t="s">
        <v>170</v>
      </c>
      <c r="B352" s="226" t="s">
        <v>57</v>
      </c>
      <c r="C352" s="38" t="s">
        <v>11</v>
      </c>
      <c r="D352" s="75" t="s">
        <v>646</v>
      </c>
      <c r="E352" s="72" t="s">
        <v>6384</v>
      </c>
      <c r="F352" s="235" t="s">
        <v>162</v>
      </c>
      <c r="G352" s="39" t="s">
        <v>53</v>
      </c>
      <c r="H352" s="39" t="s">
        <v>5708</v>
      </c>
      <c r="I352" s="169" t="s">
        <v>130</v>
      </c>
      <c r="J352" s="42"/>
      <c r="K352" s="190"/>
      <c r="L352" s="42"/>
      <c r="M352" s="190"/>
      <c r="N352" s="202"/>
      <c r="O352" s="179"/>
      <c r="P352" s="51"/>
      <c r="Q352" s="45" t="s">
        <v>7143</v>
      </c>
      <c r="R352" s="45" t="s">
        <v>7744</v>
      </c>
      <c r="S352" s="43" t="s">
        <v>8</v>
      </c>
      <c r="T352" s="159" t="s">
        <v>152</v>
      </c>
      <c r="U352" s="170"/>
      <c r="V352" s="170" t="s">
        <v>7587</v>
      </c>
      <c r="W352" s="102" t="str">
        <f>VLOOKUP(TRIM(X352),X10:Y101,2,FALSE)</f>
        <v>Georg</v>
      </c>
      <c r="X352" s="89" t="str">
        <f t="shared" si="12"/>
        <v>18.1</v>
      </c>
      <c r="Y352" s="74"/>
    </row>
    <row r="353" spans="1:25" ht="37.5" customHeight="1" x14ac:dyDescent="0.2">
      <c r="A353" s="158" t="s">
        <v>170</v>
      </c>
      <c r="B353" s="226" t="s">
        <v>57</v>
      </c>
      <c r="C353" s="38" t="s">
        <v>11</v>
      </c>
      <c r="D353" s="75" t="s">
        <v>646</v>
      </c>
      <c r="E353" s="72" t="s">
        <v>6385</v>
      </c>
      <c r="F353" s="235" t="s">
        <v>162</v>
      </c>
      <c r="G353" s="39" t="s">
        <v>53</v>
      </c>
      <c r="H353" s="39" t="s">
        <v>7062</v>
      </c>
      <c r="I353" s="169" t="s">
        <v>130</v>
      </c>
      <c r="J353" s="51"/>
      <c r="K353" s="41"/>
      <c r="L353" s="51"/>
      <c r="M353" s="41"/>
      <c r="N353" s="202"/>
      <c r="O353" s="179"/>
      <c r="P353" s="51"/>
      <c r="Q353" s="45" t="s">
        <v>7144</v>
      </c>
      <c r="R353" s="45" t="s">
        <v>7744</v>
      </c>
      <c r="S353" s="43" t="s">
        <v>8</v>
      </c>
      <c r="T353" s="159" t="s">
        <v>152</v>
      </c>
      <c r="U353" s="170"/>
      <c r="V353" s="170" t="s">
        <v>7587</v>
      </c>
      <c r="W353" s="102" t="str">
        <f>VLOOKUP(TRIM(X353),X10:Y101,2,FALSE)</f>
        <v>Georg</v>
      </c>
      <c r="X353" s="89" t="str">
        <f t="shared" si="12"/>
        <v>18.1</v>
      </c>
      <c r="Y353" s="74"/>
    </row>
    <row r="354" spans="1:25" ht="37.5" customHeight="1" x14ac:dyDescent="0.2">
      <c r="A354" s="158" t="s">
        <v>170</v>
      </c>
      <c r="B354" s="226" t="s">
        <v>57</v>
      </c>
      <c r="C354" s="38" t="s">
        <v>11</v>
      </c>
      <c r="D354" s="75" t="s">
        <v>128</v>
      </c>
      <c r="E354" s="72" t="s">
        <v>6386</v>
      </c>
      <c r="F354" s="39" t="s">
        <v>162</v>
      </c>
      <c r="G354" s="39" t="s">
        <v>53</v>
      </c>
      <c r="H354" s="39" t="s">
        <v>7063</v>
      </c>
      <c r="I354" s="169" t="s">
        <v>130</v>
      </c>
      <c r="J354" s="51"/>
      <c r="K354" s="41"/>
      <c r="L354" s="51"/>
      <c r="M354" s="41"/>
      <c r="N354" s="202"/>
      <c r="O354" s="179"/>
      <c r="P354" s="51"/>
      <c r="Q354" s="45" t="s">
        <v>7145</v>
      </c>
      <c r="R354" s="45" t="s">
        <v>7744</v>
      </c>
      <c r="S354" s="43" t="s">
        <v>8</v>
      </c>
      <c r="T354" s="159" t="s">
        <v>152</v>
      </c>
      <c r="U354" s="170"/>
      <c r="V354" s="170" t="s">
        <v>7587</v>
      </c>
      <c r="W354" s="102" t="str">
        <f>VLOOKUP(TRIM(X354),X10:Y101,2,FALSE)</f>
        <v>Georg</v>
      </c>
      <c r="X354" s="89" t="str">
        <f t="shared" si="12"/>
        <v>16</v>
      </c>
      <c r="Y354" s="74"/>
    </row>
    <row r="355" spans="1:25" ht="37.5" customHeight="1" x14ac:dyDescent="0.2">
      <c r="A355" s="158" t="s">
        <v>170</v>
      </c>
      <c r="B355" s="226" t="s">
        <v>57</v>
      </c>
      <c r="C355" s="38" t="s">
        <v>11</v>
      </c>
      <c r="D355" s="75" t="s">
        <v>646</v>
      </c>
      <c r="E355" s="72" t="s">
        <v>6387</v>
      </c>
      <c r="F355" s="235" t="s">
        <v>162</v>
      </c>
      <c r="G355" s="39" t="s">
        <v>53</v>
      </c>
      <c r="H355" s="39" t="s">
        <v>7064</v>
      </c>
      <c r="I355" s="169" t="s">
        <v>130</v>
      </c>
      <c r="J355" s="51"/>
      <c r="K355" s="41"/>
      <c r="L355" s="51"/>
      <c r="M355" s="41"/>
      <c r="N355" s="202"/>
      <c r="O355" s="179"/>
      <c r="P355" s="51"/>
      <c r="Q355" s="45" t="s">
        <v>7146</v>
      </c>
      <c r="R355" s="45" t="s">
        <v>7744</v>
      </c>
      <c r="S355" s="43" t="s">
        <v>8</v>
      </c>
      <c r="T355" s="159" t="s">
        <v>152</v>
      </c>
      <c r="U355" s="170"/>
      <c r="V355" s="170" t="s">
        <v>7587</v>
      </c>
      <c r="W355" s="102" t="str">
        <f>VLOOKUP(TRIM(X355),X10:Y101,2,FALSE)</f>
        <v>Georg</v>
      </c>
      <c r="X355" s="89" t="str">
        <f t="shared" si="12"/>
        <v>18.1</v>
      </c>
      <c r="Y355" s="74"/>
    </row>
    <row r="356" spans="1:25" ht="37.5" customHeight="1" x14ac:dyDescent="0.2">
      <c r="A356" s="158" t="s">
        <v>170</v>
      </c>
      <c r="B356" s="226" t="s">
        <v>57</v>
      </c>
      <c r="C356" s="38" t="s">
        <v>11</v>
      </c>
      <c r="D356" s="75" t="s">
        <v>646</v>
      </c>
      <c r="E356" s="72" t="s">
        <v>6388</v>
      </c>
      <c r="F356" s="235" t="s">
        <v>162</v>
      </c>
      <c r="G356" s="39" t="s">
        <v>53</v>
      </c>
      <c r="H356" s="39" t="s">
        <v>7065</v>
      </c>
      <c r="I356" s="169" t="s">
        <v>130</v>
      </c>
      <c r="J356" s="42"/>
      <c r="K356" s="190"/>
      <c r="L356" s="42"/>
      <c r="M356" s="190"/>
      <c r="N356" s="42"/>
      <c r="O356" s="179"/>
      <c r="P356" s="42"/>
      <c r="Q356" s="45" t="s">
        <v>7147</v>
      </c>
      <c r="R356" s="45" t="s">
        <v>7744</v>
      </c>
      <c r="S356" s="43" t="s">
        <v>8</v>
      </c>
      <c r="T356" s="159" t="s">
        <v>152</v>
      </c>
      <c r="U356" s="170"/>
      <c r="V356" s="170" t="s">
        <v>7587</v>
      </c>
      <c r="W356" s="102" t="str">
        <f>VLOOKUP(TRIM(X356),X10:Y101,2,FALSE)</f>
        <v>Georg</v>
      </c>
      <c r="X356" s="89" t="str">
        <f t="shared" si="12"/>
        <v>18.1</v>
      </c>
      <c r="Y356" s="74"/>
    </row>
    <row r="357" spans="1:25" ht="37.5" customHeight="1" x14ac:dyDescent="0.2">
      <c r="A357" s="158" t="s">
        <v>170</v>
      </c>
      <c r="B357" s="226" t="s">
        <v>57</v>
      </c>
      <c r="C357" s="38" t="s">
        <v>11</v>
      </c>
      <c r="D357" s="75" t="s">
        <v>646</v>
      </c>
      <c r="E357" s="72" t="s">
        <v>6389</v>
      </c>
      <c r="F357" s="235" t="s">
        <v>162</v>
      </c>
      <c r="G357" s="39" t="s">
        <v>53</v>
      </c>
      <c r="H357" s="39" t="s">
        <v>7167</v>
      </c>
      <c r="I357" s="169" t="s">
        <v>130</v>
      </c>
      <c r="J357" s="51"/>
      <c r="K357" s="41"/>
      <c r="L357" s="51"/>
      <c r="M357" s="41"/>
      <c r="N357" s="202"/>
      <c r="O357" s="179"/>
      <c r="P357" s="51"/>
      <c r="Q357" s="45" t="s">
        <v>7148</v>
      </c>
      <c r="R357" s="45" t="s">
        <v>7744</v>
      </c>
      <c r="S357" s="43" t="s">
        <v>8</v>
      </c>
      <c r="T357" s="159" t="s">
        <v>152</v>
      </c>
      <c r="U357" s="170"/>
      <c r="V357" s="170" t="s">
        <v>7587</v>
      </c>
      <c r="W357" s="102" t="str">
        <f>VLOOKUP(TRIM(X357),X10:Y101,2,FALSE)</f>
        <v>Georg</v>
      </c>
      <c r="X357" s="89" t="str">
        <f t="shared" si="12"/>
        <v>18.1</v>
      </c>
      <c r="Y357" s="74"/>
    </row>
    <row r="358" spans="1:25" ht="37.5" customHeight="1" x14ac:dyDescent="0.2">
      <c r="A358" s="158" t="s">
        <v>170</v>
      </c>
      <c r="B358" s="226" t="s">
        <v>57</v>
      </c>
      <c r="C358" s="38" t="s">
        <v>11</v>
      </c>
      <c r="D358" s="75" t="s">
        <v>128</v>
      </c>
      <c r="E358" s="72" t="s">
        <v>6390</v>
      </c>
      <c r="F358" s="39" t="s">
        <v>162</v>
      </c>
      <c r="G358" s="39" t="s">
        <v>53</v>
      </c>
      <c r="H358" s="39" t="s">
        <v>7066</v>
      </c>
      <c r="I358" s="169" t="s">
        <v>130</v>
      </c>
      <c r="J358" s="51"/>
      <c r="K358" s="41"/>
      <c r="L358" s="51"/>
      <c r="M358" s="41"/>
      <c r="N358" s="202"/>
      <c r="O358" s="179"/>
      <c r="P358" s="51"/>
      <c r="Q358" s="45" t="s">
        <v>7149</v>
      </c>
      <c r="R358" s="45" t="s">
        <v>7744</v>
      </c>
      <c r="S358" s="43" t="s">
        <v>8</v>
      </c>
      <c r="T358" s="159" t="s">
        <v>152</v>
      </c>
      <c r="U358" s="170"/>
      <c r="V358" s="170" t="s">
        <v>7587</v>
      </c>
      <c r="W358" s="102" t="str">
        <f>VLOOKUP(TRIM(X358),X10:Y101,2,FALSE)</f>
        <v>Georg</v>
      </c>
      <c r="X358" s="89" t="str">
        <f t="shared" si="12"/>
        <v>16</v>
      </c>
      <c r="Y358" s="74"/>
    </row>
    <row r="359" spans="1:25" ht="37.5" customHeight="1" x14ac:dyDescent="0.2">
      <c r="A359" s="158" t="s">
        <v>170</v>
      </c>
      <c r="B359" s="226" t="s">
        <v>57</v>
      </c>
      <c r="C359" s="38" t="s">
        <v>11</v>
      </c>
      <c r="D359" s="75" t="s">
        <v>259</v>
      </c>
      <c r="E359" s="72" t="s">
        <v>6391</v>
      </c>
      <c r="F359" s="39" t="s">
        <v>162</v>
      </c>
      <c r="G359" s="39" t="s">
        <v>53</v>
      </c>
      <c r="H359" s="39" t="s">
        <v>359</v>
      </c>
      <c r="I359" s="169" t="s">
        <v>130</v>
      </c>
      <c r="J359" s="51"/>
      <c r="K359" s="41"/>
      <c r="L359" s="51"/>
      <c r="M359" s="41"/>
      <c r="N359" s="202"/>
      <c r="O359" s="179"/>
      <c r="P359" s="51"/>
      <c r="Q359" s="45" t="s">
        <v>7150</v>
      </c>
      <c r="R359" s="45" t="s">
        <v>7744</v>
      </c>
      <c r="S359" s="43" t="s">
        <v>8</v>
      </c>
      <c r="T359" s="159" t="s">
        <v>152</v>
      </c>
      <c r="U359" s="170"/>
      <c r="V359" s="170" t="s">
        <v>7587</v>
      </c>
      <c r="W359" s="102" t="str">
        <f>VLOOKUP(TRIM(X359),X10:Y101,2,FALSE)</f>
        <v>Georg</v>
      </c>
      <c r="X359" s="89" t="str">
        <f t="shared" si="12"/>
        <v>17.1</v>
      </c>
      <c r="Y359" s="74"/>
    </row>
    <row r="360" spans="1:25" ht="37.5" customHeight="1" x14ac:dyDescent="0.2">
      <c r="A360" s="158" t="s">
        <v>170</v>
      </c>
      <c r="B360" s="226" t="s">
        <v>57</v>
      </c>
      <c r="C360" s="38" t="s">
        <v>11</v>
      </c>
      <c r="D360" s="75" t="s">
        <v>646</v>
      </c>
      <c r="E360" s="72" t="s">
        <v>6392</v>
      </c>
      <c r="F360" s="39" t="s">
        <v>162</v>
      </c>
      <c r="G360" s="39" t="s">
        <v>53</v>
      </c>
      <c r="H360" s="39" t="s">
        <v>5661</v>
      </c>
      <c r="I360" s="169" t="s">
        <v>130</v>
      </c>
      <c r="J360" s="51"/>
      <c r="K360" s="41"/>
      <c r="L360" s="51"/>
      <c r="M360" s="41"/>
      <c r="N360" s="202"/>
      <c r="O360" s="179"/>
      <c r="P360" s="51"/>
      <c r="Q360" s="45" t="s">
        <v>7151</v>
      </c>
      <c r="R360" s="45" t="s">
        <v>7744</v>
      </c>
      <c r="S360" s="43" t="s">
        <v>8</v>
      </c>
      <c r="T360" s="159" t="s">
        <v>152</v>
      </c>
      <c r="U360" s="170"/>
      <c r="V360" s="170" t="s">
        <v>7587</v>
      </c>
      <c r="W360" s="102" t="str">
        <f>VLOOKUP(TRIM(X360),X10:Y101,2,FALSE)</f>
        <v>Georg</v>
      </c>
      <c r="X360" s="89" t="str">
        <f t="shared" si="12"/>
        <v>18.1</v>
      </c>
      <c r="Y360" s="74"/>
    </row>
    <row r="361" spans="1:25" ht="37.5" customHeight="1" x14ac:dyDescent="0.2">
      <c r="A361" s="158" t="s">
        <v>170</v>
      </c>
      <c r="B361" s="226" t="s">
        <v>57</v>
      </c>
      <c r="C361" s="38" t="s">
        <v>11</v>
      </c>
      <c r="D361" s="75" t="s">
        <v>646</v>
      </c>
      <c r="E361" s="72" t="s">
        <v>6393</v>
      </c>
      <c r="F361" s="39" t="s">
        <v>162</v>
      </c>
      <c r="G361" s="39" t="s">
        <v>53</v>
      </c>
      <c r="H361" s="39" t="s">
        <v>7166</v>
      </c>
      <c r="I361" s="169" t="s">
        <v>130</v>
      </c>
      <c r="J361" s="51"/>
      <c r="K361" s="41"/>
      <c r="L361" s="51"/>
      <c r="M361" s="41"/>
      <c r="N361" s="202"/>
      <c r="O361" s="179"/>
      <c r="P361" s="51"/>
      <c r="Q361" s="45" t="s">
        <v>7152</v>
      </c>
      <c r="R361" s="45" t="s">
        <v>7744</v>
      </c>
      <c r="S361" s="43" t="s">
        <v>8</v>
      </c>
      <c r="T361" s="159" t="s">
        <v>152</v>
      </c>
      <c r="U361" s="170"/>
      <c r="V361" s="170" t="s">
        <v>7587</v>
      </c>
      <c r="W361" s="102" t="str">
        <f>VLOOKUP(TRIM(X361),X10:Y101,2,FALSE)</f>
        <v>Georg</v>
      </c>
      <c r="X361" s="89" t="str">
        <f t="shared" si="12"/>
        <v>18.1</v>
      </c>
      <c r="Y361" s="74"/>
    </row>
    <row r="362" spans="1:25" ht="37.5" customHeight="1" x14ac:dyDescent="0.2">
      <c r="A362" s="158" t="s">
        <v>170</v>
      </c>
      <c r="B362" s="226" t="s">
        <v>57</v>
      </c>
      <c r="C362" s="38" t="s">
        <v>11</v>
      </c>
      <c r="D362" s="75" t="s">
        <v>6480</v>
      </c>
      <c r="E362" s="72" t="s">
        <v>6394</v>
      </c>
      <c r="F362" s="235" t="s">
        <v>163</v>
      </c>
      <c r="G362" s="39" t="s">
        <v>53</v>
      </c>
      <c r="H362" s="39" t="s">
        <v>7067</v>
      </c>
      <c r="I362" s="169" t="s">
        <v>130</v>
      </c>
      <c r="J362" s="51" t="s">
        <v>5667</v>
      </c>
      <c r="K362" s="41"/>
      <c r="L362" s="51"/>
      <c r="M362" s="41"/>
      <c r="N362" s="202" t="s">
        <v>159</v>
      </c>
      <c r="O362" s="179" t="s">
        <v>360</v>
      </c>
      <c r="P362" s="51" t="s">
        <v>3126</v>
      </c>
      <c r="Q362" s="45" t="s">
        <v>7510</v>
      </c>
      <c r="R362" s="45" t="s">
        <v>7744</v>
      </c>
      <c r="S362" s="43" t="s">
        <v>8</v>
      </c>
      <c r="T362" s="159" t="s">
        <v>152</v>
      </c>
      <c r="U362" s="170"/>
      <c r="V362" s="170" t="s">
        <v>7587</v>
      </c>
      <c r="W362" s="102" t="str">
        <f>VLOOKUP(TRIM(X362),X10:Y101,2,FALSE)</f>
        <v>Georg</v>
      </c>
      <c r="X362" s="89" t="str">
        <f t="shared" si="12"/>
        <v>6.11</v>
      </c>
      <c r="Y362" s="74"/>
    </row>
    <row r="363" spans="1:25" ht="37.5" customHeight="1" x14ac:dyDescent="0.2">
      <c r="A363" s="158" t="s">
        <v>170</v>
      </c>
      <c r="B363" s="226" t="s">
        <v>57</v>
      </c>
      <c r="C363" s="38" t="s">
        <v>11</v>
      </c>
      <c r="D363" s="75" t="s">
        <v>6480</v>
      </c>
      <c r="E363" s="72" t="s">
        <v>6395</v>
      </c>
      <c r="F363" s="235" t="s">
        <v>163</v>
      </c>
      <c r="G363" s="39" t="s">
        <v>53</v>
      </c>
      <c r="H363" s="39" t="s">
        <v>7073</v>
      </c>
      <c r="I363" s="169" t="s">
        <v>130</v>
      </c>
      <c r="J363" s="51" t="s">
        <v>5669</v>
      </c>
      <c r="K363" s="41"/>
      <c r="L363" s="51"/>
      <c r="M363" s="41"/>
      <c r="N363" s="202" t="s">
        <v>159</v>
      </c>
      <c r="O363" s="179" t="s">
        <v>360</v>
      </c>
      <c r="P363" s="51" t="s">
        <v>5670</v>
      </c>
      <c r="Q363" s="45" t="s">
        <v>7511</v>
      </c>
      <c r="R363" s="45" t="s">
        <v>7744</v>
      </c>
      <c r="S363" s="43" t="s">
        <v>8</v>
      </c>
      <c r="T363" s="159" t="s">
        <v>152</v>
      </c>
      <c r="U363" s="170"/>
      <c r="V363" s="170" t="s">
        <v>7587</v>
      </c>
      <c r="W363" s="102" t="str">
        <f>VLOOKUP(TRIM(X363),X10:Y101,2,FALSE)</f>
        <v>Georg</v>
      </c>
      <c r="X363" s="89" t="str">
        <f t="shared" si="12"/>
        <v>6.11</v>
      </c>
      <c r="Y363" s="74"/>
    </row>
    <row r="364" spans="1:25" ht="37.5" customHeight="1" x14ac:dyDescent="0.2">
      <c r="A364" s="158" t="s">
        <v>170</v>
      </c>
      <c r="B364" s="226" t="s">
        <v>7512</v>
      </c>
      <c r="C364" s="38" t="s">
        <v>11</v>
      </c>
      <c r="D364" s="75" t="s">
        <v>251</v>
      </c>
      <c r="E364" s="72" t="s">
        <v>6396</v>
      </c>
      <c r="F364" s="235" t="s">
        <v>164</v>
      </c>
      <c r="G364" s="39" t="s">
        <v>53</v>
      </c>
      <c r="H364" s="39" t="s">
        <v>7074</v>
      </c>
      <c r="I364" s="169" t="s">
        <v>130</v>
      </c>
      <c r="J364" s="51"/>
      <c r="K364" s="41"/>
      <c r="L364" s="51"/>
      <c r="M364" s="41"/>
      <c r="N364" s="202"/>
      <c r="O364" s="179" t="s">
        <v>360</v>
      </c>
      <c r="P364" s="51" t="s">
        <v>7075</v>
      </c>
      <c r="Q364" s="45" t="s">
        <v>5789</v>
      </c>
      <c r="R364" s="45" t="s">
        <v>7744</v>
      </c>
      <c r="S364" s="43" t="s">
        <v>8</v>
      </c>
      <c r="T364" s="159" t="s">
        <v>152</v>
      </c>
      <c r="U364" s="170"/>
      <c r="V364" s="170" t="s">
        <v>7587</v>
      </c>
      <c r="W364" s="102" t="str">
        <f>VLOOKUP(TRIM(X364),X10:Y101,2,FALSE)</f>
        <v>Georg</v>
      </c>
      <c r="X364" s="89" t="str">
        <f t="shared" si="12"/>
        <v>6.6</v>
      </c>
      <c r="Y364" s="74"/>
    </row>
    <row r="365" spans="1:25" ht="37.5" customHeight="1" x14ac:dyDescent="0.2">
      <c r="A365" s="158" t="s">
        <v>170</v>
      </c>
      <c r="B365" s="226" t="s">
        <v>57</v>
      </c>
      <c r="C365" s="38" t="s">
        <v>11</v>
      </c>
      <c r="D365" s="75" t="s">
        <v>120</v>
      </c>
      <c r="E365" s="72" t="s">
        <v>6397</v>
      </c>
      <c r="F365" s="235" t="s">
        <v>35</v>
      </c>
      <c r="G365" s="39" t="s">
        <v>25</v>
      </c>
      <c r="H365" s="39" t="s">
        <v>7076</v>
      </c>
      <c r="I365" s="169" t="s">
        <v>7947</v>
      </c>
      <c r="J365" s="51"/>
      <c r="K365" s="41"/>
      <c r="L365" s="51"/>
      <c r="M365" s="41"/>
      <c r="N365" s="202"/>
      <c r="O365" s="179"/>
      <c r="P365" s="51"/>
      <c r="Q365" s="45" t="s">
        <v>7076</v>
      </c>
      <c r="R365" s="45" t="s">
        <v>7701</v>
      </c>
      <c r="S365" s="43" t="s">
        <v>205</v>
      </c>
      <c r="T365" s="159" t="s">
        <v>316</v>
      </c>
      <c r="U365" s="170"/>
      <c r="V365" s="170"/>
      <c r="W365" s="102" t="str">
        <f>VLOOKUP(TRIM(X365),X10:Y101,2,FALSE)</f>
        <v>Georg</v>
      </c>
      <c r="X365" s="89" t="str">
        <f t="shared" si="12"/>
        <v>4.1</v>
      </c>
      <c r="Y365" s="74"/>
    </row>
    <row r="366" spans="1:25" ht="37.5" customHeight="1" x14ac:dyDescent="0.2">
      <c r="A366" s="158" t="s">
        <v>170</v>
      </c>
      <c r="B366" s="226" t="s">
        <v>57</v>
      </c>
      <c r="C366" s="38" t="s">
        <v>11</v>
      </c>
      <c r="D366" s="75" t="s">
        <v>242</v>
      </c>
      <c r="E366" s="72" t="s">
        <v>6398</v>
      </c>
      <c r="F366" s="235" t="s">
        <v>35</v>
      </c>
      <c r="G366" s="39" t="s">
        <v>25</v>
      </c>
      <c r="H366" s="39" t="s">
        <v>7077</v>
      </c>
      <c r="I366" s="169" t="s">
        <v>931</v>
      </c>
      <c r="J366" s="51"/>
      <c r="K366" s="41"/>
      <c r="L366" s="51"/>
      <c r="M366" s="41"/>
      <c r="N366" s="202"/>
      <c r="O366" s="179"/>
      <c r="P366" s="51"/>
      <c r="Q366" s="45" t="s">
        <v>7077</v>
      </c>
      <c r="R366" s="45" t="s">
        <v>29</v>
      </c>
      <c r="S366" s="43" t="s">
        <v>29</v>
      </c>
      <c r="T366" s="159" t="s">
        <v>410</v>
      </c>
      <c r="U366" s="170"/>
      <c r="V366" s="170"/>
      <c r="W366" s="102" t="str">
        <f>VLOOKUP(TRIM(X366),X10:Y101,2,FALSE)</f>
        <v>Georg</v>
      </c>
      <c r="X366" s="89" t="str">
        <f t="shared" si="12"/>
        <v>4.6</v>
      </c>
      <c r="Y366" s="74"/>
    </row>
    <row r="367" spans="1:25" ht="37.5" customHeight="1" x14ac:dyDescent="0.2">
      <c r="A367" s="158" t="s">
        <v>170</v>
      </c>
      <c r="B367" s="226" t="s">
        <v>57</v>
      </c>
      <c r="C367" s="38" t="s">
        <v>11</v>
      </c>
      <c r="D367" s="75" t="s">
        <v>322</v>
      </c>
      <c r="E367" s="72" t="s">
        <v>6399</v>
      </c>
      <c r="F367" s="235" t="s">
        <v>163</v>
      </c>
      <c r="G367" s="39" t="s">
        <v>25</v>
      </c>
      <c r="H367" s="39" t="s">
        <v>7078</v>
      </c>
      <c r="I367" s="169" t="s">
        <v>132</v>
      </c>
      <c r="J367" s="51" t="s">
        <v>7079</v>
      </c>
      <c r="K367" s="41"/>
      <c r="L367" s="51"/>
      <c r="M367" s="41"/>
      <c r="N367" s="202" t="s">
        <v>158</v>
      </c>
      <c r="O367" s="179" t="s">
        <v>360</v>
      </c>
      <c r="P367" s="51" t="s">
        <v>7080</v>
      </c>
      <c r="Q367" s="45" t="s">
        <v>7513</v>
      </c>
      <c r="R367" s="45" t="s">
        <v>7743</v>
      </c>
      <c r="S367" s="43" t="s">
        <v>29</v>
      </c>
      <c r="T367" s="159" t="s">
        <v>151</v>
      </c>
      <c r="U367" s="170"/>
      <c r="V367" s="170" t="s">
        <v>7587</v>
      </c>
      <c r="W367" s="102" t="str">
        <f>VLOOKUP(TRIM(X367),X10:Y101,2,FALSE)</f>
        <v>Georg</v>
      </c>
      <c r="X367" s="89" t="str">
        <f t="shared" si="12"/>
        <v>6.10</v>
      </c>
      <c r="Y367" s="74"/>
    </row>
    <row r="368" spans="1:25" ht="37.5" customHeight="1" x14ac:dyDescent="0.2">
      <c r="A368" s="158" t="s">
        <v>170</v>
      </c>
      <c r="B368" s="226" t="s">
        <v>7514</v>
      </c>
      <c r="C368" s="38" t="s">
        <v>11</v>
      </c>
      <c r="D368" s="75" t="s">
        <v>251</v>
      </c>
      <c r="E368" s="72" t="s">
        <v>6400</v>
      </c>
      <c r="F368" s="235" t="s">
        <v>171</v>
      </c>
      <c r="G368" s="39" t="s">
        <v>53</v>
      </c>
      <c r="H368" s="39" t="s">
        <v>7081</v>
      </c>
      <c r="I368" s="169" t="s">
        <v>132</v>
      </c>
      <c r="J368" s="51"/>
      <c r="K368" s="41"/>
      <c r="L368" s="51"/>
      <c r="M368" s="41"/>
      <c r="N368" s="202"/>
      <c r="O368" s="179" t="s">
        <v>360</v>
      </c>
      <c r="P368" s="51" t="s">
        <v>7082</v>
      </c>
      <c r="Q368" s="45" t="s">
        <v>3321</v>
      </c>
      <c r="R368" s="45" t="s">
        <v>7744</v>
      </c>
      <c r="S368" s="43" t="s">
        <v>8</v>
      </c>
      <c r="T368" s="159" t="s">
        <v>151</v>
      </c>
      <c r="U368" s="170"/>
      <c r="V368" s="170" t="s">
        <v>7587</v>
      </c>
      <c r="W368" s="102" t="str">
        <f>VLOOKUP(TRIM(X368),X10:Y101,2,FALSE)</f>
        <v>Georg</v>
      </c>
      <c r="X368" s="89" t="str">
        <f t="shared" si="12"/>
        <v>6.6</v>
      </c>
      <c r="Y368" s="74"/>
    </row>
    <row r="369" spans="1:25" ht="37.5" customHeight="1" x14ac:dyDescent="0.2">
      <c r="A369" s="158" t="s">
        <v>170</v>
      </c>
      <c r="B369" s="226" t="s">
        <v>7515</v>
      </c>
      <c r="C369" s="38" t="s">
        <v>11</v>
      </c>
      <c r="D369" s="75" t="s">
        <v>251</v>
      </c>
      <c r="E369" s="72" t="s">
        <v>6401</v>
      </c>
      <c r="F369" s="235" t="s">
        <v>171</v>
      </c>
      <c r="G369" s="39" t="s">
        <v>53</v>
      </c>
      <c r="H369" s="39" t="s">
        <v>7083</v>
      </c>
      <c r="I369" s="169" t="s">
        <v>132</v>
      </c>
      <c r="J369" s="51"/>
      <c r="K369" s="41"/>
      <c r="L369" s="51"/>
      <c r="M369" s="41"/>
      <c r="N369" s="202"/>
      <c r="O369" s="179" t="s">
        <v>360</v>
      </c>
      <c r="P369" s="51" t="s">
        <v>5327</v>
      </c>
      <c r="Q369" s="45" t="s">
        <v>5743</v>
      </c>
      <c r="R369" s="45" t="s">
        <v>7744</v>
      </c>
      <c r="S369" s="43" t="s">
        <v>8</v>
      </c>
      <c r="T369" s="159" t="s">
        <v>151</v>
      </c>
      <c r="U369" s="170"/>
      <c r="V369" s="170" t="s">
        <v>7587</v>
      </c>
      <c r="W369" s="102" t="str">
        <f>VLOOKUP(TRIM(X369),X10:Y101,2,FALSE)</f>
        <v>Georg</v>
      </c>
      <c r="X369" s="89" t="str">
        <f t="shared" si="12"/>
        <v>6.6</v>
      </c>
      <c r="Y369" s="74"/>
    </row>
    <row r="370" spans="1:25" ht="37.5" customHeight="1" x14ac:dyDescent="0.2">
      <c r="A370" s="158" t="s">
        <v>170</v>
      </c>
      <c r="B370" s="226" t="s">
        <v>7516</v>
      </c>
      <c r="C370" s="38" t="s">
        <v>11</v>
      </c>
      <c r="D370" s="75" t="s">
        <v>251</v>
      </c>
      <c r="E370" s="72" t="s">
        <v>6402</v>
      </c>
      <c r="F370" s="235" t="s">
        <v>171</v>
      </c>
      <c r="G370" s="39" t="s">
        <v>53</v>
      </c>
      <c r="H370" s="39" t="s">
        <v>7084</v>
      </c>
      <c r="I370" s="169" t="s">
        <v>132</v>
      </c>
      <c r="J370" s="42"/>
      <c r="K370" s="190"/>
      <c r="L370" s="42"/>
      <c r="M370" s="190"/>
      <c r="N370" s="42"/>
      <c r="O370" s="179" t="s">
        <v>360</v>
      </c>
      <c r="P370" s="42" t="s">
        <v>7085</v>
      </c>
      <c r="Q370" s="45" t="s">
        <v>5746</v>
      </c>
      <c r="R370" s="45" t="s">
        <v>7744</v>
      </c>
      <c r="S370" s="43" t="s">
        <v>8</v>
      </c>
      <c r="T370" s="159" t="s">
        <v>151</v>
      </c>
      <c r="U370" s="170"/>
      <c r="V370" s="170" t="s">
        <v>7587</v>
      </c>
      <c r="W370" s="102" t="str">
        <f>VLOOKUP(TRIM(X370),X10:Y101,2,FALSE)</f>
        <v>Georg</v>
      </c>
      <c r="X370" s="89" t="str">
        <f t="shared" si="12"/>
        <v>6.6</v>
      </c>
      <c r="Y370" s="74"/>
    </row>
    <row r="371" spans="1:25" ht="37.5" customHeight="1" x14ac:dyDescent="0.2">
      <c r="A371" s="158" t="s">
        <v>170</v>
      </c>
      <c r="B371" s="226" t="s">
        <v>7517</v>
      </c>
      <c r="C371" s="38" t="s">
        <v>11</v>
      </c>
      <c r="D371" s="75" t="s">
        <v>251</v>
      </c>
      <c r="E371" s="72" t="s">
        <v>6403</v>
      </c>
      <c r="F371" s="235" t="s">
        <v>161</v>
      </c>
      <c r="G371" s="39" t="s">
        <v>53</v>
      </c>
      <c r="H371" s="39" t="s">
        <v>7086</v>
      </c>
      <c r="I371" s="169" t="s">
        <v>132</v>
      </c>
      <c r="J371" s="51"/>
      <c r="K371" s="41"/>
      <c r="L371" s="51"/>
      <c r="M371" s="41"/>
      <c r="N371" s="202"/>
      <c r="O371" s="179" t="s">
        <v>360</v>
      </c>
      <c r="P371" s="51"/>
      <c r="Q371" s="45" t="s">
        <v>4571</v>
      </c>
      <c r="R371" s="45" t="s">
        <v>7744</v>
      </c>
      <c r="S371" s="43" t="s">
        <v>8</v>
      </c>
      <c r="T371" s="159" t="s">
        <v>151</v>
      </c>
      <c r="U371" s="170"/>
      <c r="V371" s="170" t="s">
        <v>7587</v>
      </c>
      <c r="W371" s="102" t="str">
        <f>VLOOKUP(TRIM(X371),X10:Y101,2,FALSE)</f>
        <v>Georg</v>
      </c>
      <c r="X371" s="89" t="str">
        <f t="shared" si="12"/>
        <v>6.6</v>
      </c>
      <c r="Y371" s="74"/>
    </row>
    <row r="372" spans="1:25" ht="37.5" customHeight="1" x14ac:dyDescent="0.2">
      <c r="A372" s="158" t="s">
        <v>170</v>
      </c>
      <c r="B372" s="226" t="s">
        <v>7518</v>
      </c>
      <c r="C372" s="38" t="s">
        <v>11</v>
      </c>
      <c r="D372" s="75" t="s">
        <v>249</v>
      </c>
      <c r="E372" s="72" t="s">
        <v>6404</v>
      </c>
      <c r="F372" s="235" t="s">
        <v>161</v>
      </c>
      <c r="G372" s="39" t="s">
        <v>53</v>
      </c>
      <c r="H372" s="39" t="s">
        <v>7087</v>
      </c>
      <c r="I372" s="169" t="s">
        <v>132</v>
      </c>
      <c r="J372" s="42"/>
      <c r="K372" s="190"/>
      <c r="L372" s="42"/>
      <c r="M372" s="190"/>
      <c r="N372" s="42"/>
      <c r="O372" s="179" t="s">
        <v>360</v>
      </c>
      <c r="P372" s="42"/>
      <c r="Q372" s="45" t="s">
        <v>7519</v>
      </c>
      <c r="R372" s="45" t="s">
        <v>7744</v>
      </c>
      <c r="S372" s="43" t="s">
        <v>8</v>
      </c>
      <c r="T372" s="159" t="s">
        <v>151</v>
      </c>
      <c r="U372" s="170"/>
      <c r="V372" s="170" t="s">
        <v>7587</v>
      </c>
      <c r="W372" s="102" t="str">
        <f>VLOOKUP(TRIM(X372),X10:Y101,2,FALSE)</f>
        <v>Georg</v>
      </c>
      <c r="X372" s="89" t="str">
        <f t="shared" si="12"/>
        <v>6.4</v>
      </c>
      <c r="Y372" s="74"/>
    </row>
    <row r="373" spans="1:25" ht="37.5" customHeight="1" x14ac:dyDescent="0.2">
      <c r="A373" s="158" t="s">
        <v>170</v>
      </c>
      <c r="B373" s="226" t="s">
        <v>7521</v>
      </c>
      <c r="C373" s="38" t="s">
        <v>11</v>
      </c>
      <c r="D373" s="75" t="s">
        <v>249</v>
      </c>
      <c r="E373" s="72" t="s">
        <v>6405</v>
      </c>
      <c r="F373" s="235" t="s">
        <v>161</v>
      </c>
      <c r="G373" s="39" t="s">
        <v>53</v>
      </c>
      <c r="H373" s="39" t="s">
        <v>7088</v>
      </c>
      <c r="I373" s="169" t="s">
        <v>132</v>
      </c>
      <c r="J373" s="51"/>
      <c r="K373" s="41"/>
      <c r="L373" s="51"/>
      <c r="M373" s="41"/>
      <c r="N373" s="202"/>
      <c r="O373" s="179" t="s">
        <v>360</v>
      </c>
      <c r="P373" s="51"/>
      <c r="Q373" s="45" t="s">
        <v>7520</v>
      </c>
      <c r="R373" s="45" t="s">
        <v>7744</v>
      </c>
      <c r="S373" s="43" t="s">
        <v>8</v>
      </c>
      <c r="T373" s="159" t="s">
        <v>151</v>
      </c>
      <c r="U373" s="170"/>
      <c r="V373" s="170" t="s">
        <v>7587</v>
      </c>
      <c r="W373" s="102" t="str">
        <f>VLOOKUP(TRIM(X373),X10:Y101,2,FALSE)</f>
        <v>Georg</v>
      </c>
      <c r="X373" s="89" t="str">
        <f t="shared" si="12"/>
        <v>6.4</v>
      </c>
      <c r="Y373" s="74"/>
    </row>
    <row r="374" spans="1:25" ht="37.5" customHeight="1" x14ac:dyDescent="0.2">
      <c r="A374" s="158" t="s">
        <v>170</v>
      </c>
      <c r="B374" s="226" t="s">
        <v>7522</v>
      </c>
      <c r="C374" s="38" t="s">
        <v>11</v>
      </c>
      <c r="D374" s="75" t="s">
        <v>249</v>
      </c>
      <c r="E374" s="72" t="s">
        <v>6406</v>
      </c>
      <c r="F374" s="235" t="s">
        <v>161</v>
      </c>
      <c r="G374" s="39" t="s">
        <v>53</v>
      </c>
      <c r="H374" s="39" t="s">
        <v>7089</v>
      </c>
      <c r="I374" s="169" t="s">
        <v>132</v>
      </c>
      <c r="J374" s="51"/>
      <c r="K374" s="41"/>
      <c r="L374" s="51"/>
      <c r="M374" s="41"/>
      <c r="N374" s="202"/>
      <c r="O374" s="179" t="s">
        <v>360</v>
      </c>
      <c r="P374" s="51"/>
      <c r="Q374" s="45" t="s">
        <v>7523</v>
      </c>
      <c r="R374" s="45" t="s">
        <v>7744</v>
      </c>
      <c r="S374" s="43" t="s">
        <v>8</v>
      </c>
      <c r="T374" s="159" t="s">
        <v>151</v>
      </c>
      <c r="U374" s="170"/>
      <c r="V374" s="170" t="s">
        <v>7587</v>
      </c>
      <c r="W374" s="102" t="str">
        <f>VLOOKUP(TRIM(X374),X10:Y101,2,FALSE)</f>
        <v>Georg</v>
      </c>
      <c r="X374" s="89" t="str">
        <f t="shared" si="12"/>
        <v>6.4</v>
      </c>
      <c r="Y374" s="74"/>
    </row>
    <row r="375" spans="1:25" ht="37.5" customHeight="1" x14ac:dyDescent="0.2">
      <c r="A375" s="158" t="s">
        <v>170</v>
      </c>
      <c r="B375" s="226" t="s">
        <v>7524</v>
      </c>
      <c r="C375" s="38" t="s">
        <v>11</v>
      </c>
      <c r="D375" s="75" t="s">
        <v>249</v>
      </c>
      <c r="E375" s="72" t="s">
        <v>6407</v>
      </c>
      <c r="F375" s="235" t="s">
        <v>161</v>
      </c>
      <c r="G375" s="39" t="s">
        <v>53</v>
      </c>
      <c r="H375" s="39" t="s">
        <v>7090</v>
      </c>
      <c r="I375" s="169" t="s">
        <v>132</v>
      </c>
      <c r="J375" s="51"/>
      <c r="K375" s="41"/>
      <c r="L375" s="51"/>
      <c r="M375" s="41"/>
      <c r="N375" s="202"/>
      <c r="O375" s="179" t="s">
        <v>360</v>
      </c>
      <c r="P375" s="51"/>
      <c r="Q375" s="45" t="s">
        <v>7525</v>
      </c>
      <c r="R375" s="45" t="s">
        <v>7744</v>
      </c>
      <c r="S375" s="43" t="s">
        <v>8</v>
      </c>
      <c r="T375" s="159" t="s">
        <v>151</v>
      </c>
      <c r="U375" s="170"/>
      <c r="V375" s="170" t="s">
        <v>7587</v>
      </c>
      <c r="W375" s="102" t="str">
        <f>VLOOKUP(TRIM(X375),X10:Y101,2,FALSE)</f>
        <v>Georg</v>
      </c>
      <c r="X375" s="89" t="str">
        <f t="shared" ref="X375:X427" si="13">IF(ISNONTEXT(D375),"" &amp; D375 &amp;"",T(D375))</f>
        <v>6.4</v>
      </c>
      <c r="Y375" s="74"/>
    </row>
    <row r="376" spans="1:25" ht="37.5" customHeight="1" x14ac:dyDescent="0.2">
      <c r="A376" s="158" t="s">
        <v>170</v>
      </c>
      <c r="B376" s="226" t="s">
        <v>7527</v>
      </c>
      <c r="C376" s="38" t="s">
        <v>11</v>
      </c>
      <c r="D376" s="75" t="s">
        <v>250</v>
      </c>
      <c r="E376" s="72" t="s">
        <v>6408</v>
      </c>
      <c r="F376" s="235" t="s">
        <v>160</v>
      </c>
      <c r="G376" s="39" t="s">
        <v>53</v>
      </c>
      <c r="H376" s="39" t="s">
        <v>7091</v>
      </c>
      <c r="I376" s="169" t="s">
        <v>132</v>
      </c>
      <c r="J376" s="51"/>
      <c r="K376" s="41"/>
      <c r="L376" s="51"/>
      <c r="M376" s="41"/>
      <c r="N376" s="202"/>
      <c r="O376" s="179" t="s">
        <v>360</v>
      </c>
      <c r="P376" s="51"/>
      <c r="Q376" s="45" t="s">
        <v>7526</v>
      </c>
      <c r="R376" s="45" t="s">
        <v>7744</v>
      </c>
      <c r="S376" s="43" t="s">
        <v>8</v>
      </c>
      <c r="T376" s="159" t="s">
        <v>151</v>
      </c>
      <c r="U376" s="170"/>
      <c r="V376" s="170" t="s">
        <v>7587</v>
      </c>
      <c r="W376" s="102" t="str">
        <f>VLOOKUP(TRIM(X376),X10:Y101,2,FALSE)</f>
        <v>Georg</v>
      </c>
      <c r="X376" s="89" t="str">
        <f t="shared" si="13"/>
        <v>6.5</v>
      </c>
      <c r="Y376" s="74"/>
    </row>
    <row r="377" spans="1:25" ht="37.5" customHeight="1" x14ac:dyDescent="0.2">
      <c r="A377" s="158" t="s">
        <v>170</v>
      </c>
      <c r="B377" s="226" t="s">
        <v>7528</v>
      </c>
      <c r="C377" s="38" t="s">
        <v>11</v>
      </c>
      <c r="D377" s="75" t="s">
        <v>250</v>
      </c>
      <c r="E377" s="72" t="s">
        <v>6409</v>
      </c>
      <c r="F377" s="235" t="s">
        <v>160</v>
      </c>
      <c r="G377" s="39" t="s">
        <v>53</v>
      </c>
      <c r="H377" s="39" t="s">
        <v>7092</v>
      </c>
      <c r="I377" s="169" t="s">
        <v>132</v>
      </c>
      <c r="J377" s="51"/>
      <c r="K377" s="41"/>
      <c r="L377" s="51"/>
      <c r="M377" s="41"/>
      <c r="N377" s="202"/>
      <c r="O377" s="179" t="s">
        <v>360</v>
      </c>
      <c r="P377" s="51"/>
      <c r="Q377" s="45" t="s">
        <v>7529</v>
      </c>
      <c r="R377" s="45" t="s">
        <v>7744</v>
      </c>
      <c r="S377" s="43" t="s">
        <v>8</v>
      </c>
      <c r="T377" s="159" t="s">
        <v>151</v>
      </c>
      <c r="U377" s="170"/>
      <c r="V377" s="170" t="s">
        <v>7587</v>
      </c>
      <c r="W377" s="102" t="str">
        <f>VLOOKUP(TRIM(X377),X10:Y101,2,FALSE)</f>
        <v>Georg</v>
      </c>
      <c r="X377" s="89" t="str">
        <f t="shared" si="13"/>
        <v>6.5</v>
      </c>
      <c r="Y377" s="74"/>
    </row>
    <row r="378" spans="1:25" ht="37.5" customHeight="1" x14ac:dyDescent="0.2">
      <c r="A378" s="158" t="s">
        <v>170</v>
      </c>
      <c r="B378" s="226" t="s">
        <v>7531</v>
      </c>
      <c r="C378" s="38" t="s">
        <v>11</v>
      </c>
      <c r="D378" s="75" t="s">
        <v>250</v>
      </c>
      <c r="E378" s="72" t="s">
        <v>6410</v>
      </c>
      <c r="F378" s="235" t="s">
        <v>160</v>
      </c>
      <c r="G378" s="39" t="s">
        <v>53</v>
      </c>
      <c r="H378" s="39" t="s">
        <v>7093</v>
      </c>
      <c r="I378" s="169" t="s">
        <v>132</v>
      </c>
      <c r="J378" s="42"/>
      <c r="K378" s="190"/>
      <c r="L378" s="42"/>
      <c r="M378" s="190"/>
      <c r="N378" s="42"/>
      <c r="O378" s="179" t="s">
        <v>360</v>
      </c>
      <c r="P378" s="42"/>
      <c r="Q378" s="45" t="s">
        <v>7530</v>
      </c>
      <c r="R378" s="45" t="s">
        <v>7744</v>
      </c>
      <c r="S378" s="43" t="s">
        <v>8</v>
      </c>
      <c r="T378" s="159" t="s">
        <v>151</v>
      </c>
      <c r="U378" s="170"/>
      <c r="V378" s="170" t="s">
        <v>7587</v>
      </c>
      <c r="W378" s="102" t="str">
        <f>VLOOKUP(TRIM(X378),X10:Y101,2,FALSE)</f>
        <v>Georg</v>
      </c>
      <c r="X378" s="89" t="str">
        <f t="shared" si="13"/>
        <v>6.5</v>
      </c>
      <c r="Y378" s="74"/>
    </row>
    <row r="379" spans="1:25" ht="37.5" customHeight="1" x14ac:dyDescent="0.2">
      <c r="A379" s="158" t="s">
        <v>170</v>
      </c>
      <c r="B379" s="226" t="s">
        <v>57</v>
      </c>
      <c r="C379" s="38" t="s">
        <v>11</v>
      </c>
      <c r="D379" s="75" t="s">
        <v>128</v>
      </c>
      <c r="E379" s="72" t="s">
        <v>6411</v>
      </c>
      <c r="F379" s="235" t="s">
        <v>162</v>
      </c>
      <c r="G379" s="39" t="s">
        <v>53</v>
      </c>
      <c r="H379" s="39" t="s">
        <v>7094</v>
      </c>
      <c r="I379" s="169" t="s">
        <v>132</v>
      </c>
      <c r="J379" s="42"/>
      <c r="K379" s="190"/>
      <c r="L379" s="42"/>
      <c r="M379" s="190"/>
      <c r="N379" s="42"/>
      <c r="O379" s="179" t="s">
        <v>187</v>
      </c>
      <c r="P379" s="42" t="s">
        <v>7095</v>
      </c>
      <c r="Q379" s="45" t="s">
        <v>7153</v>
      </c>
      <c r="R379" s="45" t="s">
        <v>7744</v>
      </c>
      <c r="S379" s="43" t="s">
        <v>8</v>
      </c>
      <c r="T379" s="159" t="s">
        <v>151</v>
      </c>
      <c r="U379" s="170"/>
      <c r="V379" s="170" t="s">
        <v>7587</v>
      </c>
      <c r="W379" s="102" t="str">
        <f>VLOOKUP(TRIM(X379),X10:Y101,2,FALSE)</f>
        <v>Georg</v>
      </c>
      <c r="X379" s="89" t="str">
        <f t="shared" si="13"/>
        <v>16</v>
      </c>
      <c r="Y379" s="74"/>
    </row>
    <row r="380" spans="1:25" ht="37.5" customHeight="1" x14ac:dyDescent="0.2">
      <c r="A380" s="158" t="s">
        <v>170</v>
      </c>
      <c r="B380" s="226" t="s">
        <v>57</v>
      </c>
      <c r="C380" s="38" t="s">
        <v>11</v>
      </c>
      <c r="D380" s="75" t="s">
        <v>264</v>
      </c>
      <c r="E380" s="72" t="s">
        <v>6412</v>
      </c>
      <c r="F380" s="235" t="s">
        <v>162</v>
      </c>
      <c r="G380" s="39" t="s">
        <v>53</v>
      </c>
      <c r="H380" s="39" t="s">
        <v>7096</v>
      </c>
      <c r="I380" s="169" t="s">
        <v>132</v>
      </c>
      <c r="J380" s="51"/>
      <c r="K380" s="41"/>
      <c r="L380" s="51"/>
      <c r="M380" s="41"/>
      <c r="N380" s="202"/>
      <c r="O380" s="179" t="s">
        <v>212</v>
      </c>
      <c r="P380" s="51" t="s">
        <v>4173</v>
      </c>
      <c r="Q380" s="45" t="s">
        <v>7154</v>
      </c>
      <c r="R380" s="45" t="s">
        <v>7744</v>
      </c>
      <c r="S380" s="43" t="s">
        <v>8</v>
      </c>
      <c r="T380" s="159" t="s">
        <v>151</v>
      </c>
      <c r="U380" s="170"/>
      <c r="V380" s="170" t="s">
        <v>7587</v>
      </c>
      <c r="W380" s="102" t="str">
        <f>VLOOKUP(TRIM(X380),X10:Y101,2,FALSE)</f>
        <v>Georg</v>
      </c>
      <c r="X380" s="89" t="str">
        <f t="shared" si="13"/>
        <v>17.6</v>
      </c>
      <c r="Y380" s="74"/>
    </row>
    <row r="381" spans="1:25" ht="37.5" customHeight="1" x14ac:dyDescent="0.2">
      <c r="A381" s="158" t="s">
        <v>170</v>
      </c>
      <c r="B381" s="226" t="s">
        <v>57</v>
      </c>
      <c r="C381" s="38" t="s">
        <v>11</v>
      </c>
      <c r="D381" s="75" t="s">
        <v>264</v>
      </c>
      <c r="E381" s="72" t="s">
        <v>6413</v>
      </c>
      <c r="F381" s="235" t="s">
        <v>162</v>
      </c>
      <c r="G381" s="39" t="s">
        <v>53</v>
      </c>
      <c r="H381" s="39" t="s">
        <v>5339</v>
      </c>
      <c r="I381" s="169" t="s">
        <v>132</v>
      </c>
      <c r="J381" s="51"/>
      <c r="K381" s="41"/>
      <c r="L381" s="51"/>
      <c r="M381" s="41"/>
      <c r="N381" s="202"/>
      <c r="O381" s="179" t="s">
        <v>212</v>
      </c>
      <c r="P381" s="51" t="s">
        <v>411</v>
      </c>
      <c r="Q381" s="45" t="s">
        <v>7155</v>
      </c>
      <c r="R381" s="45" t="s">
        <v>7744</v>
      </c>
      <c r="S381" s="43" t="s">
        <v>8</v>
      </c>
      <c r="T381" s="159" t="s">
        <v>151</v>
      </c>
      <c r="U381" s="170"/>
      <c r="V381" s="170" t="s">
        <v>7587</v>
      </c>
      <c r="W381" s="102" t="str">
        <f>VLOOKUP(TRIM(X381),X10:Y101,2,FALSE)</f>
        <v>Georg</v>
      </c>
      <c r="X381" s="89" t="str">
        <f t="shared" si="13"/>
        <v>17.6</v>
      </c>
      <c r="Y381" s="74"/>
    </row>
    <row r="382" spans="1:25" ht="37.5" customHeight="1" x14ac:dyDescent="0.2">
      <c r="A382" s="158" t="s">
        <v>170</v>
      </c>
      <c r="B382" s="226" t="s">
        <v>57</v>
      </c>
      <c r="C382" s="38" t="s">
        <v>11</v>
      </c>
      <c r="D382" s="75" t="s">
        <v>264</v>
      </c>
      <c r="E382" s="72" t="s">
        <v>6414</v>
      </c>
      <c r="F382" s="235" t="s">
        <v>162</v>
      </c>
      <c r="G382" s="39" t="s">
        <v>53</v>
      </c>
      <c r="H382" s="39" t="s">
        <v>1018</v>
      </c>
      <c r="I382" s="169" t="s">
        <v>132</v>
      </c>
      <c r="J382" s="51"/>
      <c r="K382" s="41"/>
      <c r="L382" s="51"/>
      <c r="M382" s="41"/>
      <c r="N382" s="202"/>
      <c r="O382" s="179" t="s">
        <v>212</v>
      </c>
      <c r="P382" s="51" t="s">
        <v>694</v>
      </c>
      <c r="Q382" s="45" t="s">
        <v>7156</v>
      </c>
      <c r="R382" s="45" t="s">
        <v>7744</v>
      </c>
      <c r="S382" s="43" t="s">
        <v>8</v>
      </c>
      <c r="T382" s="159" t="s">
        <v>151</v>
      </c>
      <c r="U382" s="170"/>
      <c r="V382" s="170" t="s">
        <v>7587</v>
      </c>
      <c r="W382" s="102" t="str">
        <f>VLOOKUP(TRIM(X382),X10:Y101,2,FALSE)</f>
        <v>Georg</v>
      </c>
      <c r="X382" s="89" t="str">
        <f t="shared" si="13"/>
        <v>17.6</v>
      </c>
      <c r="Y382" s="74"/>
    </row>
    <row r="383" spans="1:25" ht="37.5" customHeight="1" x14ac:dyDescent="0.2">
      <c r="A383" s="158" t="s">
        <v>170</v>
      </c>
      <c r="B383" s="226" t="s">
        <v>57</v>
      </c>
      <c r="C383" s="38" t="s">
        <v>11</v>
      </c>
      <c r="D383" s="75" t="s">
        <v>264</v>
      </c>
      <c r="E383" s="72" t="s">
        <v>6415</v>
      </c>
      <c r="F383" s="235" t="s">
        <v>162</v>
      </c>
      <c r="G383" s="39" t="s">
        <v>53</v>
      </c>
      <c r="H383" s="39" t="s">
        <v>1017</v>
      </c>
      <c r="I383" s="169" t="s">
        <v>132</v>
      </c>
      <c r="J383" s="51"/>
      <c r="K383" s="41"/>
      <c r="L383" s="51"/>
      <c r="M383" s="41"/>
      <c r="N383" s="202"/>
      <c r="O383" s="179" t="s">
        <v>212</v>
      </c>
      <c r="P383" s="51" t="s">
        <v>693</v>
      </c>
      <c r="Q383" s="45" t="s">
        <v>7157</v>
      </c>
      <c r="R383" s="45" t="s">
        <v>7744</v>
      </c>
      <c r="S383" s="43" t="s">
        <v>8</v>
      </c>
      <c r="T383" s="159" t="s">
        <v>151</v>
      </c>
      <c r="U383" s="170"/>
      <c r="V383" s="170" t="s">
        <v>7587</v>
      </c>
      <c r="W383" s="102" t="str">
        <f>VLOOKUP(TRIM(X383),X10:Y101,2,FALSE)</f>
        <v>Georg</v>
      </c>
      <c r="X383" s="89" t="str">
        <f t="shared" si="13"/>
        <v>17.6</v>
      </c>
      <c r="Y383" s="74"/>
    </row>
    <row r="384" spans="1:25" ht="37.5" customHeight="1" x14ac:dyDescent="0.2">
      <c r="A384" s="158" t="s">
        <v>170</v>
      </c>
      <c r="B384" s="226" t="s">
        <v>57</v>
      </c>
      <c r="C384" s="38" t="s">
        <v>11</v>
      </c>
      <c r="D384" s="75" t="s">
        <v>264</v>
      </c>
      <c r="E384" s="72" t="s">
        <v>6416</v>
      </c>
      <c r="F384" s="235" t="s">
        <v>162</v>
      </c>
      <c r="G384" s="39" t="s">
        <v>53</v>
      </c>
      <c r="H384" s="39" t="s">
        <v>1022</v>
      </c>
      <c r="I384" s="169" t="s">
        <v>132</v>
      </c>
      <c r="J384" s="51"/>
      <c r="K384" s="41"/>
      <c r="L384" s="51"/>
      <c r="M384" s="41"/>
      <c r="N384" s="202"/>
      <c r="O384" s="179" t="s">
        <v>212</v>
      </c>
      <c r="P384" s="51" t="s">
        <v>2063</v>
      </c>
      <c r="Q384" s="45" t="s">
        <v>7158</v>
      </c>
      <c r="R384" s="45" t="s">
        <v>7744</v>
      </c>
      <c r="S384" s="43" t="s">
        <v>8</v>
      </c>
      <c r="T384" s="159" t="s">
        <v>151</v>
      </c>
      <c r="U384" s="170"/>
      <c r="V384" s="170" t="s">
        <v>7587</v>
      </c>
      <c r="W384" s="102" t="str">
        <f>VLOOKUP(TRIM(X384),X10:Y101,2,FALSE)</f>
        <v>Georg</v>
      </c>
      <c r="X384" s="89" t="str">
        <f t="shared" si="13"/>
        <v>17.6</v>
      </c>
      <c r="Y384" s="74"/>
    </row>
    <row r="385" spans="1:25" ht="37.5" customHeight="1" x14ac:dyDescent="0.2">
      <c r="A385" s="158" t="s">
        <v>170</v>
      </c>
      <c r="B385" s="226" t="s">
        <v>57</v>
      </c>
      <c r="C385" s="38" t="s">
        <v>11</v>
      </c>
      <c r="D385" s="75" t="s">
        <v>264</v>
      </c>
      <c r="E385" s="72" t="s">
        <v>6417</v>
      </c>
      <c r="F385" s="235" t="s">
        <v>162</v>
      </c>
      <c r="G385" s="39" t="s">
        <v>53</v>
      </c>
      <c r="H385" s="39" t="s">
        <v>7165</v>
      </c>
      <c r="I385" s="169" t="s">
        <v>132</v>
      </c>
      <c r="J385" s="51"/>
      <c r="K385" s="41"/>
      <c r="L385" s="51"/>
      <c r="M385" s="41"/>
      <c r="N385" s="202"/>
      <c r="O385" s="179" t="s">
        <v>212</v>
      </c>
      <c r="P385" s="51" t="s">
        <v>2059</v>
      </c>
      <c r="Q385" s="45" t="s">
        <v>7159</v>
      </c>
      <c r="R385" s="45" t="s">
        <v>7744</v>
      </c>
      <c r="S385" s="43" t="s">
        <v>8</v>
      </c>
      <c r="T385" s="159" t="s">
        <v>151</v>
      </c>
      <c r="U385" s="170"/>
      <c r="V385" s="170" t="s">
        <v>7587</v>
      </c>
      <c r="W385" s="102" t="str">
        <f>VLOOKUP(TRIM(X385),X10:Y101,2,FALSE)</f>
        <v>Georg</v>
      </c>
      <c r="X385" s="89" t="str">
        <f t="shared" si="13"/>
        <v>17.6</v>
      </c>
      <c r="Y385" s="74"/>
    </row>
    <row r="386" spans="1:25" ht="37.5" customHeight="1" x14ac:dyDescent="0.2">
      <c r="A386" s="158" t="s">
        <v>170</v>
      </c>
      <c r="B386" s="226" t="s">
        <v>57</v>
      </c>
      <c r="C386" s="38" t="s">
        <v>11</v>
      </c>
      <c r="D386" s="75" t="s">
        <v>264</v>
      </c>
      <c r="E386" s="72" t="s">
        <v>6418</v>
      </c>
      <c r="F386" s="235" t="s">
        <v>162</v>
      </c>
      <c r="G386" s="39" t="s">
        <v>53</v>
      </c>
      <c r="H386" s="39" t="s">
        <v>7164</v>
      </c>
      <c r="I386" s="169" t="s">
        <v>132</v>
      </c>
      <c r="J386" s="51"/>
      <c r="K386" s="41"/>
      <c r="L386" s="51"/>
      <c r="M386" s="41"/>
      <c r="N386" s="202"/>
      <c r="O386" s="179" t="s">
        <v>212</v>
      </c>
      <c r="P386" s="51" t="s">
        <v>468</v>
      </c>
      <c r="Q386" s="45" t="s">
        <v>7160</v>
      </c>
      <c r="R386" s="45" t="s">
        <v>7744</v>
      </c>
      <c r="S386" s="43" t="s">
        <v>8</v>
      </c>
      <c r="T386" s="159" t="s">
        <v>151</v>
      </c>
      <c r="U386" s="170"/>
      <c r="V386" s="170" t="s">
        <v>7587</v>
      </c>
      <c r="W386" s="102" t="str">
        <f>VLOOKUP(TRIM(X386),X10:Y101,2,FALSE)</f>
        <v>Georg</v>
      </c>
      <c r="X386" s="89" t="str">
        <f t="shared" si="13"/>
        <v>17.6</v>
      </c>
      <c r="Y386" s="74"/>
    </row>
    <row r="387" spans="1:25" ht="37.5" customHeight="1" x14ac:dyDescent="0.2">
      <c r="A387" s="158" t="s">
        <v>170</v>
      </c>
      <c r="B387" s="226" t="s">
        <v>57</v>
      </c>
      <c r="C387" s="38" t="s">
        <v>11</v>
      </c>
      <c r="D387" s="75" t="s">
        <v>264</v>
      </c>
      <c r="E387" s="72" t="s">
        <v>6419</v>
      </c>
      <c r="F387" s="235" t="s">
        <v>162</v>
      </c>
      <c r="G387" s="39" t="s">
        <v>53</v>
      </c>
      <c r="H387" s="39" t="s">
        <v>5340</v>
      </c>
      <c r="I387" s="169" t="s">
        <v>132</v>
      </c>
      <c r="J387" s="51"/>
      <c r="K387" s="41"/>
      <c r="L387" s="51"/>
      <c r="M387" s="41"/>
      <c r="N387" s="202"/>
      <c r="O387" s="179" t="s">
        <v>212</v>
      </c>
      <c r="P387" s="51" t="s">
        <v>4167</v>
      </c>
      <c r="Q387" s="45" t="s">
        <v>7161</v>
      </c>
      <c r="R387" s="45" t="s">
        <v>7744</v>
      </c>
      <c r="S387" s="43" t="s">
        <v>8</v>
      </c>
      <c r="T387" s="159" t="s">
        <v>151</v>
      </c>
      <c r="U387" s="170"/>
      <c r="V387" s="170" t="s">
        <v>7587</v>
      </c>
      <c r="W387" s="102" t="str">
        <f>VLOOKUP(TRIM(X387),X10:Y101,2,FALSE)</f>
        <v>Georg</v>
      </c>
      <c r="X387" s="89" t="str">
        <f t="shared" si="13"/>
        <v>17.6</v>
      </c>
      <c r="Y387" s="74"/>
    </row>
    <row r="388" spans="1:25" ht="37.5" customHeight="1" x14ac:dyDescent="0.2">
      <c r="A388" s="158" t="s">
        <v>170</v>
      </c>
      <c r="B388" s="226" t="s">
        <v>57</v>
      </c>
      <c r="C388" s="38" t="s">
        <v>11</v>
      </c>
      <c r="D388" s="75" t="s">
        <v>651</v>
      </c>
      <c r="E388" s="72" t="s">
        <v>6420</v>
      </c>
      <c r="F388" s="235" t="s">
        <v>162</v>
      </c>
      <c r="G388" s="39" t="s">
        <v>53</v>
      </c>
      <c r="H388" s="39" t="s">
        <v>7097</v>
      </c>
      <c r="I388" s="169" t="s">
        <v>132</v>
      </c>
      <c r="J388" s="51"/>
      <c r="K388" s="41"/>
      <c r="L388" s="51"/>
      <c r="M388" s="41"/>
      <c r="N388" s="202"/>
      <c r="O388" s="179" t="s">
        <v>360</v>
      </c>
      <c r="P388" s="51" t="s">
        <v>7098</v>
      </c>
      <c r="Q388" s="45" t="s">
        <v>7162</v>
      </c>
      <c r="R388" s="45" t="s">
        <v>7744</v>
      </c>
      <c r="S388" s="43" t="s">
        <v>8</v>
      </c>
      <c r="T388" s="159" t="s">
        <v>151</v>
      </c>
      <c r="U388" s="170"/>
      <c r="V388" s="170" t="s">
        <v>7587</v>
      </c>
      <c r="W388" s="102" t="str">
        <f>VLOOKUP(TRIM(X388),X10:Y101,2,FALSE)</f>
        <v>Georg</v>
      </c>
      <c r="X388" s="89" t="str">
        <f t="shared" si="13"/>
        <v>18.6</v>
      </c>
      <c r="Y388" s="74"/>
    </row>
    <row r="389" spans="1:25" ht="37.5" customHeight="1" x14ac:dyDescent="0.2">
      <c r="A389" s="158" t="s">
        <v>170</v>
      </c>
      <c r="B389" s="226" t="s">
        <v>57</v>
      </c>
      <c r="C389" s="38" t="s">
        <v>11</v>
      </c>
      <c r="D389" s="75" t="s">
        <v>651</v>
      </c>
      <c r="E389" s="72" t="s">
        <v>6421</v>
      </c>
      <c r="F389" s="235" t="s">
        <v>162</v>
      </c>
      <c r="G389" s="39" t="s">
        <v>53</v>
      </c>
      <c r="H389" s="39" t="s">
        <v>7099</v>
      </c>
      <c r="I389" s="169" t="s">
        <v>132</v>
      </c>
      <c r="J389" s="51"/>
      <c r="K389" s="41"/>
      <c r="L389" s="51"/>
      <c r="M389" s="41"/>
      <c r="N389" s="202"/>
      <c r="O389" s="179" t="s">
        <v>360</v>
      </c>
      <c r="P389" s="51" t="s">
        <v>7100</v>
      </c>
      <c r="Q389" s="45" t="s">
        <v>7163</v>
      </c>
      <c r="R389" s="45" t="s">
        <v>7744</v>
      </c>
      <c r="S389" s="43" t="s">
        <v>8</v>
      </c>
      <c r="T389" s="159" t="s">
        <v>151</v>
      </c>
      <c r="U389" s="170"/>
      <c r="V389" s="170" t="s">
        <v>7587</v>
      </c>
      <c r="W389" s="102" t="str">
        <f>VLOOKUP(TRIM(X389),X10:Y101,2,FALSE)</f>
        <v>Georg</v>
      </c>
      <c r="X389" s="89" t="str">
        <f t="shared" si="13"/>
        <v>18.6</v>
      </c>
      <c r="Y389" s="74"/>
    </row>
    <row r="390" spans="1:25" ht="37.5" customHeight="1" x14ac:dyDescent="0.2">
      <c r="A390" s="158"/>
      <c r="B390" s="226" t="s">
        <v>57</v>
      </c>
      <c r="C390" s="38" t="s">
        <v>52</v>
      </c>
      <c r="D390" s="75" t="s">
        <v>61</v>
      </c>
      <c r="E390" s="72" t="s">
        <v>6422</v>
      </c>
      <c r="F390" s="235" t="s">
        <v>162</v>
      </c>
      <c r="G390" s="67" t="s">
        <v>53</v>
      </c>
      <c r="H390" s="67" t="s">
        <v>7101</v>
      </c>
      <c r="I390" s="68" t="s">
        <v>132</v>
      </c>
      <c r="J390" s="69"/>
      <c r="K390" s="143"/>
      <c r="L390" s="69"/>
      <c r="M390" s="143"/>
      <c r="N390" s="69"/>
      <c r="O390" s="182" t="s">
        <v>360</v>
      </c>
      <c r="P390" s="69" t="s">
        <v>7098</v>
      </c>
      <c r="Q390" s="61" t="s">
        <v>304</v>
      </c>
      <c r="R390" s="61" t="s">
        <v>3</v>
      </c>
      <c r="S390" s="66"/>
      <c r="T390" s="159" t="s">
        <v>151</v>
      </c>
      <c r="U390" s="170"/>
      <c r="V390" s="170"/>
      <c r="W390" s="102" t="str">
        <f>VLOOKUP(TRIM(X390),X10:Y101,2,FALSE)</f>
        <v>Withdrawn</v>
      </c>
      <c r="X390" s="89" t="str">
        <f t="shared" si="13"/>
        <v>99</v>
      </c>
      <c r="Y390" s="74"/>
    </row>
    <row r="391" spans="1:25" ht="37.5" customHeight="1" x14ac:dyDescent="0.2">
      <c r="A391" s="158"/>
      <c r="B391" s="226" t="s">
        <v>57</v>
      </c>
      <c r="C391" s="38" t="s">
        <v>52</v>
      </c>
      <c r="D391" s="75" t="s">
        <v>61</v>
      </c>
      <c r="E391" s="72" t="s">
        <v>6423</v>
      </c>
      <c r="F391" s="235" t="s">
        <v>160</v>
      </c>
      <c r="G391" s="67" t="s">
        <v>53</v>
      </c>
      <c r="H391" s="67" t="s">
        <v>7102</v>
      </c>
      <c r="I391" s="68" t="s">
        <v>7103</v>
      </c>
      <c r="J391" s="69"/>
      <c r="K391" s="143"/>
      <c r="L391" s="69"/>
      <c r="M391" s="143"/>
      <c r="N391" s="69"/>
      <c r="O391" s="182" t="s">
        <v>360</v>
      </c>
      <c r="P391" s="69"/>
      <c r="Q391" s="61" t="s">
        <v>7408</v>
      </c>
      <c r="R391" s="61" t="s">
        <v>7409</v>
      </c>
      <c r="S391" s="66"/>
      <c r="T391" s="159" t="s">
        <v>5649</v>
      </c>
      <c r="U391" s="170"/>
      <c r="V391" s="170"/>
      <c r="W391" s="102" t="str">
        <f>VLOOKUP(TRIM(X391),X10:Y101,2,FALSE)</f>
        <v>Withdrawn</v>
      </c>
      <c r="X391" s="89" t="str">
        <f t="shared" si="13"/>
        <v>99</v>
      </c>
      <c r="Y391" s="74"/>
    </row>
    <row r="392" spans="1:25" ht="37.5" customHeight="1" x14ac:dyDescent="0.2">
      <c r="A392" s="158" t="s">
        <v>170</v>
      </c>
      <c r="B392" s="226" t="s">
        <v>57</v>
      </c>
      <c r="C392" s="38" t="s">
        <v>11</v>
      </c>
      <c r="D392" s="75" t="s">
        <v>6481</v>
      </c>
      <c r="E392" s="72" t="s">
        <v>6424</v>
      </c>
      <c r="F392" s="235" t="s">
        <v>35</v>
      </c>
      <c r="G392" s="39" t="s">
        <v>33</v>
      </c>
      <c r="H392" s="39" t="s">
        <v>7256</v>
      </c>
      <c r="I392" s="169" t="s">
        <v>7257</v>
      </c>
      <c r="J392" s="51"/>
      <c r="K392" s="41"/>
      <c r="L392" s="51"/>
      <c r="M392" s="41"/>
      <c r="N392" s="202"/>
      <c r="O392" s="179" t="s">
        <v>5725</v>
      </c>
      <c r="P392" s="51"/>
      <c r="Q392" s="45" t="s">
        <v>7256</v>
      </c>
      <c r="R392" s="45" t="s">
        <v>7757</v>
      </c>
      <c r="S392" s="43" t="s">
        <v>29</v>
      </c>
      <c r="T392" s="159" t="s">
        <v>152</v>
      </c>
      <c r="U392" s="170"/>
      <c r="V392" s="170"/>
      <c r="W392" s="102" t="str">
        <f>VLOOKUP(TRIM(X392),X10:Y101,2,FALSE)</f>
        <v>Georg</v>
      </c>
      <c r="X392" s="89" t="str">
        <f t="shared" si="13"/>
        <v>7.5</v>
      </c>
      <c r="Y392" s="74"/>
    </row>
    <row r="393" spans="1:25" ht="37.5" customHeight="1" x14ac:dyDescent="0.2">
      <c r="A393" s="158" t="s">
        <v>170</v>
      </c>
      <c r="B393" s="226" t="s">
        <v>57</v>
      </c>
      <c r="C393" s="38" t="s">
        <v>11</v>
      </c>
      <c r="D393" s="75" t="s">
        <v>241</v>
      </c>
      <c r="E393" s="72" t="s">
        <v>6425</v>
      </c>
      <c r="F393" s="235" t="s">
        <v>35</v>
      </c>
      <c r="G393" s="39" t="s">
        <v>25</v>
      </c>
      <c r="H393" s="39" t="s">
        <v>5433</v>
      </c>
      <c r="I393" s="169" t="s">
        <v>3345</v>
      </c>
      <c r="J393" s="51"/>
      <c r="K393" s="41"/>
      <c r="L393" s="51"/>
      <c r="M393" s="41"/>
      <c r="N393" s="202"/>
      <c r="O393" s="179"/>
      <c r="P393" s="51"/>
      <c r="Q393" s="45" t="s">
        <v>5433</v>
      </c>
      <c r="R393" s="45" t="s">
        <v>29</v>
      </c>
      <c r="S393" s="43" t="s">
        <v>29</v>
      </c>
      <c r="T393" s="159" t="s">
        <v>180</v>
      </c>
      <c r="U393" s="170"/>
      <c r="V393" s="170"/>
      <c r="W393" s="102" t="str">
        <f>VLOOKUP(TRIM(X393),X10:Y101,2,FALSE)</f>
        <v>Georg</v>
      </c>
      <c r="X393" s="89" t="str">
        <f t="shared" si="13"/>
        <v>4.5</v>
      </c>
      <c r="Y393" s="74"/>
    </row>
    <row r="394" spans="1:25" ht="37.5" customHeight="1" x14ac:dyDescent="0.2">
      <c r="A394" s="158" t="s">
        <v>170</v>
      </c>
      <c r="B394" s="226" t="s">
        <v>57</v>
      </c>
      <c r="C394" s="38" t="s">
        <v>11</v>
      </c>
      <c r="D394" s="75" t="s">
        <v>6487</v>
      </c>
      <c r="E394" s="72" t="s">
        <v>6426</v>
      </c>
      <c r="F394" s="235" t="s">
        <v>24</v>
      </c>
      <c r="G394" s="39" t="s">
        <v>53</v>
      </c>
      <c r="H394" s="39" t="s">
        <v>7258</v>
      </c>
      <c r="I394" s="169" t="s">
        <v>193</v>
      </c>
      <c r="J394" s="51"/>
      <c r="K394" s="41"/>
      <c r="L394" s="51"/>
      <c r="M394" s="41"/>
      <c r="N394" s="202"/>
      <c r="O394" s="179"/>
      <c r="P394" s="51"/>
      <c r="Q394" s="45" t="s">
        <v>7532</v>
      </c>
      <c r="R394" s="45" t="s">
        <v>7758</v>
      </c>
      <c r="S394" s="43" t="s">
        <v>29</v>
      </c>
      <c r="T394" s="159" t="s">
        <v>167</v>
      </c>
      <c r="U394" s="170"/>
      <c r="V394" s="170"/>
      <c r="W394" s="102" t="str">
        <f>VLOOKUP(TRIM(X394),X10:Y101,2,FALSE)</f>
        <v>Georg</v>
      </c>
      <c r="X394" s="89" t="str">
        <f t="shared" si="13"/>
        <v>21.6</v>
      </c>
      <c r="Y394" s="74"/>
    </row>
    <row r="395" spans="1:25" ht="37.5" customHeight="1" x14ac:dyDescent="0.2">
      <c r="A395" s="158" t="s">
        <v>170</v>
      </c>
      <c r="B395" s="226" t="s">
        <v>7279</v>
      </c>
      <c r="C395" s="38" t="s">
        <v>11</v>
      </c>
      <c r="D395" s="75" t="s">
        <v>260</v>
      </c>
      <c r="E395" s="72" t="s">
        <v>6427</v>
      </c>
      <c r="F395" s="235" t="s">
        <v>54</v>
      </c>
      <c r="G395" s="39" t="s">
        <v>53</v>
      </c>
      <c r="H395" s="39" t="s">
        <v>7259</v>
      </c>
      <c r="I395" s="169" t="s">
        <v>7260</v>
      </c>
      <c r="J395" s="51" t="s">
        <v>186</v>
      </c>
      <c r="K395" s="41">
        <v>3335</v>
      </c>
      <c r="L395" s="51" t="s">
        <v>17</v>
      </c>
      <c r="M395" s="41" t="s">
        <v>5</v>
      </c>
      <c r="N395" s="202" t="s">
        <v>715</v>
      </c>
      <c r="O395" s="179" t="s">
        <v>212</v>
      </c>
      <c r="P395" s="51" t="s">
        <v>1968</v>
      </c>
      <c r="Q395" s="45" t="s">
        <v>7261</v>
      </c>
      <c r="R395" s="45" t="s">
        <v>7716</v>
      </c>
      <c r="S395" s="43" t="s">
        <v>8</v>
      </c>
      <c r="T395" s="159" t="s">
        <v>183</v>
      </c>
      <c r="U395" s="170"/>
      <c r="V395" s="170"/>
      <c r="W395" s="102" t="str">
        <f>VLOOKUP(TRIM(X395),X10:Y101,2,FALSE)</f>
        <v>Georg</v>
      </c>
      <c r="X395" s="89" t="str">
        <f t="shared" si="13"/>
        <v>17.2</v>
      </c>
      <c r="Y395" s="74"/>
    </row>
    <row r="396" spans="1:25" ht="37.5" customHeight="1" x14ac:dyDescent="0.2">
      <c r="A396" s="158" t="s">
        <v>170</v>
      </c>
      <c r="B396" s="242" t="s">
        <v>7534</v>
      </c>
      <c r="C396" s="38" t="s">
        <v>11</v>
      </c>
      <c r="D396" s="75" t="s">
        <v>140</v>
      </c>
      <c r="E396" s="72" t="s">
        <v>6428</v>
      </c>
      <c r="F396" s="235" t="s">
        <v>161</v>
      </c>
      <c r="G396" s="39" t="s">
        <v>33</v>
      </c>
      <c r="H396" s="39" t="s">
        <v>7262</v>
      </c>
      <c r="I396" s="169" t="s">
        <v>698</v>
      </c>
      <c r="J396" s="51"/>
      <c r="K396" s="41"/>
      <c r="L396" s="51"/>
      <c r="M396" s="41"/>
      <c r="N396" s="202"/>
      <c r="O396" s="179" t="s">
        <v>360</v>
      </c>
      <c r="P396" s="51"/>
      <c r="Q396" s="45" t="s">
        <v>7533</v>
      </c>
      <c r="R396" s="45" t="s">
        <v>7759</v>
      </c>
      <c r="S396" s="43" t="s">
        <v>69</v>
      </c>
      <c r="T396" s="159" t="s">
        <v>1166</v>
      </c>
      <c r="U396" s="170"/>
      <c r="V396" s="170"/>
      <c r="W396" s="102" t="str">
        <f>VLOOKUP(TRIM(X396),X10:Y101,2,FALSE)</f>
        <v>Georg</v>
      </c>
      <c r="X396" s="89" t="str">
        <f t="shared" si="13"/>
        <v>7.4</v>
      </c>
      <c r="Y396" s="74"/>
    </row>
    <row r="397" spans="1:25" ht="37.5" customHeight="1" x14ac:dyDescent="0.2">
      <c r="A397" s="158" t="s">
        <v>170</v>
      </c>
      <c r="B397" s="226" t="s">
        <v>57</v>
      </c>
      <c r="C397" s="38" t="s">
        <v>11</v>
      </c>
      <c r="D397" s="75" t="s">
        <v>140</v>
      </c>
      <c r="E397" s="72" t="s">
        <v>6429</v>
      </c>
      <c r="F397" s="235" t="s">
        <v>24</v>
      </c>
      <c r="G397" s="39" t="s">
        <v>33</v>
      </c>
      <c r="H397" s="39" t="s">
        <v>7263</v>
      </c>
      <c r="I397" s="169" t="s">
        <v>698</v>
      </c>
      <c r="J397" s="51"/>
      <c r="K397" s="41"/>
      <c r="L397" s="51"/>
      <c r="M397" s="41"/>
      <c r="N397" s="202"/>
      <c r="O397" s="179"/>
      <c r="P397" s="51"/>
      <c r="Q397" s="45" t="s">
        <v>7263</v>
      </c>
      <c r="R397" s="45" t="s">
        <v>7759</v>
      </c>
      <c r="S397" s="43" t="s">
        <v>69</v>
      </c>
      <c r="T397" s="159" t="s">
        <v>1166</v>
      </c>
      <c r="U397" s="170"/>
      <c r="V397" s="170"/>
      <c r="W397" s="102" t="str">
        <f>VLOOKUP(TRIM(X397),X10:Y101,2,FALSE)</f>
        <v>Georg</v>
      </c>
      <c r="X397" s="89" t="str">
        <f t="shared" si="13"/>
        <v>7.4</v>
      </c>
      <c r="Y397" s="74"/>
    </row>
    <row r="398" spans="1:25" ht="37.5" customHeight="1" x14ac:dyDescent="0.2">
      <c r="A398" s="158" t="s">
        <v>170</v>
      </c>
      <c r="B398" s="226" t="s">
        <v>57</v>
      </c>
      <c r="C398" s="38" t="s">
        <v>11</v>
      </c>
      <c r="D398" s="75" t="s">
        <v>6480</v>
      </c>
      <c r="E398" s="72" t="s">
        <v>6430</v>
      </c>
      <c r="F398" s="235" t="s">
        <v>163</v>
      </c>
      <c r="G398" s="39" t="s">
        <v>53</v>
      </c>
      <c r="H398" s="39" t="s">
        <v>7264</v>
      </c>
      <c r="I398" s="169" t="s">
        <v>133</v>
      </c>
      <c r="J398" s="51" t="s">
        <v>7265</v>
      </c>
      <c r="K398" s="41"/>
      <c r="L398" s="51"/>
      <c r="M398" s="41"/>
      <c r="N398" s="202" t="s">
        <v>158</v>
      </c>
      <c r="O398" s="179" t="s">
        <v>212</v>
      </c>
      <c r="P398" s="51" t="s">
        <v>7266</v>
      </c>
      <c r="Q398" s="45" t="s">
        <v>7535</v>
      </c>
      <c r="R398" s="45" t="s">
        <v>7744</v>
      </c>
      <c r="S398" s="43" t="s">
        <v>8</v>
      </c>
      <c r="T398" s="159" t="s">
        <v>153</v>
      </c>
      <c r="U398" s="170"/>
      <c r="V398" s="170" t="s">
        <v>7587</v>
      </c>
      <c r="W398" s="102" t="str">
        <f>VLOOKUP(TRIM(X398),X10:Y101,2,FALSE)</f>
        <v>Georg</v>
      </c>
      <c r="X398" s="89" t="str">
        <f t="shared" si="13"/>
        <v>6.11</v>
      </c>
      <c r="Y398" s="74"/>
    </row>
    <row r="399" spans="1:25" ht="37.5" customHeight="1" x14ac:dyDescent="0.2">
      <c r="A399" s="158" t="s">
        <v>170</v>
      </c>
      <c r="B399" s="226" t="s">
        <v>57</v>
      </c>
      <c r="C399" s="38" t="s">
        <v>11</v>
      </c>
      <c r="D399" s="75" t="s">
        <v>6480</v>
      </c>
      <c r="E399" s="72" t="s">
        <v>6431</v>
      </c>
      <c r="F399" s="235" t="s">
        <v>163</v>
      </c>
      <c r="G399" s="39" t="s">
        <v>53</v>
      </c>
      <c r="H399" s="39" t="s">
        <v>7267</v>
      </c>
      <c r="I399" s="169" t="s">
        <v>133</v>
      </c>
      <c r="J399" s="51" t="s">
        <v>4054</v>
      </c>
      <c r="K399" s="41"/>
      <c r="L399" s="51"/>
      <c r="M399" s="41"/>
      <c r="N399" s="202" t="s">
        <v>159</v>
      </c>
      <c r="O399" s="179" t="s">
        <v>212</v>
      </c>
      <c r="P399" s="51" t="s">
        <v>4055</v>
      </c>
      <c r="Q399" s="45" t="s">
        <v>7536</v>
      </c>
      <c r="R399" s="45" t="s">
        <v>7744</v>
      </c>
      <c r="S399" s="43" t="s">
        <v>8</v>
      </c>
      <c r="T399" s="159" t="s">
        <v>153</v>
      </c>
      <c r="U399" s="170"/>
      <c r="V399" s="170" t="s">
        <v>7587</v>
      </c>
      <c r="W399" s="102" t="str">
        <f>VLOOKUP(TRIM(X399),X10:Y101,2,FALSE)</f>
        <v>Georg</v>
      </c>
      <c r="X399" s="89" t="str">
        <f t="shared" si="13"/>
        <v>6.11</v>
      </c>
      <c r="Y399" s="74"/>
    </row>
    <row r="400" spans="1:25" ht="37.5" customHeight="1" x14ac:dyDescent="0.2">
      <c r="A400" s="158" t="s">
        <v>170</v>
      </c>
      <c r="B400" s="226" t="s">
        <v>57</v>
      </c>
      <c r="C400" s="38" t="s">
        <v>11</v>
      </c>
      <c r="D400" s="75" t="s">
        <v>6480</v>
      </c>
      <c r="E400" s="72" t="s">
        <v>6432</v>
      </c>
      <c r="F400" s="235" t="s">
        <v>3473</v>
      </c>
      <c r="G400" s="39" t="s">
        <v>53</v>
      </c>
      <c r="H400" s="39" t="s">
        <v>7268</v>
      </c>
      <c r="I400" s="169" t="s">
        <v>133</v>
      </c>
      <c r="J400" s="51" t="s">
        <v>7269</v>
      </c>
      <c r="K400" s="41"/>
      <c r="L400" s="51"/>
      <c r="M400" s="41"/>
      <c r="N400" s="202" t="s">
        <v>158</v>
      </c>
      <c r="O400" s="179" t="s">
        <v>212</v>
      </c>
      <c r="P400" s="51" t="s">
        <v>3086</v>
      </c>
      <c r="Q400" s="45" t="s">
        <v>7537</v>
      </c>
      <c r="R400" s="45" t="s">
        <v>7744</v>
      </c>
      <c r="S400" s="43" t="s">
        <v>8</v>
      </c>
      <c r="T400" s="159" t="s">
        <v>153</v>
      </c>
      <c r="U400" s="170"/>
      <c r="V400" s="170" t="s">
        <v>7587</v>
      </c>
      <c r="W400" s="102" t="str">
        <f>VLOOKUP(TRIM(X400),X10:Y101,2,FALSE)</f>
        <v>Georg</v>
      </c>
      <c r="X400" s="89" t="str">
        <f t="shared" si="13"/>
        <v>6.11</v>
      </c>
      <c r="Y400" s="74"/>
    </row>
    <row r="401" spans="1:25" ht="37.5" customHeight="1" x14ac:dyDescent="0.2">
      <c r="A401" s="158" t="s">
        <v>170</v>
      </c>
      <c r="B401" s="226" t="s">
        <v>7280</v>
      </c>
      <c r="C401" s="38" t="s">
        <v>11</v>
      </c>
      <c r="D401" s="75" t="s">
        <v>260</v>
      </c>
      <c r="E401" s="72" t="s">
        <v>6433</v>
      </c>
      <c r="F401" s="235" t="s">
        <v>54</v>
      </c>
      <c r="G401" s="39" t="s">
        <v>53</v>
      </c>
      <c r="H401" s="39" t="s">
        <v>7270</v>
      </c>
      <c r="I401" s="169" t="s">
        <v>214</v>
      </c>
      <c r="J401" s="51" t="s">
        <v>4003</v>
      </c>
      <c r="K401" s="41">
        <v>27</v>
      </c>
      <c r="L401" s="51" t="s">
        <v>2</v>
      </c>
      <c r="M401" s="41" t="s">
        <v>5</v>
      </c>
      <c r="N401" s="202" t="s">
        <v>723</v>
      </c>
      <c r="O401" s="179" t="s">
        <v>212</v>
      </c>
      <c r="P401" s="51" t="s">
        <v>3366</v>
      </c>
      <c r="Q401" s="45" t="s">
        <v>7271</v>
      </c>
      <c r="R401" s="45" t="s">
        <v>7717</v>
      </c>
      <c r="S401" s="43" t="s">
        <v>29</v>
      </c>
      <c r="T401" s="159" t="s">
        <v>4367</v>
      </c>
      <c r="U401" s="170"/>
      <c r="V401" s="170"/>
      <c r="W401" s="102" t="str">
        <f>VLOOKUP(TRIM(X401),X10:Y101,2,FALSE)</f>
        <v>Georg</v>
      </c>
      <c r="X401" s="89" t="str">
        <f t="shared" si="13"/>
        <v>17.2</v>
      </c>
      <c r="Y401" s="74"/>
    </row>
    <row r="402" spans="1:25" ht="37.5" customHeight="1" x14ac:dyDescent="0.2">
      <c r="A402" s="158" t="s">
        <v>170</v>
      </c>
      <c r="B402" s="226" t="s">
        <v>7281</v>
      </c>
      <c r="C402" s="38" t="s">
        <v>11</v>
      </c>
      <c r="D402" s="75" t="s">
        <v>260</v>
      </c>
      <c r="E402" s="72" t="s">
        <v>6434</v>
      </c>
      <c r="F402" s="235" t="s">
        <v>54</v>
      </c>
      <c r="G402" s="39" t="s">
        <v>53</v>
      </c>
      <c r="H402" s="39" t="s">
        <v>7272</v>
      </c>
      <c r="I402" s="169" t="s">
        <v>222</v>
      </c>
      <c r="J402" s="51" t="s">
        <v>186</v>
      </c>
      <c r="K402" s="41">
        <v>3302</v>
      </c>
      <c r="L402" s="51" t="s">
        <v>6</v>
      </c>
      <c r="M402" s="41" t="s">
        <v>51</v>
      </c>
      <c r="N402" s="202" t="s">
        <v>715</v>
      </c>
      <c r="O402" s="179" t="s">
        <v>212</v>
      </c>
      <c r="P402" s="51" t="s">
        <v>7273</v>
      </c>
      <c r="Q402" s="45" t="s">
        <v>7274</v>
      </c>
      <c r="R402" s="45" t="s">
        <v>7810</v>
      </c>
      <c r="S402" s="43" t="s">
        <v>205</v>
      </c>
      <c r="T402" s="159" t="s">
        <v>5397</v>
      </c>
      <c r="U402" s="170"/>
      <c r="V402" s="170"/>
      <c r="W402" s="102" t="str">
        <f>VLOOKUP(TRIM(X402),X10:Y101,2,FALSE)</f>
        <v>Georg</v>
      </c>
      <c r="X402" s="89" t="str">
        <f t="shared" si="13"/>
        <v>17.2</v>
      </c>
      <c r="Y402" s="74"/>
    </row>
    <row r="403" spans="1:25" ht="37.5" customHeight="1" x14ac:dyDescent="0.2">
      <c r="A403" s="158" t="s">
        <v>170</v>
      </c>
      <c r="B403" s="226" t="s">
        <v>5975</v>
      </c>
      <c r="C403" s="38" t="s">
        <v>11</v>
      </c>
      <c r="D403" s="75" t="s">
        <v>238</v>
      </c>
      <c r="E403" s="72" t="s">
        <v>6435</v>
      </c>
      <c r="F403" s="235" t="s">
        <v>3518</v>
      </c>
      <c r="G403" s="39" t="s">
        <v>53</v>
      </c>
      <c r="H403" s="39" t="s">
        <v>7275</v>
      </c>
      <c r="I403" s="169" t="s">
        <v>7596</v>
      </c>
      <c r="J403" s="51"/>
      <c r="K403" s="41"/>
      <c r="L403" s="51"/>
      <c r="M403" s="41"/>
      <c r="N403" s="202"/>
      <c r="O403" s="179"/>
      <c r="P403" s="51"/>
      <c r="Q403" s="45" t="s">
        <v>5975</v>
      </c>
      <c r="R403" s="45" t="s">
        <v>7811</v>
      </c>
      <c r="S403" s="43" t="s">
        <v>205</v>
      </c>
      <c r="T403" s="159" t="s">
        <v>183</v>
      </c>
      <c r="U403" s="170"/>
      <c r="V403" s="170"/>
      <c r="W403" s="102" t="str">
        <f>VLOOKUP(TRIM(X403),X10:Y101,2,FALSE)</f>
        <v>Georg</v>
      </c>
      <c r="X403" s="89" t="str">
        <f t="shared" si="13"/>
        <v>3.6</v>
      </c>
      <c r="Y403" s="74"/>
    </row>
    <row r="404" spans="1:25" ht="37.5" customHeight="1" x14ac:dyDescent="0.2">
      <c r="A404" s="158" t="s">
        <v>170</v>
      </c>
      <c r="B404" s="226" t="s">
        <v>57</v>
      </c>
      <c r="C404" s="38" t="s">
        <v>11</v>
      </c>
      <c r="D404" s="75" t="s">
        <v>239</v>
      </c>
      <c r="E404" s="72" t="s">
        <v>6436</v>
      </c>
      <c r="F404" s="235" t="s">
        <v>35</v>
      </c>
      <c r="G404" s="39" t="s">
        <v>53</v>
      </c>
      <c r="H404" s="39" t="s">
        <v>203</v>
      </c>
      <c r="I404" s="169" t="s">
        <v>1032</v>
      </c>
      <c r="J404" s="51"/>
      <c r="K404" s="41"/>
      <c r="L404" s="51"/>
      <c r="M404" s="41"/>
      <c r="N404" s="202"/>
      <c r="O404" s="179"/>
      <c r="P404" s="51"/>
      <c r="Q404" s="45" t="s">
        <v>203</v>
      </c>
      <c r="R404" s="45" t="s">
        <v>29</v>
      </c>
      <c r="S404" s="43" t="s">
        <v>29</v>
      </c>
      <c r="T404" s="159" t="s">
        <v>4154</v>
      </c>
      <c r="U404" s="170"/>
      <c r="V404" s="170"/>
      <c r="W404" s="102" t="str">
        <f>VLOOKUP(TRIM(X404),X10:Y101,2,FALSE)</f>
        <v>Georg</v>
      </c>
      <c r="X404" s="89" t="str">
        <f t="shared" si="13"/>
        <v>4.3</v>
      </c>
      <c r="Y404" s="74"/>
    </row>
    <row r="405" spans="1:25" ht="37.5" customHeight="1" x14ac:dyDescent="0.2">
      <c r="A405" s="158" t="s">
        <v>170</v>
      </c>
      <c r="B405" s="226" t="s">
        <v>57</v>
      </c>
      <c r="C405" s="38" t="s">
        <v>11</v>
      </c>
      <c r="D405" s="75" t="s">
        <v>140</v>
      </c>
      <c r="E405" s="72" t="s">
        <v>6437</v>
      </c>
      <c r="F405" s="39" t="s">
        <v>24</v>
      </c>
      <c r="G405" s="39" t="s">
        <v>182</v>
      </c>
      <c r="H405" s="39" t="s">
        <v>7276</v>
      </c>
      <c r="I405" s="169" t="s">
        <v>7277</v>
      </c>
      <c r="J405" s="51"/>
      <c r="K405" s="41"/>
      <c r="L405" s="51"/>
      <c r="M405" s="41"/>
      <c r="N405" s="202"/>
      <c r="O405" s="179" t="s">
        <v>360</v>
      </c>
      <c r="P405" s="51"/>
      <c r="Q405" s="45" t="s">
        <v>7278</v>
      </c>
      <c r="R405" s="45" t="s">
        <v>6054</v>
      </c>
      <c r="S405" s="43" t="s">
        <v>29</v>
      </c>
      <c r="T405" s="159" t="s">
        <v>1160</v>
      </c>
      <c r="U405" s="170"/>
      <c r="V405" s="170"/>
      <c r="W405" s="102" t="str">
        <f>VLOOKUP(TRIM(X405),X10:Y101,2,FALSE)</f>
        <v>Georg</v>
      </c>
      <c r="X405" s="89" t="str">
        <f t="shared" si="13"/>
        <v>7.4</v>
      </c>
      <c r="Y405" s="74"/>
    </row>
    <row r="406" spans="1:25" ht="37.5" customHeight="1" x14ac:dyDescent="0.2">
      <c r="A406" s="158" t="s">
        <v>170</v>
      </c>
      <c r="B406" s="226" t="s">
        <v>57</v>
      </c>
      <c r="C406" s="38" t="s">
        <v>11</v>
      </c>
      <c r="D406" s="75" t="s">
        <v>140</v>
      </c>
      <c r="E406" s="72" t="s">
        <v>6438</v>
      </c>
      <c r="F406" s="39" t="s">
        <v>24</v>
      </c>
      <c r="G406" s="39" t="s">
        <v>36</v>
      </c>
      <c r="H406" s="39" t="s">
        <v>7340</v>
      </c>
      <c r="I406" s="169" t="s">
        <v>7341</v>
      </c>
      <c r="J406" s="51"/>
      <c r="K406" s="41"/>
      <c r="L406" s="51"/>
      <c r="M406" s="41"/>
      <c r="N406" s="202"/>
      <c r="O406" s="179" t="s">
        <v>360</v>
      </c>
      <c r="P406" s="51"/>
      <c r="Q406" s="45" t="s">
        <v>7340</v>
      </c>
      <c r="R406" s="45" t="s">
        <v>7702</v>
      </c>
      <c r="S406" s="43" t="s">
        <v>205</v>
      </c>
      <c r="T406" s="159" t="s">
        <v>2005</v>
      </c>
      <c r="U406" s="170"/>
      <c r="V406" s="170"/>
      <c r="W406" s="102" t="str">
        <f>VLOOKUP(TRIM(X406),X10:Y101,2,FALSE)</f>
        <v>Georg</v>
      </c>
      <c r="X406" s="89" t="str">
        <f t="shared" si="13"/>
        <v>7.4</v>
      </c>
      <c r="Y406" s="74"/>
    </row>
    <row r="407" spans="1:25" ht="37.5" customHeight="1" x14ac:dyDescent="0.2">
      <c r="A407" s="158" t="s">
        <v>170</v>
      </c>
      <c r="B407" s="226" t="s">
        <v>7705</v>
      </c>
      <c r="C407" s="38" t="s">
        <v>11</v>
      </c>
      <c r="D407" s="75" t="s">
        <v>260</v>
      </c>
      <c r="E407" s="72" t="s">
        <v>6439</v>
      </c>
      <c r="F407" s="39" t="s">
        <v>54</v>
      </c>
      <c r="G407" s="39" t="s">
        <v>53</v>
      </c>
      <c r="H407" s="39" t="s">
        <v>7342</v>
      </c>
      <c r="I407" s="169" t="s">
        <v>7343</v>
      </c>
      <c r="J407" s="51" t="s">
        <v>363</v>
      </c>
      <c r="K407" s="41">
        <v>3658</v>
      </c>
      <c r="L407" s="51" t="s">
        <v>17</v>
      </c>
      <c r="M407" s="41" t="s">
        <v>5</v>
      </c>
      <c r="N407" s="202" t="s">
        <v>715</v>
      </c>
      <c r="O407" s="179" t="s">
        <v>212</v>
      </c>
      <c r="P407" s="51" t="s">
        <v>1968</v>
      </c>
      <c r="Q407" s="45" t="s">
        <v>7344</v>
      </c>
      <c r="R407" s="45" t="s">
        <v>7760</v>
      </c>
      <c r="S407" s="43" t="s">
        <v>8</v>
      </c>
      <c r="T407" s="159" t="s">
        <v>4024</v>
      </c>
      <c r="U407" s="170"/>
      <c r="V407" s="170"/>
      <c r="W407" s="102" t="str">
        <f>VLOOKUP(TRIM(X407),X10:Y101,2,FALSE)</f>
        <v>Georg</v>
      </c>
      <c r="X407" s="89" t="str">
        <f t="shared" si="13"/>
        <v>17.2</v>
      </c>
      <c r="Y407" s="74"/>
    </row>
    <row r="408" spans="1:25" ht="37.5" customHeight="1" x14ac:dyDescent="0.2">
      <c r="A408" s="158"/>
      <c r="B408" s="226" t="s">
        <v>57</v>
      </c>
      <c r="C408" s="38" t="s">
        <v>52</v>
      </c>
      <c r="D408" s="75" t="s">
        <v>61</v>
      </c>
      <c r="E408" s="72" t="s">
        <v>6440</v>
      </c>
      <c r="F408" s="235" t="s">
        <v>32</v>
      </c>
      <c r="G408" s="67" t="s">
        <v>53</v>
      </c>
      <c r="H408" s="67" t="s">
        <v>7342</v>
      </c>
      <c r="I408" s="68" t="s">
        <v>7343</v>
      </c>
      <c r="J408" s="69" t="s">
        <v>363</v>
      </c>
      <c r="K408" s="143">
        <v>3658</v>
      </c>
      <c r="L408" s="69" t="s">
        <v>26</v>
      </c>
      <c r="M408" s="143" t="s">
        <v>5</v>
      </c>
      <c r="N408" s="69" t="s">
        <v>715</v>
      </c>
      <c r="O408" s="182" t="s">
        <v>212</v>
      </c>
      <c r="P408" s="69" t="s">
        <v>1968</v>
      </c>
      <c r="Q408" s="61" t="s">
        <v>7374</v>
      </c>
      <c r="R408" s="61" t="s">
        <v>7345</v>
      </c>
      <c r="S408" s="66"/>
      <c r="T408" s="159" t="s">
        <v>4024</v>
      </c>
      <c r="U408" s="170"/>
      <c r="V408" s="170"/>
      <c r="W408" s="102" t="str">
        <f>VLOOKUP(TRIM(X408),X10:Y101,2,FALSE)</f>
        <v>Withdrawn</v>
      </c>
      <c r="X408" s="89" t="str">
        <f t="shared" si="13"/>
        <v>99</v>
      </c>
      <c r="Y408" s="74"/>
    </row>
    <row r="409" spans="1:25" ht="37.5" customHeight="1" x14ac:dyDescent="0.2">
      <c r="A409" s="158" t="s">
        <v>170</v>
      </c>
      <c r="B409" s="226" t="s">
        <v>7706</v>
      </c>
      <c r="C409" s="38" t="s">
        <v>11</v>
      </c>
      <c r="D409" s="75" t="s">
        <v>260</v>
      </c>
      <c r="E409" s="72" t="s">
        <v>6441</v>
      </c>
      <c r="F409" s="235" t="s">
        <v>54</v>
      </c>
      <c r="G409" s="39" t="s">
        <v>53</v>
      </c>
      <c r="H409" s="39" t="s">
        <v>7346</v>
      </c>
      <c r="I409" s="169" t="s">
        <v>7347</v>
      </c>
      <c r="J409" s="51" t="s">
        <v>186</v>
      </c>
      <c r="K409" s="41">
        <v>3237</v>
      </c>
      <c r="L409" s="51" t="s">
        <v>17</v>
      </c>
      <c r="M409" s="41" t="s">
        <v>5</v>
      </c>
      <c r="N409" s="202" t="s">
        <v>715</v>
      </c>
      <c r="O409" s="179" t="s">
        <v>212</v>
      </c>
      <c r="P409" s="51" t="s">
        <v>1968</v>
      </c>
      <c r="Q409" s="45" t="s">
        <v>7344</v>
      </c>
      <c r="R409" s="45" t="s">
        <v>7761</v>
      </c>
      <c r="S409" s="43" t="s">
        <v>8</v>
      </c>
      <c r="T409" s="159" t="s">
        <v>4024</v>
      </c>
      <c r="U409" s="170"/>
      <c r="V409" s="170"/>
      <c r="W409" s="102" t="str">
        <f>VLOOKUP(TRIM(X409),X10:Y101,2,FALSE)</f>
        <v>Georg</v>
      </c>
      <c r="X409" s="89" t="str">
        <f t="shared" si="13"/>
        <v>17.2</v>
      </c>
      <c r="Y409" s="74"/>
    </row>
    <row r="410" spans="1:25" ht="37.5" customHeight="1" x14ac:dyDescent="0.2">
      <c r="A410" s="158" t="s">
        <v>170</v>
      </c>
      <c r="B410" s="226" t="s">
        <v>7707</v>
      </c>
      <c r="C410" s="38" t="s">
        <v>11</v>
      </c>
      <c r="D410" s="75" t="s">
        <v>260</v>
      </c>
      <c r="E410" s="72" t="s">
        <v>6442</v>
      </c>
      <c r="F410" s="235" t="s">
        <v>54</v>
      </c>
      <c r="G410" s="39" t="s">
        <v>53</v>
      </c>
      <c r="H410" s="39" t="s">
        <v>7346</v>
      </c>
      <c r="I410" s="169" t="s">
        <v>7343</v>
      </c>
      <c r="J410" s="51" t="s">
        <v>223</v>
      </c>
      <c r="K410" s="41">
        <v>3124</v>
      </c>
      <c r="L410" s="51" t="s">
        <v>17</v>
      </c>
      <c r="M410" s="41" t="s">
        <v>5</v>
      </c>
      <c r="N410" s="202" t="s">
        <v>3941</v>
      </c>
      <c r="O410" s="179" t="s">
        <v>212</v>
      </c>
      <c r="P410" s="51" t="s">
        <v>1968</v>
      </c>
      <c r="Q410" s="45" t="s">
        <v>7344</v>
      </c>
      <c r="R410" s="45" t="s">
        <v>7762</v>
      </c>
      <c r="S410" s="43" t="s">
        <v>8</v>
      </c>
      <c r="T410" s="159" t="s">
        <v>4024</v>
      </c>
      <c r="U410" s="170"/>
      <c r="V410" s="170"/>
      <c r="W410" s="102" t="str">
        <f>VLOOKUP(TRIM(X410),X10:Y101,2,FALSE)</f>
        <v>Georg</v>
      </c>
      <c r="X410" s="89" t="str">
        <f t="shared" si="13"/>
        <v>17.2</v>
      </c>
      <c r="Y410" s="74"/>
    </row>
    <row r="411" spans="1:25" ht="37.5" customHeight="1" x14ac:dyDescent="0.2">
      <c r="A411" s="158" t="s">
        <v>170</v>
      </c>
      <c r="B411" s="226" t="s">
        <v>7708</v>
      </c>
      <c r="C411" s="38" t="s">
        <v>11</v>
      </c>
      <c r="D411" s="75" t="s">
        <v>260</v>
      </c>
      <c r="E411" s="72" t="s">
        <v>6443</v>
      </c>
      <c r="F411" s="235" t="s">
        <v>54</v>
      </c>
      <c r="G411" s="39" t="s">
        <v>53</v>
      </c>
      <c r="H411" s="39" t="s">
        <v>7348</v>
      </c>
      <c r="I411" s="169" t="s">
        <v>7349</v>
      </c>
      <c r="J411" s="51" t="s">
        <v>186</v>
      </c>
      <c r="K411" s="41">
        <v>3256</v>
      </c>
      <c r="L411" s="51" t="s">
        <v>2</v>
      </c>
      <c r="M411" s="41" t="s">
        <v>5</v>
      </c>
      <c r="N411" s="202" t="s">
        <v>715</v>
      </c>
      <c r="O411" s="179" t="s">
        <v>212</v>
      </c>
      <c r="P411" s="51" t="s">
        <v>1970</v>
      </c>
      <c r="Q411" s="45" t="s">
        <v>7350</v>
      </c>
      <c r="R411" s="45" t="s">
        <v>7812</v>
      </c>
      <c r="S411" s="43" t="s">
        <v>205</v>
      </c>
      <c r="T411" s="159" t="s">
        <v>4024</v>
      </c>
      <c r="U411" s="170"/>
      <c r="V411" s="170"/>
      <c r="W411" s="102" t="str">
        <f>VLOOKUP(TRIM(X411),X10:Y101,2,FALSE)</f>
        <v>Georg</v>
      </c>
      <c r="X411" s="89" t="str">
        <f t="shared" si="13"/>
        <v>17.2</v>
      </c>
      <c r="Y411" s="74"/>
    </row>
    <row r="412" spans="1:25" ht="37.5" customHeight="1" x14ac:dyDescent="0.2">
      <c r="A412" s="158" t="s">
        <v>170</v>
      </c>
      <c r="B412" s="226" t="s">
        <v>7709</v>
      </c>
      <c r="C412" s="38" t="s">
        <v>52</v>
      </c>
      <c r="D412" s="75" t="s">
        <v>260</v>
      </c>
      <c r="E412" s="72" t="s">
        <v>6444</v>
      </c>
      <c r="F412" s="235" t="s">
        <v>32</v>
      </c>
      <c r="G412" s="67" t="s">
        <v>53</v>
      </c>
      <c r="H412" s="67" t="s">
        <v>7351</v>
      </c>
      <c r="I412" s="68" t="s">
        <v>7349</v>
      </c>
      <c r="J412" s="69" t="s">
        <v>223</v>
      </c>
      <c r="K412" s="143">
        <v>3280</v>
      </c>
      <c r="L412" s="69" t="s">
        <v>4</v>
      </c>
      <c r="M412" s="143" t="s">
        <v>5</v>
      </c>
      <c r="N412" s="69" t="s">
        <v>3941</v>
      </c>
      <c r="O412" s="182" t="s">
        <v>212</v>
      </c>
      <c r="P412" s="69" t="s">
        <v>1970</v>
      </c>
      <c r="Q412" s="61" t="s">
        <v>7722</v>
      </c>
      <c r="R412" s="61" t="s">
        <v>7718</v>
      </c>
      <c r="S412" s="66"/>
      <c r="T412" s="159" t="s">
        <v>4024</v>
      </c>
      <c r="U412" s="170"/>
      <c r="V412" s="170"/>
      <c r="W412" s="102" t="str">
        <f>VLOOKUP(TRIM(X412),X10:Y101,2,FALSE)</f>
        <v>Georg</v>
      </c>
      <c r="X412" s="89" t="str">
        <f t="shared" si="13"/>
        <v>17.2</v>
      </c>
      <c r="Y412" s="74"/>
    </row>
    <row r="413" spans="1:25" ht="37.5" customHeight="1" x14ac:dyDescent="0.2">
      <c r="A413" s="158" t="s">
        <v>170</v>
      </c>
      <c r="B413" s="226" t="s">
        <v>7710</v>
      </c>
      <c r="C413" s="38" t="s">
        <v>11</v>
      </c>
      <c r="D413" s="75" t="s">
        <v>260</v>
      </c>
      <c r="E413" s="72" t="s">
        <v>6445</v>
      </c>
      <c r="F413" s="235" t="s">
        <v>54</v>
      </c>
      <c r="G413" s="39" t="s">
        <v>53</v>
      </c>
      <c r="H413" s="39" t="s">
        <v>7352</v>
      </c>
      <c r="I413" s="169" t="s">
        <v>7349</v>
      </c>
      <c r="J413" s="51" t="s">
        <v>223</v>
      </c>
      <c r="K413" s="41">
        <v>3281</v>
      </c>
      <c r="L413" s="51" t="s">
        <v>4</v>
      </c>
      <c r="M413" s="41" t="s">
        <v>5</v>
      </c>
      <c r="N413" s="202" t="s">
        <v>3941</v>
      </c>
      <c r="O413" s="179" t="s">
        <v>212</v>
      </c>
      <c r="P413" s="51" t="s">
        <v>1970</v>
      </c>
      <c r="Q413" s="45" t="s">
        <v>7353</v>
      </c>
      <c r="R413" s="45" t="s">
        <v>7813</v>
      </c>
      <c r="S413" s="43" t="s">
        <v>205</v>
      </c>
      <c r="T413" s="159" t="s">
        <v>4024</v>
      </c>
      <c r="U413" s="170"/>
      <c r="V413" s="170"/>
      <c r="W413" s="102" t="str">
        <f>VLOOKUP(TRIM(X413),X10:Y101,2,FALSE)</f>
        <v>Georg</v>
      </c>
      <c r="X413" s="89" t="str">
        <f t="shared" si="13"/>
        <v>17.2</v>
      </c>
      <c r="Y413" s="74"/>
    </row>
    <row r="414" spans="1:25" ht="37.5" customHeight="1" x14ac:dyDescent="0.2">
      <c r="A414" s="158" t="s">
        <v>170</v>
      </c>
      <c r="B414" s="226" t="s">
        <v>57</v>
      </c>
      <c r="C414" s="38" t="s">
        <v>11</v>
      </c>
      <c r="D414" s="75" t="s">
        <v>6484</v>
      </c>
      <c r="E414" s="72" t="s">
        <v>6446</v>
      </c>
      <c r="F414" s="235" t="s">
        <v>71</v>
      </c>
      <c r="G414" s="39" t="s">
        <v>25</v>
      </c>
      <c r="H414" s="39" t="s">
        <v>7354</v>
      </c>
      <c r="I414" s="169" t="s">
        <v>7355</v>
      </c>
      <c r="J414" s="51"/>
      <c r="K414" s="41"/>
      <c r="L414" s="51"/>
      <c r="M414" s="41"/>
      <c r="N414" s="202"/>
      <c r="O414" s="179"/>
      <c r="P414" s="51"/>
      <c r="Q414" s="45" t="s">
        <v>7354</v>
      </c>
      <c r="R414" s="45" t="s">
        <v>7954</v>
      </c>
      <c r="S414" s="43" t="s">
        <v>205</v>
      </c>
      <c r="T414" s="159" t="s">
        <v>152</v>
      </c>
      <c r="U414" s="170"/>
      <c r="V414" s="170"/>
      <c r="W414" s="102" t="str">
        <f>VLOOKUP(TRIM(X414),X10:Y101,2,FALSE)</f>
        <v>Georg</v>
      </c>
      <c r="X414" s="89" t="str">
        <f t="shared" si="13"/>
        <v>21.3</v>
      </c>
      <c r="Y414" s="74"/>
    </row>
    <row r="415" spans="1:25" ht="37.5" customHeight="1" x14ac:dyDescent="0.2">
      <c r="A415" s="158" t="s">
        <v>170</v>
      </c>
      <c r="B415" s="226" t="s">
        <v>57</v>
      </c>
      <c r="C415" s="38" t="s">
        <v>11</v>
      </c>
      <c r="D415" s="75" t="s">
        <v>6486</v>
      </c>
      <c r="E415" s="72" t="s">
        <v>6447</v>
      </c>
      <c r="F415" s="235" t="s">
        <v>163</v>
      </c>
      <c r="G415" s="39" t="s">
        <v>116</v>
      </c>
      <c r="H415" s="39" t="s">
        <v>7356</v>
      </c>
      <c r="I415" s="169" t="s">
        <v>7355</v>
      </c>
      <c r="J415" s="51" t="s">
        <v>7357</v>
      </c>
      <c r="K415" s="41"/>
      <c r="L415" s="51"/>
      <c r="M415" s="41"/>
      <c r="N415" s="202" t="s">
        <v>7358</v>
      </c>
      <c r="O415" s="179" t="s">
        <v>212</v>
      </c>
      <c r="P415" s="51" t="s">
        <v>468</v>
      </c>
      <c r="Q415" s="45" t="s">
        <v>7538</v>
      </c>
      <c r="R415" s="45" t="s">
        <v>7743</v>
      </c>
      <c r="S415" s="43" t="s">
        <v>29</v>
      </c>
      <c r="T415" s="159" t="s">
        <v>152</v>
      </c>
      <c r="U415" s="170"/>
      <c r="V415" s="170" t="s">
        <v>7587</v>
      </c>
      <c r="W415" s="102" t="str">
        <f>VLOOKUP(TRIM(X415),X10:Y101,2,FALSE)</f>
        <v>Georg</v>
      </c>
      <c r="X415" s="89" t="str">
        <f t="shared" si="13"/>
        <v>21.5</v>
      </c>
      <c r="Y415" s="74"/>
    </row>
    <row r="416" spans="1:25" ht="37.5" customHeight="1" x14ac:dyDescent="0.2">
      <c r="A416" s="158" t="s">
        <v>170</v>
      </c>
      <c r="B416" s="226" t="s">
        <v>7385</v>
      </c>
      <c r="C416" s="38" t="s">
        <v>11</v>
      </c>
      <c r="D416" s="75" t="s">
        <v>232</v>
      </c>
      <c r="E416" s="72" t="s">
        <v>6448</v>
      </c>
      <c r="F416" s="235" t="s">
        <v>3518</v>
      </c>
      <c r="G416" s="39" t="s">
        <v>53</v>
      </c>
      <c r="H416" s="39" t="s">
        <v>4500</v>
      </c>
      <c r="I416" s="169" t="s">
        <v>2202</v>
      </c>
      <c r="J416" s="51"/>
      <c r="K416" s="41"/>
      <c r="L416" s="51"/>
      <c r="M416" s="41"/>
      <c r="N416" s="202"/>
      <c r="O416" s="179"/>
      <c r="P416" s="51"/>
      <c r="Q416" s="45" t="s">
        <v>7385</v>
      </c>
      <c r="R416" s="45" t="s">
        <v>7703</v>
      </c>
      <c r="S416" s="43" t="s">
        <v>205</v>
      </c>
      <c r="T416" s="159" t="s">
        <v>410</v>
      </c>
      <c r="U416" s="170"/>
      <c r="V416" s="170"/>
      <c r="W416" s="102" t="str">
        <f>VLOOKUP(TRIM(X416),X10:Y101,2,FALSE)</f>
        <v>Georg</v>
      </c>
      <c r="X416" s="89" t="str">
        <f t="shared" si="13"/>
        <v>2.2</v>
      </c>
      <c r="Y416" s="74"/>
    </row>
    <row r="417" spans="1:25" ht="37.5" customHeight="1" x14ac:dyDescent="0.2">
      <c r="A417" s="158" t="s">
        <v>170</v>
      </c>
      <c r="B417" s="226" t="s">
        <v>7376</v>
      </c>
      <c r="C417" s="38" t="s">
        <v>11</v>
      </c>
      <c r="D417" s="75" t="s">
        <v>6486</v>
      </c>
      <c r="E417" s="72" t="s">
        <v>6449</v>
      </c>
      <c r="F417" s="235" t="s">
        <v>54</v>
      </c>
      <c r="G417" s="39" t="s">
        <v>53</v>
      </c>
      <c r="H417" s="39" t="s">
        <v>7359</v>
      </c>
      <c r="I417" s="169" t="s">
        <v>7355</v>
      </c>
      <c r="J417" s="51" t="s">
        <v>311</v>
      </c>
      <c r="K417" s="41">
        <v>1</v>
      </c>
      <c r="L417" s="51"/>
      <c r="M417" s="41" t="s">
        <v>401</v>
      </c>
      <c r="N417" s="202" t="s">
        <v>7360</v>
      </c>
      <c r="O417" s="179" t="s">
        <v>187</v>
      </c>
      <c r="P417" s="51" t="s">
        <v>204</v>
      </c>
      <c r="Q417" s="45" t="s">
        <v>7375</v>
      </c>
      <c r="R417" s="45" t="s">
        <v>7744</v>
      </c>
      <c r="S417" s="43" t="s">
        <v>8</v>
      </c>
      <c r="T417" s="159" t="s">
        <v>152</v>
      </c>
      <c r="U417" s="170"/>
      <c r="V417" s="170" t="s">
        <v>7587</v>
      </c>
      <c r="W417" s="102" t="str">
        <f>VLOOKUP(TRIM(X417),X10:Y101,2,FALSE)</f>
        <v>Georg</v>
      </c>
      <c r="X417" s="89" t="str">
        <f t="shared" si="13"/>
        <v>21.5</v>
      </c>
      <c r="Y417" s="74"/>
    </row>
    <row r="418" spans="1:25" ht="37.5" customHeight="1" x14ac:dyDescent="0.2">
      <c r="A418" s="158" t="s">
        <v>170</v>
      </c>
      <c r="B418" s="226" t="s">
        <v>7579</v>
      </c>
      <c r="C418" s="38" t="s">
        <v>11</v>
      </c>
      <c r="D418" s="75" t="s">
        <v>249</v>
      </c>
      <c r="E418" s="72" t="s">
        <v>6450</v>
      </c>
      <c r="F418" s="39" t="s">
        <v>161</v>
      </c>
      <c r="G418" s="39" t="s">
        <v>53</v>
      </c>
      <c r="H418" s="39" t="s">
        <v>7361</v>
      </c>
      <c r="I418" s="169" t="s">
        <v>7580</v>
      </c>
      <c r="J418" s="51"/>
      <c r="K418" s="41"/>
      <c r="L418" s="51"/>
      <c r="M418" s="41"/>
      <c r="N418" s="202"/>
      <c r="O418" s="179" t="s">
        <v>360</v>
      </c>
      <c r="P418" s="51"/>
      <c r="Q418" s="45" t="s">
        <v>7582</v>
      </c>
      <c r="R418" s="45" t="s">
        <v>29</v>
      </c>
      <c r="S418" s="43" t="s">
        <v>29</v>
      </c>
      <c r="T418" s="159" t="s">
        <v>4024</v>
      </c>
      <c r="U418" s="170"/>
      <c r="V418" s="170"/>
      <c r="W418" s="102" t="str">
        <f>VLOOKUP(TRIM(X418),X10:Y101,2,FALSE)</f>
        <v>Georg</v>
      </c>
      <c r="X418" s="89" t="str">
        <f t="shared" si="13"/>
        <v>6.4</v>
      </c>
      <c r="Y418" s="74"/>
    </row>
    <row r="419" spans="1:25" ht="37.5" customHeight="1" x14ac:dyDescent="0.2">
      <c r="A419" s="158" t="s">
        <v>170</v>
      </c>
      <c r="B419" s="226" t="s">
        <v>7711</v>
      </c>
      <c r="C419" s="38" t="s">
        <v>11</v>
      </c>
      <c r="D419" s="75" t="s">
        <v>260</v>
      </c>
      <c r="E419" s="72" t="s">
        <v>6451</v>
      </c>
      <c r="F419" s="235" t="s">
        <v>54</v>
      </c>
      <c r="G419" s="39" t="s">
        <v>53</v>
      </c>
      <c r="H419" s="39" t="s">
        <v>7362</v>
      </c>
      <c r="I419" s="169" t="s">
        <v>7363</v>
      </c>
      <c r="J419" s="51" t="s">
        <v>223</v>
      </c>
      <c r="K419" s="41">
        <v>3216</v>
      </c>
      <c r="L419" s="51" t="s">
        <v>17</v>
      </c>
      <c r="M419" s="41" t="s">
        <v>401</v>
      </c>
      <c r="N419" s="202" t="s">
        <v>3941</v>
      </c>
      <c r="O419" s="179" t="s">
        <v>212</v>
      </c>
      <c r="P419" s="51" t="s">
        <v>7364</v>
      </c>
      <c r="Q419" s="45" t="s">
        <v>7365</v>
      </c>
      <c r="R419" s="45" t="s">
        <v>7814</v>
      </c>
      <c r="S419" s="43" t="s">
        <v>205</v>
      </c>
      <c r="T419" s="159" t="s">
        <v>1881</v>
      </c>
      <c r="U419" s="170"/>
      <c r="V419" s="170"/>
      <c r="W419" s="102" t="str">
        <f>VLOOKUP(TRIM(X419),X10:Y101,2,FALSE)</f>
        <v>Georg</v>
      </c>
      <c r="X419" s="89" t="str">
        <f t="shared" si="13"/>
        <v>17.2</v>
      </c>
      <c r="Y419" s="74"/>
    </row>
    <row r="420" spans="1:25" ht="37.5" customHeight="1" x14ac:dyDescent="0.2">
      <c r="A420" s="158"/>
      <c r="B420" s="226" t="s">
        <v>57</v>
      </c>
      <c r="C420" s="38" t="s">
        <v>52</v>
      </c>
      <c r="D420" s="75" t="s">
        <v>61</v>
      </c>
      <c r="E420" s="72" t="s">
        <v>6452</v>
      </c>
      <c r="F420" s="235" t="s">
        <v>24</v>
      </c>
      <c r="G420" s="67" t="s">
        <v>182</v>
      </c>
      <c r="H420" s="67" t="s">
        <v>7366</v>
      </c>
      <c r="I420" s="68" t="s">
        <v>2152</v>
      </c>
      <c r="J420" s="69"/>
      <c r="K420" s="143"/>
      <c r="L420" s="69"/>
      <c r="M420" s="143"/>
      <c r="N420" s="69"/>
      <c r="O420" s="182" t="s">
        <v>360</v>
      </c>
      <c r="P420" s="69"/>
      <c r="Q420" s="61" t="s">
        <v>7373</v>
      </c>
      <c r="R420" s="61" t="s">
        <v>3</v>
      </c>
      <c r="S420" s="66"/>
      <c r="T420" s="159" t="s">
        <v>4024</v>
      </c>
      <c r="U420" s="170"/>
      <c r="V420" s="170"/>
      <c r="W420" s="102" t="str">
        <f>VLOOKUP(TRIM(X420),X10:Y101,2,FALSE)</f>
        <v>Withdrawn</v>
      </c>
      <c r="X420" s="89" t="str">
        <f t="shared" si="13"/>
        <v>99</v>
      </c>
      <c r="Y420" s="74"/>
    </row>
    <row r="421" spans="1:25" ht="37.5" customHeight="1" x14ac:dyDescent="0.2">
      <c r="A421" s="158" t="s">
        <v>170</v>
      </c>
      <c r="B421" s="226" t="s">
        <v>7712</v>
      </c>
      <c r="C421" s="38" t="s">
        <v>11</v>
      </c>
      <c r="D421" s="75" t="s">
        <v>260</v>
      </c>
      <c r="E421" s="72" t="s">
        <v>6453</v>
      </c>
      <c r="F421" s="235" t="s">
        <v>54</v>
      </c>
      <c r="G421" s="39" t="s">
        <v>53</v>
      </c>
      <c r="H421" s="39" t="s">
        <v>7368</v>
      </c>
      <c r="I421" s="169" t="s">
        <v>7369</v>
      </c>
      <c r="J421" s="51" t="s">
        <v>186</v>
      </c>
      <c r="K421" s="41">
        <v>3319</v>
      </c>
      <c r="L421" s="51" t="s">
        <v>2</v>
      </c>
      <c r="M421" s="41" t="s">
        <v>401</v>
      </c>
      <c r="N421" s="202" t="s">
        <v>715</v>
      </c>
      <c r="O421" s="179" t="s">
        <v>212</v>
      </c>
      <c r="P421" s="51" t="s">
        <v>7364</v>
      </c>
      <c r="Q421" s="45" t="s">
        <v>7370</v>
      </c>
      <c r="R421" s="45" t="s">
        <v>7815</v>
      </c>
      <c r="S421" s="43" t="s">
        <v>205</v>
      </c>
      <c r="T421" s="159" t="s">
        <v>1881</v>
      </c>
      <c r="U421" s="170"/>
      <c r="V421" s="170"/>
      <c r="W421" s="102" t="str">
        <f>VLOOKUP(TRIM(X421),X10:Y101,2,FALSE)</f>
        <v>Georg</v>
      </c>
      <c r="X421" s="89" t="str">
        <f t="shared" si="13"/>
        <v>17.2</v>
      </c>
      <c r="Y421" s="74"/>
    </row>
    <row r="422" spans="1:25" ht="37.5" customHeight="1" x14ac:dyDescent="0.2">
      <c r="A422" s="158" t="s">
        <v>170</v>
      </c>
      <c r="B422" s="226" t="s">
        <v>57</v>
      </c>
      <c r="C422" s="38" t="s">
        <v>11</v>
      </c>
      <c r="D422" s="75" t="s">
        <v>6482</v>
      </c>
      <c r="E422" s="72" t="s">
        <v>6454</v>
      </c>
      <c r="F422" s="235" t="s">
        <v>24</v>
      </c>
      <c r="G422" s="39" t="s">
        <v>36</v>
      </c>
      <c r="H422" s="39" t="s">
        <v>7371</v>
      </c>
      <c r="I422" s="169" t="s">
        <v>2007</v>
      </c>
      <c r="J422" s="51"/>
      <c r="K422" s="41"/>
      <c r="L422" s="51"/>
      <c r="M422" s="41"/>
      <c r="N422" s="202"/>
      <c r="O422" s="179"/>
      <c r="P422" s="51"/>
      <c r="Q422" s="45" t="s">
        <v>7383</v>
      </c>
      <c r="R422" s="45" t="s">
        <v>7759</v>
      </c>
      <c r="S422" s="43" t="s">
        <v>69</v>
      </c>
      <c r="T422" s="159" t="s">
        <v>317</v>
      </c>
      <c r="U422" s="170"/>
      <c r="V422" s="170"/>
      <c r="W422" s="102" t="str">
        <f>VLOOKUP(TRIM(X422),X10:Y101,2,FALSE)</f>
        <v>Georg</v>
      </c>
      <c r="X422" s="89" t="str">
        <f t="shared" si="13"/>
        <v>21.1</v>
      </c>
      <c r="Y422" s="74"/>
    </row>
    <row r="423" spans="1:25" ht="37.5" customHeight="1" x14ac:dyDescent="0.2">
      <c r="A423" s="158" t="s">
        <v>170</v>
      </c>
      <c r="B423" s="226" t="s">
        <v>57</v>
      </c>
      <c r="C423" s="38" t="s">
        <v>11</v>
      </c>
      <c r="D423" s="75" t="s">
        <v>128</v>
      </c>
      <c r="E423" s="72" t="s">
        <v>6455</v>
      </c>
      <c r="F423" s="235" t="s">
        <v>24</v>
      </c>
      <c r="G423" s="39" t="s">
        <v>36</v>
      </c>
      <c r="H423" s="39" t="s">
        <v>7372</v>
      </c>
      <c r="I423" s="169" t="s">
        <v>432</v>
      </c>
      <c r="J423" s="51"/>
      <c r="K423" s="41"/>
      <c r="L423" s="51"/>
      <c r="M423" s="41"/>
      <c r="N423" s="202"/>
      <c r="O423" s="179"/>
      <c r="P423" s="51"/>
      <c r="Q423" s="45" t="s">
        <v>7384</v>
      </c>
      <c r="R423" s="45" t="s">
        <v>7763</v>
      </c>
      <c r="S423" s="43" t="s">
        <v>69</v>
      </c>
      <c r="T423" s="159" t="s">
        <v>949</v>
      </c>
      <c r="U423" s="170"/>
      <c r="V423" s="170"/>
      <c r="W423" s="102" t="str">
        <f>VLOOKUP(TRIM(X423),X10:Y101,2,FALSE)</f>
        <v>Georg</v>
      </c>
      <c r="X423" s="89" t="str">
        <f t="shared" si="13"/>
        <v>16</v>
      </c>
      <c r="Y423" s="74"/>
    </row>
    <row r="424" spans="1:25" ht="37.5" customHeight="1" x14ac:dyDescent="0.2">
      <c r="A424" s="158" t="s">
        <v>170</v>
      </c>
      <c r="B424" s="226" t="s">
        <v>57</v>
      </c>
      <c r="C424" s="38" t="s">
        <v>11</v>
      </c>
      <c r="D424" s="75" t="s">
        <v>249</v>
      </c>
      <c r="E424" s="72" t="s">
        <v>6456</v>
      </c>
      <c r="F424" s="235" t="s">
        <v>24</v>
      </c>
      <c r="G424" s="39" t="s">
        <v>182</v>
      </c>
      <c r="H424" s="39" t="s">
        <v>7366</v>
      </c>
      <c r="I424" s="169" t="s">
        <v>2152</v>
      </c>
      <c r="J424" s="51"/>
      <c r="K424" s="41"/>
      <c r="L424" s="51"/>
      <c r="M424" s="41"/>
      <c r="N424" s="202"/>
      <c r="O424" s="179"/>
      <c r="P424" s="51"/>
      <c r="Q424" s="45" t="s">
        <v>7367</v>
      </c>
      <c r="R424" s="45" t="s">
        <v>7719</v>
      </c>
      <c r="S424" s="43" t="s">
        <v>29</v>
      </c>
      <c r="T424" s="159" t="s">
        <v>4024</v>
      </c>
      <c r="U424" s="170"/>
      <c r="V424" s="170"/>
      <c r="W424" s="102" t="str">
        <f>VLOOKUP(TRIM(X424),X10:Y101,2,FALSE)</f>
        <v>Georg</v>
      </c>
      <c r="X424" s="89" t="str">
        <f t="shared" si="13"/>
        <v>6.4</v>
      </c>
      <c r="Y424" s="74"/>
    </row>
    <row r="425" spans="1:25" ht="37.5" customHeight="1" x14ac:dyDescent="0.2">
      <c r="A425" s="158" t="s">
        <v>170</v>
      </c>
      <c r="B425" s="226" t="s">
        <v>7581</v>
      </c>
      <c r="C425" s="38" t="s">
        <v>11</v>
      </c>
      <c r="D425" s="75" t="s">
        <v>250</v>
      </c>
      <c r="E425" s="72" t="s">
        <v>6457</v>
      </c>
      <c r="F425" s="39" t="s">
        <v>160</v>
      </c>
      <c r="G425" s="39" t="s">
        <v>53</v>
      </c>
      <c r="H425" s="39" t="s">
        <v>7377</v>
      </c>
      <c r="I425" s="169" t="s">
        <v>315</v>
      </c>
      <c r="J425" s="51"/>
      <c r="K425" s="41"/>
      <c r="L425" s="51"/>
      <c r="M425" s="41"/>
      <c r="N425" s="202"/>
      <c r="O425" s="179" t="s">
        <v>360</v>
      </c>
      <c r="P425" s="51"/>
      <c r="Q425" s="45" t="s">
        <v>7583</v>
      </c>
      <c r="R425" s="45" t="s">
        <v>7764</v>
      </c>
      <c r="S425" s="43" t="s">
        <v>29</v>
      </c>
      <c r="T425" s="159" t="s">
        <v>3931</v>
      </c>
      <c r="U425" s="170"/>
      <c r="V425" s="170"/>
      <c r="W425" s="102" t="str">
        <f>VLOOKUP(TRIM(X425),X10:Y101,2,FALSE)</f>
        <v>Georg</v>
      </c>
      <c r="X425" s="89" t="str">
        <f t="shared" si="13"/>
        <v>6.5</v>
      </c>
      <c r="Y425" s="74"/>
    </row>
    <row r="426" spans="1:25" ht="37.5" customHeight="1" x14ac:dyDescent="0.2">
      <c r="A426" s="158" t="s">
        <v>170</v>
      </c>
      <c r="B426" s="226" t="s">
        <v>7382</v>
      </c>
      <c r="C426" s="38" t="s">
        <v>11</v>
      </c>
      <c r="D426" s="75" t="s">
        <v>250</v>
      </c>
      <c r="E426" s="72" t="s">
        <v>6458</v>
      </c>
      <c r="F426" s="235" t="s">
        <v>54</v>
      </c>
      <c r="G426" s="39" t="s">
        <v>53</v>
      </c>
      <c r="H426" s="39" t="s">
        <v>7378</v>
      </c>
      <c r="I426" s="169" t="s">
        <v>315</v>
      </c>
      <c r="J426" s="51" t="s">
        <v>711</v>
      </c>
      <c r="K426" s="41">
        <v>618</v>
      </c>
      <c r="L426" s="51" t="s">
        <v>6</v>
      </c>
      <c r="M426" s="41" t="s">
        <v>401</v>
      </c>
      <c r="N426" s="202" t="s">
        <v>7379</v>
      </c>
      <c r="O426" s="179" t="s">
        <v>360</v>
      </c>
      <c r="P426" s="51" t="s">
        <v>7380</v>
      </c>
      <c r="Q426" s="45" t="s">
        <v>7381</v>
      </c>
      <c r="R426" s="45" t="s">
        <v>7765</v>
      </c>
      <c r="S426" s="43" t="s">
        <v>29</v>
      </c>
      <c r="T426" s="159" t="s">
        <v>3931</v>
      </c>
      <c r="U426" s="170"/>
      <c r="V426" s="170"/>
      <c r="W426" s="102" t="str">
        <f>VLOOKUP(TRIM(X426),X10:Y101,2,FALSE)</f>
        <v>Georg</v>
      </c>
      <c r="X426" s="89" t="str">
        <f t="shared" si="13"/>
        <v>6.5</v>
      </c>
      <c r="Y426" s="74"/>
    </row>
    <row r="427" spans="1:25" ht="37.5" customHeight="1" x14ac:dyDescent="0.2">
      <c r="A427" s="158" t="s">
        <v>170</v>
      </c>
      <c r="B427" s="226" t="s">
        <v>7584</v>
      </c>
      <c r="C427" s="38" t="s">
        <v>11</v>
      </c>
      <c r="D427" s="75" t="s">
        <v>140</v>
      </c>
      <c r="E427" s="72" t="s">
        <v>6459</v>
      </c>
      <c r="F427" s="235" t="s">
        <v>161</v>
      </c>
      <c r="G427" s="39" t="s">
        <v>53</v>
      </c>
      <c r="H427" s="39" t="s">
        <v>5775</v>
      </c>
      <c r="I427" s="169" t="s">
        <v>7404</v>
      </c>
      <c r="J427" s="51"/>
      <c r="K427" s="41"/>
      <c r="L427" s="51"/>
      <c r="M427" s="41"/>
      <c r="N427" s="202"/>
      <c r="O427" s="179" t="s">
        <v>360</v>
      </c>
      <c r="P427" s="51"/>
      <c r="Q427" s="45" t="s">
        <v>7584</v>
      </c>
      <c r="R427" s="45" t="s">
        <v>7793</v>
      </c>
      <c r="S427" s="43" t="s">
        <v>205</v>
      </c>
      <c r="T427" s="159" t="s">
        <v>114</v>
      </c>
      <c r="U427" s="170"/>
      <c r="V427" s="170"/>
      <c r="W427" s="102" t="str">
        <f>VLOOKUP(TRIM(X427),X10:Y101,2,FALSE)</f>
        <v>Georg</v>
      </c>
      <c r="X427" s="89" t="str">
        <f t="shared" si="13"/>
        <v>7.4</v>
      </c>
      <c r="Y427" s="74"/>
    </row>
    <row r="428" spans="1:25" ht="37.5" customHeight="1" x14ac:dyDescent="0.2">
      <c r="A428" s="158" t="s">
        <v>170</v>
      </c>
      <c r="B428" s="226" t="s">
        <v>7585</v>
      </c>
      <c r="C428" s="38" t="s">
        <v>11</v>
      </c>
      <c r="D428" s="75" t="s">
        <v>140</v>
      </c>
      <c r="E428" s="72" t="s">
        <v>6460</v>
      </c>
      <c r="F428" s="235" t="s">
        <v>161</v>
      </c>
      <c r="G428" s="39" t="s">
        <v>53</v>
      </c>
      <c r="H428" s="39" t="s">
        <v>7388</v>
      </c>
      <c r="I428" s="169" t="s">
        <v>7405</v>
      </c>
      <c r="J428" s="51"/>
      <c r="K428" s="41"/>
      <c r="L428" s="51"/>
      <c r="M428" s="41"/>
      <c r="N428" s="202"/>
      <c r="O428" s="179" t="s">
        <v>360</v>
      </c>
      <c r="P428" s="51"/>
      <c r="Q428" s="45" t="s">
        <v>7585</v>
      </c>
      <c r="R428" s="45" t="s">
        <v>7794</v>
      </c>
      <c r="S428" s="43" t="s">
        <v>205</v>
      </c>
      <c r="T428" s="159" t="s">
        <v>114</v>
      </c>
      <c r="U428" s="170"/>
      <c r="V428" s="170"/>
      <c r="W428" s="102" t="str">
        <f>VLOOKUP(TRIM(X428),X10:Y101,2,FALSE)</f>
        <v>Georg</v>
      </c>
      <c r="X428" s="89" t="str">
        <f t="shared" ref="X428:X446" si="14">IF(ISNONTEXT(D428),"" &amp; D428 &amp;"",T(D428))</f>
        <v>7.4</v>
      </c>
      <c r="Y428" s="74"/>
    </row>
    <row r="429" spans="1:25" ht="37.5" customHeight="1" x14ac:dyDescent="0.2">
      <c r="A429" s="158" t="s">
        <v>170</v>
      </c>
      <c r="B429" s="226" t="s">
        <v>7586</v>
      </c>
      <c r="C429" s="38" t="s">
        <v>11</v>
      </c>
      <c r="D429" s="75" t="s">
        <v>140</v>
      </c>
      <c r="E429" s="72" t="s">
        <v>6461</v>
      </c>
      <c r="F429" s="235" t="s">
        <v>161</v>
      </c>
      <c r="G429" s="39" t="s">
        <v>53</v>
      </c>
      <c r="H429" s="39" t="s">
        <v>5446</v>
      </c>
      <c r="I429" s="169" t="s">
        <v>434</v>
      </c>
      <c r="J429" s="51"/>
      <c r="K429" s="41"/>
      <c r="L429" s="51"/>
      <c r="M429" s="41"/>
      <c r="N429" s="202"/>
      <c r="O429" s="179" t="s">
        <v>360</v>
      </c>
      <c r="P429" s="51"/>
      <c r="Q429" s="45" t="s">
        <v>7586</v>
      </c>
      <c r="R429" s="45" t="s">
        <v>7795</v>
      </c>
      <c r="S429" s="43" t="s">
        <v>205</v>
      </c>
      <c r="T429" s="159" t="s">
        <v>114</v>
      </c>
      <c r="U429" s="170"/>
      <c r="V429" s="170"/>
      <c r="W429" s="102" t="str">
        <f>VLOOKUP(TRIM(X429),X10:Y101,2,FALSE)</f>
        <v>Georg</v>
      </c>
      <c r="X429" s="89" t="str">
        <f t="shared" si="14"/>
        <v>7.4</v>
      </c>
      <c r="Y429" s="74"/>
    </row>
    <row r="430" spans="1:25" ht="37.5" customHeight="1" x14ac:dyDescent="0.2">
      <c r="A430" s="158" t="s">
        <v>170</v>
      </c>
      <c r="B430" s="226" t="s">
        <v>7593</v>
      </c>
      <c r="C430" s="38" t="s">
        <v>11</v>
      </c>
      <c r="D430" s="75" t="s">
        <v>142</v>
      </c>
      <c r="E430" s="72" t="s">
        <v>6462</v>
      </c>
      <c r="F430" s="235" t="s">
        <v>54</v>
      </c>
      <c r="G430" s="39" t="s">
        <v>53</v>
      </c>
      <c r="H430" s="39" t="s">
        <v>7410</v>
      </c>
      <c r="I430" s="169" t="s">
        <v>2187</v>
      </c>
      <c r="J430" s="42" t="s">
        <v>364</v>
      </c>
      <c r="K430" s="190">
        <v>1250</v>
      </c>
      <c r="L430" s="42"/>
      <c r="M430" s="190" t="s">
        <v>5</v>
      </c>
      <c r="N430" s="202" t="s">
        <v>7411</v>
      </c>
      <c r="O430" s="179" t="s">
        <v>456</v>
      </c>
      <c r="P430" s="51" t="s">
        <v>7412</v>
      </c>
      <c r="Q430" s="45" t="s">
        <v>7413</v>
      </c>
      <c r="R430" s="45" t="s">
        <v>7720</v>
      </c>
      <c r="S430" s="43" t="s">
        <v>8</v>
      </c>
      <c r="T430" s="159" t="s">
        <v>189</v>
      </c>
      <c r="U430" s="170"/>
      <c r="V430" s="170"/>
      <c r="W430" s="102" t="str">
        <f>VLOOKUP(TRIM(X430),X10:Y101,2,FALSE)</f>
        <v>Georg</v>
      </c>
      <c r="X430" s="89" t="str">
        <f t="shared" si="14"/>
        <v>12</v>
      </c>
      <c r="Y430" s="74"/>
    </row>
    <row r="431" spans="1:25" ht="37.5" customHeight="1" x14ac:dyDescent="0.2">
      <c r="A431" s="158" t="s">
        <v>170</v>
      </c>
      <c r="B431" s="226" t="s">
        <v>7593</v>
      </c>
      <c r="C431" s="38" t="s">
        <v>11</v>
      </c>
      <c r="D431" s="75" t="s">
        <v>142</v>
      </c>
      <c r="E431" s="72" t="s">
        <v>6463</v>
      </c>
      <c r="F431" s="235" t="s">
        <v>54</v>
      </c>
      <c r="G431" s="39" t="s">
        <v>53</v>
      </c>
      <c r="H431" s="39" t="s">
        <v>7410</v>
      </c>
      <c r="I431" s="169" t="s">
        <v>2187</v>
      </c>
      <c r="J431" s="51" t="s">
        <v>364</v>
      </c>
      <c r="K431" s="41">
        <v>1251</v>
      </c>
      <c r="L431" s="51"/>
      <c r="M431" s="41" t="s">
        <v>51</v>
      </c>
      <c r="N431" s="202" t="s">
        <v>7414</v>
      </c>
      <c r="O431" s="179" t="s">
        <v>219</v>
      </c>
      <c r="P431" s="51" t="s">
        <v>7412</v>
      </c>
      <c r="Q431" s="45" t="s">
        <v>7413</v>
      </c>
      <c r="R431" s="45" t="s">
        <v>7721</v>
      </c>
      <c r="S431" s="43" t="s">
        <v>8</v>
      </c>
      <c r="T431" s="159" t="s">
        <v>189</v>
      </c>
      <c r="U431" s="170"/>
      <c r="V431" s="170"/>
      <c r="W431" s="102" t="str">
        <f>VLOOKUP(TRIM(X431),X10:Y101,2,FALSE)</f>
        <v>Georg</v>
      </c>
      <c r="X431" s="89" t="str">
        <f t="shared" si="14"/>
        <v>12</v>
      </c>
      <c r="Y431" s="74"/>
    </row>
    <row r="432" spans="1:25" ht="37.5" customHeight="1" x14ac:dyDescent="0.2">
      <c r="A432" s="158" t="s">
        <v>170</v>
      </c>
      <c r="B432" s="226" t="s">
        <v>7593</v>
      </c>
      <c r="C432" s="38" t="s">
        <v>11</v>
      </c>
      <c r="D432" s="75" t="s">
        <v>142</v>
      </c>
      <c r="E432" s="72" t="s">
        <v>6464</v>
      </c>
      <c r="F432" s="235" t="s">
        <v>54</v>
      </c>
      <c r="G432" s="39" t="s">
        <v>53</v>
      </c>
      <c r="H432" s="39" t="s">
        <v>7410</v>
      </c>
      <c r="I432" s="169" t="s">
        <v>2187</v>
      </c>
      <c r="J432" s="51" t="s">
        <v>364</v>
      </c>
      <c r="K432" s="41">
        <v>1252</v>
      </c>
      <c r="L432" s="51"/>
      <c r="M432" s="41" t="s">
        <v>51</v>
      </c>
      <c r="N432" s="202" t="s">
        <v>7415</v>
      </c>
      <c r="O432" s="179" t="s">
        <v>455</v>
      </c>
      <c r="P432" s="51" t="s">
        <v>7412</v>
      </c>
      <c r="Q432" s="45" t="s">
        <v>7413</v>
      </c>
      <c r="R432" s="45" t="s">
        <v>7721</v>
      </c>
      <c r="S432" s="43" t="s">
        <v>8</v>
      </c>
      <c r="T432" s="159" t="s">
        <v>189</v>
      </c>
      <c r="U432" s="170"/>
      <c r="V432" s="170"/>
      <c r="W432" s="102" t="str">
        <f>VLOOKUP(TRIM(X432),X10:Y101,2,FALSE)</f>
        <v>Georg</v>
      </c>
      <c r="X432" s="89" t="str">
        <f t="shared" si="14"/>
        <v>12</v>
      </c>
      <c r="Y432" s="74"/>
    </row>
    <row r="433" spans="1:25" ht="37.5" customHeight="1" x14ac:dyDescent="0.2">
      <c r="A433" s="158" t="s">
        <v>170</v>
      </c>
      <c r="B433" s="226" t="s">
        <v>7593</v>
      </c>
      <c r="C433" s="38" t="s">
        <v>11</v>
      </c>
      <c r="D433" s="75" t="s">
        <v>142</v>
      </c>
      <c r="E433" s="72" t="s">
        <v>6465</v>
      </c>
      <c r="F433" s="235" t="s">
        <v>54</v>
      </c>
      <c r="G433" s="39" t="s">
        <v>53</v>
      </c>
      <c r="H433" s="39" t="s">
        <v>7410</v>
      </c>
      <c r="I433" s="169" t="s">
        <v>2187</v>
      </c>
      <c r="J433" s="51" t="s">
        <v>364</v>
      </c>
      <c r="K433" s="41">
        <v>1253</v>
      </c>
      <c r="L433" s="51"/>
      <c r="M433" s="41" t="s">
        <v>51</v>
      </c>
      <c r="N433" s="202" t="s">
        <v>7416</v>
      </c>
      <c r="O433" s="179" t="s">
        <v>166</v>
      </c>
      <c r="P433" s="51" t="s">
        <v>7412</v>
      </c>
      <c r="Q433" s="45" t="s">
        <v>7413</v>
      </c>
      <c r="R433" s="45" t="s">
        <v>7721</v>
      </c>
      <c r="S433" s="43" t="s">
        <v>8</v>
      </c>
      <c r="T433" s="159" t="s">
        <v>189</v>
      </c>
      <c r="U433" s="170"/>
      <c r="V433" s="170"/>
      <c r="W433" s="102" t="str">
        <f>VLOOKUP(TRIM(X433),X10:Y101,2,FALSE)</f>
        <v>Georg</v>
      </c>
      <c r="X433" s="89" t="str">
        <f t="shared" si="14"/>
        <v>12</v>
      </c>
      <c r="Y433" s="74"/>
    </row>
    <row r="434" spans="1:25" ht="37.5" customHeight="1" x14ac:dyDescent="0.2">
      <c r="A434" s="158" t="s">
        <v>170</v>
      </c>
      <c r="B434" s="226" t="s">
        <v>7593</v>
      </c>
      <c r="C434" s="38" t="s">
        <v>11</v>
      </c>
      <c r="D434" s="75" t="s">
        <v>142</v>
      </c>
      <c r="E434" s="72" t="s">
        <v>6466</v>
      </c>
      <c r="F434" s="235" t="s">
        <v>54</v>
      </c>
      <c r="G434" s="39" t="s">
        <v>53</v>
      </c>
      <c r="H434" s="39" t="s">
        <v>7410</v>
      </c>
      <c r="I434" s="169" t="s">
        <v>2187</v>
      </c>
      <c r="J434" s="51" t="s">
        <v>364</v>
      </c>
      <c r="K434" s="41">
        <v>1254</v>
      </c>
      <c r="L434" s="51"/>
      <c r="M434" s="41" t="s">
        <v>51</v>
      </c>
      <c r="N434" s="202" t="s">
        <v>473</v>
      </c>
      <c r="O434" s="179" t="s">
        <v>187</v>
      </c>
      <c r="P434" s="51" t="s">
        <v>7412</v>
      </c>
      <c r="Q434" s="45" t="s">
        <v>7413</v>
      </c>
      <c r="R434" s="45" t="s">
        <v>7721</v>
      </c>
      <c r="S434" s="43" t="s">
        <v>8</v>
      </c>
      <c r="T434" s="159" t="s">
        <v>189</v>
      </c>
      <c r="U434" s="170"/>
      <c r="V434" s="170"/>
      <c r="W434" s="102" t="str">
        <f>VLOOKUP(TRIM(X434),X10:Y101,2,FALSE)</f>
        <v>Georg</v>
      </c>
      <c r="X434" s="89" t="str">
        <f t="shared" si="14"/>
        <v>12</v>
      </c>
      <c r="Y434" s="74"/>
    </row>
    <row r="435" spans="1:25" ht="37.5" customHeight="1" x14ac:dyDescent="0.2">
      <c r="A435" s="158" t="s">
        <v>170</v>
      </c>
      <c r="B435" s="226" t="s">
        <v>7593</v>
      </c>
      <c r="C435" s="38" t="s">
        <v>11</v>
      </c>
      <c r="D435" s="75" t="s">
        <v>142</v>
      </c>
      <c r="E435" s="72" t="s">
        <v>6467</v>
      </c>
      <c r="F435" s="235" t="s">
        <v>54</v>
      </c>
      <c r="G435" s="39" t="s">
        <v>53</v>
      </c>
      <c r="H435" s="39" t="s">
        <v>7410</v>
      </c>
      <c r="I435" s="169" t="s">
        <v>2187</v>
      </c>
      <c r="J435" s="51" t="s">
        <v>364</v>
      </c>
      <c r="K435" s="41">
        <v>1255</v>
      </c>
      <c r="L435" s="51"/>
      <c r="M435" s="41" t="s">
        <v>51</v>
      </c>
      <c r="N435" s="202" t="s">
        <v>715</v>
      </c>
      <c r="O435" s="179" t="s">
        <v>212</v>
      </c>
      <c r="P435" s="51" t="s">
        <v>7412</v>
      </c>
      <c r="Q435" s="45" t="s">
        <v>7413</v>
      </c>
      <c r="R435" s="45" t="s">
        <v>7721</v>
      </c>
      <c r="S435" s="43" t="s">
        <v>8</v>
      </c>
      <c r="T435" s="159" t="s">
        <v>189</v>
      </c>
      <c r="U435" s="170"/>
      <c r="V435" s="170"/>
      <c r="W435" s="102" t="str">
        <f>VLOOKUP(TRIM(X435),X10:Y101,2,FALSE)</f>
        <v>Georg</v>
      </c>
      <c r="X435" s="89" t="str">
        <f t="shared" si="14"/>
        <v>12</v>
      </c>
      <c r="Y435" s="74"/>
    </row>
    <row r="436" spans="1:25" ht="37.5" customHeight="1" x14ac:dyDescent="0.2">
      <c r="A436" s="158" t="s">
        <v>170</v>
      </c>
      <c r="B436" s="226" t="s">
        <v>57</v>
      </c>
      <c r="C436" s="38" t="s">
        <v>11</v>
      </c>
      <c r="D436" s="75" t="s">
        <v>6488</v>
      </c>
      <c r="E436" s="72" t="s">
        <v>6468</v>
      </c>
      <c r="F436" s="235" t="s">
        <v>35</v>
      </c>
      <c r="G436" s="39" t="s">
        <v>116</v>
      </c>
      <c r="H436" s="39" t="s">
        <v>436</v>
      </c>
      <c r="I436" s="169" t="s">
        <v>415</v>
      </c>
      <c r="J436" s="51"/>
      <c r="K436" s="41"/>
      <c r="L436" s="51"/>
      <c r="M436" s="41"/>
      <c r="N436" s="202"/>
      <c r="O436" s="179"/>
      <c r="P436" s="51"/>
      <c r="Q436" s="45" t="s">
        <v>436</v>
      </c>
      <c r="R436" s="45" t="s">
        <v>29</v>
      </c>
      <c r="S436" s="43" t="s">
        <v>29</v>
      </c>
      <c r="T436" s="159" t="s">
        <v>686</v>
      </c>
      <c r="U436" s="170"/>
      <c r="V436" s="170"/>
      <c r="W436" s="102" t="str">
        <f>VLOOKUP(TRIM(X436),X10:Y101,2,FALSE)</f>
        <v>Georg</v>
      </c>
      <c r="X436" s="89" t="str">
        <f t="shared" si="14"/>
        <v>21.7</v>
      </c>
      <c r="Y436" s="74"/>
    </row>
    <row r="437" spans="1:25" ht="37.5" customHeight="1" x14ac:dyDescent="0.2">
      <c r="A437" s="158" t="s">
        <v>170</v>
      </c>
      <c r="B437" s="226" t="s">
        <v>3834</v>
      </c>
      <c r="C437" s="38" t="s">
        <v>11</v>
      </c>
      <c r="D437" s="75" t="s">
        <v>231</v>
      </c>
      <c r="E437" s="72" t="s">
        <v>6469</v>
      </c>
      <c r="F437" s="235" t="s">
        <v>22</v>
      </c>
      <c r="G437" s="39" t="s">
        <v>25</v>
      </c>
      <c r="H437" s="39" t="s">
        <v>7589</v>
      </c>
      <c r="I437" s="169" t="s">
        <v>7590</v>
      </c>
      <c r="J437" s="51"/>
      <c r="K437" s="41"/>
      <c r="L437" s="51"/>
      <c r="M437" s="41"/>
      <c r="N437" s="202"/>
      <c r="O437" s="179"/>
      <c r="P437" s="51"/>
      <c r="Q437" s="45" t="s">
        <v>7588</v>
      </c>
      <c r="R437" s="45" t="s">
        <v>7713</v>
      </c>
      <c r="S437" s="43" t="s">
        <v>29</v>
      </c>
      <c r="T437" s="159" t="s">
        <v>7591</v>
      </c>
      <c r="U437" s="170"/>
      <c r="V437" s="170" t="s">
        <v>7587</v>
      </c>
      <c r="W437" s="102" t="str">
        <f>VLOOKUP(TRIM(X437),X10:Y101,2,FALSE)</f>
        <v>Georg</v>
      </c>
      <c r="X437" s="89" t="str">
        <f t="shared" si="14"/>
        <v>2.1</v>
      </c>
      <c r="Y437" s="74"/>
    </row>
    <row r="438" spans="1:25" ht="37.5" customHeight="1" x14ac:dyDescent="0.2">
      <c r="A438" s="158" t="s">
        <v>170</v>
      </c>
      <c r="B438" s="226" t="s">
        <v>57</v>
      </c>
      <c r="C438" s="38" t="s">
        <v>11</v>
      </c>
      <c r="D438" s="75" t="s">
        <v>140</v>
      </c>
      <c r="E438" s="72" t="s">
        <v>6470</v>
      </c>
      <c r="F438" s="235" t="s">
        <v>24</v>
      </c>
      <c r="G438" s="39" t="s">
        <v>36</v>
      </c>
      <c r="H438" s="39" t="s">
        <v>7340</v>
      </c>
      <c r="I438" s="169" t="s">
        <v>7658</v>
      </c>
      <c r="J438" s="51"/>
      <c r="K438" s="41"/>
      <c r="L438" s="51"/>
      <c r="M438" s="41"/>
      <c r="N438" s="202"/>
      <c r="O438" s="179" t="s">
        <v>360</v>
      </c>
      <c r="P438" s="51"/>
      <c r="Q438" s="45" t="s">
        <v>7592</v>
      </c>
      <c r="R438" s="45" t="s">
        <v>7766</v>
      </c>
      <c r="S438" s="43" t="s">
        <v>29</v>
      </c>
      <c r="T438" s="159" t="s">
        <v>2005</v>
      </c>
      <c r="U438" s="170"/>
      <c r="V438" s="170"/>
      <c r="W438" s="102" t="str">
        <f>VLOOKUP(TRIM(X438),X10:Y101,2,FALSE)</f>
        <v>Georg</v>
      </c>
      <c r="X438" s="89" t="str">
        <f t="shared" si="14"/>
        <v>7.4</v>
      </c>
      <c r="Y438" s="74"/>
    </row>
    <row r="439" spans="1:25" ht="37.5" customHeight="1" x14ac:dyDescent="0.2">
      <c r="A439" s="158" t="s">
        <v>170</v>
      </c>
      <c r="B439" s="226" t="s">
        <v>7385</v>
      </c>
      <c r="C439" s="38" t="s">
        <v>11</v>
      </c>
      <c r="D439" s="75" t="s">
        <v>232</v>
      </c>
      <c r="E439" s="72" t="s">
        <v>6471</v>
      </c>
      <c r="F439" s="235" t="s">
        <v>21</v>
      </c>
      <c r="G439" s="39" t="s">
        <v>53</v>
      </c>
      <c r="H439" s="39" t="s">
        <v>4500</v>
      </c>
      <c r="I439" s="169" t="s">
        <v>2202</v>
      </c>
      <c r="J439" s="51"/>
      <c r="K439" s="41"/>
      <c r="L439" s="51"/>
      <c r="M439" s="41"/>
      <c r="N439" s="202"/>
      <c r="O439" s="179"/>
      <c r="P439" s="51"/>
      <c r="Q439" s="45" t="s">
        <v>7385</v>
      </c>
      <c r="R439" s="45" t="s">
        <v>7767</v>
      </c>
      <c r="S439" s="43" t="s">
        <v>69</v>
      </c>
      <c r="T439" s="159" t="s">
        <v>410</v>
      </c>
      <c r="U439" s="170"/>
      <c r="V439" s="170"/>
      <c r="W439" s="102" t="str">
        <f>VLOOKUP(TRIM(X439),X10:Y101,2,FALSE)</f>
        <v>Georg</v>
      </c>
      <c r="X439" s="89" t="str">
        <f t="shared" si="14"/>
        <v>2.2</v>
      </c>
      <c r="Y439" s="74"/>
    </row>
    <row r="440" spans="1:25" ht="37.5" customHeight="1" x14ac:dyDescent="0.2">
      <c r="A440" s="158" t="s">
        <v>170</v>
      </c>
      <c r="B440" s="226" t="s">
        <v>57</v>
      </c>
      <c r="C440" s="38" t="s">
        <v>11</v>
      </c>
      <c r="D440" s="75" t="s">
        <v>140</v>
      </c>
      <c r="E440" s="72" t="s">
        <v>6472</v>
      </c>
      <c r="F440" s="235" t="s">
        <v>24</v>
      </c>
      <c r="G440" s="39" t="s">
        <v>2002</v>
      </c>
      <c r="H440" s="39" t="s">
        <v>7594</v>
      </c>
      <c r="I440" s="169" t="s">
        <v>7595</v>
      </c>
      <c r="J440" s="51"/>
      <c r="K440" s="41"/>
      <c r="L440" s="51"/>
      <c r="M440" s="41"/>
      <c r="N440" s="202"/>
      <c r="O440" s="179" t="s">
        <v>360</v>
      </c>
      <c r="P440" s="51"/>
      <c r="Q440" s="45" t="s">
        <v>7340</v>
      </c>
      <c r="R440" s="45" t="s">
        <v>7704</v>
      </c>
      <c r="S440" s="43" t="s">
        <v>205</v>
      </c>
      <c r="T440" s="159" t="s">
        <v>307</v>
      </c>
      <c r="U440" s="170"/>
      <c r="V440" s="170"/>
      <c r="W440" s="102" t="str">
        <f>VLOOKUP(TRIM(X440),X10:Y101,2,FALSE)</f>
        <v>Georg</v>
      </c>
      <c r="X440" s="89" t="str">
        <f t="shared" si="14"/>
        <v>7.4</v>
      </c>
      <c r="Y440" s="74"/>
    </row>
    <row r="441" spans="1:25" ht="37.5" customHeight="1" x14ac:dyDescent="0.2">
      <c r="A441" s="158" t="s">
        <v>170</v>
      </c>
      <c r="B441" s="226" t="s">
        <v>57</v>
      </c>
      <c r="C441" s="38" t="s">
        <v>11</v>
      </c>
      <c r="D441" s="75" t="s">
        <v>120</v>
      </c>
      <c r="E441" s="72" t="s">
        <v>6473</v>
      </c>
      <c r="F441" s="235" t="s">
        <v>35</v>
      </c>
      <c r="G441" s="39" t="s">
        <v>25</v>
      </c>
      <c r="H441" s="39" t="s">
        <v>7076</v>
      </c>
      <c r="I441" s="169" t="s">
        <v>7947</v>
      </c>
      <c r="J441" s="51"/>
      <c r="K441" s="41"/>
      <c r="L441" s="51"/>
      <c r="M441" s="41"/>
      <c r="N441" s="202"/>
      <c r="O441" s="179"/>
      <c r="P441" s="51"/>
      <c r="Q441" s="45" t="s">
        <v>7076</v>
      </c>
      <c r="R441" s="45" t="s">
        <v>7955</v>
      </c>
      <c r="S441" s="43" t="s">
        <v>29</v>
      </c>
      <c r="T441" s="159" t="s">
        <v>316</v>
      </c>
      <c r="U441" s="170"/>
      <c r="V441" s="170"/>
      <c r="W441" s="102" t="str">
        <f>VLOOKUP(TRIM(X441),X10:Y101,2,FALSE)</f>
        <v>Georg</v>
      </c>
      <c r="X441" s="89" t="str">
        <f t="shared" si="14"/>
        <v>4.1</v>
      </c>
      <c r="Y441" s="74"/>
    </row>
    <row r="442" spans="1:25" ht="37.5" customHeight="1" x14ac:dyDescent="0.2">
      <c r="A442" s="158"/>
      <c r="B442" s="226" t="s">
        <v>57</v>
      </c>
      <c r="C442" s="38"/>
      <c r="D442" s="75" t="s">
        <v>140</v>
      </c>
      <c r="E442" s="72" t="s">
        <v>6474</v>
      </c>
      <c r="F442" s="235" t="s">
        <v>24</v>
      </c>
      <c r="G442" s="39" t="s">
        <v>2002</v>
      </c>
      <c r="H442" s="39" t="s">
        <v>7594</v>
      </c>
      <c r="I442" s="169" t="s">
        <v>7595</v>
      </c>
      <c r="J442" s="51"/>
      <c r="K442" s="41"/>
      <c r="L442" s="51"/>
      <c r="M442" s="41"/>
      <c r="N442" s="202"/>
      <c r="O442" s="179" t="s">
        <v>360</v>
      </c>
      <c r="P442" s="51"/>
      <c r="Q442" s="45" t="s">
        <v>7340</v>
      </c>
      <c r="R442" s="45" t="s">
        <v>7768</v>
      </c>
      <c r="S442" s="43" t="s">
        <v>29</v>
      </c>
      <c r="T442" s="159" t="s">
        <v>307</v>
      </c>
      <c r="U442" s="170"/>
      <c r="V442" s="170"/>
      <c r="W442" s="102" t="str">
        <f>VLOOKUP(TRIM(X442),X10:Y101,2,FALSE)</f>
        <v>Georg</v>
      </c>
      <c r="X442" s="89" t="str">
        <f t="shared" si="14"/>
        <v>7.4</v>
      </c>
      <c r="Y442" s="74"/>
    </row>
    <row r="443" spans="1:25" ht="37.5" customHeight="1" x14ac:dyDescent="0.2">
      <c r="A443" s="158" t="s">
        <v>170</v>
      </c>
      <c r="B443" s="226" t="s">
        <v>57</v>
      </c>
      <c r="C443" s="38" t="s">
        <v>11</v>
      </c>
      <c r="D443" s="75" t="s">
        <v>140</v>
      </c>
      <c r="E443" s="72" t="s">
        <v>6475</v>
      </c>
      <c r="F443" s="235" t="s">
        <v>24</v>
      </c>
      <c r="G443" s="39" t="s">
        <v>36</v>
      </c>
      <c r="H443" s="39" t="s">
        <v>7689</v>
      </c>
      <c r="I443" s="169" t="s">
        <v>927</v>
      </c>
      <c r="J443" s="51"/>
      <c r="K443" s="41"/>
      <c r="L443" s="51"/>
      <c r="M443" s="41"/>
      <c r="N443" s="202"/>
      <c r="O443" s="179"/>
      <c r="P443" s="51"/>
      <c r="Q443" s="45" t="s">
        <v>7689</v>
      </c>
      <c r="R443" s="45" t="s">
        <v>7956</v>
      </c>
      <c r="S443" s="43" t="s">
        <v>205</v>
      </c>
      <c r="T443" s="159" t="s">
        <v>155</v>
      </c>
      <c r="U443" s="170"/>
      <c r="V443" s="170"/>
      <c r="W443" s="102" t="str">
        <f>VLOOKUP(TRIM(X443),X10:Y101,2,FALSE)</f>
        <v>Georg</v>
      </c>
      <c r="X443" s="89" t="str">
        <f t="shared" si="14"/>
        <v>7.4</v>
      </c>
      <c r="Y443" s="74"/>
    </row>
    <row r="444" spans="1:25" ht="37.5" customHeight="1" x14ac:dyDescent="0.2">
      <c r="A444" s="158" t="s">
        <v>170</v>
      </c>
      <c r="B444" s="226" t="s">
        <v>7693</v>
      </c>
      <c r="C444" s="38" t="s">
        <v>11</v>
      </c>
      <c r="D444" s="75" t="s">
        <v>140</v>
      </c>
      <c r="E444" s="72" t="s">
        <v>6476</v>
      </c>
      <c r="F444" s="235" t="s">
        <v>161</v>
      </c>
      <c r="G444" s="39" t="s">
        <v>53</v>
      </c>
      <c r="H444" s="39" t="s">
        <v>7690</v>
      </c>
      <c r="I444" s="169" t="s">
        <v>7691</v>
      </c>
      <c r="J444" s="51"/>
      <c r="K444" s="41"/>
      <c r="L444" s="51"/>
      <c r="M444" s="41"/>
      <c r="N444" s="202"/>
      <c r="O444" s="179"/>
      <c r="P444" s="51"/>
      <c r="Q444" s="45" t="s">
        <v>7692</v>
      </c>
      <c r="R444" s="45" t="s">
        <v>7796</v>
      </c>
      <c r="S444" s="43" t="s">
        <v>205</v>
      </c>
      <c r="T444" s="159" t="s">
        <v>114</v>
      </c>
      <c r="U444" s="170"/>
      <c r="V444" s="170"/>
      <c r="W444" s="102" t="str">
        <f>VLOOKUP(TRIM(X444),X10:Y101,2,FALSE)</f>
        <v>Georg</v>
      </c>
      <c r="X444" s="89" t="str">
        <f t="shared" si="14"/>
        <v>7.4</v>
      </c>
      <c r="Y444" s="74"/>
    </row>
    <row r="445" spans="1:25" ht="37.5" customHeight="1" x14ac:dyDescent="0.2">
      <c r="A445" s="158" t="s">
        <v>170</v>
      </c>
      <c r="B445" s="226" t="s">
        <v>57</v>
      </c>
      <c r="C445" s="38" t="s">
        <v>11</v>
      </c>
      <c r="D445" s="75" t="s">
        <v>244</v>
      </c>
      <c r="E445" s="72" t="s">
        <v>6477</v>
      </c>
      <c r="F445" s="235" t="s">
        <v>35</v>
      </c>
      <c r="G445" s="39" t="s">
        <v>116</v>
      </c>
      <c r="H445" s="39" t="s">
        <v>125</v>
      </c>
      <c r="I445" s="169" t="s">
        <v>1357</v>
      </c>
      <c r="J445" s="51"/>
      <c r="K445" s="41"/>
      <c r="L445" s="51"/>
      <c r="M445" s="41"/>
      <c r="N445" s="202"/>
      <c r="O445" s="179"/>
      <c r="P445" s="51"/>
      <c r="Q445" s="45" t="s">
        <v>125</v>
      </c>
      <c r="R445" s="45" t="s">
        <v>29</v>
      </c>
      <c r="S445" s="43" t="s">
        <v>29</v>
      </c>
      <c r="T445" s="159" t="s">
        <v>189</v>
      </c>
      <c r="U445" s="170"/>
      <c r="V445" s="170"/>
      <c r="W445" s="102" t="str">
        <f>VLOOKUP(TRIM(X445),X10:Y101,2,FALSE)</f>
        <v>Georg</v>
      </c>
      <c r="X445" s="89" t="str">
        <f t="shared" si="14"/>
        <v>4.8</v>
      </c>
      <c r="Y445" s="74"/>
    </row>
    <row r="446" spans="1:25" ht="36.75" customHeight="1" x14ac:dyDescent="0.2">
      <c r="A446" s="158" t="s">
        <v>170</v>
      </c>
      <c r="B446" s="226" t="s">
        <v>57</v>
      </c>
      <c r="C446" s="38" t="s">
        <v>11</v>
      </c>
      <c r="D446" s="75" t="s">
        <v>244</v>
      </c>
      <c r="E446" s="72" t="s">
        <v>6478</v>
      </c>
      <c r="F446" s="235" t="s">
        <v>35</v>
      </c>
      <c r="G446" s="39" t="s">
        <v>25</v>
      </c>
      <c r="H446" s="39" t="s">
        <v>7694</v>
      </c>
      <c r="I446" s="169" t="s">
        <v>3417</v>
      </c>
      <c r="J446" s="51"/>
      <c r="K446" s="41"/>
      <c r="L446" s="51"/>
      <c r="M446" s="41"/>
      <c r="N446" s="202"/>
      <c r="O446" s="179"/>
      <c r="P446" s="51"/>
      <c r="Q446" s="45" t="s">
        <v>7694</v>
      </c>
      <c r="R446" s="45" t="s">
        <v>29</v>
      </c>
      <c r="S446" s="43" t="s">
        <v>29</v>
      </c>
      <c r="T446" s="159" t="s">
        <v>156</v>
      </c>
      <c r="U446" s="170"/>
      <c r="V446" s="170"/>
      <c r="W446" s="102" t="str">
        <f>VLOOKUP(TRIM(X446),X10:Y101,2,FALSE)</f>
        <v>Georg</v>
      </c>
      <c r="X446" s="89" t="str">
        <f t="shared" si="14"/>
        <v>4.8</v>
      </c>
      <c r="Y446" s="74"/>
    </row>
    <row r="447" spans="1:25" ht="36.75" customHeight="1" x14ac:dyDescent="0.2">
      <c r="A447" s="158" t="s">
        <v>170</v>
      </c>
      <c r="B447" s="226" t="s">
        <v>57</v>
      </c>
      <c r="C447" s="38" t="s">
        <v>11</v>
      </c>
      <c r="D447" s="75" t="s">
        <v>244</v>
      </c>
      <c r="E447" s="72" t="s">
        <v>7597</v>
      </c>
      <c r="F447" s="235" t="s">
        <v>35</v>
      </c>
      <c r="G447" s="39" t="s">
        <v>116</v>
      </c>
      <c r="H447" s="39" t="s">
        <v>7695</v>
      </c>
      <c r="I447" s="169" t="s">
        <v>1357</v>
      </c>
      <c r="J447" s="51"/>
      <c r="K447" s="41"/>
      <c r="L447" s="51"/>
      <c r="M447" s="41"/>
      <c r="N447" s="202"/>
      <c r="O447" s="179"/>
      <c r="P447" s="51"/>
      <c r="Q447" s="45" t="s">
        <v>7695</v>
      </c>
      <c r="R447" s="45" t="s">
        <v>29</v>
      </c>
      <c r="S447" s="43" t="s">
        <v>29</v>
      </c>
      <c r="T447" s="159" t="s">
        <v>189</v>
      </c>
      <c r="U447" s="170"/>
      <c r="V447" s="170"/>
      <c r="W447" s="102" t="str">
        <f>VLOOKUP(TRIM(X447),X10:Y101,2,FALSE)</f>
        <v>Georg</v>
      </c>
      <c r="X447" s="89" t="str">
        <f t="shared" ref="X447:X510" si="15">IF(ISNONTEXT(D447),"" &amp; D447 &amp;"",T(D447))</f>
        <v>4.8</v>
      </c>
      <c r="Y447" s="74"/>
    </row>
    <row r="448" spans="1:25" ht="36.75" customHeight="1" x14ac:dyDescent="0.2">
      <c r="A448" s="158" t="s">
        <v>170</v>
      </c>
      <c r="B448" s="226" t="s">
        <v>57</v>
      </c>
      <c r="C448" s="38" t="s">
        <v>11</v>
      </c>
      <c r="D448" s="75" t="s">
        <v>243</v>
      </c>
      <c r="E448" s="72" t="s">
        <v>7598</v>
      </c>
      <c r="F448" s="235" t="s">
        <v>35</v>
      </c>
      <c r="G448" s="39" t="s">
        <v>116</v>
      </c>
      <c r="H448" s="39" t="s">
        <v>7696</v>
      </c>
      <c r="I448" s="169" t="s">
        <v>3420</v>
      </c>
      <c r="J448" s="51"/>
      <c r="K448" s="41"/>
      <c r="L448" s="51"/>
      <c r="M448" s="41"/>
      <c r="N448" s="202"/>
      <c r="O448" s="179"/>
      <c r="P448" s="51"/>
      <c r="Q448" s="45" t="s">
        <v>7697</v>
      </c>
      <c r="R448" s="45" t="s">
        <v>29</v>
      </c>
      <c r="S448" s="43" t="s">
        <v>29</v>
      </c>
      <c r="T448" s="159" t="s">
        <v>4779</v>
      </c>
      <c r="U448" s="170"/>
      <c r="V448" s="170"/>
      <c r="W448" s="102" t="str">
        <f>VLOOKUP(TRIM(X448),X10:Y101,2,FALSE)</f>
        <v>Georg</v>
      </c>
      <c r="X448" s="89" t="str">
        <f t="shared" si="15"/>
        <v>4.7</v>
      </c>
      <c r="Y448" s="74"/>
    </row>
    <row r="449" spans="1:25" ht="36.75" customHeight="1" x14ac:dyDescent="0.2">
      <c r="A449" s="158" t="s">
        <v>170</v>
      </c>
      <c r="B449" s="226" t="s">
        <v>7723</v>
      </c>
      <c r="C449" s="38" t="s">
        <v>11</v>
      </c>
      <c r="D449" s="75" t="s">
        <v>243</v>
      </c>
      <c r="E449" s="72" t="s">
        <v>7599</v>
      </c>
      <c r="F449" s="235" t="s">
        <v>22</v>
      </c>
      <c r="G449" s="39" t="s">
        <v>182</v>
      </c>
      <c r="H449" s="39" t="s">
        <v>7724</v>
      </c>
      <c r="I449" s="169" t="s">
        <v>7725</v>
      </c>
      <c r="J449" s="51"/>
      <c r="K449" s="41"/>
      <c r="L449" s="51"/>
      <c r="M449" s="41"/>
      <c r="N449" s="202"/>
      <c r="O449" s="179"/>
      <c r="P449" s="51"/>
      <c r="Q449" s="45" t="s">
        <v>7726</v>
      </c>
      <c r="R449" s="45" t="s">
        <v>7769</v>
      </c>
      <c r="S449" s="43" t="s">
        <v>70</v>
      </c>
      <c r="T449" s="159" t="s">
        <v>3426</v>
      </c>
      <c r="U449" s="170"/>
      <c r="V449" s="170"/>
      <c r="W449" s="102" t="str">
        <f>VLOOKUP(TRIM(X449),X10:Y101,2,FALSE)</f>
        <v>Georg</v>
      </c>
      <c r="X449" s="89" t="str">
        <f t="shared" si="15"/>
        <v>4.7</v>
      </c>
      <c r="Y449" s="74"/>
    </row>
    <row r="450" spans="1:25" ht="36.75" customHeight="1" x14ac:dyDescent="0.2">
      <c r="A450" s="158" t="s">
        <v>170</v>
      </c>
      <c r="B450" s="226" t="s">
        <v>7723</v>
      </c>
      <c r="C450" s="38" t="s">
        <v>11</v>
      </c>
      <c r="D450" s="75" t="s">
        <v>243</v>
      </c>
      <c r="E450" s="72" t="s">
        <v>7600</v>
      </c>
      <c r="F450" s="235" t="s">
        <v>22</v>
      </c>
      <c r="G450" s="39" t="s">
        <v>182</v>
      </c>
      <c r="H450" s="39" t="s">
        <v>7727</v>
      </c>
      <c r="I450" s="169" t="s">
        <v>7728</v>
      </c>
      <c r="J450" s="51"/>
      <c r="K450" s="41"/>
      <c r="L450" s="51"/>
      <c r="M450" s="41"/>
      <c r="N450" s="202"/>
      <c r="O450" s="179"/>
      <c r="P450" s="51"/>
      <c r="Q450" s="45" t="s">
        <v>7729</v>
      </c>
      <c r="R450" s="45" t="s">
        <v>7769</v>
      </c>
      <c r="S450" s="43" t="s">
        <v>70</v>
      </c>
      <c r="T450" s="159" t="s">
        <v>3426</v>
      </c>
      <c r="U450" s="170"/>
      <c r="V450" s="170"/>
      <c r="W450" s="102" t="str">
        <f>VLOOKUP(TRIM(X450),X10:Y101,2,FALSE)</f>
        <v>Georg</v>
      </c>
      <c r="X450" s="89" t="str">
        <f t="shared" si="15"/>
        <v>4.7</v>
      </c>
      <c r="Y450" s="74"/>
    </row>
    <row r="451" spans="1:25" ht="36.75" customHeight="1" x14ac:dyDescent="0.2">
      <c r="A451" s="158" t="s">
        <v>170</v>
      </c>
      <c r="B451" s="226" t="s">
        <v>7739</v>
      </c>
      <c r="C451" s="38" t="s">
        <v>11</v>
      </c>
      <c r="D451" s="75" t="s">
        <v>260</v>
      </c>
      <c r="E451" s="72" t="s">
        <v>7601</v>
      </c>
      <c r="F451" s="235" t="s">
        <v>54</v>
      </c>
      <c r="G451" s="39" t="s">
        <v>53</v>
      </c>
      <c r="H451" s="39" t="s">
        <v>7740</v>
      </c>
      <c r="I451" s="169" t="s">
        <v>1912</v>
      </c>
      <c r="J451" s="51" t="s">
        <v>186</v>
      </c>
      <c r="K451" s="41">
        <v>3314</v>
      </c>
      <c r="L451" s="51" t="s">
        <v>17</v>
      </c>
      <c r="M451" s="41" t="s">
        <v>5</v>
      </c>
      <c r="N451" s="202" t="s">
        <v>715</v>
      </c>
      <c r="O451" s="179" t="s">
        <v>212</v>
      </c>
      <c r="P451" s="51" t="s">
        <v>1970</v>
      </c>
      <c r="Q451" s="45" t="s">
        <v>7741</v>
      </c>
      <c r="R451" s="45" t="s">
        <v>7770</v>
      </c>
      <c r="S451" s="43" t="s">
        <v>8</v>
      </c>
      <c r="T451" s="159" t="s">
        <v>1881</v>
      </c>
      <c r="U451" s="170"/>
      <c r="V451" s="170"/>
      <c r="W451" s="102" t="str">
        <f>VLOOKUP(TRIM(X451),X10:Y101,2,FALSE)</f>
        <v>Georg</v>
      </c>
      <c r="X451" s="89" t="str">
        <f t="shared" si="15"/>
        <v>17.2</v>
      </c>
      <c r="Y451" s="74"/>
    </row>
    <row r="452" spans="1:25" ht="36.75" customHeight="1" x14ac:dyDescent="0.2">
      <c r="A452" s="158" t="s">
        <v>170</v>
      </c>
      <c r="B452" s="226" t="s">
        <v>7541</v>
      </c>
      <c r="C452" s="38" t="s">
        <v>11</v>
      </c>
      <c r="D452" s="75" t="s">
        <v>140</v>
      </c>
      <c r="E452" s="72" t="s">
        <v>7602</v>
      </c>
      <c r="F452" s="235" t="s">
        <v>161</v>
      </c>
      <c r="G452" s="39" t="s">
        <v>53</v>
      </c>
      <c r="H452" s="39" t="s">
        <v>7391</v>
      </c>
      <c r="I452" s="169" t="s">
        <v>1912</v>
      </c>
      <c r="J452" s="51"/>
      <c r="K452" s="41"/>
      <c r="L452" s="51"/>
      <c r="M452" s="41"/>
      <c r="N452" s="202"/>
      <c r="O452" s="179" t="s">
        <v>360</v>
      </c>
      <c r="P452" s="51"/>
      <c r="Q452" s="45" t="s">
        <v>7541</v>
      </c>
      <c r="R452" s="45" t="s">
        <v>7834</v>
      </c>
      <c r="S452" s="43" t="s">
        <v>205</v>
      </c>
      <c r="T452" s="159" t="s">
        <v>114</v>
      </c>
      <c r="U452" s="170"/>
      <c r="V452" s="170"/>
      <c r="W452" s="102" t="str">
        <f>VLOOKUP(TRIM(X452),X10:Y101,2,FALSE)</f>
        <v>Georg</v>
      </c>
      <c r="X452" s="89" t="str">
        <f t="shared" si="15"/>
        <v>7.4</v>
      </c>
      <c r="Y452" s="74"/>
    </row>
    <row r="453" spans="1:25" ht="36.75" customHeight="1" x14ac:dyDescent="0.2">
      <c r="A453" s="158" t="s">
        <v>170</v>
      </c>
      <c r="B453" s="226" t="s">
        <v>7542</v>
      </c>
      <c r="C453" s="38" t="s">
        <v>11</v>
      </c>
      <c r="D453" s="75" t="s">
        <v>140</v>
      </c>
      <c r="E453" s="72" t="s">
        <v>7603</v>
      </c>
      <c r="F453" s="235" t="s">
        <v>161</v>
      </c>
      <c r="G453" s="39" t="s">
        <v>53</v>
      </c>
      <c r="H453" s="39" t="s">
        <v>7390</v>
      </c>
      <c r="I453" s="169" t="s">
        <v>7951</v>
      </c>
      <c r="J453" s="51"/>
      <c r="K453" s="41"/>
      <c r="L453" s="51"/>
      <c r="M453" s="41"/>
      <c r="N453" s="202"/>
      <c r="O453" s="179" t="s">
        <v>360</v>
      </c>
      <c r="P453" s="51"/>
      <c r="Q453" s="45" t="s">
        <v>7542</v>
      </c>
      <c r="R453" s="45" t="s">
        <v>7797</v>
      </c>
      <c r="S453" s="43" t="s">
        <v>8</v>
      </c>
      <c r="T453" s="159" t="s">
        <v>114</v>
      </c>
      <c r="U453" s="170"/>
      <c r="V453" s="170"/>
      <c r="W453" s="102" t="str">
        <f>VLOOKUP(TRIM(X453),X10:Y101,2,FALSE)</f>
        <v>Georg</v>
      </c>
      <c r="X453" s="89" t="str">
        <f t="shared" si="15"/>
        <v>7.4</v>
      </c>
      <c r="Y453" s="74"/>
    </row>
    <row r="454" spans="1:25" ht="36.75" customHeight="1" x14ac:dyDescent="0.2">
      <c r="A454" s="158" t="s">
        <v>170</v>
      </c>
      <c r="B454" s="226" t="s">
        <v>7543</v>
      </c>
      <c r="C454" s="38" t="s">
        <v>11</v>
      </c>
      <c r="D454" s="75" t="s">
        <v>140</v>
      </c>
      <c r="E454" s="72" t="s">
        <v>7604</v>
      </c>
      <c r="F454" s="235" t="s">
        <v>160</v>
      </c>
      <c r="G454" s="39" t="s">
        <v>53</v>
      </c>
      <c r="H454" s="39" t="s">
        <v>7389</v>
      </c>
      <c r="I454" s="169" t="s">
        <v>7829</v>
      </c>
      <c r="J454" s="51"/>
      <c r="K454" s="41"/>
      <c r="L454" s="51"/>
      <c r="M454" s="41"/>
      <c r="N454" s="202"/>
      <c r="O454" s="179" t="s">
        <v>360</v>
      </c>
      <c r="P454" s="51"/>
      <c r="Q454" s="45" t="s">
        <v>7543</v>
      </c>
      <c r="R454" s="45" t="s">
        <v>7798</v>
      </c>
      <c r="S454" s="43" t="s">
        <v>8</v>
      </c>
      <c r="T454" s="159" t="s">
        <v>114</v>
      </c>
      <c r="U454" s="170"/>
      <c r="V454" s="170"/>
      <c r="W454" s="102" t="str">
        <f>VLOOKUP(TRIM(X454),X10:Y101,2,FALSE)</f>
        <v>Georg</v>
      </c>
      <c r="X454" s="89" t="str">
        <f t="shared" si="15"/>
        <v>7.4</v>
      </c>
      <c r="Y454" s="74"/>
    </row>
    <row r="455" spans="1:25" ht="36.75" customHeight="1" x14ac:dyDescent="0.2">
      <c r="A455" s="158" t="s">
        <v>170</v>
      </c>
      <c r="B455" s="226" t="s">
        <v>7544</v>
      </c>
      <c r="C455" s="38" t="s">
        <v>11</v>
      </c>
      <c r="D455" s="75" t="s">
        <v>140</v>
      </c>
      <c r="E455" s="72" t="s">
        <v>7605</v>
      </c>
      <c r="F455" s="235" t="s">
        <v>161</v>
      </c>
      <c r="G455" s="39" t="s">
        <v>53</v>
      </c>
      <c r="H455" s="39" t="s">
        <v>5767</v>
      </c>
      <c r="I455" s="169" t="s">
        <v>214</v>
      </c>
      <c r="J455" s="51"/>
      <c r="K455" s="41"/>
      <c r="L455" s="51"/>
      <c r="M455" s="41"/>
      <c r="N455" s="202"/>
      <c r="O455" s="179" t="s">
        <v>360</v>
      </c>
      <c r="P455" s="51"/>
      <c r="Q455" s="45" t="s">
        <v>7544</v>
      </c>
      <c r="R455" s="45" t="s">
        <v>7835</v>
      </c>
      <c r="S455" s="43" t="s">
        <v>205</v>
      </c>
      <c r="T455" s="159" t="s">
        <v>114</v>
      </c>
      <c r="U455" s="170"/>
      <c r="V455" s="170"/>
      <c r="W455" s="102" t="str">
        <f>VLOOKUP(TRIM(X455),X10:Y101,2,FALSE)</f>
        <v>Georg</v>
      </c>
      <c r="X455" s="89" t="str">
        <f t="shared" si="15"/>
        <v>7.4</v>
      </c>
      <c r="Y455" s="74"/>
    </row>
    <row r="456" spans="1:25" ht="36.75" customHeight="1" x14ac:dyDescent="0.2">
      <c r="A456" s="158" t="s">
        <v>170</v>
      </c>
      <c r="B456" s="226" t="s">
        <v>7545</v>
      </c>
      <c r="C456" s="38" t="s">
        <v>11</v>
      </c>
      <c r="D456" s="75" t="s">
        <v>140</v>
      </c>
      <c r="E456" s="72" t="s">
        <v>7606</v>
      </c>
      <c r="F456" s="235" t="s">
        <v>161</v>
      </c>
      <c r="G456" s="39" t="s">
        <v>53</v>
      </c>
      <c r="H456" s="39" t="s">
        <v>7417</v>
      </c>
      <c r="I456" s="169" t="s">
        <v>7952</v>
      </c>
      <c r="J456" s="51"/>
      <c r="K456" s="41"/>
      <c r="L456" s="51"/>
      <c r="M456" s="41"/>
      <c r="N456" s="202"/>
      <c r="O456" s="179" t="s">
        <v>360</v>
      </c>
      <c r="P456" s="51"/>
      <c r="Q456" s="45" t="s">
        <v>7545</v>
      </c>
      <c r="R456" s="45" t="s">
        <v>7837</v>
      </c>
      <c r="S456" s="43" t="s">
        <v>205</v>
      </c>
      <c r="T456" s="159" t="s">
        <v>114</v>
      </c>
      <c r="U456" s="170"/>
      <c r="V456" s="170"/>
      <c r="W456" s="102" t="str">
        <f>VLOOKUP(TRIM(X456),X10:Y101,2,FALSE)</f>
        <v>Georg</v>
      </c>
      <c r="X456" s="89" t="str">
        <f t="shared" si="15"/>
        <v>7.4</v>
      </c>
      <c r="Y456" s="74"/>
    </row>
    <row r="457" spans="1:25" ht="36.75" customHeight="1" x14ac:dyDescent="0.2">
      <c r="A457" s="158" t="s">
        <v>170</v>
      </c>
      <c r="B457" s="226" t="s">
        <v>7546</v>
      </c>
      <c r="C457" s="38" t="s">
        <v>11</v>
      </c>
      <c r="D457" s="75" t="s">
        <v>140</v>
      </c>
      <c r="E457" s="72" t="s">
        <v>7607</v>
      </c>
      <c r="F457" s="235" t="s">
        <v>161</v>
      </c>
      <c r="G457" s="39" t="s">
        <v>53</v>
      </c>
      <c r="H457" s="39" t="s">
        <v>7418</v>
      </c>
      <c r="I457" s="169" t="s">
        <v>7830</v>
      </c>
      <c r="J457" s="51"/>
      <c r="K457" s="41"/>
      <c r="L457" s="51"/>
      <c r="M457" s="41"/>
      <c r="N457" s="202"/>
      <c r="O457" s="179" t="s">
        <v>360</v>
      </c>
      <c r="P457" s="51"/>
      <c r="Q457" s="45" t="s">
        <v>7546</v>
      </c>
      <c r="R457" s="45" t="s">
        <v>7838</v>
      </c>
      <c r="S457" s="43" t="s">
        <v>205</v>
      </c>
      <c r="T457" s="159" t="s">
        <v>114</v>
      </c>
      <c r="U457" s="170"/>
      <c r="V457" s="170"/>
      <c r="W457" s="102" t="str">
        <f>VLOOKUP(TRIM(X457),X10:Y101,2,FALSE)</f>
        <v>Georg</v>
      </c>
      <c r="X457" s="89" t="str">
        <f t="shared" si="15"/>
        <v>7.4</v>
      </c>
      <c r="Y457" s="74"/>
    </row>
    <row r="458" spans="1:25" ht="36.75" customHeight="1" x14ac:dyDescent="0.2">
      <c r="A458" s="158" t="s">
        <v>170</v>
      </c>
      <c r="B458" s="226" t="s">
        <v>7547</v>
      </c>
      <c r="C458" s="38" t="s">
        <v>11</v>
      </c>
      <c r="D458" s="75" t="s">
        <v>140</v>
      </c>
      <c r="E458" s="72" t="s">
        <v>7608</v>
      </c>
      <c r="F458" s="235" t="s">
        <v>161</v>
      </c>
      <c r="G458" s="39" t="s">
        <v>53</v>
      </c>
      <c r="H458" s="39" t="s">
        <v>7419</v>
      </c>
      <c r="I458" s="169" t="s">
        <v>7839</v>
      </c>
      <c r="J458" s="51"/>
      <c r="K458" s="41"/>
      <c r="L458" s="51"/>
      <c r="M458" s="41"/>
      <c r="N458" s="202"/>
      <c r="O458" s="179" t="s">
        <v>360</v>
      </c>
      <c r="P458" s="51"/>
      <c r="Q458" s="45" t="s">
        <v>7547</v>
      </c>
      <c r="R458" s="45" t="s">
        <v>7840</v>
      </c>
      <c r="S458" s="43" t="s">
        <v>205</v>
      </c>
      <c r="T458" s="159" t="s">
        <v>114</v>
      </c>
      <c r="U458" s="170"/>
      <c r="V458" s="170"/>
      <c r="W458" s="102" t="str">
        <f>VLOOKUP(TRIM(X458),X10:Y101,2,FALSE)</f>
        <v>Georg</v>
      </c>
      <c r="X458" s="89" t="str">
        <f t="shared" si="15"/>
        <v>7.4</v>
      </c>
      <c r="Y458" s="74"/>
    </row>
    <row r="459" spans="1:25" ht="36.75" customHeight="1" x14ac:dyDescent="0.2">
      <c r="A459" s="158" t="s">
        <v>170</v>
      </c>
      <c r="B459" s="226" t="s">
        <v>7548</v>
      </c>
      <c r="C459" s="38" t="s">
        <v>11</v>
      </c>
      <c r="D459" s="75" t="s">
        <v>140</v>
      </c>
      <c r="E459" s="72" t="s">
        <v>7609</v>
      </c>
      <c r="F459" s="235" t="s">
        <v>161</v>
      </c>
      <c r="G459" s="39" t="s">
        <v>53</v>
      </c>
      <c r="H459" s="39" t="s">
        <v>7420</v>
      </c>
      <c r="I459" s="169" t="s">
        <v>5255</v>
      </c>
      <c r="J459" s="51"/>
      <c r="K459" s="41"/>
      <c r="L459" s="51"/>
      <c r="M459" s="41"/>
      <c r="N459" s="202"/>
      <c r="O459" s="179" t="s">
        <v>360</v>
      </c>
      <c r="P459" s="51"/>
      <c r="Q459" s="45" t="s">
        <v>7548</v>
      </c>
      <c r="R459" s="45" t="s">
        <v>7841</v>
      </c>
      <c r="S459" s="43" t="s">
        <v>205</v>
      </c>
      <c r="T459" s="159" t="s">
        <v>114</v>
      </c>
      <c r="U459" s="170"/>
      <c r="V459" s="170"/>
      <c r="W459" s="102" t="str">
        <f>VLOOKUP(TRIM(X459),X10:Y101,2,FALSE)</f>
        <v>Georg</v>
      </c>
      <c r="X459" s="89" t="str">
        <f t="shared" si="15"/>
        <v>7.4</v>
      </c>
      <c r="Y459" s="74"/>
    </row>
    <row r="460" spans="1:25" ht="36.75" customHeight="1" x14ac:dyDescent="0.2">
      <c r="A460" s="158" t="s">
        <v>170</v>
      </c>
      <c r="B460" s="226" t="s">
        <v>7549</v>
      </c>
      <c r="C460" s="38" t="s">
        <v>11</v>
      </c>
      <c r="D460" s="75" t="s">
        <v>140</v>
      </c>
      <c r="E460" s="72" t="s">
        <v>7610</v>
      </c>
      <c r="F460" s="235" t="s">
        <v>161</v>
      </c>
      <c r="G460" s="39" t="s">
        <v>53</v>
      </c>
      <c r="H460" s="39" t="s">
        <v>7421</v>
      </c>
      <c r="I460" s="169" t="s">
        <v>5762</v>
      </c>
      <c r="J460" s="51"/>
      <c r="K460" s="41"/>
      <c r="L460" s="51"/>
      <c r="M460" s="41"/>
      <c r="N460" s="202"/>
      <c r="O460" s="179" t="s">
        <v>360</v>
      </c>
      <c r="P460" s="51"/>
      <c r="Q460" s="45" t="s">
        <v>7549</v>
      </c>
      <c r="R460" s="45" t="s">
        <v>7842</v>
      </c>
      <c r="S460" s="43" t="s">
        <v>205</v>
      </c>
      <c r="T460" s="159" t="s">
        <v>114</v>
      </c>
      <c r="U460" s="170"/>
      <c r="V460" s="170"/>
      <c r="W460" s="102" t="str">
        <f>VLOOKUP(TRIM(X460),X10:Y101,2,FALSE)</f>
        <v>Georg</v>
      </c>
      <c r="X460" s="89" t="str">
        <f t="shared" si="15"/>
        <v>7.4</v>
      </c>
      <c r="Y460" s="74"/>
    </row>
    <row r="461" spans="1:25" ht="36.75" customHeight="1" x14ac:dyDescent="0.2">
      <c r="A461" s="158" t="s">
        <v>170</v>
      </c>
      <c r="B461" s="226" t="s">
        <v>7550</v>
      </c>
      <c r="C461" s="38" t="s">
        <v>11</v>
      </c>
      <c r="D461" s="75" t="s">
        <v>140</v>
      </c>
      <c r="E461" s="72" t="s">
        <v>7611</v>
      </c>
      <c r="F461" s="235" t="s">
        <v>161</v>
      </c>
      <c r="G461" s="39" t="s">
        <v>53</v>
      </c>
      <c r="H461" s="39" t="s">
        <v>7422</v>
      </c>
      <c r="I461" s="169" t="s">
        <v>2066</v>
      </c>
      <c r="J461" s="51"/>
      <c r="K461" s="41"/>
      <c r="L461" s="51"/>
      <c r="M461" s="41"/>
      <c r="N461" s="202"/>
      <c r="O461" s="179" t="s">
        <v>360</v>
      </c>
      <c r="P461" s="51"/>
      <c r="Q461" s="45" t="s">
        <v>7550</v>
      </c>
      <c r="R461" s="45" t="s">
        <v>7843</v>
      </c>
      <c r="S461" s="43" t="s">
        <v>205</v>
      </c>
      <c r="T461" s="159" t="s">
        <v>114</v>
      </c>
      <c r="U461" s="170"/>
      <c r="V461" s="170"/>
      <c r="W461" s="102" t="str">
        <f>VLOOKUP(TRIM(X461),X10:Y101,2,FALSE)</f>
        <v>Georg</v>
      </c>
      <c r="X461" s="89" t="str">
        <f t="shared" si="15"/>
        <v>7.4</v>
      </c>
      <c r="Y461" s="74"/>
    </row>
    <row r="462" spans="1:25" ht="36.75" customHeight="1" x14ac:dyDescent="0.2">
      <c r="A462" s="158" t="s">
        <v>170</v>
      </c>
      <c r="B462" s="226" t="s">
        <v>7551</v>
      </c>
      <c r="C462" s="38" t="s">
        <v>11</v>
      </c>
      <c r="D462" s="75" t="s">
        <v>140</v>
      </c>
      <c r="E462" s="72" t="s">
        <v>7612</v>
      </c>
      <c r="F462" s="235" t="s">
        <v>161</v>
      </c>
      <c r="G462" s="39" t="s">
        <v>53</v>
      </c>
      <c r="H462" s="39" t="s">
        <v>7928</v>
      </c>
      <c r="I462" s="169" t="s">
        <v>7844</v>
      </c>
      <c r="J462" s="51"/>
      <c r="K462" s="41"/>
      <c r="L462" s="51"/>
      <c r="M462" s="41"/>
      <c r="N462" s="202"/>
      <c r="O462" s="179" t="s">
        <v>360</v>
      </c>
      <c r="P462" s="51"/>
      <c r="Q462" s="45" t="s">
        <v>7551</v>
      </c>
      <c r="R462" s="45" t="s">
        <v>7799</v>
      </c>
      <c r="S462" s="43" t="s">
        <v>8</v>
      </c>
      <c r="T462" s="159" t="s">
        <v>114</v>
      </c>
      <c r="U462" s="170"/>
      <c r="V462" s="170"/>
      <c r="W462" s="102" t="str">
        <f>VLOOKUP(TRIM(X462),X10:Y101,2,FALSE)</f>
        <v>Georg</v>
      </c>
      <c r="X462" s="89" t="str">
        <f t="shared" si="15"/>
        <v>7.4</v>
      </c>
      <c r="Y462" s="74"/>
    </row>
    <row r="463" spans="1:25" ht="36.75" customHeight="1" x14ac:dyDescent="0.2">
      <c r="A463" s="158" t="s">
        <v>170</v>
      </c>
      <c r="B463" s="226" t="s">
        <v>7552</v>
      </c>
      <c r="C463" s="38" t="s">
        <v>11</v>
      </c>
      <c r="D463" s="75" t="s">
        <v>140</v>
      </c>
      <c r="E463" s="72" t="s">
        <v>7613</v>
      </c>
      <c r="F463" s="235" t="s">
        <v>161</v>
      </c>
      <c r="G463" s="39" t="s">
        <v>53</v>
      </c>
      <c r="H463" s="39" t="s">
        <v>5730</v>
      </c>
      <c r="I463" s="169" t="s">
        <v>432</v>
      </c>
      <c r="J463" s="51"/>
      <c r="K463" s="41"/>
      <c r="L463" s="51"/>
      <c r="M463" s="41"/>
      <c r="N463" s="202"/>
      <c r="O463" s="179" t="s">
        <v>360</v>
      </c>
      <c r="P463" s="51"/>
      <c r="Q463" s="45" t="s">
        <v>7552</v>
      </c>
      <c r="R463" s="45" t="s">
        <v>7845</v>
      </c>
      <c r="S463" s="43" t="s">
        <v>205</v>
      </c>
      <c r="T463" s="159" t="s">
        <v>114</v>
      </c>
      <c r="U463" s="170"/>
      <c r="V463" s="170"/>
      <c r="W463" s="102" t="str">
        <f>VLOOKUP(TRIM(X463),X10:Y101,2,FALSE)</f>
        <v>Georg</v>
      </c>
      <c r="X463" s="89" t="str">
        <f t="shared" si="15"/>
        <v>7.4</v>
      </c>
      <c r="Y463" s="74"/>
    </row>
    <row r="464" spans="1:25" ht="36.75" customHeight="1" x14ac:dyDescent="0.2">
      <c r="A464" s="158" t="s">
        <v>170</v>
      </c>
      <c r="B464" s="226" t="s">
        <v>7553</v>
      </c>
      <c r="C464" s="38" t="s">
        <v>11</v>
      </c>
      <c r="D464" s="75" t="s">
        <v>140</v>
      </c>
      <c r="E464" s="72" t="s">
        <v>7614</v>
      </c>
      <c r="F464" s="235" t="s">
        <v>161</v>
      </c>
      <c r="G464" s="39" t="s">
        <v>53</v>
      </c>
      <c r="H464" s="39" t="s">
        <v>7424</v>
      </c>
      <c r="I464" s="169" t="s">
        <v>7953</v>
      </c>
      <c r="J464" s="51"/>
      <c r="K464" s="41"/>
      <c r="L464" s="51"/>
      <c r="M464" s="41"/>
      <c r="N464" s="202"/>
      <c r="O464" s="179" t="s">
        <v>360</v>
      </c>
      <c r="P464" s="51"/>
      <c r="Q464" s="45" t="s">
        <v>7553</v>
      </c>
      <c r="R464" s="45" t="s">
        <v>7847</v>
      </c>
      <c r="S464" s="43" t="s">
        <v>205</v>
      </c>
      <c r="T464" s="159" t="s">
        <v>114</v>
      </c>
      <c r="U464" s="170"/>
      <c r="V464" s="170"/>
      <c r="W464" s="102" t="str">
        <f>VLOOKUP(TRIM(X464),X10:Y101,2,FALSE)</f>
        <v>Georg</v>
      </c>
      <c r="X464" s="89" t="str">
        <f t="shared" si="15"/>
        <v>7.4</v>
      </c>
      <c r="Y464" s="74"/>
    </row>
    <row r="465" spans="1:25" ht="36.75" customHeight="1" x14ac:dyDescent="0.2">
      <c r="A465" s="158" t="s">
        <v>170</v>
      </c>
      <c r="B465" s="226" t="s">
        <v>7554</v>
      </c>
      <c r="C465" s="38" t="s">
        <v>11</v>
      </c>
      <c r="D465" s="75" t="s">
        <v>140</v>
      </c>
      <c r="E465" s="72" t="s">
        <v>7615</v>
      </c>
      <c r="F465" s="235" t="s">
        <v>161</v>
      </c>
      <c r="G465" s="39" t="s">
        <v>53</v>
      </c>
      <c r="H465" s="39" t="s">
        <v>7425</v>
      </c>
      <c r="I465" s="169" t="s">
        <v>7398</v>
      </c>
      <c r="J465" s="51"/>
      <c r="K465" s="41"/>
      <c r="L465" s="51"/>
      <c r="M465" s="41"/>
      <c r="N465" s="202"/>
      <c r="O465" s="179" t="s">
        <v>360</v>
      </c>
      <c r="P465" s="51"/>
      <c r="Q465" s="45" t="s">
        <v>7554</v>
      </c>
      <c r="R465" s="45" t="s">
        <v>7848</v>
      </c>
      <c r="S465" s="43" t="s">
        <v>205</v>
      </c>
      <c r="T465" s="159" t="s">
        <v>114</v>
      </c>
      <c r="U465" s="170"/>
      <c r="V465" s="170"/>
      <c r="W465" s="102" t="str">
        <f>VLOOKUP(TRIM(X465),X10:Y101,2,FALSE)</f>
        <v>Georg</v>
      </c>
      <c r="X465" s="89" t="str">
        <f t="shared" si="15"/>
        <v>7.4</v>
      </c>
      <c r="Y465" s="74"/>
    </row>
    <row r="466" spans="1:25" ht="36.75" customHeight="1" x14ac:dyDescent="0.2">
      <c r="A466" s="158" t="s">
        <v>170</v>
      </c>
      <c r="B466" s="226" t="s">
        <v>7555</v>
      </c>
      <c r="C466" s="38" t="s">
        <v>11</v>
      </c>
      <c r="D466" s="75" t="s">
        <v>140</v>
      </c>
      <c r="E466" s="72" t="s">
        <v>7616</v>
      </c>
      <c r="F466" s="235" t="s">
        <v>161</v>
      </c>
      <c r="G466" s="39" t="s">
        <v>53</v>
      </c>
      <c r="H466" s="39" t="s">
        <v>7426</v>
      </c>
      <c r="I466" s="169" t="s">
        <v>7399</v>
      </c>
      <c r="J466" s="51"/>
      <c r="K466" s="41"/>
      <c r="L466" s="51"/>
      <c r="M466" s="41"/>
      <c r="N466" s="202"/>
      <c r="O466" s="179" t="s">
        <v>360</v>
      </c>
      <c r="P466" s="51"/>
      <c r="Q466" s="45" t="s">
        <v>7555</v>
      </c>
      <c r="R466" s="45" t="s">
        <v>7849</v>
      </c>
      <c r="S466" s="43" t="s">
        <v>205</v>
      </c>
      <c r="T466" s="159" t="s">
        <v>114</v>
      </c>
      <c r="U466" s="170"/>
      <c r="V466" s="170"/>
      <c r="W466" s="102" t="str">
        <f>VLOOKUP(TRIM(X466),X10:Y101,2,FALSE)</f>
        <v>Georg</v>
      </c>
      <c r="X466" s="89" t="str">
        <f t="shared" si="15"/>
        <v>7.4</v>
      </c>
      <c r="Y466" s="74"/>
    </row>
    <row r="467" spans="1:25" ht="36.75" customHeight="1" x14ac:dyDescent="0.2">
      <c r="A467" s="158" t="s">
        <v>170</v>
      </c>
      <c r="B467" s="226" t="s">
        <v>7556</v>
      </c>
      <c r="C467" s="38" t="s">
        <v>11</v>
      </c>
      <c r="D467" s="75" t="s">
        <v>140</v>
      </c>
      <c r="E467" s="72" t="s">
        <v>7617</v>
      </c>
      <c r="F467" s="235" t="s">
        <v>161</v>
      </c>
      <c r="G467" s="39" t="s">
        <v>53</v>
      </c>
      <c r="H467" s="39" t="s">
        <v>7427</v>
      </c>
      <c r="I467" s="169" t="s">
        <v>7400</v>
      </c>
      <c r="J467" s="51"/>
      <c r="K467" s="41"/>
      <c r="L467" s="51"/>
      <c r="M467" s="41"/>
      <c r="N467" s="202"/>
      <c r="O467" s="179" t="s">
        <v>360</v>
      </c>
      <c r="P467" s="51"/>
      <c r="Q467" s="45" t="s">
        <v>7556</v>
      </c>
      <c r="R467" s="45" t="s">
        <v>7850</v>
      </c>
      <c r="S467" s="43" t="s">
        <v>205</v>
      </c>
      <c r="T467" s="159" t="s">
        <v>114</v>
      </c>
      <c r="U467" s="170"/>
      <c r="V467" s="170"/>
      <c r="W467" s="102" t="str">
        <f>VLOOKUP(TRIM(X467),X10:Y101,2,FALSE)</f>
        <v>Georg</v>
      </c>
      <c r="X467" s="89" t="str">
        <f t="shared" si="15"/>
        <v>7.4</v>
      </c>
      <c r="Y467" s="74"/>
    </row>
    <row r="468" spans="1:25" ht="36.75" customHeight="1" x14ac:dyDescent="0.2">
      <c r="A468" s="158" t="s">
        <v>170</v>
      </c>
      <c r="B468" s="226" t="s">
        <v>7557</v>
      </c>
      <c r="C468" s="38" t="s">
        <v>11</v>
      </c>
      <c r="D468" s="75" t="s">
        <v>140</v>
      </c>
      <c r="E468" s="72" t="s">
        <v>7618</v>
      </c>
      <c r="F468" s="235" t="s">
        <v>161</v>
      </c>
      <c r="G468" s="39" t="s">
        <v>53</v>
      </c>
      <c r="H468" s="39" t="s">
        <v>7428</v>
      </c>
      <c r="I468" s="169" t="s">
        <v>1180</v>
      </c>
      <c r="J468" s="51"/>
      <c r="K468" s="41"/>
      <c r="L468" s="51"/>
      <c r="M468" s="41"/>
      <c r="N468" s="202"/>
      <c r="O468" s="179" t="s">
        <v>360</v>
      </c>
      <c r="P468" s="51"/>
      <c r="Q468" s="45" t="s">
        <v>7557</v>
      </c>
      <c r="R468" s="45" t="s">
        <v>7851</v>
      </c>
      <c r="S468" s="43" t="s">
        <v>205</v>
      </c>
      <c r="T468" s="159" t="s">
        <v>114</v>
      </c>
      <c r="U468" s="170"/>
      <c r="V468" s="170"/>
      <c r="W468" s="102" t="str">
        <f>VLOOKUP(TRIM(X468),X10:Y101,2,FALSE)</f>
        <v>Georg</v>
      </c>
      <c r="X468" s="89" t="str">
        <f t="shared" si="15"/>
        <v>7.4</v>
      </c>
      <c r="Y468" s="74"/>
    </row>
    <row r="469" spans="1:25" ht="36.75" customHeight="1" x14ac:dyDescent="0.2">
      <c r="A469" s="158" t="s">
        <v>170</v>
      </c>
      <c r="B469" s="226" t="s">
        <v>7558</v>
      </c>
      <c r="C469" s="38" t="s">
        <v>11</v>
      </c>
      <c r="D469" s="75" t="s">
        <v>140</v>
      </c>
      <c r="E469" s="72" t="s">
        <v>7619</v>
      </c>
      <c r="F469" s="235" t="s">
        <v>161</v>
      </c>
      <c r="G469" s="39" t="s">
        <v>53</v>
      </c>
      <c r="H469" s="39" t="s">
        <v>7386</v>
      </c>
      <c r="I469" s="169" t="s">
        <v>5468</v>
      </c>
      <c r="J469" s="51"/>
      <c r="K469" s="41"/>
      <c r="L469" s="51"/>
      <c r="M469" s="41"/>
      <c r="N469" s="202"/>
      <c r="O469" s="179" t="s">
        <v>360</v>
      </c>
      <c r="P469" s="51"/>
      <c r="Q469" s="45" t="s">
        <v>7558</v>
      </c>
      <c r="R469" s="45" t="s">
        <v>7852</v>
      </c>
      <c r="S469" s="43" t="s">
        <v>205</v>
      </c>
      <c r="T469" s="159" t="s">
        <v>114</v>
      </c>
      <c r="U469" s="170"/>
      <c r="V469" s="170"/>
      <c r="W469" s="102" t="str">
        <f>VLOOKUP(TRIM(X469),X10:Y101,2,FALSE)</f>
        <v>Georg</v>
      </c>
      <c r="X469" s="89" t="str">
        <f t="shared" si="15"/>
        <v>7.4</v>
      </c>
      <c r="Y469" s="74"/>
    </row>
    <row r="470" spans="1:25" ht="36.75" customHeight="1" x14ac:dyDescent="0.2">
      <c r="A470" s="158" t="s">
        <v>170</v>
      </c>
      <c r="B470" s="226" t="s">
        <v>7559</v>
      </c>
      <c r="C470" s="38" t="s">
        <v>11</v>
      </c>
      <c r="D470" s="75" t="s">
        <v>140</v>
      </c>
      <c r="E470" s="72" t="s">
        <v>7620</v>
      </c>
      <c r="F470" s="235" t="s">
        <v>161</v>
      </c>
      <c r="G470" s="39" t="s">
        <v>53</v>
      </c>
      <c r="H470" s="39" t="s">
        <v>7429</v>
      </c>
      <c r="I470" s="169" t="s">
        <v>7387</v>
      </c>
      <c r="J470" s="51"/>
      <c r="K470" s="41"/>
      <c r="L470" s="51"/>
      <c r="M470" s="41"/>
      <c r="N470" s="202"/>
      <c r="O470" s="179" t="s">
        <v>360</v>
      </c>
      <c r="P470" s="51"/>
      <c r="Q470" s="45" t="s">
        <v>7559</v>
      </c>
      <c r="R470" s="45" t="s">
        <v>7853</v>
      </c>
      <c r="S470" s="43" t="s">
        <v>205</v>
      </c>
      <c r="T470" s="159" t="s">
        <v>114</v>
      </c>
      <c r="U470" s="170"/>
      <c r="V470" s="170"/>
      <c r="W470" s="102" t="str">
        <f>VLOOKUP(TRIM(X470),X10:Y101,2,FALSE)</f>
        <v>Georg</v>
      </c>
      <c r="X470" s="89" t="str">
        <f t="shared" si="15"/>
        <v>7.4</v>
      </c>
      <c r="Y470" s="74"/>
    </row>
    <row r="471" spans="1:25" ht="36.75" customHeight="1" x14ac:dyDescent="0.2">
      <c r="A471" s="158" t="s">
        <v>170</v>
      </c>
      <c r="B471" s="226" t="s">
        <v>7560</v>
      </c>
      <c r="C471" s="38" t="s">
        <v>11</v>
      </c>
      <c r="D471" s="75" t="s">
        <v>140</v>
      </c>
      <c r="E471" s="72" t="s">
        <v>7621</v>
      </c>
      <c r="F471" s="235" t="s">
        <v>161</v>
      </c>
      <c r="G471" s="39" t="s">
        <v>53</v>
      </c>
      <c r="H471" s="39" t="s">
        <v>7929</v>
      </c>
      <c r="I471" s="169" t="s">
        <v>7854</v>
      </c>
      <c r="J471" s="51"/>
      <c r="K471" s="41"/>
      <c r="L471" s="51"/>
      <c r="M471" s="41"/>
      <c r="N471" s="202"/>
      <c r="O471" s="179" t="s">
        <v>360</v>
      </c>
      <c r="P471" s="51"/>
      <c r="Q471" s="45" t="s">
        <v>7560</v>
      </c>
      <c r="R471" s="45" t="s">
        <v>7800</v>
      </c>
      <c r="S471" s="43" t="s">
        <v>8</v>
      </c>
      <c r="T471" s="159" t="s">
        <v>114</v>
      </c>
      <c r="U471" s="170"/>
      <c r="V471" s="170"/>
      <c r="W471" s="102" t="str">
        <f>VLOOKUP(TRIM(X471),X10:Y101,2,FALSE)</f>
        <v>Georg</v>
      </c>
      <c r="X471" s="89" t="str">
        <f t="shared" si="15"/>
        <v>7.4</v>
      </c>
      <c r="Y471" s="74"/>
    </row>
    <row r="472" spans="1:25" ht="36.75" customHeight="1" x14ac:dyDescent="0.2">
      <c r="A472" s="158" t="s">
        <v>170</v>
      </c>
      <c r="B472" s="226" t="s">
        <v>7561</v>
      </c>
      <c r="C472" s="38" t="s">
        <v>11</v>
      </c>
      <c r="D472" s="75" t="s">
        <v>140</v>
      </c>
      <c r="E472" s="72" t="s">
        <v>7622</v>
      </c>
      <c r="F472" s="235" t="s">
        <v>161</v>
      </c>
      <c r="G472" s="39" t="s">
        <v>53</v>
      </c>
      <c r="H472" s="39" t="s">
        <v>5313</v>
      </c>
      <c r="I472" s="169" t="s">
        <v>6617</v>
      </c>
      <c r="J472" s="51"/>
      <c r="K472" s="41"/>
      <c r="L472" s="51"/>
      <c r="M472" s="41"/>
      <c r="N472" s="202"/>
      <c r="O472" s="179" t="s">
        <v>360</v>
      </c>
      <c r="P472" s="51"/>
      <c r="Q472" s="45" t="s">
        <v>7561</v>
      </c>
      <c r="R472" s="45" t="s">
        <v>7855</v>
      </c>
      <c r="S472" s="43" t="s">
        <v>205</v>
      </c>
      <c r="T472" s="159" t="s">
        <v>114</v>
      </c>
      <c r="U472" s="170"/>
      <c r="V472" s="170"/>
      <c r="W472" s="102" t="str">
        <f>VLOOKUP(TRIM(X472),X10:Y101,2,FALSE)</f>
        <v>Georg</v>
      </c>
      <c r="X472" s="89" t="str">
        <f t="shared" si="15"/>
        <v>7.4</v>
      </c>
      <c r="Y472" s="74"/>
    </row>
    <row r="473" spans="1:25" ht="36.75" customHeight="1" x14ac:dyDescent="0.2">
      <c r="A473" s="158" t="s">
        <v>170</v>
      </c>
      <c r="B473" s="226" t="s">
        <v>7562</v>
      </c>
      <c r="C473" s="38" t="s">
        <v>11</v>
      </c>
      <c r="D473" s="75" t="s">
        <v>140</v>
      </c>
      <c r="E473" s="72" t="s">
        <v>7623</v>
      </c>
      <c r="F473" s="235" t="s">
        <v>161</v>
      </c>
      <c r="G473" s="39" t="s">
        <v>53</v>
      </c>
      <c r="H473" s="39" t="s">
        <v>5486</v>
      </c>
      <c r="I473" s="169" t="s">
        <v>7856</v>
      </c>
      <c r="J473" s="51"/>
      <c r="K473" s="41"/>
      <c r="L473" s="51"/>
      <c r="M473" s="41"/>
      <c r="N473" s="202"/>
      <c r="O473" s="179" t="s">
        <v>360</v>
      </c>
      <c r="P473" s="51"/>
      <c r="Q473" s="45" t="s">
        <v>7562</v>
      </c>
      <c r="R473" s="45" t="s">
        <v>7857</v>
      </c>
      <c r="S473" s="43" t="s">
        <v>205</v>
      </c>
      <c r="T473" s="159" t="s">
        <v>114</v>
      </c>
      <c r="U473" s="170"/>
      <c r="V473" s="170"/>
      <c r="W473" s="102" t="str">
        <f>VLOOKUP(TRIM(X473),X10:Y101,2,FALSE)</f>
        <v>Georg</v>
      </c>
      <c r="X473" s="89" t="str">
        <f t="shared" si="15"/>
        <v>7.4</v>
      </c>
      <c r="Y473" s="74"/>
    </row>
    <row r="474" spans="1:25" ht="36.75" customHeight="1" x14ac:dyDescent="0.2">
      <c r="A474" s="158" t="s">
        <v>170</v>
      </c>
      <c r="B474" s="226" t="s">
        <v>7563</v>
      </c>
      <c r="C474" s="38" t="s">
        <v>11</v>
      </c>
      <c r="D474" s="75" t="s">
        <v>140</v>
      </c>
      <c r="E474" s="72" t="s">
        <v>7624</v>
      </c>
      <c r="F474" s="235" t="s">
        <v>161</v>
      </c>
      <c r="G474" s="39" t="s">
        <v>53</v>
      </c>
      <c r="H474" s="39" t="s">
        <v>7431</v>
      </c>
      <c r="I474" s="169" t="s">
        <v>5683</v>
      </c>
      <c r="J474" s="51"/>
      <c r="K474" s="41"/>
      <c r="L474" s="51"/>
      <c r="M474" s="41"/>
      <c r="N474" s="202"/>
      <c r="O474" s="179" t="s">
        <v>360</v>
      </c>
      <c r="P474" s="51"/>
      <c r="Q474" s="45" t="s">
        <v>7563</v>
      </c>
      <c r="R474" s="45" t="s">
        <v>7858</v>
      </c>
      <c r="S474" s="43" t="s">
        <v>205</v>
      </c>
      <c r="T474" s="159" t="s">
        <v>114</v>
      </c>
      <c r="U474" s="170"/>
      <c r="V474" s="170"/>
      <c r="W474" s="102" t="str">
        <f>VLOOKUP(TRIM(X474),X10:Y101,2,FALSE)</f>
        <v>Georg</v>
      </c>
      <c r="X474" s="89" t="str">
        <f t="shared" si="15"/>
        <v>7.4</v>
      </c>
      <c r="Y474" s="74"/>
    </row>
    <row r="475" spans="1:25" ht="36.75" customHeight="1" x14ac:dyDescent="0.2">
      <c r="A475" s="158" t="s">
        <v>170</v>
      </c>
      <c r="B475" s="226" t="s">
        <v>7564</v>
      </c>
      <c r="C475" s="38" t="s">
        <v>11</v>
      </c>
      <c r="D475" s="75" t="s">
        <v>140</v>
      </c>
      <c r="E475" s="72" t="s">
        <v>7625</v>
      </c>
      <c r="F475" s="235" t="s">
        <v>161</v>
      </c>
      <c r="G475" s="39" t="s">
        <v>53</v>
      </c>
      <c r="H475" s="39" t="s">
        <v>7432</v>
      </c>
      <c r="I475" s="169" t="s">
        <v>7403</v>
      </c>
      <c r="J475" s="51"/>
      <c r="K475" s="41"/>
      <c r="L475" s="51"/>
      <c r="M475" s="41"/>
      <c r="N475" s="202"/>
      <c r="O475" s="179" t="s">
        <v>360</v>
      </c>
      <c r="P475" s="51"/>
      <c r="Q475" s="45" t="s">
        <v>7564</v>
      </c>
      <c r="R475" s="45" t="s">
        <v>7859</v>
      </c>
      <c r="S475" s="43" t="s">
        <v>205</v>
      </c>
      <c r="T475" s="159" t="s">
        <v>114</v>
      </c>
      <c r="U475" s="170"/>
      <c r="V475" s="170"/>
      <c r="W475" s="102" t="str">
        <f>VLOOKUP(TRIM(X475),X10:Y101,2,FALSE)</f>
        <v>Georg</v>
      </c>
      <c r="X475" s="89" t="str">
        <f t="shared" si="15"/>
        <v>7.4</v>
      </c>
      <c r="Y475" s="74"/>
    </row>
    <row r="476" spans="1:25" ht="36.75" customHeight="1" x14ac:dyDescent="0.2">
      <c r="A476" s="158" t="s">
        <v>170</v>
      </c>
      <c r="B476" s="226" t="s">
        <v>7584</v>
      </c>
      <c r="C476" s="38" t="s">
        <v>11</v>
      </c>
      <c r="D476" s="75" t="s">
        <v>140</v>
      </c>
      <c r="E476" s="72" t="s">
        <v>7626</v>
      </c>
      <c r="F476" s="235" t="s">
        <v>161</v>
      </c>
      <c r="G476" s="39" t="s">
        <v>53</v>
      </c>
      <c r="H476" s="39" t="s">
        <v>7930</v>
      </c>
      <c r="I476" s="169" t="s">
        <v>7860</v>
      </c>
      <c r="J476" s="51"/>
      <c r="K476" s="41"/>
      <c r="L476" s="51"/>
      <c r="M476" s="41"/>
      <c r="N476" s="202"/>
      <c r="O476" s="179" t="s">
        <v>360</v>
      </c>
      <c r="P476" s="51"/>
      <c r="Q476" s="45" t="s">
        <v>7584</v>
      </c>
      <c r="R476" s="45" t="s">
        <v>7945</v>
      </c>
      <c r="S476" s="43" t="s">
        <v>205</v>
      </c>
      <c r="T476" s="159" t="s">
        <v>114</v>
      </c>
      <c r="U476" s="170"/>
      <c r="V476" s="170"/>
      <c r="W476" s="102" t="str">
        <f>VLOOKUP(TRIM(X476),X10:Y101,2,FALSE)</f>
        <v>Georg</v>
      </c>
      <c r="X476" s="89" t="str">
        <f t="shared" si="15"/>
        <v>7.4</v>
      </c>
      <c r="Y476" s="74"/>
    </row>
    <row r="477" spans="1:25" ht="36.75" customHeight="1" x14ac:dyDescent="0.2">
      <c r="A477" s="158" t="s">
        <v>170</v>
      </c>
      <c r="B477" s="226" t="s">
        <v>7585</v>
      </c>
      <c r="C477" s="38" t="s">
        <v>11</v>
      </c>
      <c r="D477" s="75" t="s">
        <v>140</v>
      </c>
      <c r="E477" s="72" t="s">
        <v>7627</v>
      </c>
      <c r="F477" s="235" t="s">
        <v>161</v>
      </c>
      <c r="G477" s="39" t="s">
        <v>53</v>
      </c>
      <c r="H477" s="39" t="s">
        <v>7388</v>
      </c>
      <c r="I477" s="169" t="s">
        <v>7405</v>
      </c>
      <c r="J477" s="51"/>
      <c r="K477" s="41"/>
      <c r="L477" s="51"/>
      <c r="M477" s="41"/>
      <c r="N477" s="202"/>
      <c r="O477" s="179" t="s">
        <v>360</v>
      </c>
      <c r="P477" s="51"/>
      <c r="Q477" s="45" t="s">
        <v>7585</v>
      </c>
      <c r="R477" s="45" t="s">
        <v>7861</v>
      </c>
      <c r="S477" s="43" t="s">
        <v>205</v>
      </c>
      <c r="T477" s="159" t="s">
        <v>114</v>
      </c>
      <c r="U477" s="170"/>
      <c r="V477" s="170"/>
      <c r="W477" s="102" t="str">
        <f>VLOOKUP(TRIM(X477),X10:Y101,2,FALSE)</f>
        <v>Georg</v>
      </c>
      <c r="X477" s="89" t="str">
        <f t="shared" si="15"/>
        <v>7.4</v>
      </c>
      <c r="Y477" s="74"/>
    </row>
    <row r="478" spans="1:25" ht="36.75" customHeight="1" x14ac:dyDescent="0.2">
      <c r="A478" s="158" t="s">
        <v>170</v>
      </c>
      <c r="B478" s="226" t="s">
        <v>7586</v>
      </c>
      <c r="C478" s="38" t="s">
        <v>11</v>
      </c>
      <c r="D478" s="75" t="s">
        <v>140</v>
      </c>
      <c r="E478" s="72" t="s">
        <v>7628</v>
      </c>
      <c r="F478" s="235" t="s">
        <v>161</v>
      </c>
      <c r="G478" s="39" t="s">
        <v>53</v>
      </c>
      <c r="H478" s="39" t="s">
        <v>5446</v>
      </c>
      <c r="I478" s="169" t="s">
        <v>434</v>
      </c>
      <c r="J478" s="51"/>
      <c r="K478" s="41"/>
      <c r="L478" s="51"/>
      <c r="M478" s="41"/>
      <c r="N478" s="202"/>
      <c r="O478" s="179" t="s">
        <v>360</v>
      </c>
      <c r="P478" s="51"/>
      <c r="Q478" s="45" t="s">
        <v>7586</v>
      </c>
      <c r="R478" s="45" t="s">
        <v>7862</v>
      </c>
      <c r="S478" s="43" t="s">
        <v>205</v>
      </c>
      <c r="T478" s="159" t="s">
        <v>114</v>
      </c>
      <c r="U478" s="170"/>
      <c r="V478" s="170"/>
      <c r="W478" s="102" t="str">
        <f>VLOOKUP(TRIM(X478),X10:Y101,2,FALSE)</f>
        <v>Georg</v>
      </c>
      <c r="X478" s="89" t="str">
        <f t="shared" si="15"/>
        <v>7.4</v>
      </c>
      <c r="Y478" s="74"/>
    </row>
    <row r="479" spans="1:25" ht="36.75" customHeight="1" x14ac:dyDescent="0.2">
      <c r="A479" s="158" t="s">
        <v>170</v>
      </c>
      <c r="B479" s="226" t="s">
        <v>7831</v>
      </c>
      <c r="C479" s="38" t="s">
        <v>11</v>
      </c>
      <c r="D479" s="75" t="s">
        <v>140</v>
      </c>
      <c r="E479" s="72" t="s">
        <v>7629</v>
      </c>
      <c r="F479" s="235" t="s">
        <v>161</v>
      </c>
      <c r="G479" s="39" t="s">
        <v>53</v>
      </c>
      <c r="H479" s="39" t="s">
        <v>7863</v>
      </c>
      <c r="I479" s="169" t="s">
        <v>7691</v>
      </c>
      <c r="J479" s="51"/>
      <c r="K479" s="41"/>
      <c r="L479" s="51"/>
      <c r="M479" s="41"/>
      <c r="N479" s="202"/>
      <c r="O479" s="179" t="s">
        <v>360</v>
      </c>
      <c r="P479" s="51"/>
      <c r="Q479" s="45" t="s">
        <v>7864</v>
      </c>
      <c r="R479" s="45" t="s">
        <v>7865</v>
      </c>
      <c r="S479" s="43" t="s">
        <v>205</v>
      </c>
      <c r="T479" s="159" t="s">
        <v>114</v>
      </c>
      <c r="U479" s="170"/>
      <c r="V479" s="170"/>
      <c r="W479" s="102" t="str">
        <f>VLOOKUP(TRIM(X479),X10:Y101,2,FALSE)</f>
        <v>Georg</v>
      </c>
      <c r="X479" s="89" t="str">
        <f t="shared" si="15"/>
        <v>7.4</v>
      </c>
      <c r="Y479" s="74"/>
    </row>
    <row r="480" spans="1:25" ht="36.75" customHeight="1" x14ac:dyDescent="0.2">
      <c r="A480" s="158" t="s">
        <v>170</v>
      </c>
      <c r="B480" s="226" t="s">
        <v>5975</v>
      </c>
      <c r="C480" s="38" t="s">
        <v>11</v>
      </c>
      <c r="D480" s="75" t="s">
        <v>238</v>
      </c>
      <c r="E480" s="72" t="s">
        <v>7630</v>
      </c>
      <c r="F480" s="235" t="s">
        <v>21</v>
      </c>
      <c r="G480" s="39" t="s">
        <v>53</v>
      </c>
      <c r="H480" s="39" t="s">
        <v>7801</v>
      </c>
      <c r="I480" s="169" t="s">
        <v>124</v>
      </c>
      <c r="J480" s="51"/>
      <c r="K480" s="41"/>
      <c r="L480" s="51"/>
      <c r="M480" s="41"/>
      <c r="N480" s="202"/>
      <c r="O480" s="179"/>
      <c r="P480" s="51"/>
      <c r="Q480" s="45" t="s">
        <v>5975</v>
      </c>
      <c r="R480" s="45" t="s">
        <v>7816</v>
      </c>
      <c r="S480" s="43" t="s">
        <v>8</v>
      </c>
      <c r="T480" s="159" t="s">
        <v>183</v>
      </c>
      <c r="U480" s="170"/>
      <c r="V480" s="170"/>
      <c r="W480" s="102" t="str">
        <f>VLOOKUP(TRIM(X480),X10:Y101,2,FALSE)</f>
        <v>Georg</v>
      </c>
      <c r="X480" s="89" t="str">
        <f t="shared" si="15"/>
        <v>3.6</v>
      </c>
      <c r="Y480" s="74"/>
    </row>
    <row r="481" spans="1:25" ht="36.75" customHeight="1" x14ac:dyDescent="0.2">
      <c r="A481" s="158" t="s">
        <v>170</v>
      </c>
      <c r="B481" s="226" t="s">
        <v>7802</v>
      </c>
      <c r="C481" s="38" t="s">
        <v>11</v>
      </c>
      <c r="D481" s="75" t="s">
        <v>249</v>
      </c>
      <c r="E481" s="72" t="s">
        <v>7631</v>
      </c>
      <c r="F481" s="235" t="s">
        <v>161</v>
      </c>
      <c r="G481" s="39" t="s">
        <v>53</v>
      </c>
      <c r="H481" s="39" t="s">
        <v>6964</v>
      </c>
      <c r="I481" s="169" t="s">
        <v>133</v>
      </c>
      <c r="J481" s="51"/>
      <c r="K481" s="41"/>
      <c r="L481" s="51"/>
      <c r="M481" s="41"/>
      <c r="N481" s="202"/>
      <c r="O481" s="179"/>
      <c r="P481" s="51"/>
      <c r="Q481" s="45" t="s">
        <v>7494</v>
      </c>
      <c r="R481" s="45" t="s">
        <v>7817</v>
      </c>
      <c r="S481" s="43" t="s">
        <v>8</v>
      </c>
      <c r="T481" s="159" t="s">
        <v>153</v>
      </c>
      <c r="U481" s="170"/>
      <c r="V481" s="170"/>
      <c r="W481" s="102" t="str">
        <f>VLOOKUP(TRIM(X481),X10:Y101,2,FALSE)</f>
        <v>Georg</v>
      </c>
      <c r="X481" s="89" t="str">
        <f t="shared" si="15"/>
        <v>6.4</v>
      </c>
      <c r="Y481" s="74"/>
    </row>
    <row r="482" spans="1:25" ht="36.75" customHeight="1" x14ac:dyDescent="0.2">
      <c r="A482" s="158" t="s">
        <v>170</v>
      </c>
      <c r="B482" s="226" t="s">
        <v>7711</v>
      </c>
      <c r="C482" s="38" t="s">
        <v>11</v>
      </c>
      <c r="D482" s="75" t="s">
        <v>260</v>
      </c>
      <c r="E482" s="72" t="s">
        <v>7632</v>
      </c>
      <c r="F482" s="235" t="s">
        <v>54</v>
      </c>
      <c r="G482" s="39" t="s">
        <v>53</v>
      </c>
      <c r="H482" s="39" t="s">
        <v>7362</v>
      </c>
      <c r="I482" s="169" t="s">
        <v>7826</v>
      </c>
      <c r="J482" s="51" t="s">
        <v>223</v>
      </c>
      <c r="K482" s="41">
        <v>3216</v>
      </c>
      <c r="L482" s="51" t="s">
        <v>26</v>
      </c>
      <c r="M482" s="41" t="s">
        <v>401</v>
      </c>
      <c r="N482" s="202" t="s">
        <v>3941</v>
      </c>
      <c r="O482" s="179" t="s">
        <v>212</v>
      </c>
      <c r="P482" s="51" t="s">
        <v>7364</v>
      </c>
      <c r="Q482" s="45" t="s">
        <v>7803</v>
      </c>
      <c r="R482" s="45" t="s">
        <v>7818</v>
      </c>
      <c r="S482" s="43" t="s">
        <v>8</v>
      </c>
      <c r="T482" s="159" t="s">
        <v>1881</v>
      </c>
      <c r="U482" s="170"/>
      <c r="V482" s="170"/>
      <c r="W482" s="102" t="str">
        <f>VLOOKUP(TRIM(X482),X10:Y101,2,FALSE)</f>
        <v>Georg</v>
      </c>
      <c r="X482" s="89" t="str">
        <f t="shared" si="15"/>
        <v>17.2</v>
      </c>
      <c r="Y482" s="74"/>
    </row>
    <row r="483" spans="1:25" ht="36.75" customHeight="1" x14ac:dyDescent="0.2">
      <c r="A483" s="158" t="s">
        <v>170</v>
      </c>
      <c r="B483" s="226" t="s">
        <v>7281</v>
      </c>
      <c r="C483" s="38" t="s">
        <v>11</v>
      </c>
      <c r="D483" s="75" t="s">
        <v>260</v>
      </c>
      <c r="E483" s="72" t="s">
        <v>7633</v>
      </c>
      <c r="F483" s="235" t="s">
        <v>54</v>
      </c>
      <c r="G483" s="39" t="s">
        <v>53</v>
      </c>
      <c r="H483" s="39" t="s">
        <v>7272</v>
      </c>
      <c r="I483" s="169" t="s">
        <v>222</v>
      </c>
      <c r="J483" s="51" t="s">
        <v>186</v>
      </c>
      <c r="K483" s="41">
        <v>3302</v>
      </c>
      <c r="L483" s="51" t="s">
        <v>4</v>
      </c>
      <c r="M483" s="41" t="s">
        <v>51</v>
      </c>
      <c r="N483" s="202" t="s">
        <v>715</v>
      </c>
      <c r="O483" s="179" t="s">
        <v>212</v>
      </c>
      <c r="P483" s="51" t="s">
        <v>7273</v>
      </c>
      <c r="Q483" s="45" t="s">
        <v>7274</v>
      </c>
      <c r="R483" s="45" t="s">
        <v>7819</v>
      </c>
      <c r="S483" s="43" t="s">
        <v>8</v>
      </c>
      <c r="T483" s="159" t="s">
        <v>5397</v>
      </c>
      <c r="U483" s="170"/>
      <c r="V483" s="170"/>
      <c r="W483" s="102" t="str">
        <f>VLOOKUP(TRIM(X483),X10:Y101,2,FALSE)</f>
        <v>Georg</v>
      </c>
      <c r="X483" s="89" t="str">
        <f t="shared" si="15"/>
        <v>17.2</v>
      </c>
      <c r="Y483" s="74"/>
    </row>
    <row r="484" spans="1:25" ht="36.75" customHeight="1" x14ac:dyDescent="0.2">
      <c r="A484" s="158" t="s">
        <v>170</v>
      </c>
      <c r="B484" s="226" t="s">
        <v>7710</v>
      </c>
      <c r="C484" s="38" t="s">
        <v>11</v>
      </c>
      <c r="D484" s="75" t="s">
        <v>260</v>
      </c>
      <c r="E484" s="72" t="s">
        <v>7634</v>
      </c>
      <c r="F484" s="235" t="s">
        <v>54</v>
      </c>
      <c r="G484" s="39" t="s">
        <v>53</v>
      </c>
      <c r="H484" s="39" t="s">
        <v>7352</v>
      </c>
      <c r="I484" s="169" t="s">
        <v>7349</v>
      </c>
      <c r="J484" s="51" t="s">
        <v>223</v>
      </c>
      <c r="K484" s="41">
        <v>3281</v>
      </c>
      <c r="L484" s="51" t="s">
        <v>17</v>
      </c>
      <c r="M484" s="41" t="s">
        <v>5</v>
      </c>
      <c r="N484" s="202" t="s">
        <v>3941</v>
      </c>
      <c r="O484" s="179" t="s">
        <v>212</v>
      </c>
      <c r="P484" s="51" t="s">
        <v>1970</v>
      </c>
      <c r="Q484" s="45" t="s">
        <v>7353</v>
      </c>
      <c r="R484" s="45" t="s">
        <v>7820</v>
      </c>
      <c r="S484" s="43" t="s">
        <v>8</v>
      </c>
      <c r="T484" s="159" t="s">
        <v>4024</v>
      </c>
      <c r="U484" s="170"/>
      <c r="V484" s="170"/>
      <c r="W484" s="102" t="str">
        <f>VLOOKUP(TRIM(X484),X10:Y101,2,FALSE)</f>
        <v>Georg</v>
      </c>
      <c r="X484" s="89" t="str">
        <f t="shared" si="15"/>
        <v>17.2</v>
      </c>
      <c r="Y484" s="74"/>
    </row>
    <row r="485" spans="1:25" ht="36.75" customHeight="1" x14ac:dyDescent="0.2">
      <c r="A485" s="158" t="s">
        <v>170</v>
      </c>
      <c r="B485" s="226" t="s">
        <v>6922</v>
      </c>
      <c r="C485" s="38" t="s">
        <v>11</v>
      </c>
      <c r="D485" s="75" t="s">
        <v>260</v>
      </c>
      <c r="E485" s="72" t="s">
        <v>7635</v>
      </c>
      <c r="F485" s="235" t="s">
        <v>54</v>
      </c>
      <c r="G485" s="39" t="s">
        <v>53</v>
      </c>
      <c r="H485" s="39" t="s">
        <v>6915</v>
      </c>
      <c r="I485" s="169" t="s">
        <v>432</v>
      </c>
      <c r="J485" s="51" t="s">
        <v>186</v>
      </c>
      <c r="K485" s="41">
        <v>3345</v>
      </c>
      <c r="L485" s="51" t="s">
        <v>26</v>
      </c>
      <c r="M485" s="41" t="s">
        <v>5</v>
      </c>
      <c r="N485" s="202" t="s">
        <v>715</v>
      </c>
      <c r="O485" s="179" t="s">
        <v>212</v>
      </c>
      <c r="P485" s="51" t="s">
        <v>1971</v>
      </c>
      <c r="Q485" s="45" t="s">
        <v>6916</v>
      </c>
      <c r="R485" s="45" t="s">
        <v>7821</v>
      </c>
      <c r="S485" s="43" t="s">
        <v>8</v>
      </c>
      <c r="T485" s="159" t="s">
        <v>183</v>
      </c>
      <c r="U485" s="170"/>
      <c r="V485" s="170"/>
      <c r="W485" s="102" t="str">
        <f>VLOOKUP(TRIM(X485),X10:Y101,2,FALSE)</f>
        <v>Georg</v>
      </c>
      <c r="X485" s="89" t="str">
        <f t="shared" si="15"/>
        <v>17.2</v>
      </c>
      <c r="Y485" s="74"/>
    </row>
    <row r="486" spans="1:25" ht="36.75" customHeight="1" x14ac:dyDescent="0.2">
      <c r="A486" s="158" t="s">
        <v>170</v>
      </c>
      <c r="B486" s="226" t="s">
        <v>7708</v>
      </c>
      <c r="C486" s="38" t="s">
        <v>11</v>
      </c>
      <c r="D486" s="75" t="s">
        <v>260</v>
      </c>
      <c r="E486" s="72" t="s">
        <v>7636</v>
      </c>
      <c r="F486" s="235" t="s">
        <v>54</v>
      </c>
      <c r="G486" s="39" t="s">
        <v>53</v>
      </c>
      <c r="H486" s="39" t="s">
        <v>7348</v>
      </c>
      <c r="I486" s="169" t="s">
        <v>7827</v>
      </c>
      <c r="J486" s="51" t="s">
        <v>186</v>
      </c>
      <c r="K486" s="41">
        <v>3256</v>
      </c>
      <c r="L486" s="51" t="s">
        <v>66</v>
      </c>
      <c r="M486" s="41" t="s">
        <v>5</v>
      </c>
      <c r="N486" s="202" t="s">
        <v>715</v>
      </c>
      <c r="O486" s="179" t="s">
        <v>212</v>
      </c>
      <c r="P486" s="51" t="s">
        <v>1970</v>
      </c>
      <c r="Q486" s="45" t="s">
        <v>7350</v>
      </c>
      <c r="R486" s="45" t="s">
        <v>7822</v>
      </c>
      <c r="S486" s="43" t="s">
        <v>8</v>
      </c>
      <c r="T486" s="159" t="s">
        <v>4024</v>
      </c>
      <c r="U486" s="170"/>
      <c r="V486" s="170"/>
      <c r="W486" s="102" t="str">
        <f>VLOOKUP(TRIM(X486),X10:Y101,2,FALSE)</f>
        <v>Georg</v>
      </c>
      <c r="X486" s="89" t="str">
        <f t="shared" si="15"/>
        <v>17.2</v>
      </c>
      <c r="Y486" s="74"/>
    </row>
    <row r="487" spans="1:25" ht="36.75" customHeight="1" x14ac:dyDescent="0.2">
      <c r="A487" s="158" t="s">
        <v>170</v>
      </c>
      <c r="B487" s="226" t="s">
        <v>7712</v>
      </c>
      <c r="C487" s="38" t="s">
        <v>11</v>
      </c>
      <c r="D487" s="75" t="s">
        <v>260</v>
      </c>
      <c r="E487" s="72" t="s">
        <v>7637</v>
      </c>
      <c r="F487" s="235" t="s">
        <v>54</v>
      </c>
      <c r="G487" s="39" t="s">
        <v>53</v>
      </c>
      <c r="H487" s="39" t="s">
        <v>7368</v>
      </c>
      <c r="I487" s="169" t="s">
        <v>7828</v>
      </c>
      <c r="J487" s="51" t="s">
        <v>186</v>
      </c>
      <c r="K487" s="41">
        <v>3319</v>
      </c>
      <c r="L487" s="51" t="s">
        <v>66</v>
      </c>
      <c r="M487" s="41" t="s">
        <v>401</v>
      </c>
      <c r="N487" s="202" t="s">
        <v>715</v>
      </c>
      <c r="O487" s="179" t="s">
        <v>212</v>
      </c>
      <c r="P487" s="51" t="s">
        <v>7364</v>
      </c>
      <c r="Q487" s="45" t="s">
        <v>7370</v>
      </c>
      <c r="R487" s="45" t="s">
        <v>7823</v>
      </c>
      <c r="S487" s="43" t="s">
        <v>8</v>
      </c>
      <c r="T487" s="159" t="s">
        <v>1881</v>
      </c>
      <c r="U487" s="170"/>
      <c r="V487" s="170"/>
      <c r="W487" s="102" t="str">
        <f>VLOOKUP(TRIM(X487),X10:Y101,2,FALSE)</f>
        <v>Georg</v>
      </c>
      <c r="X487" s="89" t="str">
        <f t="shared" si="15"/>
        <v>17.2</v>
      </c>
      <c r="Y487" s="74"/>
    </row>
    <row r="488" spans="1:25" ht="36.75" customHeight="1" x14ac:dyDescent="0.2">
      <c r="A488" s="158" t="s">
        <v>170</v>
      </c>
      <c r="B488" s="226" t="s">
        <v>57</v>
      </c>
      <c r="C488" s="38" t="s">
        <v>11</v>
      </c>
      <c r="D488" s="75" t="s">
        <v>646</v>
      </c>
      <c r="E488" s="72" t="s">
        <v>7638</v>
      </c>
      <c r="F488" s="235" t="s">
        <v>162</v>
      </c>
      <c r="G488" s="39" t="s">
        <v>53</v>
      </c>
      <c r="H488" s="39" t="s">
        <v>7059</v>
      </c>
      <c r="I488" s="169" t="s">
        <v>130</v>
      </c>
      <c r="J488" s="51"/>
      <c r="K488" s="41"/>
      <c r="L488" s="51"/>
      <c r="M488" s="41"/>
      <c r="N488" s="202"/>
      <c r="O488" s="179"/>
      <c r="P488" s="51"/>
      <c r="Q488" s="45" t="s">
        <v>7804</v>
      </c>
      <c r="R488" s="45" t="s">
        <v>7824</v>
      </c>
      <c r="S488" s="43" t="s">
        <v>8</v>
      </c>
      <c r="T488" s="159" t="s">
        <v>152</v>
      </c>
      <c r="U488" s="170"/>
      <c r="V488" s="170"/>
      <c r="W488" s="102" t="str">
        <f>VLOOKUP(TRIM(X488),X10:Y101,2,FALSE)</f>
        <v>Georg</v>
      </c>
      <c r="X488" s="89" t="str">
        <f t="shared" si="15"/>
        <v>18.1</v>
      </c>
      <c r="Y488" s="74"/>
    </row>
    <row r="489" spans="1:25" ht="36.75" customHeight="1" x14ac:dyDescent="0.2">
      <c r="A489" s="158" t="s">
        <v>170</v>
      </c>
      <c r="B489" s="226" t="s">
        <v>17</v>
      </c>
      <c r="C489" s="38" t="s">
        <v>11</v>
      </c>
      <c r="D489" s="75" t="s">
        <v>6487</v>
      </c>
      <c r="E489" s="72" t="s">
        <v>7639</v>
      </c>
      <c r="F489" s="235" t="s">
        <v>54</v>
      </c>
      <c r="G489" s="39" t="s">
        <v>53</v>
      </c>
      <c r="H489" s="39" t="s">
        <v>6618</v>
      </c>
      <c r="I489" s="169" t="s">
        <v>432</v>
      </c>
      <c r="J489" s="51" t="s">
        <v>6675</v>
      </c>
      <c r="K489" s="41">
        <v>122</v>
      </c>
      <c r="L489" s="51" t="s">
        <v>6</v>
      </c>
      <c r="M489" s="41" t="s">
        <v>5</v>
      </c>
      <c r="N489" s="202" t="s">
        <v>723</v>
      </c>
      <c r="O489" s="179" t="s">
        <v>212</v>
      </c>
      <c r="P489" s="51" t="s">
        <v>1970</v>
      </c>
      <c r="Q489" s="45" t="s">
        <v>7433</v>
      </c>
      <c r="R489" s="45" t="s">
        <v>7825</v>
      </c>
      <c r="S489" s="43" t="s">
        <v>8</v>
      </c>
      <c r="T489" s="159" t="s">
        <v>5445</v>
      </c>
      <c r="U489" s="170"/>
      <c r="V489" s="170"/>
      <c r="W489" s="102" t="str">
        <f>VLOOKUP(TRIM(X489),X10:Y101,2,FALSE)</f>
        <v>Georg</v>
      </c>
      <c r="X489" s="89" t="str">
        <f t="shared" si="15"/>
        <v>21.6</v>
      </c>
      <c r="Y489" s="74"/>
    </row>
    <row r="490" spans="1:25" ht="36.75" customHeight="1" x14ac:dyDescent="0.2">
      <c r="A490" s="158" t="s">
        <v>170</v>
      </c>
      <c r="B490" s="226"/>
      <c r="C490" s="38" t="s">
        <v>11</v>
      </c>
      <c r="D490" s="75" t="s">
        <v>140</v>
      </c>
      <c r="E490" s="72" t="s">
        <v>7640</v>
      </c>
      <c r="F490" s="235" t="s">
        <v>24</v>
      </c>
      <c r="G490" s="39" t="s">
        <v>36</v>
      </c>
      <c r="H490" s="39" t="s">
        <v>7689</v>
      </c>
      <c r="I490" s="169" t="s">
        <v>927</v>
      </c>
      <c r="J490" s="51"/>
      <c r="K490" s="41"/>
      <c r="L490" s="51"/>
      <c r="M490" s="41"/>
      <c r="N490" s="202"/>
      <c r="O490" s="179"/>
      <c r="P490" s="51"/>
      <c r="Q490" s="45" t="s">
        <v>7689</v>
      </c>
      <c r="R490" s="45" t="s">
        <v>7957</v>
      </c>
      <c r="S490" s="43" t="s">
        <v>29</v>
      </c>
      <c r="T490" s="159" t="s">
        <v>155</v>
      </c>
      <c r="U490" s="170"/>
      <c r="V490" s="170"/>
      <c r="W490" s="102" t="str">
        <f>VLOOKUP(TRIM(X490),X10:Y101,2,FALSE)</f>
        <v>Georg</v>
      </c>
      <c r="X490" s="89" t="str">
        <f t="shared" si="15"/>
        <v>7.4</v>
      </c>
      <c r="Y490" s="74"/>
    </row>
    <row r="491" spans="1:25" ht="36.75" customHeight="1" x14ac:dyDescent="0.2">
      <c r="A491" s="158" t="s">
        <v>170</v>
      </c>
      <c r="B491" s="226"/>
      <c r="C491" s="38" t="s">
        <v>11</v>
      </c>
      <c r="D491" s="75" t="s">
        <v>140</v>
      </c>
      <c r="E491" s="72" t="s">
        <v>7641</v>
      </c>
      <c r="F491" s="235" t="s">
        <v>161</v>
      </c>
      <c r="G491" s="39" t="s">
        <v>53</v>
      </c>
      <c r="H491" s="39" t="s">
        <v>7866</v>
      </c>
      <c r="I491" s="169" t="s">
        <v>1912</v>
      </c>
      <c r="J491" s="51"/>
      <c r="K491" s="41"/>
      <c r="L491" s="51"/>
      <c r="M491" s="41"/>
      <c r="N491" s="202"/>
      <c r="O491" s="179" t="s">
        <v>360</v>
      </c>
      <c r="P491" s="51"/>
      <c r="Q491" s="45" t="s">
        <v>7867</v>
      </c>
      <c r="R491" s="45" t="s">
        <v>7868</v>
      </c>
      <c r="S491" s="43" t="s">
        <v>8</v>
      </c>
      <c r="T491" s="159" t="s">
        <v>114</v>
      </c>
      <c r="U491" s="170"/>
      <c r="V491" s="170"/>
      <c r="W491" s="102" t="str">
        <f>VLOOKUP(TRIM(X491),X10:Y101,2,FALSE)</f>
        <v>Georg</v>
      </c>
      <c r="X491" s="89" t="str">
        <f t="shared" si="15"/>
        <v>7.4</v>
      </c>
      <c r="Y491" s="74"/>
    </row>
    <row r="492" spans="1:25" ht="36.75" customHeight="1" x14ac:dyDescent="0.2">
      <c r="A492" s="158" t="s">
        <v>170</v>
      </c>
      <c r="B492" s="226"/>
      <c r="C492" s="38" t="s">
        <v>11</v>
      </c>
      <c r="D492" s="75" t="s">
        <v>140</v>
      </c>
      <c r="E492" s="72" t="s">
        <v>7642</v>
      </c>
      <c r="F492" s="235" t="s">
        <v>161</v>
      </c>
      <c r="G492" s="39" t="s">
        <v>53</v>
      </c>
      <c r="H492" s="39" t="s">
        <v>7869</v>
      </c>
      <c r="I492" s="169" t="s">
        <v>214</v>
      </c>
      <c r="J492" s="51"/>
      <c r="K492" s="41"/>
      <c r="L492" s="51"/>
      <c r="M492" s="41"/>
      <c r="N492" s="202"/>
      <c r="O492" s="179" t="s">
        <v>360</v>
      </c>
      <c r="P492" s="51"/>
      <c r="Q492" s="45" t="s">
        <v>7870</v>
      </c>
      <c r="R492" s="45" t="s">
        <v>7871</v>
      </c>
      <c r="S492" s="43" t="s">
        <v>8</v>
      </c>
      <c r="T492" s="159" t="s">
        <v>114</v>
      </c>
      <c r="U492" s="170"/>
      <c r="V492" s="170"/>
      <c r="W492" s="102" t="str">
        <f>VLOOKUP(TRIM(X492),X10:Y101,2,FALSE)</f>
        <v>Georg</v>
      </c>
      <c r="X492" s="89" t="str">
        <f t="shared" si="15"/>
        <v>7.4</v>
      </c>
      <c r="Y492" s="74"/>
    </row>
    <row r="493" spans="1:25" ht="36.75" customHeight="1" x14ac:dyDescent="0.2">
      <c r="A493" s="158" t="s">
        <v>170</v>
      </c>
      <c r="B493" s="226"/>
      <c r="C493" s="38" t="s">
        <v>11</v>
      </c>
      <c r="D493" s="75" t="s">
        <v>140</v>
      </c>
      <c r="E493" s="72" t="s">
        <v>7643</v>
      </c>
      <c r="F493" s="235" t="s">
        <v>161</v>
      </c>
      <c r="G493" s="39" t="s">
        <v>53</v>
      </c>
      <c r="H493" s="39" t="s">
        <v>7872</v>
      </c>
      <c r="I493" s="169" t="s">
        <v>7836</v>
      </c>
      <c r="J493" s="51"/>
      <c r="K493" s="41"/>
      <c r="L493" s="51"/>
      <c r="M493" s="41"/>
      <c r="N493" s="202"/>
      <c r="O493" s="179" t="s">
        <v>360</v>
      </c>
      <c r="P493" s="51"/>
      <c r="Q493" s="45" t="s">
        <v>7873</v>
      </c>
      <c r="R493" s="45" t="s">
        <v>7874</v>
      </c>
      <c r="S493" s="43" t="s">
        <v>8</v>
      </c>
      <c r="T493" s="159" t="s">
        <v>114</v>
      </c>
      <c r="U493" s="170"/>
      <c r="V493" s="170"/>
      <c r="W493" s="102" t="str">
        <f>VLOOKUP(TRIM(X493),X10:Y101,2,FALSE)</f>
        <v>Georg</v>
      </c>
      <c r="X493" s="89" t="str">
        <f t="shared" si="15"/>
        <v>7.4</v>
      </c>
      <c r="Y493" s="74"/>
    </row>
    <row r="494" spans="1:25" ht="36.75" customHeight="1" x14ac:dyDescent="0.2">
      <c r="A494" s="158" t="s">
        <v>170</v>
      </c>
      <c r="B494" s="226"/>
      <c r="C494" s="38" t="s">
        <v>11</v>
      </c>
      <c r="D494" s="75" t="s">
        <v>140</v>
      </c>
      <c r="E494" s="72" t="s">
        <v>7644</v>
      </c>
      <c r="F494" s="235" t="s">
        <v>161</v>
      </c>
      <c r="G494" s="39" t="s">
        <v>53</v>
      </c>
      <c r="H494" s="39" t="s">
        <v>7875</v>
      </c>
      <c r="I494" s="169" t="s">
        <v>7830</v>
      </c>
      <c r="J494" s="51"/>
      <c r="K494" s="41"/>
      <c r="L494" s="51"/>
      <c r="M494" s="41"/>
      <c r="N494" s="202"/>
      <c r="O494" s="179" t="s">
        <v>360</v>
      </c>
      <c r="P494" s="51"/>
      <c r="Q494" s="45" t="s">
        <v>7876</v>
      </c>
      <c r="R494" s="45" t="s">
        <v>7877</v>
      </c>
      <c r="S494" s="43" t="s">
        <v>8</v>
      </c>
      <c r="T494" s="159" t="s">
        <v>114</v>
      </c>
      <c r="U494" s="170"/>
      <c r="V494" s="170"/>
      <c r="W494" s="102" t="str">
        <f>VLOOKUP(TRIM(X494),X10:Y101,2,FALSE)</f>
        <v>Georg</v>
      </c>
      <c r="X494" s="89" t="str">
        <f t="shared" si="15"/>
        <v>7.4</v>
      </c>
      <c r="Y494" s="74"/>
    </row>
    <row r="495" spans="1:25" ht="36.75" customHeight="1" x14ac:dyDescent="0.2">
      <c r="A495" s="158" t="s">
        <v>170</v>
      </c>
      <c r="B495" s="226"/>
      <c r="C495" s="38" t="s">
        <v>11</v>
      </c>
      <c r="D495" s="75" t="s">
        <v>140</v>
      </c>
      <c r="E495" s="72" t="s">
        <v>7645</v>
      </c>
      <c r="F495" s="235" t="s">
        <v>161</v>
      </c>
      <c r="G495" s="39" t="s">
        <v>53</v>
      </c>
      <c r="H495" s="39" t="s">
        <v>7878</v>
      </c>
      <c r="I495" s="169" t="s">
        <v>7839</v>
      </c>
      <c r="J495" s="51"/>
      <c r="K495" s="41"/>
      <c r="L495" s="51"/>
      <c r="M495" s="41"/>
      <c r="N495" s="202"/>
      <c r="O495" s="179" t="s">
        <v>360</v>
      </c>
      <c r="P495" s="51"/>
      <c r="Q495" s="45" t="s">
        <v>7879</v>
      </c>
      <c r="R495" s="45" t="s">
        <v>7880</v>
      </c>
      <c r="S495" s="43" t="s">
        <v>8</v>
      </c>
      <c r="T495" s="159" t="s">
        <v>114</v>
      </c>
      <c r="U495" s="170"/>
      <c r="V495" s="170"/>
      <c r="W495" s="102" t="str">
        <f>VLOOKUP(TRIM(X495),X10:Y101,2,FALSE)</f>
        <v>Georg</v>
      </c>
      <c r="X495" s="89" t="str">
        <f t="shared" si="15"/>
        <v>7.4</v>
      </c>
      <c r="Y495" s="74"/>
    </row>
    <row r="496" spans="1:25" ht="36.75" customHeight="1" x14ac:dyDescent="0.2">
      <c r="A496" s="158" t="s">
        <v>170</v>
      </c>
      <c r="B496" s="226"/>
      <c r="C496" s="38" t="s">
        <v>11</v>
      </c>
      <c r="D496" s="75" t="s">
        <v>140</v>
      </c>
      <c r="E496" s="72" t="s">
        <v>7646</v>
      </c>
      <c r="F496" s="235" t="s">
        <v>161</v>
      </c>
      <c r="G496" s="39" t="s">
        <v>53</v>
      </c>
      <c r="H496" s="39" t="s">
        <v>7881</v>
      </c>
      <c r="I496" s="169" t="s">
        <v>5255</v>
      </c>
      <c r="J496" s="51"/>
      <c r="K496" s="41"/>
      <c r="L496" s="51"/>
      <c r="M496" s="41"/>
      <c r="N496" s="202"/>
      <c r="O496" s="179" t="s">
        <v>360</v>
      </c>
      <c r="P496" s="51"/>
      <c r="Q496" s="45" t="s">
        <v>7548</v>
      </c>
      <c r="R496" s="45" t="s">
        <v>7882</v>
      </c>
      <c r="S496" s="43" t="s">
        <v>8</v>
      </c>
      <c r="T496" s="159" t="s">
        <v>114</v>
      </c>
      <c r="U496" s="170"/>
      <c r="V496" s="170"/>
      <c r="W496" s="102" t="str">
        <f>VLOOKUP(TRIM(X496),X10:Y101,2,FALSE)</f>
        <v>Georg</v>
      </c>
      <c r="X496" s="89" t="str">
        <f t="shared" si="15"/>
        <v>7.4</v>
      </c>
      <c r="Y496" s="74"/>
    </row>
    <row r="497" spans="1:25" ht="36.75" customHeight="1" x14ac:dyDescent="0.2">
      <c r="A497" s="158" t="s">
        <v>170</v>
      </c>
      <c r="B497" s="226"/>
      <c r="C497" s="38" t="s">
        <v>11</v>
      </c>
      <c r="D497" s="75" t="s">
        <v>140</v>
      </c>
      <c r="E497" s="72" t="s">
        <v>7647</v>
      </c>
      <c r="F497" s="235" t="s">
        <v>161</v>
      </c>
      <c r="G497" s="39" t="s">
        <v>53</v>
      </c>
      <c r="H497" s="39" t="s">
        <v>7883</v>
      </c>
      <c r="I497" s="169" t="s">
        <v>5762</v>
      </c>
      <c r="J497" s="51"/>
      <c r="K497" s="41"/>
      <c r="L497" s="51"/>
      <c r="M497" s="41"/>
      <c r="N497" s="202"/>
      <c r="O497" s="179" t="s">
        <v>360</v>
      </c>
      <c r="P497" s="51"/>
      <c r="Q497" s="45" t="s">
        <v>7884</v>
      </c>
      <c r="R497" s="45" t="s">
        <v>7885</v>
      </c>
      <c r="S497" s="43" t="s">
        <v>8</v>
      </c>
      <c r="T497" s="159" t="s">
        <v>114</v>
      </c>
      <c r="U497" s="170"/>
      <c r="V497" s="170"/>
      <c r="W497" s="102" t="str">
        <f>VLOOKUP(TRIM(X497),X10:Y101,2,FALSE)</f>
        <v>Georg</v>
      </c>
      <c r="X497" s="89" t="str">
        <f t="shared" si="15"/>
        <v>7.4</v>
      </c>
      <c r="Y497" s="74"/>
    </row>
    <row r="498" spans="1:25" ht="36.75" customHeight="1" x14ac:dyDescent="0.2">
      <c r="A498" s="158" t="s">
        <v>170</v>
      </c>
      <c r="B498" s="226"/>
      <c r="C498" s="38" t="s">
        <v>11</v>
      </c>
      <c r="D498" s="75" t="s">
        <v>140</v>
      </c>
      <c r="E498" s="72" t="s">
        <v>7648</v>
      </c>
      <c r="F498" s="235" t="s">
        <v>161</v>
      </c>
      <c r="G498" s="39" t="s">
        <v>53</v>
      </c>
      <c r="H498" s="39" t="s">
        <v>7886</v>
      </c>
      <c r="I498" s="169" t="s">
        <v>2066</v>
      </c>
      <c r="J498" s="51"/>
      <c r="K498" s="41"/>
      <c r="L498" s="51"/>
      <c r="M498" s="41"/>
      <c r="N498" s="202"/>
      <c r="O498" s="179" t="s">
        <v>360</v>
      </c>
      <c r="P498" s="51"/>
      <c r="Q498" s="45" t="s">
        <v>7550</v>
      </c>
      <c r="R498" s="45" t="s">
        <v>7887</v>
      </c>
      <c r="S498" s="43" t="s">
        <v>8</v>
      </c>
      <c r="T498" s="159" t="s">
        <v>114</v>
      </c>
      <c r="U498" s="170"/>
      <c r="V498" s="170"/>
      <c r="W498" s="102" t="str">
        <f>VLOOKUP(TRIM(X498),X10:Y101,2,FALSE)</f>
        <v>Georg</v>
      </c>
      <c r="X498" s="89" t="str">
        <f t="shared" si="15"/>
        <v>7.4</v>
      </c>
      <c r="Y498" s="74"/>
    </row>
    <row r="499" spans="1:25" ht="36.75" customHeight="1" x14ac:dyDescent="0.2">
      <c r="A499" s="158" t="s">
        <v>170</v>
      </c>
      <c r="B499" s="226"/>
      <c r="C499" s="38" t="s">
        <v>11</v>
      </c>
      <c r="D499" s="75" t="s">
        <v>140</v>
      </c>
      <c r="E499" s="72" t="s">
        <v>7649</v>
      </c>
      <c r="F499" s="235" t="s">
        <v>161</v>
      </c>
      <c r="G499" s="39" t="s">
        <v>53</v>
      </c>
      <c r="H499" s="39" t="s">
        <v>7888</v>
      </c>
      <c r="I499" s="169" t="s">
        <v>432</v>
      </c>
      <c r="J499" s="51"/>
      <c r="K499" s="41"/>
      <c r="L499" s="51"/>
      <c r="M499" s="41"/>
      <c r="N499" s="202"/>
      <c r="O499" s="179" t="s">
        <v>360</v>
      </c>
      <c r="P499" s="51"/>
      <c r="Q499" s="45" t="s">
        <v>7552</v>
      </c>
      <c r="R499" s="45" t="s">
        <v>7889</v>
      </c>
      <c r="S499" s="43" t="s">
        <v>8</v>
      </c>
      <c r="T499" s="159" t="s">
        <v>114</v>
      </c>
      <c r="U499" s="170"/>
      <c r="V499" s="170"/>
      <c r="W499" s="102" t="str">
        <f>VLOOKUP(TRIM(X499),X10:Y101,2,FALSE)</f>
        <v>Georg</v>
      </c>
      <c r="X499" s="89" t="str">
        <f t="shared" si="15"/>
        <v>7.4</v>
      </c>
      <c r="Y499" s="74"/>
    </row>
    <row r="500" spans="1:25" ht="36.75" customHeight="1" x14ac:dyDescent="0.2">
      <c r="A500" s="158" t="s">
        <v>170</v>
      </c>
      <c r="B500" s="226"/>
      <c r="C500" s="38" t="s">
        <v>11</v>
      </c>
      <c r="D500" s="75" t="s">
        <v>140</v>
      </c>
      <c r="E500" s="72" t="s">
        <v>7650</v>
      </c>
      <c r="F500" s="235" t="s">
        <v>161</v>
      </c>
      <c r="G500" s="39" t="s">
        <v>53</v>
      </c>
      <c r="H500" s="39" t="s">
        <v>7890</v>
      </c>
      <c r="I500" s="169" t="s">
        <v>7846</v>
      </c>
      <c r="J500" s="51"/>
      <c r="K500" s="41"/>
      <c r="L500" s="51"/>
      <c r="M500" s="41"/>
      <c r="N500" s="202"/>
      <c r="O500" s="179" t="s">
        <v>360</v>
      </c>
      <c r="P500" s="51"/>
      <c r="Q500" s="45" t="s">
        <v>7891</v>
      </c>
      <c r="R500" s="45" t="s">
        <v>7892</v>
      </c>
      <c r="S500" s="43" t="s">
        <v>8</v>
      </c>
      <c r="T500" s="159" t="s">
        <v>114</v>
      </c>
      <c r="U500" s="170"/>
      <c r="V500" s="170"/>
      <c r="W500" s="102" t="str">
        <f>VLOOKUP(TRIM(X500),X10:Y101,2,FALSE)</f>
        <v>Georg</v>
      </c>
      <c r="X500" s="89" t="str">
        <f t="shared" si="15"/>
        <v>7.4</v>
      </c>
      <c r="Y500" s="74"/>
    </row>
    <row r="501" spans="1:25" ht="36.75" customHeight="1" x14ac:dyDescent="0.2">
      <c r="A501" s="158" t="s">
        <v>170</v>
      </c>
      <c r="B501" s="226"/>
      <c r="C501" s="38" t="s">
        <v>11</v>
      </c>
      <c r="D501" s="75" t="s">
        <v>140</v>
      </c>
      <c r="E501" s="72" t="s">
        <v>7651</v>
      </c>
      <c r="F501" s="235" t="s">
        <v>161</v>
      </c>
      <c r="G501" s="39" t="s">
        <v>53</v>
      </c>
      <c r="H501" s="39" t="s">
        <v>7893</v>
      </c>
      <c r="I501" s="169" t="s">
        <v>7398</v>
      </c>
      <c r="J501" s="51"/>
      <c r="K501" s="41"/>
      <c r="L501" s="51"/>
      <c r="M501" s="41"/>
      <c r="N501" s="202"/>
      <c r="O501" s="179" t="s">
        <v>360</v>
      </c>
      <c r="P501" s="51"/>
      <c r="Q501" s="45" t="s">
        <v>7894</v>
      </c>
      <c r="R501" s="45" t="s">
        <v>7895</v>
      </c>
      <c r="S501" s="43" t="s">
        <v>8</v>
      </c>
      <c r="T501" s="159" t="s">
        <v>114</v>
      </c>
      <c r="U501" s="170"/>
      <c r="V501" s="170"/>
      <c r="W501" s="102" t="str">
        <f>VLOOKUP(TRIM(X501),X10:Y101,2,FALSE)</f>
        <v>Georg</v>
      </c>
      <c r="X501" s="89" t="str">
        <f t="shared" si="15"/>
        <v>7.4</v>
      </c>
      <c r="Y501" s="74"/>
    </row>
    <row r="502" spans="1:25" ht="36.75" customHeight="1" x14ac:dyDescent="0.2">
      <c r="A502" s="158" t="s">
        <v>170</v>
      </c>
      <c r="B502" s="226"/>
      <c r="C502" s="38" t="s">
        <v>11</v>
      </c>
      <c r="D502" s="75" t="s">
        <v>140</v>
      </c>
      <c r="E502" s="72" t="s">
        <v>7652</v>
      </c>
      <c r="F502" s="235" t="s">
        <v>161</v>
      </c>
      <c r="G502" s="39" t="s">
        <v>53</v>
      </c>
      <c r="H502" s="39" t="s">
        <v>7896</v>
      </c>
      <c r="I502" s="169" t="s">
        <v>7399</v>
      </c>
      <c r="J502" s="51"/>
      <c r="K502" s="41"/>
      <c r="L502" s="51"/>
      <c r="M502" s="41"/>
      <c r="N502" s="202"/>
      <c r="O502" s="179" t="s">
        <v>360</v>
      </c>
      <c r="P502" s="51"/>
      <c r="Q502" s="45" t="s">
        <v>7897</v>
      </c>
      <c r="R502" s="45" t="s">
        <v>7898</v>
      </c>
      <c r="S502" s="43" t="s">
        <v>8</v>
      </c>
      <c r="T502" s="159" t="s">
        <v>114</v>
      </c>
      <c r="U502" s="170"/>
      <c r="V502" s="170"/>
      <c r="W502" s="102" t="str">
        <f>VLOOKUP(TRIM(X502),X10:Y101,2,FALSE)</f>
        <v>Georg</v>
      </c>
      <c r="X502" s="89" t="str">
        <f t="shared" si="15"/>
        <v>7.4</v>
      </c>
      <c r="Y502" s="74"/>
    </row>
    <row r="503" spans="1:25" ht="36.75" customHeight="1" x14ac:dyDescent="0.2">
      <c r="A503" s="158" t="s">
        <v>170</v>
      </c>
      <c r="B503" s="226"/>
      <c r="C503" s="38" t="s">
        <v>11</v>
      </c>
      <c r="D503" s="75" t="s">
        <v>140</v>
      </c>
      <c r="E503" s="72" t="s">
        <v>7653</v>
      </c>
      <c r="F503" s="235" t="s">
        <v>161</v>
      </c>
      <c r="G503" s="39" t="s">
        <v>53</v>
      </c>
      <c r="H503" s="39" t="s">
        <v>7427</v>
      </c>
      <c r="I503" s="169" t="s">
        <v>7400</v>
      </c>
      <c r="J503" s="51"/>
      <c r="K503" s="41"/>
      <c r="L503" s="51"/>
      <c r="M503" s="41"/>
      <c r="N503" s="202"/>
      <c r="O503" s="179" t="s">
        <v>360</v>
      </c>
      <c r="P503" s="51"/>
      <c r="Q503" s="45" t="s">
        <v>7556</v>
      </c>
      <c r="R503" s="45" t="s">
        <v>7899</v>
      </c>
      <c r="S503" s="43" t="s">
        <v>8</v>
      </c>
      <c r="T503" s="159" t="s">
        <v>114</v>
      </c>
      <c r="U503" s="170"/>
      <c r="V503" s="170"/>
      <c r="W503" s="102" t="str">
        <f>VLOOKUP(TRIM(X503),X10:Y101,2,FALSE)</f>
        <v>Georg</v>
      </c>
      <c r="X503" s="89" t="str">
        <f t="shared" si="15"/>
        <v>7.4</v>
      </c>
      <c r="Y503" s="74"/>
    </row>
    <row r="504" spans="1:25" ht="36.75" customHeight="1" x14ac:dyDescent="0.2">
      <c r="A504" s="158" t="s">
        <v>170</v>
      </c>
      <c r="B504" s="226"/>
      <c r="C504" s="38" t="s">
        <v>11</v>
      </c>
      <c r="D504" s="75" t="s">
        <v>140</v>
      </c>
      <c r="E504" s="72" t="s">
        <v>7654</v>
      </c>
      <c r="F504" s="235" t="s">
        <v>161</v>
      </c>
      <c r="G504" s="39" t="s">
        <v>53</v>
      </c>
      <c r="H504" s="39" t="s">
        <v>7900</v>
      </c>
      <c r="I504" s="169" t="s">
        <v>1180</v>
      </c>
      <c r="J504" s="51"/>
      <c r="K504" s="41"/>
      <c r="L504" s="51"/>
      <c r="M504" s="41"/>
      <c r="N504" s="202"/>
      <c r="O504" s="179" t="s">
        <v>360</v>
      </c>
      <c r="P504" s="51"/>
      <c r="Q504" s="45" t="s">
        <v>7557</v>
      </c>
      <c r="R504" s="45" t="s">
        <v>7901</v>
      </c>
      <c r="S504" s="43" t="s">
        <v>8</v>
      </c>
      <c r="T504" s="159" t="s">
        <v>114</v>
      </c>
      <c r="U504" s="170"/>
      <c r="V504" s="170"/>
      <c r="W504" s="102" t="str">
        <f>VLOOKUP(TRIM(X504),X10:Y101,2,FALSE)</f>
        <v>Georg</v>
      </c>
      <c r="X504" s="89" t="str">
        <f t="shared" si="15"/>
        <v>7.4</v>
      </c>
      <c r="Y504" s="74"/>
    </row>
    <row r="505" spans="1:25" ht="36.75" customHeight="1" x14ac:dyDescent="0.2">
      <c r="A505" s="158" t="s">
        <v>170</v>
      </c>
      <c r="B505" s="226"/>
      <c r="C505" s="38" t="s">
        <v>11</v>
      </c>
      <c r="D505" s="75" t="s">
        <v>140</v>
      </c>
      <c r="E505" s="72" t="s">
        <v>7655</v>
      </c>
      <c r="F505" s="235" t="s">
        <v>161</v>
      </c>
      <c r="G505" s="39" t="s">
        <v>53</v>
      </c>
      <c r="H505" s="39" t="s">
        <v>7902</v>
      </c>
      <c r="I505" s="169" t="s">
        <v>5468</v>
      </c>
      <c r="J505" s="51"/>
      <c r="K505" s="41"/>
      <c r="L505" s="51"/>
      <c r="M505" s="41"/>
      <c r="N505" s="202"/>
      <c r="O505" s="179" t="s">
        <v>360</v>
      </c>
      <c r="P505" s="51"/>
      <c r="Q505" s="45" t="s">
        <v>7558</v>
      </c>
      <c r="R505" s="45" t="s">
        <v>7903</v>
      </c>
      <c r="S505" s="43" t="s">
        <v>8</v>
      </c>
      <c r="T505" s="159" t="s">
        <v>114</v>
      </c>
      <c r="U505" s="170"/>
      <c r="V505" s="170"/>
      <c r="W505" s="102" t="str">
        <f>VLOOKUP(TRIM(X505),X10:Y101,2,FALSE)</f>
        <v>Georg</v>
      </c>
      <c r="X505" s="89" t="str">
        <f t="shared" si="15"/>
        <v>7.4</v>
      </c>
      <c r="Y505" s="74"/>
    </row>
    <row r="506" spans="1:25" ht="36.75" customHeight="1" x14ac:dyDescent="0.2">
      <c r="A506" s="158" t="s">
        <v>170</v>
      </c>
      <c r="B506" s="226"/>
      <c r="C506" s="38" t="s">
        <v>11</v>
      </c>
      <c r="D506" s="75" t="s">
        <v>140</v>
      </c>
      <c r="E506" s="72" t="s">
        <v>7656</v>
      </c>
      <c r="F506" s="235" t="s">
        <v>161</v>
      </c>
      <c r="G506" s="39" t="s">
        <v>53</v>
      </c>
      <c r="H506" s="39" t="s">
        <v>7904</v>
      </c>
      <c r="I506" s="169" t="s">
        <v>7387</v>
      </c>
      <c r="J506" s="51"/>
      <c r="K506" s="41"/>
      <c r="L506" s="51"/>
      <c r="M506" s="41"/>
      <c r="N506" s="202"/>
      <c r="O506" s="179" t="s">
        <v>360</v>
      </c>
      <c r="P506" s="51"/>
      <c r="Q506" s="45" t="s">
        <v>7905</v>
      </c>
      <c r="R506" s="45" t="s">
        <v>7906</v>
      </c>
      <c r="S506" s="43" t="s">
        <v>8</v>
      </c>
      <c r="T506" s="159" t="s">
        <v>114</v>
      </c>
      <c r="U506" s="170"/>
      <c r="V506" s="170"/>
      <c r="W506" s="102" t="str">
        <f>VLOOKUP(TRIM(X506),X10:Y101,2,FALSE)</f>
        <v>Georg</v>
      </c>
      <c r="X506" s="89" t="str">
        <f t="shared" si="15"/>
        <v>7.4</v>
      </c>
      <c r="Y506" s="74"/>
    </row>
    <row r="507" spans="1:25" ht="36.75" customHeight="1" x14ac:dyDescent="0.2">
      <c r="A507" s="158" t="s">
        <v>170</v>
      </c>
      <c r="B507" s="226"/>
      <c r="C507" s="38" t="s">
        <v>11</v>
      </c>
      <c r="D507" s="75" t="s">
        <v>140</v>
      </c>
      <c r="E507" s="72" t="s">
        <v>7657</v>
      </c>
      <c r="F507" s="235" t="s">
        <v>161</v>
      </c>
      <c r="G507" s="39" t="s">
        <v>53</v>
      </c>
      <c r="H507" s="39" t="s">
        <v>7907</v>
      </c>
      <c r="I507" s="169" t="s">
        <v>6617</v>
      </c>
      <c r="J507" s="51"/>
      <c r="K507" s="41"/>
      <c r="L507" s="51"/>
      <c r="M507" s="41"/>
      <c r="N507" s="202"/>
      <c r="O507" s="179" t="s">
        <v>360</v>
      </c>
      <c r="P507" s="51"/>
      <c r="Q507" s="45" t="s">
        <v>7950</v>
      </c>
      <c r="R507" s="45" t="s">
        <v>7908</v>
      </c>
      <c r="S507" s="43" t="s">
        <v>8</v>
      </c>
      <c r="T507" s="159" t="s">
        <v>114</v>
      </c>
      <c r="U507" s="170"/>
      <c r="V507" s="170"/>
      <c r="W507" s="102" t="str">
        <f>VLOOKUP(TRIM(X507),X10:Y101,2,FALSE)</f>
        <v>Georg</v>
      </c>
      <c r="X507" s="89" t="str">
        <f t="shared" si="15"/>
        <v>7.4</v>
      </c>
      <c r="Y507" s="74"/>
    </row>
    <row r="508" spans="1:25" ht="36.75" customHeight="1" x14ac:dyDescent="0.2">
      <c r="A508" s="158" t="s">
        <v>170</v>
      </c>
      <c r="B508" s="226"/>
      <c r="C508" s="38" t="s">
        <v>11</v>
      </c>
      <c r="D508" s="75" t="s">
        <v>140</v>
      </c>
      <c r="E508" s="72" t="s">
        <v>7909</v>
      </c>
      <c r="F508" s="235" t="s">
        <v>161</v>
      </c>
      <c r="G508" s="39" t="s">
        <v>53</v>
      </c>
      <c r="H508" s="39" t="s">
        <v>7949</v>
      </c>
      <c r="I508" s="169" t="s">
        <v>7856</v>
      </c>
      <c r="J508" s="51"/>
      <c r="K508" s="41"/>
      <c r="L508" s="51"/>
      <c r="M508" s="41"/>
      <c r="N508" s="202"/>
      <c r="O508" s="179" t="s">
        <v>360</v>
      </c>
      <c r="P508" s="51"/>
      <c r="Q508" s="45" t="s">
        <v>7562</v>
      </c>
      <c r="R508" s="45" t="s">
        <v>7910</v>
      </c>
      <c r="S508" s="43" t="s">
        <v>8</v>
      </c>
      <c r="T508" s="159" t="s">
        <v>114</v>
      </c>
      <c r="U508" s="170"/>
      <c r="V508" s="170"/>
      <c r="W508" s="102" t="str">
        <f>VLOOKUP(TRIM(X508),X10:Y101,2,FALSE)</f>
        <v>Georg</v>
      </c>
      <c r="X508" s="89" t="str">
        <f t="shared" si="15"/>
        <v>7.4</v>
      </c>
      <c r="Y508" s="74"/>
    </row>
    <row r="509" spans="1:25" ht="36.75" customHeight="1" x14ac:dyDescent="0.2">
      <c r="A509" s="158" t="s">
        <v>170</v>
      </c>
      <c r="B509" s="226"/>
      <c r="C509" s="38" t="s">
        <v>11</v>
      </c>
      <c r="D509" s="75" t="s">
        <v>140</v>
      </c>
      <c r="E509" s="72" t="s">
        <v>7911</v>
      </c>
      <c r="F509" s="235" t="s">
        <v>161</v>
      </c>
      <c r="G509" s="39" t="s">
        <v>53</v>
      </c>
      <c r="H509" s="39" t="s">
        <v>7912</v>
      </c>
      <c r="I509" s="169" t="s">
        <v>5683</v>
      </c>
      <c r="J509" s="51"/>
      <c r="K509" s="41"/>
      <c r="L509" s="51"/>
      <c r="M509" s="41"/>
      <c r="N509" s="202"/>
      <c r="O509" s="179" t="s">
        <v>360</v>
      </c>
      <c r="P509" s="51"/>
      <c r="Q509" s="45" t="s">
        <v>7913</v>
      </c>
      <c r="R509" s="45" t="s">
        <v>7914</v>
      </c>
      <c r="S509" s="43" t="s">
        <v>8</v>
      </c>
      <c r="T509" s="159" t="s">
        <v>114</v>
      </c>
      <c r="U509" s="170"/>
      <c r="V509" s="170"/>
      <c r="W509" s="102" t="str">
        <f>VLOOKUP(TRIM(X509),X10:Y101,2,FALSE)</f>
        <v>Georg</v>
      </c>
      <c r="X509" s="89" t="str">
        <f t="shared" si="15"/>
        <v>7.4</v>
      </c>
      <c r="Y509" s="74"/>
    </row>
    <row r="510" spans="1:25" ht="36.75" customHeight="1" x14ac:dyDescent="0.2">
      <c r="A510" s="158" t="s">
        <v>170</v>
      </c>
      <c r="B510" s="226"/>
      <c r="C510" s="38" t="s">
        <v>11</v>
      </c>
      <c r="D510" s="75" t="s">
        <v>140</v>
      </c>
      <c r="E510" s="72" t="s">
        <v>7915</v>
      </c>
      <c r="F510" s="235" t="s">
        <v>161</v>
      </c>
      <c r="G510" s="39" t="s">
        <v>53</v>
      </c>
      <c r="H510" s="39" t="s">
        <v>7916</v>
      </c>
      <c r="I510" s="169" t="s">
        <v>7403</v>
      </c>
      <c r="J510" s="51"/>
      <c r="K510" s="41"/>
      <c r="L510" s="51"/>
      <c r="M510" s="41"/>
      <c r="N510" s="202"/>
      <c r="O510" s="179" t="s">
        <v>360</v>
      </c>
      <c r="P510" s="51"/>
      <c r="Q510" s="45" t="s">
        <v>7917</v>
      </c>
      <c r="R510" s="45" t="s">
        <v>7918</v>
      </c>
      <c r="S510" s="43" t="s">
        <v>8</v>
      </c>
      <c r="T510" s="159" t="s">
        <v>114</v>
      </c>
      <c r="U510" s="170"/>
      <c r="V510" s="170"/>
      <c r="W510" s="102" t="str">
        <f>VLOOKUP(TRIM(X510),X10:Y101,2,FALSE)</f>
        <v>Georg</v>
      </c>
      <c r="X510" s="89" t="str">
        <f t="shared" si="15"/>
        <v>7.4</v>
      </c>
      <c r="Y510" s="74"/>
    </row>
    <row r="511" spans="1:25" ht="36.75" customHeight="1" x14ac:dyDescent="0.2">
      <c r="A511" s="158" t="s">
        <v>170</v>
      </c>
      <c r="B511" s="226"/>
      <c r="C511" s="38" t="s">
        <v>11</v>
      </c>
      <c r="D511" s="75" t="s">
        <v>140</v>
      </c>
      <c r="E511" s="72" t="s">
        <v>7919</v>
      </c>
      <c r="F511" s="235" t="s">
        <v>161</v>
      </c>
      <c r="G511" s="39" t="s">
        <v>53</v>
      </c>
      <c r="H511" s="39" t="s">
        <v>7920</v>
      </c>
      <c r="I511" s="169" t="s">
        <v>7921</v>
      </c>
      <c r="J511" s="51"/>
      <c r="K511" s="41"/>
      <c r="L511" s="51"/>
      <c r="M511" s="41"/>
      <c r="N511" s="202"/>
      <c r="O511" s="179" t="s">
        <v>360</v>
      </c>
      <c r="P511" s="51"/>
      <c r="Q511" s="45" t="s">
        <v>7585</v>
      </c>
      <c r="R511" s="45" t="s">
        <v>7922</v>
      </c>
      <c r="S511" s="43" t="s">
        <v>8</v>
      </c>
      <c r="T511" s="159" t="s">
        <v>114</v>
      </c>
      <c r="U511" s="170"/>
      <c r="V511" s="170"/>
      <c r="W511" s="102" t="str">
        <f>VLOOKUP(TRIM(X511),X10:Y101,2,FALSE)</f>
        <v>Georg</v>
      </c>
      <c r="X511" s="89" t="str">
        <f t="shared" ref="X511:X515" si="16">IF(ISNONTEXT(D511),"" &amp; D511 &amp;"",T(D511))</f>
        <v>7.4</v>
      </c>
      <c r="Y511" s="74"/>
    </row>
    <row r="512" spans="1:25" ht="36.75" customHeight="1" x14ac:dyDescent="0.2">
      <c r="A512" s="158" t="s">
        <v>170</v>
      </c>
      <c r="B512" s="226"/>
      <c r="C512" s="38" t="s">
        <v>11</v>
      </c>
      <c r="D512" s="75" t="s">
        <v>140</v>
      </c>
      <c r="E512" s="72" t="s">
        <v>7923</v>
      </c>
      <c r="F512" s="235" t="s">
        <v>161</v>
      </c>
      <c r="G512" s="39" t="s">
        <v>53</v>
      </c>
      <c r="H512" s="39" t="s">
        <v>7924</v>
      </c>
      <c r="I512" s="169" t="s">
        <v>434</v>
      </c>
      <c r="J512" s="51"/>
      <c r="K512" s="41"/>
      <c r="L512" s="51"/>
      <c r="M512" s="41"/>
      <c r="N512" s="202"/>
      <c r="O512" s="179" t="s">
        <v>360</v>
      </c>
      <c r="P512" s="51"/>
      <c r="Q512" s="45" t="s">
        <v>7586</v>
      </c>
      <c r="R512" s="45" t="s">
        <v>7925</v>
      </c>
      <c r="S512" s="43" t="s">
        <v>8</v>
      </c>
      <c r="T512" s="159" t="s">
        <v>114</v>
      </c>
      <c r="U512" s="170"/>
      <c r="V512" s="170"/>
      <c r="W512" s="102" t="str">
        <f>VLOOKUP(TRIM(X512),X10:Y101,2,FALSE)</f>
        <v>Georg</v>
      </c>
      <c r="X512" s="89" t="str">
        <f t="shared" si="16"/>
        <v>7.4</v>
      </c>
      <c r="Y512" s="74"/>
    </row>
    <row r="513" spans="1:25" ht="36.75" customHeight="1" x14ac:dyDescent="0.2">
      <c r="A513" s="158" t="s">
        <v>170</v>
      </c>
      <c r="B513" s="226"/>
      <c r="C513" s="38" t="s">
        <v>11</v>
      </c>
      <c r="D513" s="75" t="s">
        <v>140</v>
      </c>
      <c r="E513" s="72" t="s">
        <v>7926</v>
      </c>
      <c r="F513" s="235" t="s">
        <v>161</v>
      </c>
      <c r="G513" s="39" t="s">
        <v>53</v>
      </c>
      <c r="H513" s="39" t="s">
        <v>7690</v>
      </c>
      <c r="I513" s="169" t="s">
        <v>7691</v>
      </c>
      <c r="J513" s="51"/>
      <c r="K513" s="41"/>
      <c r="L513" s="51"/>
      <c r="M513" s="41"/>
      <c r="N513" s="202"/>
      <c r="O513" s="179" t="s">
        <v>360</v>
      </c>
      <c r="P513" s="51"/>
      <c r="Q513" s="45" t="s">
        <v>7864</v>
      </c>
      <c r="R513" s="45" t="s">
        <v>7927</v>
      </c>
      <c r="S513" s="43" t="s">
        <v>8</v>
      </c>
      <c r="T513" s="159" t="s">
        <v>114</v>
      </c>
      <c r="U513" s="170"/>
      <c r="V513" s="170"/>
      <c r="W513" s="102" t="str">
        <f>VLOOKUP(TRIM(X513),X10:Y101,2,FALSE)</f>
        <v>Georg</v>
      </c>
      <c r="X513" s="89" t="str">
        <f t="shared" si="16"/>
        <v>7.4</v>
      </c>
      <c r="Y513" s="74"/>
    </row>
    <row r="514" spans="1:25" ht="36.75" customHeight="1" x14ac:dyDescent="0.2">
      <c r="A514" s="158" t="s">
        <v>170</v>
      </c>
      <c r="B514" s="226"/>
      <c r="C514" s="38" t="s">
        <v>11</v>
      </c>
      <c r="D514" s="75" t="s">
        <v>140</v>
      </c>
      <c r="E514" s="72" t="s">
        <v>7931</v>
      </c>
      <c r="F514" s="235" t="s">
        <v>35</v>
      </c>
      <c r="G514" s="39" t="s">
        <v>25</v>
      </c>
      <c r="H514" s="39" t="s">
        <v>7943</v>
      </c>
      <c r="I514" s="169" t="s">
        <v>927</v>
      </c>
      <c r="J514" s="51"/>
      <c r="K514" s="41"/>
      <c r="L514" s="51"/>
      <c r="M514" s="41"/>
      <c r="N514" s="202"/>
      <c r="O514" s="179"/>
      <c r="P514" s="51"/>
      <c r="Q514" s="45" t="s">
        <v>7944</v>
      </c>
      <c r="R514" s="45" t="s">
        <v>7958</v>
      </c>
      <c r="S514" s="43" t="s">
        <v>205</v>
      </c>
      <c r="T514" s="159" t="s">
        <v>155</v>
      </c>
      <c r="U514" s="170"/>
      <c r="V514" s="170"/>
      <c r="W514" s="102" t="str">
        <f>VLOOKUP(TRIM(X514),X10:Y101,2,FALSE)</f>
        <v>Georg</v>
      </c>
      <c r="X514" s="89" t="str">
        <f t="shared" si="16"/>
        <v>7.4</v>
      </c>
      <c r="Y514" s="74"/>
    </row>
    <row r="515" spans="1:25" ht="36.75" customHeight="1" x14ac:dyDescent="0.2">
      <c r="A515" s="158" t="s">
        <v>170</v>
      </c>
      <c r="B515" s="226"/>
      <c r="C515" s="38" t="s">
        <v>11</v>
      </c>
      <c r="D515" s="75" t="s">
        <v>140</v>
      </c>
      <c r="E515" s="72" t="s">
        <v>7932</v>
      </c>
      <c r="F515" s="235" t="s">
        <v>161</v>
      </c>
      <c r="G515" s="39" t="s">
        <v>53</v>
      </c>
      <c r="H515" s="39" t="s">
        <v>7930</v>
      </c>
      <c r="I515" s="169" t="s">
        <v>7948</v>
      </c>
      <c r="J515" s="51"/>
      <c r="K515" s="41"/>
      <c r="L515" s="51"/>
      <c r="M515" s="41"/>
      <c r="N515" s="202"/>
      <c r="O515" s="179" t="s">
        <v>360</v>
      </c>
      <c r="P515" s="51"/>
      <c r="Q515" s="45" t="s">
        <v>7584</v>
      </c>
      <c r="R515" s="45" t="s">
        <v>7946</v>
      </c>
      <c r="S515" s="43" t="s">
        <v>8</v>
      </c>
      <c r="T515" s="159" t="s">
        <v>114</v>
      </c>
      <c r="U515" s="170"/>
      <c r="V515" s="170"/>
      <c r="W515" s="102" t="str">
        <f>VLOOKUP(TRIM(X515),X10:Y101,2,FALSE)</f>
        <v>Georg</v>
      </c>
      <c r="X515" s="89" t="str">
        <f t="shared" si="16"/>
        <v>7.4</v>
      </c>
      <c r="Y515" s="74"/>
    </row>
    <row r="516" spans="1:25" ht="36.75" customHeight="1" x14ac:dyDescent="0.2">
      <c r="A516" s="158" t="s">
        <v>170</v>
      </c>
      <c r="B516" s="226"/>
      <c r="C516" s="38" t="s">
        <v>11</v>
      </c>
      <c r="D516" s="75" t="s">
        <v>140</v>
      </c>
      <c r="E516" s="72" t="s">
        <v>7933</v>
      </c>
      <c r="F516" s="235" t="s">
        <v>35</v>
      </c>
      <c r="G516" s="39" t="s">
        <v>25</v>
      </c>
      <c r="H516" s="39" t="s">
        <v>7943</v>
      </c>
      <c r="I516" s="169" t="s">
        <v>927</v>
      </c>
      <c r="J516" s="51"/>
      <c r="K516" s="41"/>
      <c r="L516" s="51"/>
      <c r="M516" s="41"/>
      <c r="N516" s="202"/>
      <c r="O516" s="179"/>
      <c r="P516" s="51"/>
      <c r="Q516" s="45" t="s">
        <v>7944</v>
      </c>
      <c r="R516" s="45" t="s">
        <v>7959</v>
      </c>
      <c r="S516" s="43" t="s">
        <v>29</v>
      </c>
      <c r="T516" s="159" t="s">
        <v>155</v>
      </c>
      <c r="U516" s="170"/>
      <c r="V516" s="170"/>
      <c r="W516" s="102" t="str">
        <f>VLOOKUP(TRIM(X516),X10:Y101,2,FALSE)</f>
        <v>Georg</v>
      </c>
      <c r="X516" s="89" t="str">
        <f t="shared" ref="X516:X525" si="17">IF(ISNONTEXT(D516),"" &amp; D516 &amp;"",T(D516))</f>
        <v>7.4</v>
      </c>
      <c r="Y516" s="74"/>
    </row>
    <row r="517" spans="1:25" ht="36.75" customHeight="1" x14ac:dyDescent="0.2">
      <c r="A517" s="158" t="s">
        <v>170</v>
      </c>
      <c r="B517" s="226"/>
      <c r="C517" s="38" t="s">
        <v>11</v>
      </c>
      <c r="D517" s="75" t="s">
        <v>6484</v>
      </c>
      <c r="E517" s="72" t="s">
        <v>7934</v>
      </c>
      <c r="F517" s="235" t="s">
        <v>71</v>
      </c>
      <c r="G517" s="39" t="s">
        <v>25</v>
      </c>
      <c r="H517" s="39" t="s">
        <v>7354</v>
      </c>
      <c r="I517" s="169" t="s">
        <v>7355</v>
      </c>
      <c r="J517" s="51"/>
      <c r="K517" s="41"/>
      <c r="L517" s="51"/>
      <c r="M517" s="41"/>
      <c r="N517" s="202"/>
      <c r="O517" s="179"/>
      <c r="P517" s="51"/>
      <c r="Q517" s="45" t="s">
        <v>7354</v>
      </c>
      <c r="R517" s="45" t="s">
        <v>7960</v>
      </c>
      <c r="S517" s="43" t="s">
        <v>29</v>
      </c>
      <c r="T517" s="159" t="s">
        <v>152</v>
      </c>
      <c r="U517" s="170"/>
      <c r="V517" s="170"/>
      <c r="W517" s="102" t="str">
        <f>VLOOKUP(TRIM(X517),X10:Y101,2,FALSE)</f>
        <v>Georg</v>
      </c>
      <c r="X517" s="89" t="str">
        <f t="shared" si="17"/>
        <v>21.3</v>
      </c>
      <c r="Y517" s="74"/>
    </row>
    <row r="518" spans="1:25" ht="36.75" customHeight="1" x14ac:dyDescent="0.2">
      <c r="A518" s="158"/>
      <c r="B518" s="226"/>
      <c r="C518" s="38"/>
      <c r="D518" s="75"/>
      <c r="E518" s="72" t="s">
        <v>7935</v>
      </c>
      <c r="F518" s="235"/>
      <c r="G518" s="39"/>
      <c r="H518" s="39"/>
      <c r="I518" s="169"/>
      <c r="J518" s="51"/>
      <c r="K518" s="41"/>
      <c r="L518" s="51"/>
      <c r="M518" s="41"/>
      <c r="N518" s="202"/>
      <c r="O518" s="179"/>
      <c r="P518" s="51"/>
      <c r="Q518" s="45"/>
      <c r="R518" s="45"/>
      <c r="S518" s="43"/>
      <c r="T518" s="159"/>
      <c r="U518" s="170"/>
      <c r="V518" s="170"/>
      <c r="W518" s="102" t="e">
        <f>VLOOKUP(TRIM(X518),X10:Y101,2,FALSE)</f>
        <v>#N/A</v>
      </c>
      <c r="X518" s="89" t="str">
        <f t="shared" si="17"/>
        <v/>
      </c>
      <c r="Y518" s="74"/>
    </row>
    <row r="519" spans="1:25" ht="36.75" customHeight="1" x14ac:dyDescent="0.2">
      <c r="A519" s="158"/>
      <c r="B519" s="226"/>
      <c r="C519" s="38"/>
      <c r="D519" s="75"/>
      <c r="E519" s="72" t="s">
        <v>7936</v>
      </c>
      <c r="F519" s="235"/>
      <c r="G519" s="39"/>
      <c r="H519" s="39"/>
      <c r="I519" s="169"/>
      <c r="J519" s="51"/>
      <c r="K519" s="41"/>
      <c r="L519" s="51"/>
      <c r="M519" s="41"/>
      <c r="N519" s="202"/>
      <c r="O519" s="179"/>
      <c r="P519" s="51"/>
      <c r="Q519" s="45"/>
      <c r="R519" s="45"/>
      <c r="S519" s="43"/>
      <c r="T519" s="159"/>
      <c r="U519" s="170"/>
      <c r="V519" s="170"/>
      <c r="W519" s="102" t="e">
        <f>VLOOKUP(TRIM(X519),X10:Y101,2,FALSE)</f>
        <v>#N/A</v>
      </c>
      <c r="X519" s="89" t="str">
        <f t="shared" si="17"/>
        <v/>
      </c>
      <c r="Y519" s="74"/>
    </row>
    <row r="520" spans="1:25" ht="36.75" customHeight="1" x14ac:dyDescent="0.2">
      <c r="A520" s="158"/>
      <c r="B520" s="226"/>
      <c r="C520" s="38"/>
      <c r="D520" s="75"/>
      <c r="E520" s="72" t="s">
        <v>7937</v>
      </c>
      <c r="F520" s="235"/>
      <c r="G520" s="39"/>
      <c r="H520" s="39"/>
      <c r="I520" s="169"/>
      <c r="J520" s="51"/>
      <c r="K520" s="41"/>
      <c r="L520" s="51"/>
      <c r="M520" s="41"/>
      <c r="N520" s="202"/>
      <c r="O520" s="179"/>
      <c r="P520" s="51"/>
      <c r="Q520" s="45"/>
      <c r="R520" s="45"/>
      <c r="S520" s="43"/>
      <c r="T520" s="159"/>
      <c r="U520" s="170"/>
      <c r="V520" s="170"/>
      <c r="W520" s="102" t="e">
        <f>VLOOKUP(TRIM(X520),X10:Y101,2,FALSE)</f>
        <v>#N/A</v>
      </c>
      <c r="X520" s="89" t="str">
        <f t="shared" si="17"/>
        <v/>
      </c>
      <c r="Y520" s="74"/>
    </row>
    <row r="521" spans="1:25" ht="36.75" customHeight="1" x14ac:dyDescent="0.2">
      <c r="A521" s="158"/>
      <c r="B521" s="226"/>
      <c r="C521" s="38"/>
      <c r="D521" s="75"/>
      <c r="E521" s="72" t="s">
        <v>7938</v>
      </c>
      <c r="F521" s="235"/>
      <c r="G521" s="39"/>
      <c r="H521" s="39"/>
      <c r="I521" s="169"/>
      <c r="J521" s="51"/>
      <c r="K521" s="41"/>
      <c r="L521" s="51"/>
      <c r="M521" s="41"/>
      <c r="N521" s="202"/>
      <c r="O521" s="179"/>
      <c r="P521" s="51"/>
      <c r="Q521" s="45"/>
      <c r="R521" s="45"/>
      <c r="S521" s="43"/>
      <c r="T521" s="159"/>
      <c r="U521" s="170"/>
      <c r="V521" s="170"/>
      <c r="W521" s="102" t="e">
        <f>VLOOKUP(TRIM(X521),X10:Y101,2,FALSE)</f>
        <v>#N/A</v>
      </c>
      <c r="X521" s="89" t="str">
        <f t="shared" si="17"/>
        <v/>
      </c>
      <c r="Y521" s="74"/>
    </row>
    <row r="522" spans="1:25" ht="36.75" customHeight="1" x14ac:dyDescent="0.2">
      <c r="A522" s="158"/>
      <c r="B522" s="226"/>
      <c r="C522" s="38"/>
      <c r="D522" s="75"/>
      <c r="E522" s="72" t="s">
        <v>7939</v>
      </c>
      <c r="F522" s="235"/>
      <c r="G522" s="39"/>
      <c r="H522" s="39"/>
      <c r="I522" s="169"/>
      <c r="J522" s="51"/>
      <c r="K522" s="41"/>
      <c r="L522" s="51"/>
      <c r="M522" s="41"/>
      <c r="N522" s="202"/>
      <c r="O522" s="179"/>
      <c r="P522" s="51"/>
      <c r="Q522" s="45"/>
      <c r="R522" s="45"/>
      <c r="S522" s="43"/>
      <c r="T522" s="159"/>
      <c r="U522" s="170"/>
      <c r="V522" s="170"/>
      <c r="W522" s="102" t="e">
        <f>VLOOKUP(TRIM(X522),X10:Y101,2,FALSE)</f>
        <v>#N/A</v>
      </c>
      <c r="X522" s="89" t="str">
        <f t="shared" si="17"/>
        <v/>
      </c>
      <c r="Y522" s="74"/>
    </row>
    <row r="523" spans="1:25" ht="36.75" customHeight="1" x14ac:dyDescent="0.2">
      <c r="A523" s="158"/>
      <c r="B523" s="226"/>
      <c r="C523" s="38"/>
      <c r="D523" s="75"/>
      <c r="E523" s="72" t="s">
        <v>7940</v>
      </c>
      <c r="F523" s="235"/>
      <c r="G523" s="39"/>
      <c r="H523" s="39"/>
      <c r="I523" s="169"/>
      <c r="J523" s="51"/>
      <c r="K523" s="41"/>
      <c r="L523" s="51"/>
      <c r="M523" s="41"/>
      <c r="N523" s="202"/>
      <c r="O523" s="179"/>
      <c r="P523" s="51"/>
      <c r="Q523" s="45"/>
      <c r="R523" s="45"/>
      <c r="S523" s="43"/>
      <c r="T523" s="159"/>
      <c r="U523" s="170"/>
      <c r="V523" s="170"/>
      <c r="W523" s="102" t="e">
        <f>VLOOKUP(TRIM(X523),X10:Y101,2,FALSE)</f>
        <v>#N/A</v>
      </c>
      <c r="X523" s="89" t="str">
        <f t="shared" si="17"/>
        <v/>
      </c>
      <c r="Y523" s="74"/>
    </row>
    <row r="524" spans="1:25" ht="36.75" customHeight="1" x14ac:dyDescent="0.2">
      <c r="A524" s="158"/>
      <c r="B524" s="226"/>
      <c r="C524" s="38"/>
      <c r="D524" s="75"/>
      <c r="E524" s="72" t="s">
        <v>7941</v>
      </c>
      <c r="F524" s="235"/>
      <c r="G524" s="39"/>
      <c r="H524" s="39"/>
      <c r="I524" s="169"/>
      <c r="J524" s="51"/>
      <c r="K524" s="41"/>
      <c r="L524" s="51"/>
      <c r="M524" s="41"/>
      <c r="N524" s="202"/>
      <c r="O524" s="179"/>
      <c r="P524" s="51"/>
      <c r="Q524" s="45"/>
      <c r="R524" s="45"/>
      <c r="S524" s="43"/>
      <c r="T524" s="159"/>
      <c r="U524" s="170"/>
      <c r="V524" s="170"/>
      <c r="W524" s="102" t="e">
        <f>VLOOKUP(TRIM(X524),X10:Y101,2,FALSE)</f>
        <v>#N/A</v>
      </c>
      <c r="X524" s="89" t="str">
        <f t="shared" si="17"/>
        <v/>
      </c>
      <c r="Y524" s="74"/>
    </row>
    <row r="525" spans="1:25" ht="36.75" customHeight="1" x14ac:dyDescent="0.2">
      <c r="A525" s="158"/>
      <c r="B525" s="226"/>
      <c r="C525" s="38"/>
      <c r="D525" s="75"/>
      <c r="E525" s="72" t="s">
        <v>7942</v>
      </c>
      <c r="F525" s="235"/>
      <c r="G525" s="39"/>
      <c r="H525" s="39"/>
      <c r="I525" s="169"/>
      <c r="J525" s="51"/>
      <c r="K525" s="41"/>
      <c r="L525" s="51"/>
      <c r="M525" s="41"/>
      <c r="N525" s="202"/>
      <c r="O525" s="179"/>
      <c r="P525" s="51"/>
      <c r="Q525" s="45"/>
      <c r="R525" s="45"/>
      <c r="S525" s="43"/>
      <c r="T525" s="159"/>
      <c r="U525" s="170"/>
      <c r="V525" s="170"/>
      <c r="W525" s="102" t="e">
        <f>VLOOKUP(TRIM(X525),X10:Y101,2,FALSE)</f>
        <v>#N/A</v>
      </c>
      <c r="X525" s="89" t="str">
        <f t="shared" si="17"/>
        <v/>
      </c>
      <c r="Y525" s="74"/>
    </row>
    <row r="526" spans="1:25" x14ac:dyDescent="0.2">
      <c r="Y526" s="234"/>
    </row>
    <row r="527" spans="1:25" x14ac:dyDescent="0.2">
      <c r="Y527" s="234"/>
    </row>
    <row r="528" spans="1:25" x14ac:dyDescent="0.2">
      <c r="Y528" s="234"/>
    </row>
    <row r="529" spans="25:25" x14ac:dyDescent="0.2">
      <c r="Y529" s="234"/>
    </row>
    <row r="530" spans="25:25" x14ac:dyDescent="0.2">
      <c r="Y530" s="234"/>
    </row>
    <row r="531" spans="25:25" x14ac:dyDescent="0.2">
      <c r="Y531" s="234"/>
    </row>
  </sheetData>
  <autoFilter ref="B1:W521" xr:uid="{00000000-0009-0000-0000-000003000000}"/>
  <mergeCells count="2">
    <mergeCell ref="Q13:R13"/>
    <mergeCell ref="A2:D2"/>
  </mergeCells>
  <phoneticPr fontId="5" type="noConversion"/>
  <conditionalFormatting sqref="K3">
    <cfRule type="cellIs" dxfId="1417" priority="21428" stopIfTrue="1" operator="equal">
      <formula>"LS In"</formula>
    </cfRule>
    <cfRule type="cellIs" dxfId="1416" priority="21429" stopIfTrue="1" operator="equal">
      <formula>"LS Out"</formula>
    </cfRule>
  </conditionalFormatting>
  <conditionalFormatting sqref="B81 B83 B85 B87 B89 B91 B93 B95 B97 B100">
    <cfRule type="cellIs" dxfId="1415" priority="21427" stopIfTrue="1" operator="equal">
      <formula>""</formula>
    </cfRule>
  </conditionalFormatting>
  <conditionalFormatting sqref="J81:N81">
    <cfRule type="cellIs" dxfId="1414" priority="21426" stopIfTrue="1" operator="equal">
      <formula>""</formula>
    </cfRule>
  </conditionalFormatting>
  <conditionalFormatting sqref="C346:C349 C316:C321 C331:C333 C335:C337 C351 C356 C365:C368 C323:C328 C370 C7:C98 C130:C314 C526:C65342 C100:C128">
    <cfRule type="cellIs" dxfId="1413" priority="21423" stopIfTrue="1" operator="equal">
      <formula>"Y"</formula>
    </cfRule>
    <cfRule type="cellIs" dxfId="1412" priority="21424" stopIfTrue="1" operator="equal">
      <formula>""</formula>
    </cfRule>
    <cfRule type="cellIs" dxfId="1411" priority="21425" stopIfTrue="1" operator="equal">
      <formula>"W"</formula>
    </cfRule>
  </conditionalFormatting>
  <conditionalFormatting sqref="Q1:Q8 Q13 P1 Q526:Q65342">
    <cfRule type="cellIs" dxfId="1410" priority="21419" stopIfTrue="1" operator="equal">
      <formula>""</formula>
    </cfRule>
    <cfRule type="cellIs" dxfId="1409" priority="21420" stopIfTrue="1" operator="equal">
      <formula>"-"</formula>
    </cfRule>
  </conditionalFormatting>
  <conditionalFormatting sqref="W1:W81 W103:W128 W130:W515 W526:W65342">
    <cfRule type="cellIs" dxfId="1408" priority="21415" stopIfTrue="1" operator="equal">
      <formula>"Frank"</formula>
    </cfRule>
    <cfRule type="cellIs" dxfId="1407" priority="21416" stopIfTrue="1" operator="equal">
      <formula>"Ivano"</formula>
    </cfRule>
    <cfRule type="cellIs" dxfId="1406" priority="21417" stopIfTrue="1" operator="equal">
      <formula>"Erik"</formula>
    </cfRule>
  </conditionalFormatting>
  <conditionalFormatting sqref="T4 U1:U81 U526:U65342">
    <cfRule type="cellIs" dxfId="1405" priority="14171" stopIfTrue="1" operator="equal">
      <formula>"REPLY OPEN"</formula>
    </cfRule>
    <cfRule type="cellIs" dxfId="1404" priority="21413" stopIfTrue="1" operator="equal">
      <formula>"OPEN"</formula>
    </cfRule>
  </conditionalFormatting>
  <conditionalFormatting sqref="A102:A128 A130:A507">
    <cfRule type="cellIs" dxfId="1403" priority="21345" stopIfTrue="1" operator="equal">
      <formula>"Withdrawn"</formula>
    </cfRule>
    <cfRule type="cellIs" dxfId="1402" priority="21346" stopIfTrue="1" operator="equal">
      <formula>"Available"</formula>
    </cfRule>
  </conditionalFormatting>
  <conditionalFormatting sqref="H4:H5">
    <cfRule type="cellIs" dxfId="1401" priority="16203" stopIfTrue="1" operator="equal">
      <formula>""</formula>
    </cfRule>
    <cfRule type="cellIs" dxfId="1400" priority="16204" stopIfTrue="1" operator="equal">
      <formula>"-"</formula>
    </cfRule>
  </conditionalFormatting>
  <conditionalFormatting sqref="B102:B104 B107:B342">
    <cfRule type="cellIs" dxfId="1399" priority="11047" stopIfTrue="1" operator="equal">
      <formula>""</formula>
    </cfRule>
  </conditionalFormatting>
  <conditionalFormatting sqref="C295">
    <cfRule type="cellIs" dxfId="1398" priority="11008" stopIfTrue="1" operator="equal">
      <formula>"Y"</formula>
    </cfRule>
    <cfRule type="cellIs" dxfId="1397" priority="11009" stopIfTrue="1" operator="equal">
      <formula>""</formula>
    </cfRule>
    <cfRule type="cellIs" dxfId="1396" priority="11010" stopIfTrue="1" operator="equal">
      <formula>"W"</formula>
    </cfRule>
  </conditionalFormatting>
  <conditionalFormatting sqref="C296">
    <cfRule type="cellIs" dxfId="1395" priority="10975" stopIfTrue="1" operator="equal">
      <formula>"Y"</formula>
    </cfRule>
    <cfRule type="cellIs" dxfId="1394" priority="10976" stopIfTrue="1" operator="equal">
      <formula>""</formula>
    </cfRule>
    <cfRule type="cellIs" dxfId="1393" priority="10977" stopIfTrue="1" operator="equal">
      <formula>"W"</formula>
    </cfRule>
  </conditionalFormatting>
  <conditionalFormatting sqref="C297">
    <cfRule type="cellIs" dxfId="1392" priority="10934" stopIfTrue="1" operator="equal">
      <formula>"Y"</formula>
    </cfRule>
    <cfRule type="cellIs" dxfId="1391" priority="10935" stopIfTrue="1" operator="equal">
      <formula>""</formula>
    </cfRule>
    <cfRule type="cellIs" dxfId="1390" priority="10936" stopIfTrue="1" operator="equal">
      <formula>"W"</formula>
    </cfRule>
  </conditionalFormatting>
  <conditionalFormatting sqref="C310">
    <cfRule type="cellIs" dxfId="1389" priority="10666" stopIfTrue="1" operator="equal">
      <formula>"Y"</formula>
    </cfRule>
    <cfRule type="cellIs" dxfId="1388" priority="10667" stopIfTrue="1" operator="equal">
      <formula>""</formula>
    </cfRule>
    <cfRule type="cellIs" dxfId="1387" priority="10668" stopIfTrue="1" operator="equal">
      <formula>"W"</formula>
    </cfRule>
  </conditionalFormatting>
  <conditionalFormatting sqref="C311">
    <cfRule type="cellIs" dxfId="1386" priority="10628" stopIfTrue="1" operator="equal">
      <formula>"Y"</formula>
    </cfRule>
    <cfRule type="cellIs" dxfId="1385" priority="10629" stopIfTrue="1" operator="equal">
      <formula>""</formula>
    </cfRule>
    <cfRule type="cellIs" dxfId="1384" priority="10630" stopIfTrue="1" operator="equal">
      <formula>"W"</formula>
    </cfRule>
  </conditionalFormatting>
  <conditionalFormatting sqref="C315">
    <cfRule type="cellIs" dxfId="1383" priority="10572" stopIfTrue="1" operator="equal">
      <formula>"Y"</formula>
    </cfRule>
    <cfRule type="cellIs" dxfId="1382" priority="10573" stopIfTrue="1" operator="equal">
      <formula>""</formula>
    </cfRule>
    <cfRule type="cellIs" dxfId="1381" priority="10574" stopIfTrue="1" operator="equal">
      <formula>"W"</formula>
    </cfRule>
  </conditionalFormatting>
  <conditionalFormatting sqref="C318">
    <cfRule type="cellIs" dxfId="1380" priority="10522" stopIfTrue="1" operator="equal">
      <formula>"Y"</formula>
    </cfRule>
    <cfRule type="cellIs" dxfId="1379" priority="10523" stopIfTrue="1" operator="equal">
      <formula>""</formula>
    </cfRule>
    <cfRule type="cellIs" dxfId="1378" priority="10524" stopIfTrue="1" operator="equal">
      <formula>"W"</formula>
    </cfRule>
  </conditionalFormatting>
  <conditionalFormatting sqref="C319">
    <cfRule type="cellIs" dxfId="1377" priority="10491" stopIfTrue="1" operator="equal">
      <formula>"Y"</formula>
    </cfRule>
    <cfRule type="cellIs" dxfId="1376" priority="10492" stopIfTrue="1" operator="equal">
      <formula>""</formula>
    </cfRule>
    <cfRule type="cellIs" dxfId="1375" priority="10493" stopIfTrue="1" operator="equal">
      <formula>"W"</formula>
    </cfRule>
  </conditionalFormatting>
  <conditionalFormatting sqref="C320">
    <cfRule type="cellIs" dxfId="1374" priority="10458" stopIfTrue="1" operator="equal">
      <formula>"Y"</formula>
    </cfRule>
    <cfRule type="cellIs" dxfId="1373" priority="10459" stopIfTrue="1" operator="equal">
      <formula>""</formula>
    </cfRule>
    <cfRule type="cellIs" dxfId="1372" priority="10460" stopIfTrue="1" operator="equal">
      <formula>"W"</formula>
    </cfRule>
  </conditionalFormatting>
  <conditionalFormatting sqref="C321">
    <cfRule type="cellIs" dxfId="1371" priority="10396" stopIfTrue="1" operator="equal">
      <formula>"Y"</formula>
    </cfRule>
    <cfRule type="cellIs" dxfId="1370" priority="10397" stopIfTrue="1" operator="equal">
      <formula>""</formula>
    </cfRule>
    <cfRule type="cellIs" dxfId="1369" priority="10398" stopIfTrue="1" operator="equal">
      <formula>"W"</formula>
    </cfRule>
  </conditionalFormatting>
  <conditionalFormatting sqref="C322">
    <cfRule type="cellIs" dxfId="1368" priority="10358" stopIfTrue="1" operator="equal">
      <formula>"Y"</formula>
    </cfRule>
    <cfRule type="cellIs" dxfId="1367" priority="10359" stopIfTrue="1" operator="equal">
      <formula>""</formula>
    </cfRule>
    <cfRule type="cellIs" dxfId="1366" priority="10360" stopIfTrue="1" operator="equal">
      <formula>"W"</formula>
    </cfRule>
  </conditionalFormatting>
  <conditionalFormatting sqref="C323">
    <cfRule type="cellIs" dxfId="1365" priority="10324" stopIfTrue="1" operator="equal">
      <formula>"Y"</formula>
    </cfRule>
    <cfRule type="cellIs" dxfId="1364" priority="10325" stopIfTrue="1" operator="equal">
      <formula>""</formula>
    </cfRule>
    <cfRule type="cellIs" dxfId="1363" priority="10326" stopIfTrue="1" operator="equal">
      <formula>"W"</formula>
    </cfRule>
  </conditionalFormatting>
  <conditionalFormatting sqref="C324">
    <cfRule type="cellIs" dxfId="1362" priority="10291" stopIfTrue="1" operator="equal">
      <formula>"Y"</formula>
    </cfRule>
    <cfRule type="cellIs" dxfId="1361" priority="10292" stopIfTrue="1" operator="equal">
      <formula>""</formula>
    </cfRule>
    <cfRule type="cellIs" dxfId="1360" priority="10293" stopIfTrue="1" operator="equal">
      <formula>"W"</formula>
    </cfRule>
  </conditionalFormatting>
  <conditionalFormatting sqref="C325">
    <cfRule type="cellIs" dxfId="1359" priority="10258" stopIfTrue="1" operator="equal">
      <formula>"Y"</formula>
    </cfRule>
    <cfRule type="cellIs" dxfId="1358" priority="10259" stopIfTrue="1" operator="equal">
      <formula>""</formula>
    </cfRule>
    <cfRule type="cellIs" dxfId="1357" priority="10260" stopIfTrue="1" operator="equal">
      <formula>"W"</formula>
    </cfRule>
  </conditionalFormatting>
  <conditionalFormatting sqref="C326">
    <cfRule type="cellIs" dxfId="1356" priority="10225" stopIfTrue="1" operator="equal">
      <formula>"Y"</formula>
    </cfRule>
    <cfRule type="cellIs" dxfId="1355" priority="10226" stopIfTrue="1" operator="equal">
      <formula>""</formula>
    </cfRule>
    <cfRule type="cellIs" dxfId="1354" priority="10227" stopIfTrue="1" operator="equal">
      <formula>"W"</formula>
    </cfRule>
  </conditionalFormatting>
  <conditionalFormatting sqref="C327">
    <cfRule type="cellIs" dxfId="1353" priority="10192" stopIfTrue="1" operator="equal">
      <formula>"Y"</formula>
    </cfRule>
    <cfRule type="cellIs" dxfId="1352" priority="10193" stopIfTrue="1" operator="equal">
      <formula>""</formula>
    </cfRule>
    <cfRule type="cellIs" dxfId="1351" priority="10194" stopIfTrue="1" operator="equal">
      <formula>"W"</formula>
    </cfRule>
  </conditionalFormatting>
  <conditionalFormatting sqref="C328">
    <cfRule type="cellIs" dxfId="1350" priority="10154" stopIfTrue="1" operator="equal">
      <formula>"Y"</formula>
    </cfRule>
    <cfRule type="cellIs" dxfId="1349" priority="10155" stopIfTrue="1" operator="equal">
      <formula>""</formula>
    </cfRule>
    <cfRule type="cellIs" dxfId="1348" priority="10156" stopIfTrue="1" operator="equal">
      <formula>"W"</formula>
    </cfRule>
  </conditionalFormatting>
  <conditionalFormatting sqref="C331">
    <cfRule type="cellIs" dxfId="1347" priority="10025" stopIfTrue="1" operator="equal">
      <formula>"Y"</formula>
    </cfRule>
    <cfRule type="cellIs" dxfId="1346" priority="10026" stopIfTrue="1" operator="equal">
      <formula>""</formula>
    </cfRule>
    <cfRule type="cellIs" dxfId="1345" priority="10027" stopIfTrue="1" operator="equal">
      <formula>"W"</formula>
    </cfRule>
  </conditionalFormatting>
  <conditionalFormatting sqref="C333">
    <cfRule type="cellIs" dxfId="1344" priority="9967" stopIfTrue="1" operator="equal">
      <formula>"Y"</formula>
    </cfRule>
    <cfRule type="cellIs" dxfId="1343" priority="9968" stopIfTrue="1" operator="equal">
      <formula>""</formula>
    </cfRule>
    <cfRule type="cellIs" dxfId="1342" priority="9969" stopIfTrue="1" operator="equal">
      <formula>"W"</formula>
    </cfRule>
  </conditionalFormatting>
  <conditionalFormatting sqref="C334">
    <cfRule type="cellIs" dxfId="1341" priority="9905" stopIfTrue="1" operator="equal">
      <formula>"Y"</formula>
    </cfRule>
    <cfRule type="cellIs" dxfId="1340" priority="9906" stopIfTrue="1" operator="equal">
      <formula>""</formula>
    </cfRule>
    <cfRule type="cellIs" dxfId="1339" priority="9907" stopIfTrue="1" operator="equal">
      <formula>"W"</formula>
    </cfRule>
  </conditionalFormatting>
  <conditionalFormatting sqref="C335">
    <cfRule type="cellIs" dxfId="1338" priority="9874" stopIfTrue="1" operator="equal">
      <formula>"Y"</formula>
    </cfRule>
    <cfRule type="cellIs" dxfId="1337" priority="9875" stopIfTrue="1" operator="equal">
      <formula>""</formula>
    </cfRule>
    <cfRule type="cellIs" dxfId="1336" priority="9876" stopIfTrue="1" operator="equal">
      <formula>"W"</formula>
    </cfRule>
  </conditionalFormatting>
  <conditionalFormatting sqref="C336">
    <cfRule type="cellIs" dxfId="1335" priority="9808" stopIfTrue="1" operator="equal">
      <formula>"Y"</formula>
    </cfRule>
    <cfRule type="cellIs" dxfId="1334" priority="9809" stopIfTrue="1" operator="equal">
      <formula>""</formula>
    </cfRule>
    <cfRule type="cellIs" dxfId="1333" priority="9810" stopIfTrue="1" operator="equal">
      <formula>"W"</formula>
    </cfRule>
  </conditionalFormatting>
  <conditionalFormatting sqref="C341">
    <cfRule type="cellIs" dxfId="1332" priority="9643" stopIfTrue="1" operator="equal">
      <formula>"Y"</formula>
    </cfRule>
    <cfRule type="cellIs" dxfId="1331" priority="9644" stopIfTrue="1" operator="equal">
      <formula>""</formula>
    </cfRule>
    <cfRule type="cellIs" dxfId="1330" priority="9645" stopIfTrue="1" operator="equal">
      <formula>"W"</formula>
    </cfRule>
  </conditionalFormatting>
  <conditionalFormatting sqref="C342">
    <cfRule type="cellIs" dxfId="1329" priority="9595" stopIfTrue="1" operator="equal">
      <formula>"Y"</formula>
    </cfRule>
    <cfRule type="cellIs" dxfId="1328" priority="9596" stopIfTrue="1" operator="equal">
      <formula>""</formula>
    </cfRule>
    <cfRule type="cellIs" dxfId="1327" priority="9597" stopIfTrue="1" operator="equal">
      <formula>"W"</formula>
    </cfRule>
  </conditionalFormatting>
  <conditionalFormatting sqref="C303">
    <cfRule type="cellIs" dxfId="1326" priority="8757" stopIfTrue="1" operator="equal">
      <formula>"Y"</formula>
    </cfRule>
    <cfRule type="cellIs" dxfId="1325" priority="8758" stopIfTrue="1" operator="equal">
      <formula>""</formula>
    </cfRule>
    <cfRule type="cellIs" dxfId="1324" priority="8759" stopIfTrue="1" operator="equal">
      <formula>"W"</formula>
    </cfRule>
  </conditionalFormatting>
  <conditionalFormatting sqref="C329">
    <cfRule type="cellIs" dxfId="1323" priority="8721" stopIfTrue="1" operator="equal">
      <formula>"Y"</formula>
    </cfRule>
    <cfRule type="cellIs" dxfId="1322" priority="8722" stopIfTrue="1" operator="equal">
      <formula>""</formula>
    </cfRule>
    <cfRule type="cellIs" dxfId="1321" priority="8723" stopIfTrue="1" operator="equal">
      <formula>"W"</formula>
    </cfRule>
  </conditionalFormatting>
  <conditionalFormatting sqref="C330">
    <cfRule type="cellIs" dxfId="1320" priority="8679" stopIfTrue="1" operator="equal">
      <formula>"Y"</formula>
    </cfRule>
    <cfRule type="cellIs" dxfId="1319" priority="8680" stopIfTrue="1" operator="equal">
      <formula>""</formula>
    </cfRule>
    <cfRule type="cellIs" dxfId="1318" priority="8681" stopIfTrue="1" operator="equal">
      <formula>"W"</formula>
    </cfRule>
  </conditionalFormatting>
  <conditionalFormatting sqref="C338">
    <cfRule type="cellIs" dxfId="1317" priority="8609" stopIfTrue="1" operator="equal">
      <formula>"Y"</formula>
    </cfRule>
    <cfRule type="cellIs" dxfId="1316" priority="8610" stopIfTrue="1" operator="equal">
      <formula>""</formula>
    </cfRule>
    <cfRule type="cellIs" dxfId="1315" priority="8611" stopIfTrue="1" operator="equal">
      <formula>"W"</formula>
    </cfRule>
  </conditionalFormatting>
  <conditionalFormatting sqref="C339">
    <cfRule type="cellIs" dxfId="1314" priority="8577" stopIfTrue="1" operator="equal">
      <formula>"Y"</formula>
    </cfRule>
    <cfRule type="cellIs" dxfId="1313" priority="8578" stopIfTrue="1" operator="equal">
      <formula>""</formula>
    </cfRule>
    <cfRule type="cellIs" dxfId="1312" priority="8579" stopIfTrue="1" operator="equal">
      <formula>"W"</formula>
    </cfRule>
  </conditionalFormatting>
  <conditionalFormatting sqref="C340">
    <cfRule type="cellIs" dxfId="1311" priority="8542" stopIfTrue="1" operator="equal">
      <formula>"Y"</formula>
    </cfRule>
    <cfRule type="cellIs" dxfId="1310" priority="8543" stopIfTrue="1" operator="equal">
      <formula>""</formula>
    </cfRule>
    <cfRule type="cellIs" dxfId="1309" priority="8544" stopIfTrue="1" operator="equal">
      <formula>"W"</formula>
    </cfRule>
  </conditionalFormatting>
  <conditionalFormatting sqref="C343">
    <cfRule type="cellIs" dxfId="1308" priority="8462" stopIfTrue="1" operator="equal">
      <formula>"Y"</formula>
    </cfRule>
    <cfRule type="cellIs" dxfId="1307" priority="8463" stopIfTrue="1" operator="equal">
      <formula>""</formula>
    </cfRule>
    <cfRule type="cellIs" dxfId="1306" priority="8464" stopIfTrue="1" operator="equal">
      <formula>"W"</formula>
    </cfRule>
  </conditionalFormatting>
  <conditionalFormatting sqref="C344">
    <cfRule type="cellIs" dxfId="1305" priority="8423" stopIfTrue="1" operator="equal">
      <formula>"Y"</formula>
    </cfRule>
    <cfRule type="cellIs" dxfId="1304" priority="8424" stopIfTrue="1" operator="equal">
      <formula>""</formula>
    </cfRule>
    <cfRule type="cellIs" dxfId="1303" priority="8425" stopIfTrue="1" operator="equal">
      <formula>"W"</formula>
    </cfRule>
  </conditionalFormatting>
  <conditionalFormatting sqref="C345">
    <cfRule type="cellIs" dxfId="1302" priority="8375" stopIfTrue="1" operator="equal">
      <formula>"Y"</formula>
    </cfRule>
    <cfRule type="cellIs" dxfId="1301" priority="8376" stopIfTrue="1" operator="equal">
      <formula>""</formula>
    </cfRule>
    <cfRule type="cellIs" dxfId="1300" priority="8377" stopIfTrue="1" operator="equal">
      <formula>"W"</formula>
    </cfRule>
  </conditionalFormatting>
  <conditionalFormatting sqref="C350">
    <cfRule type="cellIs" dxfId="1299" priority="8342" stopIfTrue="1" operator="equal">
      <formula>"Y"</formula>
    </cfRule>
    <cfRule type="cellIs" dxfId="1298" priority="8343" stopIfTrue="1" operator="equal">
      <formula>""</formula>
    </cfRule>
    <cfRule type="cellIs" dxfId="1297" priority="8344" stopIfTrue="1" operator="equal">
      <formula>"W"</formula>
    </cfRule>
  </conditionalFormatting>
  <conditionalFormatting sqref="W356:W515">
    <cfRule type="cellIs" dxfId="1296" priority="8304" stopIfTrue="1" operator="equal">
      <formula>"Frank"</formula>
    </cfRule>
    <cfRule type="cellIs" dxfId="1295" priority="8305" stopIfTrue="1" operator="equal">
      <formula>"Ivano"</formula>
    </cfRule>
    <cfRule type="cellIs" dxfId="1294" priority="8306" stopIfTrue="1" operator="equal">
      <formula>"Erik"</formula>
    </cfRule>
  </conditionalFormatting>
  <conditionalFormatting sqref="S102:S128 S526:S2102 S130:S513">
    <cfRule type="cellIs" dxfId="1293" priority="8303" stopIfTrue="1" operator="notEqual">
      <formula>""</formula>
    </cfRule>
  </conditionalFormatting>
  <conditionalFormatting sqref="A356:A507">
    <cfRule type="cellIs" dxfId="1292" priority="8298" stopIfTrue="1" operator="equal">
      <formula>"Withdrawn"</formula>
    </cfRule>
    <cfRule type="cellIs" dxfId="1291" priority="8299" stopIfTrue="1" operator="equal">
      <formula>"Available"</formula>
    </cfRule>
  </conditionalFormatting>
  <conditionalFormatting sqref="C352">
    <cfRule type="cellIs" dxfId="1290" priority="8165" stopIfTrue="1" operator="equal">
      <formula>"Y"</formula>
    </cfRule>
    <cfRule type="cellIs" dxfId="1289" priority="8166" stopIfTrue="1" operator="equal">
      <formula>""</formula>
    </cfRule>
    <cfRule type="cellIs" dxfId="1288" priority="8167" stopIfTrue="1" operator="equal">
      <formula>"W"</formula>
    </cfRule>
  </conditionalFormatting>
  <conditionalFormatting sqref="C353">
    <cfRule type="cellIs" dxfId="1287" priority="8131" stopIfTrue="1" operator="equal">
      <formula>"Y"</formula>
    </cfRule>
    <cfRule type="cellIs" dxfId="1286" priority="8132" stopIfTrue="1" operator="equal">
      <formula>""</formula>
    </cfRule>
    <cfRule type="cellIs" dxfId="1285" priority="8133" stopIfTrue="1" operator="equal">
      <formula>"W"</formula>
    </cfRule>
  </conditionalFormatting>
  <conditionalFormatting sqref="C354">
    <cfRule type="cellIs" dxfId="1284" priority="8102" stopIfTrue="1" operator="equal">
      <formula>"Y"</formula>
    </cfRule>
    <cfRule type="cellIs" dxfId="1283" priority="8103" stopIfTrue="1" operator="equal">
      <formula>""</formula>
    </cfRule>
    <cfRule type="cellIs" dxfId="1282" priority="8104" stopIfTrue="1" operator="equal">
      <formula>"W"</formula>
    </cfRule>
  </conditionalFormatting>
  <conditionalFormatting sqref="C355">
    <cfRule type="cellIs" dxfId="1281" priority="8068" stopIfTrue="1" operator="equal">
      <formula>"Y"</formula>
    </cfRule>
    <cfRule type="cellIs" dxfId="1280" priority="8069" stopIfTrue="1" operator="equal">
      <formula>""</formula>
    </cfRule>
    <cfRule type="cellIs" dxfId="1279" priority="8070" stopIfTrue="1" operator="equal">
      <formula>"W"</formula>
    </cfRule>
  </conditionalFormatting>
  <conditionalFormatting sqref="C356">
    <cfRule type="cellIs" dxfId="1278" priority="8033" stopIfTrue="1" operator="equal">
      <formula>"Y"</formula>
    </cfRule>
    <cfRule type="cellIs" dxfId="1277" priority="8034" stopIfTrue="1" operator="equal">
      <formula>""</formula>
    </cfRule>
    <cfRule type="cellIs" dxfId="1276" priority="8035" stopIfTrue="1" operator="equal">
      <formula>"W"</formula>
    </cfRule>
  </conditionalFormatting>
  <conditionalFormatting sqref="C357">
    <cfRule type="cellIs" dxfId="1275" priority="7982" stopIfTrue="1" operator="equal">
      <formula>"Y"</formula>
    </cfRule>
    <cfRule type="cellIs" dxfId="1274" priority="7983" stopIfTrue="1" operator="equal">
      <formula>""</formula>
    </cfRule>
    <cfRule type="cellIs" dxfId="1273" priority="7984" stopIfTrue="1" operator="equal">
      <formula>"W"</formula>
    </cfRule>
  </conditionalFormatting>
  <conditionalFormatting sqref="C358">
    <cfRule type="cellIs" dxfId="1272" priority="7950" stopIfTrue="1" operator="equal">
      <formula>"Y"</formula>
    </cfRule>
    <cfRule type="cellIs" dxfId="1271" priority="7951" stopIfTrue="1" operator="equal">
      <formula>""</formula>
    </cfRule>
    <cfRule type="cellIs" dxfId="1270" priority="7952" stopIfTrue="1" operator="equal">
      <formula>"W"</formula>
    </cfRule>
  </conditionalFormatting>
  <conditionalFormatting sqref="C359">
    <cfRule type="cellIs" dxfId="1269" priority="7918" stopIfTrue="1" operator="equal">
      <formula>"Y"</formula>
    </cfRule>
    <cfRule type="cellIs" dxfId="1268" priority="7919" stopIfTrue="1" operator="equal">
      <formula>""</formula>
    </cfRule>
    <cfRule type="cellIs" dxfId="1267" priority="7920" stopIfTrue="1" operator="equal">
      <formula>"W"</formula>
    </cfRule>
  </conditionalFormatting>
  <conditionalFormatting sqref="C360">
    <cfRule type="cellIs" dxfId="1266" priority="7887" stopIfTrue="1" operator="equal">
      <formula>"Y"</formula>
    </cfRule>
    <cfRule type="cellIs" dxfId="1265" priority="7888" stopIfTrue="1" operator="equal">
      <formula>""</formula>
    </cfRule>
    <cfRule type="cellIs" dxfId="1264" priority="7889" stopIfTrue="1" operator="equal">
      <formula>"W"</formula>
    </cfRule>
  </conditionalFormatting>
  <conditionalFormatting sqref="C361">
    <cfRule type="cellIs" dxfId="1263" priority="7814" stopIfTrue="1" operator="equal">
      <formula>"Y"</formula>
    </cfRule>
    <cfRule type="cellIs" dxfId="1262" priority="7815" stopIfTrue="1" operator="equal">
      <formula>""</formula>
    </cfRule>
    <cfRule type="cellIs" dxfId="1261" priority="7816" stopIfTrue="1" operator="equal">
      <formula>"W"</formula>
    </cfRule>
  </conditionalFormatting>
  <conditionalFormatting sqref="C362">
    <cfRule type="cellIs" dxfId="1260" priority="7766" stopIfTrue="1" operator="equal">
      <formula>"Y"</formula>
    </cfRule>
    <cfRule type="cellIs" dxfId="1259" priority="7767" stopIfTrue="1" operator="equal">
      <formula>""</formula>
    </cfRule>
    <cfRule type="cellIs" dxfId="1258" priority="7768" stopIfTrue="1" operator="equal">
      <formula>"W"</formula>
    </cfRule>
  </conditionalFormatting>
  <conditionalFormatting sqref="C363">
    <cfRule type="cellIs" dxfId="1257" priority="7713" stopIfTrue="1" operator="equal">
      <formula>"Y"</formula>
    </cfRule>
    <cfRule type="cellIs" dxfId="1256" priority="7714" stopIfTrue="1" operator="equal">
      <formula>""</formula>
    </cfRule>
    <cfRule type="cellIs" dxfId="1255" priority="7715" stopIfTrue="1" operator="equal">
      <formula>"W"</formula>
    </cfRule>
  </conditionalFormatting>
  <conditionalFormatting sqref="C364">
    <cfRule type="cellIs" dxfId="1254" priority="7665" stopIfTrue="1" operator="equal">
      <formula>"Y"</formula>
    </cfRule>
    <cfRule type="cellIs" dxfId="1253" priority="7666" stopIfTrue="1" operator="equal">
      <formula>""</formula>
    </cfRule>
    <cfRule type="cellIs" dxfId="1252" priority="7667" stopIfTrue="1" operator="equal">
      <formula>"W"</formula>
    </cfRule>
  </conditionalFormatting>
  <conditionalFormatting sqref="B343:B406">
    <cfRule type="cellIs" dxfId="1251" priority="7641" stopIfTrue="1" operator="equal">
      <formula>""</formula>
    </cfRule>
  </conditionalFormatting>
  <conditionalFormatting sqref="C365">
    <cfRule type="cellIs" dxfId="1250" priority="7634" stopIfTrue="1" operator="equal">
      <formula>"Y"</formula>
    </cfRule>
    <cfRule type="cellIs" dxfId="1249" priority="7635" stopIfTrue="1" operator="equal">
      <formula>""</formula>
    </cfRule>
    <cfRule type="cellIs" dxfId="1248" priority="7636" stopIfTrue="1" operator="equal">
      <formula>"W"</formula>
    </cfRule>
  </conditionalFormatting>
  <conditionalFormatting sqref="C366">
    <cfRule type="cellIs" dxfId="1247" priority="7600" stopIfTrue="1" operator="equal">
      <formula>"Y"</formula>
    </cfRule>
    <cfRule type="cellIs" dxfId="1246" priority="7601" stopIfTrue="1" operator="equal">
      <formula>""</formula>
    </cfRule>
    <cfRule type="cellIs" dxfId="1245" priority="7602" stopIfTrue="1" operator="equal">
      <formula>"W"</formula>
    </cfRule>
  </conditionalFormatting>
  <conditionalFormatting sqref="C367">
    <cfRule type="cellIs" dxfId="1244" priority="7567" stopIfTrue="1" operator="equal">
      <formula>"Y"</formula>
    </cfRule>
    <cfRule type="cellIs" dxfId="1243" priority="7568" stopIfTrue="1" operator="equal">
      <formula>""</formula>
    </cfRule>
    <cfRule type="cellIs" dxfId="1242" priority="7569" stopIfTrue="1" operator="equal">
      <formula>"W"</formula>
    </cfRule>
  </conditionalFormatting>
  <conditionalFormatting sqref="C368">
    <cfRule type="cellIs" dxfId="1241" priority="7534" stopIfTrue="1" operator="equal">
      <formula>"Y"</formula>
    </cfRule>
    <cfRule type="cellIs" dxfId="1240" priority="7535" stopIfTrue="1" operator="equal">
      <formula>""</formula>
    </cfRule>
    <cfRule type="cellIs" dxfId="1239" priority="7536" stopIfTrue="1" operator="equal">
      <formula>"W"</formula>
    </cfRule>
  </conditionalFormatting>
  <conditionalFormatting sqref="C369">
    <cfRule type="cellIs" dxfId="1238" priority="7501" stopIfTrue="1" operator="equal">
      <formula>"Y"</formula>
    </cfRule>
    <cfRule type="cellIs" dxfId="1237" priority="7502" stopIfTrue="1" operator="equal">
      <formula>""</formula>
    </cfRule>
    <cfRule type="cellIs" dxfId="1236" priority="7503" stopIfTrue="1" operator="equal">
      <formula>"W"</formula>
    </cfRule>
  </conditionalFormatting>
  <conditionalFormatting sqref="C370">
    <cfRule type="cellIs" dxfId="1235" priority="7465" stopIfTrue="1" operator="equal">
      <formula>"Y"</formula>
    </cfRule>
    <cfRule type="cellIs" dxfId="1234" priority="7466" stopIfTrue="1" operator="equal">
      <formula>""</formula>
    </cfRule>
    <cfRule type="cellIs" dxfId="1233" priority="7467" stopIfTrue="1" operator="equal">
      <formula>"W"</formula>
    </cfRule>
  </conditionalFormatting>
  <conditionalFormatting sqref="C371">
    <cfRule type="cellIs" dxfId="1232" priority="7421" stopIfTrue="1" operator="equal">
      <formula>"Y"</formula>
    </cfRule>
    <cfRule type="cellIs" dxfId="1231" priority="7422" stopIfTrue="1" operator="equal">
      <formula>""</formula>
    </cfRule>
    <cfRule type="cellIs" dxfId="1230" priority="7423" stopIfTrue="1" operator="equal">
      <formula>"W"</formula>
    </cfRule>
  </conditionalFormatting>
  <conditionalFormatting sqref="C372">
    <cfRule type="cellIs" dxfId="1229" priority="7388" stopIfTrue="1" operator="equal">
      <formula>"Y"</formula>
    </cfRule>
    <cfRule type="cellIs" dxfId="1228" priority="7389" stopIfTrue="1" operator="equal">
      <formula>""</formula>
    </cfRule>
    <cfRule type="cellIs" dxfId="1227" priority="7390" stopIfTrue="1" operator="equal">
      <formula>"W"</formula>
    </cfRule>
  </conditionalFormatting>
  <conditionalFormatting sqref="C373">
    <cfRule type="cellIs" dxfId="1226" priority="7337" stopIfTrue="1" operator="equal">
      <formula>"Y"</formula>
    </cfRule>
    <cfRule type="cellIs" dxfId="1225" priority="7338" stopIfTrue="1" operator="equal">
      <formula>""</formula>
    </cfRule>
    <cfRule type="cellIs" dxfId="1224" priority="7339" stopIfTrue="1" operator="equal">
      <formula>"W"</formula>
    </cfRule>
  </conditionalFormatting>
  <conditionalFormatting sqref="C374:C507">
    <cfRule type="cellIs" dxfId="1223" priority="7307" stopIfTrue="1" operator="equal">
      <formula>"Y"</formula>
    </cfRule>
    <cfRule type="cellIs" dxfId="1222" priority="7308" stopIfTrue="1" operator="equal">
      <formula>""</formula>
    </cfRule>
    <cfRule type="cellIs" dxfId="1221" priority="7309" stopIfTrue="1" operator="equal">
      <formula>"W"</formula>
    </cfRule>
  </conditionalFormatting>
  <conditionalFormatting sqref="B407:B507">
    <cfRule type="cellIs" dxfId="1220" priority="7282" stopIfTrue="1" operator="equal">
      <formula>""</formula>
    </cfRule>
  </conditionalFormatting>
  <conditionalFormatting sqref="U102:U507">
    <cfRule type="cellIs" dxfId="1219" priority="3157" stopIfTrue="1" operator="equal">
      <formula>"REPLY OPEN"</formula>
    </cfRule>
    <cfRule type="cellIs" dxfId="1218" priority="3158" stopIfTrue="1" operator="equal">
      <formula>"OPEN"</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1217" priority="3156" stopIfTrue="1" operator="equal">
      <formula>""</formula>
    </cfRule>
  </conditionalFormatting>
  <conditionalFormatting sqref="D191:D244 D246:D336 D102:D128 D130:D189 D338:D429 D431:D507">
    <cfRule type="cellIs" dxfId="1216" priority="3154" stopIfTrue="1" operator="equal">
      <formula>""</formula>
    </cfRule>
    <cfRule type="cellIs" dxfId="1215" priority="3155" stopIfTrue="1" operator="between">
      <formula>"10.7.1"</formula>
      <formula>"10.7.5"</formula>
    </cfRule>
  </conditionalFormatting>
  <conditionalFormatting sqref="D191:D244 D246:D336 D102:D128 D130:D189 D338:D429 D431:D507">
    <cfRule type="cellIs" dxfId="1214" priority="3152" stopIfTrue="1" operator="equal">
      <formula>""</formula>
    </cfRule>
    <cfRule type="cellIs" dxfId="1213" priority="3153" stopIfTrue="1" operator="between">
      <formula>"10.7.1"</formula>
      <formula>"10.7.5"</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1212" priority="3136"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1211" priority="3126"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1210" priority="3121"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1209" priority="3120"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1208" priority="3119"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1207" priority="3118"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1206" priority="3117"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1205" priority="3116" stopIfTrue="1" operator="equal">
      <formula>""</formula>
    </cfRule>
  </conditionalFormatting>
  <conditionalFormatting sqref="Q102:Q104 Q107:Q128 Q250:Q327 Q246:Q248 Q332:Q336 Q340:Q353 Q355:Q357 Q362:Q397 Q408:Q409 Q411:Q417 Q399:Q404 Q419:Q424 Q426:Q429 Q132:Q241 Q431:Q507">
    <cfRule type="cellIs" dxfId="1204" priority="3110" stopIfTrue="1" operator="equal">
      <formula>""</formula>
    </cfRule>
    <cfRule type="cellIs" dxfId="1203" priority="3111" stopIfTrue="1" operator="equal">
      <formula>"-"</formula>
    </cfRule>
  </conditionalFormatting>
  <conditionalFormatting sqref="Q102:Q104 Q107:Q128 Q250:Q327 Q246:Q248 Q332:Q336 Q340:Q353 Q355:Q357 Q362:Q397 Q408:Q409 Q411:Q417 Q399:Q404 Q419:Q424 Q426:Q429 Q132:Q241 Q431:Q507">
    <cfRule type="cellIs" dxfId="1202" priority="3108" stopIfTrue="1" operator="equal">
      <formula>""</formula>
    </cfRule>
    <cfRule type="cellIs" dxfId="1201" priority="3109" stopIfTrue="1" operator="equal">
      <formula>"-"</formula>
    </cfRule>
  </conditionalFormatting>
  <conditionalFormatting sqref="P352 J352:N352">
    <cfRule type="cellIs" dxfId="1200" priority="2507" stopIfTrue="1" operator="equal">
      <formula>""</formula>
    </cfRule>
  </conditionalFormatting>
  <conditionalFormatting sqref="P352 J352:N352">
    <cfRule type="cellIs" dxfId="1199" priority="2506" stopIfTrue="1" operator="equal">
      <formula>""</formula>
    </cfRule>
  </conditionalFormatting>
  <conditionalFormatting sqref="P352 J352:N352">
    <cfRule type="cellIs" dxfId="1198" priority="2505" stopIfTrue="1" operator="equal">
      <formula>""</formula>
    </cfRule>
  </conditionalFormatting>
  <conditionalFormatting sqref="P352 J352:N352">
    <cfRule type="cellIs" dxfId="1197" priority="2504" stopIfTrue="1" operator="equal">
      <formula>""</formula>
    </cfRule>
  </conditionalFormatting>
  <conditionalFormatting sqref="P352 J352:N352">
    <cfRule type="cellIs" dxfId="1196" priority="2503" stopIfTrue="1" operator="equal">
      <formula>""</formula>
    </cfRule>
  </conditionalFormatting>
  <conditionalFormatting sqref="P352 J352:N352">
    <cfRule type="cellIs" dxfId="1195" priority="2502" stopIfTrue="1" operator="equal">
      <formula>""</formula>
    </cfRule>
  </conditionalFormatting>
  <conditionalFormatting sqref="P352 J352:N352">
    <cfRule type="cellIs" dxfId="1194" priority="2501" stopIfTrue="1" operator="equal">
      <formula>""</formula>
    </cfRule>
  </conditionalFormatting>
  <conditionalFormatting sqref="P352 J352:N352">
    <cfRule type="cellIs" dxfId="1193" priority="2500" stopIfTrue="1" operator="equal">
      <formula>""</formula>
    </cfRule>
  </conditionalFormatting>
  <conditionalFormatting sqref="P352 J352:N352">
    <cfRule type="cellIs" dxfId="1192" priority="2499" stopIfTrue="1" operator="equal">
      <formula>""</formula>
    </cfRule>
  </conditionalFormatting>
  <conditionalFormatting sqref="Q352">
    <cfRule type="cellIs" dxfId="1191" priority="2493" stopIfTrue="1" operator="equal">
      <formula>""</formula>
    </cfRule>
    <cfRule type="cellIs" dxfId="1190" priority="2494" stopIfTrue="1" operator="equal">
      <formula>"-"</formula>
    </cfRule>
  </conditionalFormatting>
  <conditionalFormatting sqref="Q352">
    <cfRule type="cellIs" dxfId="1189" priority="2491" stopIfTrue="1" operator="equal">
      <formula>""</formula>
    </cfRule>
    <cfRule type="cellIs" dxfId="1188" priority="2492" stopIfTrue="1" operator="equal">
      <formula>"-"</formula>
    </cfRule>
  </conditionalFormatting>
  <conditionalFormatting sqref="V1:V81 V102:V507 V526:V1048576">
    <cfRule type="cellIs" dxfId="1187" priority="2458" operator="equal">
      <formula>"Block6"</formula>
    </cfRule>
    <cfRule type="cellIs" dxfId="1186" priority="2459" operator="equal">
      <formula>"Block4"</formula>
    </cfRule>
    <cfRule type="cellIs" dxfId="1185" priority="2460" operator="equal">
      <formula>"Block3"</formula>
    </cfRule>
    <cfRule type="cellIs" dxfId="1184" priority="2461" operator="equal">
      <formula>"Block2"</formula>
    </cfRule>
    <cfRule type="cellIs" dxfId="1183" priority="2462" operator="equal">
      <formula>"Block1"</formula>
    </cfRule>
    <cfRule type="cellIs" dxfId="1182" priority="3160" stopIfTrue="1" operator="equal">
      <formula>"B-A"</formula>
    </cfRule>
  </conditionalFormatting>
  <conditionalFormatting sqref="B102:C102 B103">
    <cfRule type="cellIs" dxfId="1181" priority="2430" stopIfTrue="1" operator="equal">
      <formula>""</formula>
    </cfRule>
  </conditionalFormatting>
  <conditionalFormatting sqref="J102:N102 P102">
    <cfRule type="cellIs" dxfId="1180" priority="2429" stopIfTrue="1" operator="equal">
      <formula>""</formula>
    </cfRule>
  </conditionalFormatting>
  <conditionalFormatting sqref="D102:D103">
    <cfRule type="cellIs" dxfId="1179" priority="2427" stopIfTrue="1" operator="equal">
      <formula>""</formula>
    </cfRule>
    <cfRule type="cellIs" dxfId="1178" priority="2428" stopIfTrue="1" operator="between">
      <formula>"10.7.1"</formula>
      <formula>"10.7.5"</formula>
    </cfRule>
  </conditionalFormatting>
  <conditionalFormatting sqref="Q102">
    <cfRule type="cellIs" dxfId="1177" priority="2425" stopIfTrue="1" operator="equal">
      <formula>""</formula>
    </cfRule>
    <cfRule type="cellIs" dxfId="1176" priority="2426" stopIfTrue="1" operator="equal">
      <formula>"-"</formula>
    </cfRule>
  </conditionalFormatting>
  <conditionalFormatting sqref="U102">
    <cfRule type="cellIs" dxfId="1175" priority="2407" stopIfTrue="1" operator="equal">
      <formula>"REPLY OPEN"</formula>
    </cfRule>
    <cfRule type="cellIs" dxfId="1174" priority="2423" stopIfTrue="1" operator="equal">
      <formula>"OPEN"</formula>
    </cfRule>
  </conditionalFormatting>
  <conditionalFormatting sqref="C104">
    <cfRule type="cellIs" dxfId="1173" priority="2404" stopIfTrue="1" operator="equal">
      <formula>"Y"</formula>
    </cfRule>
    <cfRule type="cellIs" dxfId="1172" priority="2405" stopIfTrue="1" operator="equal">
      <formula>""</formula>
    </cfRule>
    <cfRule type="cellIs" dxfId="1171" priority="2406" stopIfTrue="1" operator="equal">
      <formula>"W"</formula>
    </cfRule>
  </conditionalFormatting>
  <conditionalFormatting sqref="W104">
    <cfRule type="cellIs" dxfId="1170" priority="2401" stopIfTrue="1" operator="equal">
      <formula>"Frank"</formula>
    </cfRule>
    <cfRule type="cellIs" dxfId="1169" priority="2402" stopIfTrue="1" operator="equal">
      <formula>"Ivano"</formula>
    </cfRule>
    <cfRule type="cellIs" dxfId="1168" priority="2403" stopIfTrue="1" operator="equal">
      <formula>"Erik"</formula>
    </cfRule>
  </conditionalFormatting>
  <conditionalFormatting sqref="A104">
    <cfRule type="cellIs" dxfId="1167" priority="2398" stopIfTrue="1" operator="equal">
      <formula>"Withdrawn"</formula>
    </cfRule>
    <cfRule type="cellIs" dxfId="1166" priority="2399" stopIfTrue="1" operator="equal">
      <formula>"Available"</formula>
    </cfRule>
  </conditionalFormatting>
  <conditionalFormatting sqref="C314">
    <cfRule type="cellIs" dxfId="1165" priority="2394" stopIfTrue="1" operator="equal">
      <formula>"Y"</formula>
    </cfRule>
    <cfRule type="cellIs" dxfId="1164" priority="2395" stopIfTrue="1" operator="equal">
      <formula>""</formula>
    </cfRule>
    <cfRule type="cellIs" dxfId="1163" priority="2396" stopIfTrue="1" operator="equal">
      <formula>"W"</formula>
    </cfRule>
  </conditionalFormatting>
  <conditionalFormatting sqref="C315">
    <cfRule type="cellIs" dxfId="1162" priority="2391" stopIfTrue="1" operator="equal">
      <formula>"Y"</formula>
    </cfRule>
    <cfRule type="cellIs" dxfId="1161" priority="2392" stopIfTrue="1" operator="equal">
      <formula>""</formula>
    </cfRule>
    <cfRule type="cellIs" dxfId="1160" priority="2393" stopIfTrue="1" operator="equal">
      <formula>"W"</formula>
    </cfRule>
  </conditionalFormatting>
  <conditionalFormatting sqref="C316">
    <cfRule type="cellIs" dxfId="1159" priority="2388" stopIfTrue="1" operator="equal">
      <formula>"Y"</formula>
    </cfRule>
    <cfRule type="cellIs" dxfId="1158" priority="2389" stopIfTrue="1" operator="equal">
      <formula>""</formula>
    </cfRule>
    <cfRule type="cellIs" dxfId="1157" priority="2390" stopIfTrue="1" operator="equal">
      <formula>"W"</formula>
    </cfRule>
  </conditionalFormatting>
  <conditionalFormatting sqref="C329">
    <cfRule type="cellIs" dxfId="1156" priority="2385" stopIfTrue="1" operator="equal">
      <formula>"Y"</formula>
    </cfRule>
    <cfRule type="cellIs" dxfId="1155" priority="2386" stopIfTrue="1" operator="equal">
      <formula>""</formula>
    </cfRule>
    <cfRule type="cellIs" dxfId="1154" priority="2387" stopIfTrue="1" operator="equal">
      <formula>"W"</formula>
    </cfRule>
  </conditionalFormatting>
  <conditionalFormatting sqref="C330">
    <cfRule type="cellIs" dxfId="1153" priority="2382" stopIfTrue="1" operator="equal">
      <formula>"Y"</formula>
    </cfRule>
    <cfRule type="cellIs" dxfId="1152" priority="2383" stopIfTrue="1" operator="equal">
      <formula>""</formula>
    </cfRule>
    <cfRule type="cellIs" dxfId="1151" priority="2384" stopIfTrue="1" operator="equal">
      <formula>"W"</formula>
    </cfRule>
  </conditionalFormatting>
  <conditionalFormatting sqref="C334">
    <cfRule type="cellIs" dxfId="1150" priority="2379" stopIfTrue="1" operator="equal">
      <formula>"Y"</formula>
    </cfRule>
    <cfRule type="cellIs" dxfId="1149" priority="2380" stopIfTrue="1" operator="equal">
      <formula>""</formula>
    </cfRule>
    <cfRule type="cellIs" dxfId="1148" priority="2381" stopIfTrue="1" operator="equal">
      <formula>"W"</formula>
    </cfRule>
  </conditionalFormatting>
  <conditionalFormatting sqref="C337">
    <cfRule type="cellIs" dxfId="1147" priority="2376" stopIfTrue="1" operator="equal">
      <formula>"Y"</formula>
    </cfRule>
    <cfRule type="cellIs" dxfId="1146" priority="2377" stopIfTrue="1" operator="equal">
      <formula>""</formula>
    </cfRule>
    <cfRule type="cellIs" dxfId="1145" priority="2378" stopIfTrue="1" operator="equal">
      <formula>"W"</formula>
    </cfRule>
  </conditionalFormatting>
  <conditionalFormatting sqref="C338">
    <cfRule type="cellIs" dxfId="1144" priority="2373" stopIfTrue="1" operator="equal">
      <formula>"Y"</formula>
    </cfRule>
    <cfRule type="cellIs" dxfId="1143" priority="2374" stopIfTrue="1" operator="equal">
      <formula>""</formula>
    </cfRule>
    <cfRule type="cellIs" dxfId="1142" priority="2375" stopIfTrue="1" operator="equal">
      <formula>"W"</formula>
    </cfRule>
  </conditionalFormatting>
  <conditionalFormatting sqref="C339">
    <cfRule type="cellIs" dxfId="1141" priority="2370" stopIfTrue="1" operator="equal">
      <formula>"Y"</formula>
    </cfRule>
    <cfRule type="cellIs" dxfId="1140" priority="2371" stopIfTrue="1" operator="equal">
      <formula>""</formula>
    </cfRule>
    <cfRule type="cellIs" dxfId="1139" priority="2372" stopIfTrue="1" operator="equal">
      <formula>"W"</formula>
    </cfRule>
  </conditionalFormatting>
  <conditionalFormatting sqref="C340">
    <cfRule type="cellIs" dxfId="1138" priority="2367" stopIfTrue="1" operator="equal">
      <formula>"Y"</formula>
    </cfRule>
    <cfRule type="cellIs" dxfId="1137" priority="2368" stopIfTrue="1" operator="equal">
      <formula>""</formula>
    </cfRule>
    <cfRule type="cellIs" dxfId="1136" priority="2369" stopIfTrue="1" operator="equal">
      <formula>"W"</formula>
    </cfRule>
  </conditionalFormatting>
  <conditionalFormatting sqref="C341">
    <cfRule type="cellIs" dxfId="1135" priority="2364" stopIfTrue="1" operator="equal">
      <formula>"Y"</formula>
    </cfRule>
    <cfRule type="cellIs" dxfId="1134" priority="2365" stopIfTrue="1" operator="equal">
      <formula>""</formula>
    </cfRule>
    <cfRule type="cellIs" dxfId="1133" priority="2366" stopIfTrue="1" operator="equal">
      <formula>"W"</formula>
    </cfRule>
  </conditionalFormatting>
  <conditionalFormatting sqref="C342">
    <cfRule type="cellIs" dxfId="1132" priority="2361" stopIfTrue="1" operator="equal">
      <formula>"Y"</formula>
    </cfRule>
    <cfRule type="cellIs" dxfId="1131" priority="2362" stopIfTrue="1" operator="equal">
      <formula>""</formula>
    </cfRule>
    <cfRule type="cellIs" dxfId="1130" priority="2363" stopIfTrue="1" operator="equal">
      <formula>"W"</formula>
    </cfRule>
  </conditionalFormatting>
  <conditionalFormatting sqref="C343">
    <cfRule type="cellIs" dxfId="1129" priority="2358" stopIfTrue="1" operator="equal">
      <formula>"Y"</formula>
    </cfRule>
    <cfRule type="cellIs" dxfId="1128" priority="2359" stopIfTrue="1" operator="equal">
      <formula>""</formula>
    </cfRule>
    <cfRule type="cellIs" dxfId="1127" priority="2360" stopIfTrue="1" operator="equal">
      <formula>"W"</formula>
    </cfRule>
  </conditionalFormatting>
  <conditionalFormatting sqref="C344">
    <cfRule type="cellIs" dxfId="1126" priority="2355" stopIfTrue="1" operator="equal">
      <formula>"Y"</formula>
    </cfRule>
    <cfRule type="cellIs" dxfId="1125" priority="2356" stopIfTrue="1" operator="equal">
      <formula>""</formula>
    </cfRule>
    <cfRule type="cellIs" dxfId="1124" priority="2357" stopIfTrue="1" operator="equal">
      <formula>"W"</formula>
    </cfRule>
  </conditionalFormatting>
  <conditionalFormatting sqref="C345">
    <cfRule type="cellIs" dxfId="1123" priority="2352" stopIfTrue="1" operator="equal">
      <formula>"Y"</formula>
    </cfRule>
    <cfRule type="cellIs" dxfId="1122" priority="2353" stopIfTrue="1" operator="equal">
      <formula>""</formula>
    </cfRule>
    <cfRule type="cellIs" dxfId="1121" priority="2354" stopIfTrue="1" operator="equal">
      <formula>"W"</formula>
    </cfRule>
  </conditionalFormatting>
  <conditionalFormatting sqref="C346">
    <cfRule type="cellIs" dxfId="1120" priority="2349" stopIfTrue="1" operator="equal">
      <formula>"Y"</formula>
    </cfRule>
    <cfRule type="cellIs" dxfId="1119" priority="2350" stopIfTrue="1" operator="equal">
      <formula>""</formula>
    </cfRule>
    <cfRule type="cellIs" dxfId="1118" priority="2351" stopIfTrue="1" operator="equal">
      <formula>"W"</formula>
    </cfRule>
  </conditionalFormatting>
  <conditionalFormatting sqref="C347">
    <cfRule type="cellIs" dxfId="1117" priority="2346" stopIfTrue="1" operator="equal">
      <formula>"Y"</formula>
    </cfRule>
    <cfRule type="cellIs" dxfId="1116" priority="2347" stopIfTrue="1" operator="equal">
      <formula>""</formula>
    </cfRule>
    <cfRule type="cellIs" dxfId="1115" priority="2348" stopIfTrue="1" operator="equal">
      <formula>"W"</formula>
    </cfRule>
  </conditionalFormatting>
  <conditionalFormatting sqref="C350">
    <cfRule type="cellIs" dxfId="1114" priority="2343" stopIfTrue="1" operator="equal">
      <formula>"Y"</formula>
    </cfRule>
    <cfRule type="cellIs" dxfId="1113" priority="2344" stopIfTrue="1" operator="equal">
      <formula>""</formula>
    </cfRule>
    <cfRule type="cellIs" dxfId="1112" priority="2345" stopIfTrue="1" operator="equal">
      <formula>"W"</formula>
    </cfRule>
  </conditionalFormatting>
  <conditionalFormatting sqref="C352">
    <cfRule type="cellIs" dxfId="1111" priority="2340" stopIfTrue="1" operator="equal">
      <formula>"Y"</formula>
    </cfRule>
    <cfRule type="cellIs" dxfId="1110" priority="2341" stopIfTrue="1" operator="equal">
      <formula>""</formula>
    </cfRule>
    <cfRule type="cellIs" dxfId="1109" priority="2342" stopIfTrue="1" operator="equal">
      <formula>"W"</formula>
    </cfRule>
  </conditionalFormatting>
  <conditionalFormatting sqref="C353">
    <cfRule type="cellIs" dxfId="1108" priority="2337" stopIfTrue="1" operator="equal">
      <formula>"Y"</formula>
    </cfRule>
    <cfRule type="cellIs" dxfId="1107" priority="2338" stopIfTrue="1" operator="equal">
      <formula>""</formula>
    </cfRule>
    <cfRule type="cellIs" dxfId="1106" priority="2339" stopIfTrue="1" operator="equal">
      <formula>"W"</formula>
    </cfRule>
  </conditionalFormatting>
  <conditionalFormatting sqref="C354">
    <cfRule type="cellIs" dxfId="1105" priority="2334" stopIfTrue="1" operator="equal">
      <formula>"Y"</formula>
    </cfRule>
    <cfRule type="cellIs" dxfId="1104" priority="2335" stopIfTrue="1" operator="equal">
      <formula>""</formula>
    </cfRule>
    <cfRule type="cellIs" dxfId="1103" priority="2336" stopIfTrue="1" operator="equal">
      <formula>"W"</formula>
    </cfRule>
  </conditionalFormatting>
  <conditionalFormatting sqref="C355">
    <cfRule type="cellIs" dxfId="1102" priority="2331" stopIfTrue="1" operator="equal">
      <formula>"Y"</formula>
    </cfRule>
    <cfRule type="cellIs" dxfId="1101" priority="2332" stopIfTrue="1" operator="equal">
      <formula>""</formula>
    </cfRule>
    <cfRule type="cellIs" dxfId="1100" priority="2333" stopIfTrue="1" operator="equal">
      <formula>"W"</formula>
    </cfRule>
  </conditionalFormatting>
  <conditionalFormatting sqref="C360">
    <cfRule type="cellIs" dxfId="1099" priority="2328" stopIfTrue="1" operator="equal">
      <formula>"Y"</formula>
    </cfRule>
    <cfRule type="cellIs" dxfId="1098" priority="2329" stopIfTrue="1" operator="equal">
      <formula>""</formula>
    </cfRule>
    <cfRule type="cellIs" dxfId="1097" priority="2330" stopIfTrue="1" operator="equal">
      <formula>"W"</formula>
    </cfRule>
  </conditionalFormatting>
  <conditionalFormatting sqref="C361">
    <cfRule type="cellIs" dxfId="1096" priority="2325" stopIfTrue="1" operator="equal">
      <formula>"Y"</formula>
    </cfRule>
    <cfRule type="cellIs" dxfId="1095" priority="2326" stopIfTrue="1" operator="equal">
      <formula>""</formula>
    </cfRule>
    <cfRule type="cellIs" dxfId="1094" priority="2327" stopIfTrue="1" operator="equal">
      <formula>"W"</formula>
    </cfRule>
  </conditionalFormatting>
  <conditionalFormatting sqref="C322">
    <cfRule type="cellIs" dxfId="1093" priority="2322" stopIfTrue="1" operator="equal">
      <formula>"Y"</formula>
    </cfRule>
    <cfRule type="cellIs" dxfId="1092" priority="2323" stopIfTrue="1" operator="equal">
      <formula>""</formula>
    </cfRule>
    <cfRule type="cellIs" dxfId="1091" priority="2324" stopIfTrue="1" operator="equal">
      <formula>"W"</formula>
    </cfRule>
  </conditionalFormatting>
  <conditionalFormatting sqref="C348">
    <cfRule type="cellIs" dxfId="1090" priority="2318" stopIfTrue="1" operator="equal">
      <formula>"Y"</formula>
    </cfRule>
    <cfRule type="cellIs" dxfId="1089" priority="2319" stopIfTrue="1" operator="equal">
      <formula>""</formula>
    </cfRule>
    <cfRule type="cellIs" dxfId="1088" priority="2320" stopIfTrue="1" operator="equal">
      <formula>"W"</formula>
    </cfRule>
  </conditionalFormatting>
  <conditionalFormatting sqref="C349">
    <cfRule type="cellIs" dxfId="1087" priority="2314" stopIfTrue="1" operator="equal">
      <formula>"Y"</formula>
    </cfRule>
    <cfRule type="cellIs" dxfId="1086" priority="2315" stopIfTrue="1" operator="equal">
      <formula>""</formula>
    </cfRule>
    <cfRule type="cellIs" dxfId="1085" priority="2316" stopIfTrue="1" operator="equal">
      <formula>"W"</formula>
    </cfRule>
  </conditionalFormatting>
  <conditionalFormatting sqref="C357">
    <cfRule type="cellIs" dxfId="1084" priority="2310" stopIfTrue="1" operator="equal">
      <formula>"Y"</formula>
    </cfRule>
    <cfRule type="cellIs" dxfId="1083" priority="2311" stopIfTrue="1" operator="equal">
      <formula>""</formula>
    </cfRule>
    <cfRule type="cellIs" dxfId="1082" priority="2312" stopIfTrue="1" operator="equal">
      <formula>"W"</formula>
    </cfRule>
  </conditionalFormatting>
  <conditionalFormatting sqref="C358">
    <cfRule type="cellIs" dxfId="1081" priority="2306" stopIfTrue="1" operator="equal">
      <formula>"Y"</formula>
    </cfRule>
    <cfRule type="cellIs" dxfId="1080" priority="2307" stopIfTrue="1" operator="equal">
      <formula>""</formula>
    </cfRule>
    <cfRule type="cellIs" dxfId="1079" priority="2308" stopIfTrue="1" operator="equal">
      <formula>"W"</formula>
    </cfRule>
  </conditionalFormatting>
  <conditionalFormatting sqref="C359">
    <cfRule type="cellIs" dxfId="1078" priority="2301" stopIfTrue="1" operator="equal">
      <formula>"Y"</formula>
    </cfRule>
    <cfRule type="cellIs" dxfId="1077" priority="2302" stopIfTrue="1" operator="equal">
      <formula>""</formula>
    </cfRule>
    <cfRule type="cellIs" dxfId="1076" priority="2303" stopIfTrue="1" operator="equal">
      <formula>"W"</formula>
    </cfRule>
  </conditionalFormatting>
  <conditionalFormatting sqref="C362">
    <cfRule type="cellIs" dxfId="1075" priority="2298" stopIfTrue="1" operator="equal">
      <formula>"Y"</formula>
    </cfRule>
    <cfRule type="cellIs" dxfId="1074" priority="2299" stopIfTrue="1" operator="equal">
      <formula>""</formula>
    </cfRule>
    <cfRule type="cellIs" dxfId="1073" priority="2300" stopIfTrue="1" operator="equal">
      <formula>"W"</formula>
    </cfRule>
  </conditionalFormatting>
  <conditionalFormatting sqref="C363">
    <cfRule type="cellIs" dxfId="1072" priority="2293" stopIfTrue="1" operator="equal">
      <formula>"Y"</formula>
    </cfRule>
    <cfRule type="cellIs" dxfId="1071" priority="2294" stopIfTrue="1" operator="equal">
      <formula>""</formula>
    </cfRule>
    <cfRule type="cellIs" dxfId="1070" priority="2295" stopIfTrue="1" operator="equal">
      <formula>"W"</formula>
    </cfRule>
  </conditionalFormatting>
  <conditionalFormatting sqref="C364">
    <cfRule type="cellIs" dxfId="1069" priority="2290" stopIfTrue="1" operator="equal">
      <formula>"Y"</formula>
    </cfRule>
    <cfRule type="cellIs" dxfId="1068" priority="2291" stopIfTrue="1" operator="equal">
      <formula>""</formula>
    </cfRule>
    <cfRule type="cellIs" dxfId="1067" priority="2292" stopIfTrue="1" operator="equal">
      <formula>"W"</formula>
    </cfRule>
  </conditionalFormatting>
  <conditionalFormatting sqref="B343:B406">
    <cfRule type="cellIs" dxfId="1066" priority="2289" stopIfTrue="1" operator="equal">
      <formula>""</formula>
    </cfRule>
  </conditionalFormatting>
  <conditionalFormatting sqref="C369">
    <cfRule type="cellIs" dxfId="1065" priority="2286" stopIfTrue="1" operator="equal">
      <formula>"Y"</formula>
    </cfRule>
    <cfRule type="cellIs" dxfId="1064" priority="2287" stopIfTrue="1" operator="equal">
      <formula>""</formula>
    </cfRule>
    <cfRule type="cellIs" dxfId="1063" priority="2288" stopIfTrue="1" operator="equal">
      <formula>"W"</formula>
    </cfRule>
  </conditionalFormatting>
  <conditionalFormatting sqref="C371">
    <cfRule type="cellIs" dxfId="1062" priority="2272" stopIfTrue="1" operator="equal">
      <formula>"Y"</formula>
    </cfRule>
    <cfRule type="cellIs" dxfId="1061" priority="2273" stopIfTrue="1" operator="equal">
      <formula>""</formula>
    </cfRule>
    <cfRule type="cellIs" dxfId="1060" priority="2274" stopIfTrue="1" operator="equal">
      <formula>"W"</formula>
    </cfRule>
  </conditionalFormatting>
  <conditionalFormatting sqref="C372">
    <cfRule type="cellIs" dxfId="1059" priority="2267" stopIfTrue="1" operator="equal">
      <formula>"Y"</formula>
    </cfRule>
    <cfRule type="cellIs" dxfId="1058" priority="2268" stopIfTrue="1" operator="equal">
      <formula>""</formula>
    </cfRule>
    <cfRule type="cellIs" dxfId="1057" priority="2269" stopIfTrue="1" operator="equal">
      <formula>"W"</formula>
    </cfRule>
  </conditionalFormatting>
  <conditionalFormatting sqref="C373">
    <cfRule type="cellIs" dxfId="1056" priority="2264" stopIfTrue="1" operator="equal">
      <formula>"Y"</formula>
    </cfRule>
    <cfRule type="cellIs" dxfId="1055" priority="2265" stopIfTrue="1" operator="equal">
      <formula>""</formula>
    </cfRule>
    <cfRule type="cellIs" dxfId="1054" priority="2266" stopIfTrue="1" operator="equal">
      <formula>"W"</formula>
    </cfRule>
  </conditionalFormatting>
  <conditionalFormatting sqref="C374:C507">
    <cfRule type="cellIs" dxfId="1053" priority="2260" stopIfTrue="1" operator="equal">
      <formula>"Y"</formula>
    </cfRule>
    <cfRule type="cellIs" dxfId="1052" priority="2261" stopIfTrue="1" operator="equal">
      <formula>""</formula>
    </cfRule>
    <cfRule type="cellIs" dxfId="1051" priority="2262" stopIfTrue="1" operator="equal">
      <formula>"W"</formula>
    </cfRule>
  </conditionalFormatting>
  <conditionalFormatting sqref="B407:B507">
    <cfRule type="cellIs" dxfId="1050" priority="2259" stopIfTrue="1" operator="equal">
      <formula>""</formula>
    </cfRule>
  </conditionalFormatting>
  <conditionalFormatting sqref="J103:N103 P103">
    <cfRule type="cellIs" dxfId="1049" priority="1897" stopIfTrue="1" operator="equal">
      <formula>""</formula>
    </cfRule>
  </conditionalFormatting>
  <conditionalFormatting sqref="Q103">
    <cfRule type="cellIs" dxfId="1048" priority="1895" stopIfTrue="1" operator="equal">
      <formula>""</formula>
    </cfRule>
    <cfRule type="cellIs" dxfId="1047" priority="1896" stopIfTrue="1" operator="equal">
      <formula>"-"</formula>
    </cfRule>
  </conditionalFormatting>
  <conditionalFormatting sqref="P371 J371:N371">
    <cfRule type="cellIs" dxfId="1046" priority="1819" stopIfTrue="1" operator="equal">
      <formula>""</formula>
    </cfRule>
  </conditionalFormatting>
  <conditionalFormatting sqref="P371 J371:N371">
    <cfRule type="cellIs" dxfId="1045" priority="1818" stopIfTrue="1" operator="equal">
      <formula>""</formula>
    </cfRule>
  </conditionalFormatting>
  <conditionalFormatting sqref="P371 J371:N371">
    <cfRule type="cellIs" dxfId="1044" priority="1817" stopIfTrue="1" operator="equal">
      <formula>""</formula>
    </cfRule>
  </conditionalFormatting>
  <conditionalFormatting sqref="P371 J371:N371">
    <cfRule type="cellIs" dxfId="1043" priority="1816" stopIfTrue="1" operator="equal">
      <formula>""</formula>
    </cfRule>
  </conditionalFormatting>
  <conditionalFormatting sqref="P371 J371:N371">
    <cfRule type="cellIs" dxfId="1042" priority="1815" stopIfTrue="1" operator="equal">
      <formula>""</formula>
    </cfRule>
  </conditionalFormatting>
  <conditionalFormatting sqref="P371 J371:N371">
    <cfRule type="cellIs" dxfId="1041" priority="1814" stopIfTrue="1" operator="equal">
      <formula>""</formula>
    </cfRule>
  </conditionalFormatting>
  <conditionalFormatting sqref="P371 J371:N371">
    <cfRule type="cellIs" dxfId="1040" priority="1813" stopIfTrue="1" operator="equal">
      <formula>""</formula>
    </cfRule>
  </conditionalFormatting>
  <conditionalFormatting sqref="P371 J371:N371">
    <cfRule type="cellIs" dxfId="1039" priority="1812" stopIfTrue="1" operator="equal">
      <formula>""</formula>
    </cfRule>
  </conditionalFormatting>
  <conditionalFormatting sqref="P371 J371:N371">
    <cfRule type="cellIs" dxfId="1038" priority="1811" stopIfTrue="1" operator="equal">
      <formula>""</formula>
    </cfRule>
  </conditionalFormatting>
  <conditionalFormatting sqref="Q371">
    <cfRule type="cellIs" dxfId="1037" priority="1805" stopIfTrue="1" operator="equal">
      <formula>""</formula>
    </cfRule>
    <cfRule type="cellIs" dxfId="1036" priority="1806" stopIfTrue="1" operator="equal">
      <formula>"-"</formula>
    </cfRule>
  </conditionalFormatting>
  <conditionalFormatting sqref="Q371">
    <cfRule type="cellIs" dxfId="1035" priority="1803" stopIfTrue="1" operator="equal">
      <formula>""</formula>
    </cfRule>
    <cfRule type="cellIs" dxfId="1034" priority="1804" stopIfTrue="1" operator="equal">
      <formula>"-"</formula>
    </cfRule>
  </conditionalFormatting>
  <conditionalFormatting sqref="W82:W98 W100:W102">
    <cfRule type="cellIs" dxfId="1033" priority="1744" stopIfTrue="1" operator="equal">
      <formula>"Frank"</formula>
    </cfRule>
    <cfRule type="cellIs" dxfId="1032" priority="1745" stopIfTrue="1" operator="equal">
      <formula>"Ivano"</formula>
    </cfRule>
    <cfRule type="cellIs" dxfId="1031" priority="1746" stopIfTrue="1" operator="equal">
      <formula>"Erik"</formula>
    </cfRule>
  </conditionalFormatting>
  <conditionalFormatting sqref="U82">
    <cfRule type="cellIs" dxfId="1030" priority="1742" stopIfTrue="1" operator="equal">
      <formula>"REPLY OPEN"</formula>
    </cfRule>
    <cfRule type="cellIs" dxfId="1029" priority="1743" stopIfTrue="1" operator="equal">
      <formula>"OPEN"</formula>
    </cfRule>
  </conditionalFormatting>
  <conditionalFormatting sqref="V82">
    <cfRule type="cellIs" dxfId="1028" priority="1721" operator="equal">
      <formula>"Block6"</formula>
    </cfRule>
    <cfRule type="cellIs" dxfId="1027" priority="1722" operator="equal">
      <formula>"Block4"</formula>
    </cfRule>
    <cfRule type="cellIs" dxfId="1026" priority="1723" operator="equal">
      <formula>"Block3"</formula>
    </cfRule>
    <cfRule type="cellIs" dxfId="1025" priority="1724" operator="equal">
      <formula>"Block2"</formula>
    </cfRule>
    <cfRule type="cellIs" dxfId="1024" priority="1725" operator="equal">
      <formula>"Block1"</formula>
    </cfRule>
    <cfRule type="cellIs" dxfId="1023" priority="1726" stopIfTrue="1" operator="equal">
      <formula>"B-A"</formula>
    </cfRule>
  </conditionalFormatting>
  <conditionalFormatting sqref="U83:U98 U100:U101">
    <cfRule type="cellIs" dxfId="1022" priority="1713" stopIfTrue="1" operator="equal">
      <formula>"REPLY OPEN"</formula>
    </cfRule>
    <cfRule type="cellIs" dxfId="1021" priority="1714" stopIfTrue="1" operator="equal">
      <formula>"OPEN"</formula>
    </cfRule>
  </conditionalFormatting>
  <conditionalFormatting sqref="V83:V98 V100:V101">
    <cfRule type="cellIs" dxfId="1020" priority="1692" operator="equal">
      <formula>"Block6"</formula>
    </cfRule>
    <cfRule type="cellIs" dxfId="1019" priority="1693" operator="equal">
      <formula>"Block4"</formula>
    </cfRule>
    <cfRule type="cellIs" dxfId="1018" priority="1694" operator="equal">
      <formula>"Block3"</formula>
    </cfRule>
    <cfRule type="cellIs" dxfId="1017" priority="1695" operator="equal">
      <formula>"Block2"</formula>
    </cfRule>
    <cfRule type="cellIs" dxfId="1016" priority="1696" operator="equal">
      <formula>"Block1"</formula>
    </cfRule>
    <cfRule type="cellIs" dxfId="1015" priority="1697" stopIfTrue="1" operator="equal">
      <formula>"B-A"</formula>
    </cfRule>
  </conditionalFormatting>
  <conditionalFormatting sqref="D101">
    <cfRule type="cellIs" dxfId="1014" priority="1690" stopIfTrue="1" operator="equal">
      <formula>""</formula>
    </cfRule>
    <cfRule type="cellIs" dxfId="1013" priority="1691" stopIfTrue="1" operator="between">
      <formula>"10.7.1"</formula>
      <formula>"10.7.5"</formula>
    </cfRule>
  </conditionalFormatting>
  <conditionalFormatting sqref="D190">
    <cfRule type="cellIs" dxfId="1012" priority="1652" stopIfTrue="1" operator="equal">
      <formula>""</formula>
    </cfRule>
    <cfRule type="cellIs" dxfId="1011" priority="1653" stopIfTrue="1" operator="between">
      <formula>"10.7.1"</formula>
      <formula>"10.7.5"</formula>
    </cfRule>
  </conditionalFormatting>
  <conditionalFormatting sqref="D190">
    <cfRule type="cellIs" dxfId="1010" priority="1650" stopIfTrue="1" operator="equal">
      <formula>""</formula>
    </cfRule>
    <cfRule type="cellIs" dxfId="1009" priority="1651" stopIfTrue="1" operator="between">
      <formula>"10.7.1"</formula>
      <formula>"10.7.5"</formula>
    </cfRule>
  </conditionalFormatting>
  <conditionalFormatting sqref="P329:P331 J329:N331">
    <cfRule type="cellIs" dxfId="1008" priority="1479" stopIfTrue="1" operator="equal">
      <formula>""</formula>
    </cfRule>
  </conditionalFormatting>
  <conditionalFormatting sqref="P329:P331 J329:N331">
    <cfRule type="cellIs" dxfId="1007" priority="1463" stopIfTrue="1" operator="equal">
      <formula>""</formula>
    </cfRule>
  </conditionalFormatting>
  <conditionalFormatting sqref="P329:P331 J329:N331">
    <cfRule type="cellIs" dxfId="1006" priority="1453" stopIfTrue="1" operator="equal">
      <formula>""</formula>
    </cfRule>
  </conditionalFormatting>
  <conditionalFormatting sqref="P329:P331 J329:N331">
    <cfRule type="cellIs" dxfId="1005" priority="1448" stopIfTrue="1" operator="equal">
      <formula>""</formula>
    </cfRule>
  </conditionalFormatting>
  <conditionalFormatting sqref="P329:P331 J329:N331">
    <cfRule type="cellIs" dxfId="1004" priority="1447" stopIfTrue="1" operator="equal">
      <formula>""</formula>
    </cfRule>
  </conditionalFormatting>
  <conditionalFormatting sqref="P329:P331 J329:N331">
    <cfRule type="cellIs" dxfId="1003" priority="1446" stopIfTrue="1" operator="equal">
      <formula>""</formula>
    </cfRule>
  </conditionalFormatting>
  <conditionalFormatting sqref="P329:P331 J329:N331">
    <cfRule type="cellIs" dxfId="1002" priority="1445" stopIfTrue="1" operator="equal">
      <formula>""</formula>
    </cfRule>
  </conditionalFormatting>
  <conditionalFormatting sqref="P329:P331 J329:N331">
    <cfRule type="cellIs" dxfId="1001" priority="1444" stopIfTrue="1" operator="equal">
      <formula>""</formula>
    </cfRule>
  </conditionalFormatting>
  <conditionalFormatting sqref="P329:P331 J329:N331">
    <cfRule type="cellIs" dxfId="1000" priority="1443" stopIfTrue="1" operator="equal">
      <formula>""</formula>
    </cfRule>
  </conditionalFormatting>
  <conditionalFormatting sqref="Q329:Q331">
    <cfRule type="cellIs" dxfId="999" priority="1437" stopIfTrue="1" operator="equal">
      <formula>""</formula>
    </cfRule>
    <cfRule type="cellIs" dxfId="998" priority="1438" stopIfTrue="1" operator="equal">
      <formula>"-"</formula>
    </cfRule>
  </conditionalFormatting>
  <conditionalFormatting sqref="Q329:Q331">
    <cfRule type="cellIs" dxfId="997" priority="1435" stopIfTrue="1" operator="equal">
      <formula>""</formula>
    </cfRule>
    <cfRule type="cellIs" dxfId="996" priority="1436" stopIfTrue="1" operator="equal">
      <formula>"-"</formula>
    </cfRule>
  </conditionalFormatting>
  <conditionalFormatting sqref="J242:N244 P242:P244">
    <cfRule type="cellIs" dxfId="995" priority="1347" stopIfTrue="1" operator="equal">
      <formula>""</formula>
    </cfRule>
  </conditionalFormatting>
  <conditionalFormatting sqref="J242:N244 P242:P244">
    <cfRule type="cellIs" dxfId="994" priority="1331" stopIfTrue="1" operator="equal">
      <formula>""</formula>
    </cfRule>
  </conditionalFormatting>
  <conditionalFormatting sqref="J242:N244 P242:P244">
    <cfRule type="cellIs" dxfId="993" priority="1321" stopIfTrue="1" operator="equal">
      <formula>""</formula>
    </cfRule>
  </conditionalFormatting>
  <conditionalFormatting sqref="J242:N244 P242:P244">
    <cfRule type="cellIs" dxfId="992" priority="1316" stopIfTrue="1" operator="equal">
      <formula>""</formula>
    </cfRule>
  </conditionalFormatting>
  <conditionalFormatting sqref="J242:N244 P242:P244">
    <cfRule type="cellIs" dxfId="991" priority="1315" stopIfTrue="1" operator="equal">
      <formula>""</formula>
    </cfRule>
  </conditionalFormatting>
  <conditionalFormatting sqref="J242:N244 P242:P244">
    <cfRule type="cellIs" dxfId="990" priority="1314" stopIfTrue="1" operator="equal">
      <formula>""</formula>
    </cfRule>
  </conditionalFormatting>
  <conditionalFormatting sqref="J242:N244 P242:P244">
    <cfRule type="cellIs" dxfId="989" priority="1313" stopIfTrue="1" operator="equal">
      <formula>""</formula>
    </cfRule>
  </conditionalFormatting>
  <conditionalFormatting sqref="J242:N244 P242:P244">
    <cfRule type="cellIs" dxfId="988" priority="1312" stopIfTrue="1" operator="equal">
      <formula>""</formula>
    </cfRule>
  </conditionalFormatting>
  <conditionalFormatting sqref="J242:N244 P242:P244">
    <cfRule type="cellIs" dxfId="987" priority="1311" stopIfTrue="1" operator="equal">
      <formula>""</formula>
    </cfRule>
  </conditionalFormatting>
  <conditionalFormatting sqref="Q242:Q244 Q249">
    <cfRule type="cellIs" dxfId="986" priority="1305" stopIfTrue="1" operator="equal">
      <formula>""</formula>
    </cfRule>
    <cfRule type="cellIs" dxfId="985" priority="1306" stopIfTrue="1" operator="equal">
      <formula>"-"</formula>
    </cfRule>
  </conditionalFormatting>
  <conditionalFormatting sqref="Q242:Q244 Q249">
    <cfRule type="cellIs" dxfId="984" priority="1303" stopIfTrue="1" operator="equal">
      <formula>""</formula>
    </cfRule>
    <cfRule type="cellIs" dxfId="983" priority="1304" stopIfTrue="1" operator="equal">
      <formula>"-"</formula>
    </cfRule>
  </conditionalFormatting>
  <conditionalFormatting sqref="D245">
    <cfRule type="cellIs" dxfId="982" priority="1300" stopIfTrue="1" operator="equal">
      <formula>""</formula>
    </cfRule>
    <cfRule type="cellIs" dxfId="981" priority="1301" stopIfTrue="1" operator="between">
      <formula>"10.7.1"</formula>
      <formula>"10.7.5"</formula>
    </cfRule>
  </conditionalFormatting>
  <conditionalFormatting sqref="D245">
    <cfRule type="cellIs" dxfId="980" priority="1298" stopIfTrue="1" operator="equal">
      <formula>""</formula>
    </cfRule>
    <cfRule type="cellIs" dxfId="979" priority="1299" stopIfTrue="1" operator="between">
      <formula>"10.7.1"</formula>
      <formula>"10.7.5"</formula>
    </cfRule>
  </conditionalFormatting>
  <conditionalFormatting sqref="J245:N245 P245">
    <cfRule type="cellIs" dxfId="978" priority="1296" stopIfTrue="1" operator="equal">
      <formula>""</formula>
    </cfRule>
  </conditionalFormatting>
  <conditionalFormatting sqref="J245:N245 P245">
    <cfRule type="cellIs" dxfId="977" priority="1280" stopIfTrue="1" operator="equal">
      <formula>""</formula>
    </cfRule>
  </conditionalFormatting>
  <conditionalFormatting sqref="J245:N245 P245">
    <cfRule type="cellIs" dxfId="976" priority="1270" stopIfTrue="1" operator="equal">
      <formula>""</formula>
    </cfRule>
  </conditionalFormatting>
  <conditionalFormatting sqref="J245:N245 P245">
    <cfRule type="cellIs" dxfId="975" priority="1265" stopIfTrue="1" operator="equal">
      <formula>""</formula>
    </cfRule>
  </conditionalFormatting>
  <conditionalFormatting sqref="J245:N245 P245">
    <cfRule type="cellIs" dxfId="974" priority="1264" stopIfTrue="1" operator="equal">
      <formula>""</formula>
    </cfRule>
  </conditionalFormatting>
  <conditionalFormatting sqref="J245:N245 P245">
    <cfRule type="cellIs" dxfId="973" priority="1263" stopIfTrue="1" operator="equal">
      <formula>""</formula>
    </cfRule>
  </conditionalFormatting>
  <conditionalFormatting sqref="J245:N245 P245">
    <cfRule type="cellIs" dxfId="972" priority="1262" stopIfTrue="1" operator="equal">
      <formula>""</formula>
    </cfRule>
  </conditionalFormatting>
  <conditionalFormatting sqref="J245:N245 P245">
    <cfRule type="cellIs" dxfId="971" priority="1261" stopIfTrue="1" operator="equal">
      <formula>""</formula>
    </cfRule>
  </conditionalFormatting>
  <conditionalFormatting sqref="J245:N245 P245">
    <cfRule type="cellIs" dxfId="970" priority="1260" stopIfTrue="1" operator="equal">
      <formula>""</formula>
    </cfRule>
  </conditionalFormatting>
  <conditionalFormatting sqref="Q245">
    <cfRule type="cellIs" dxfId="969" priority="1254" stopIfTrue="1" operator="equal">
      <formula>""</formula>
    </cfRule>
    <cfRule type="cellIs" dxfId="968" priority="1255" stopIfTrue="1" operator="equal">
      <formula>"-"</formula>
    </cfRule>
  </conditionalFormatting>
  <conditionalFormatting sqref="Q245">
    <cfRule type="cellIs" dxfId="967" priority="1252" stopIfTrue="1" operator="equal">
      <formula>""</formula>
    </cfRule>
    <cfRule type="cellIs" dxfId="966" priority="1253" stopIfTrue="1" operator="equal">
      <formula>"-"</formula>
    </cfRule>
  </conditionalFormatting>
  <conditionalFormatting sqref="J328:N328 P328">
    <cfRule type="cellIs" dxfId="965" priority="1250" stopIfTrue="1" operator="equal">
      <formula>""</formula>
    </cfRule>
  </conditionalFormatting>
  <conditionalFormatting sqref="J328:N328 P328">
    <cfRule type="cellIs" dxfId="964" priority="1234" stopIfTrue="1" operator="equal">
      <formula>""</formula>
    </cfRule>
  </conditionalFormatting>
  <conditionalFormatting sqref="J328:N328 P328">
    <cfRule type="cellIs" dxfId="963" priority="1224" stopIfTrue="1" operator="equal">
      <formula>""</formula>
    </cfRule>
  </conditionalFormatting>
  <conditionalFormatting sqref="J328:N328 P328">
    <cfRule type="cellIs" dxfId="962" priority="1219" stopIfTrue="1" operator="equal">
      <formula>""</formula>
    </cfRule>
  </conditionalFormatting>
  <conditionalFormatting sqref="J328:N328 P328">
    <cfRule type="cellIs" dxfId="961" priority="1218" stopIfTrue="1" operator="equal">
      <formula>""</formula>
    </cfRule>
  </conditionalFormatting>
  <conditionalFormatting sqref="J328:N328 P328">
    <cfRule type="cellIs" dxfId="960" priority="1217" stopIfTrue="1" operator="equal">
      <formula>""</formula>
    </cfRule>
  </conditionalFormatting>
  <conditionalFormatting sqref="J328:N328 P328">
    <cfRule type="cellIs" dxfId="959" priority="1216" stopIfTrue="1" operator="equal">
      <formula>""</formula>
    </cfRule>
  </conditionalFormatting>
  <conditionalFormatting sqref="J328:N328 P328">
    <cfRule type="cellIs" dxfId="958" priority="1215" stopIfTrue="1" operator="equal">
      <formula>""</formula>
    </cfRule>
  </conditionalFormatting>
  <conditionalFormatting sqref="J328:N328 P328">
    <cfRule type="cellIs" dxfId="957" priority="1214" stopIfTrue="1" operator="equal">
      <formula>""</formula>
    </cfRule>
  </conditionalFormatting>
  <conditionalFormatting sqref="Q328">
    <cfRule type="cellIs" dxfId="956" priority="1208" stopIfTrue="1" operator="equal">
      <formula>""</formula>
    </cfRule>
    <cfRule type="cellIs" dxfId="955" priority="1209" stopIfTrue="1" operator="equal">
      <formula>"-"</formula>
    </cfRule>
  </conditionalFormatting>
  <conditionalFormatting sqref="Q328">
    <cfRule type="cellIs" dxfId="954" priority="1206" stopIfTrue="1" operator="equal">
      <formula>""</formula>
    </cfRule>
    <cfRule type="cellIs" dxfId="953" priority="1207" stopIfTrue="1" operator="equal">
      <formula>"-"</formula>
    </cfRule>
  </conditionalFormatting>
  <conditionalFormatting sqref="P337 J337:N337">
    <cfRule type="cellIs" dxfId="952" priority="1171" stopIfTrue="1" operator="equal">
      <formula>""</formula>
    </cfRule>
  </conditionalFormatting>
  <conditionalFormatting sqref="D337">
    <cfRule type="cellIs" dxfId="951" priority="1169" stopIfTrue="1" operator="equal">
      <formula>""</formula>
    </cfRule>
    <cfRule type="cellIs" dxfId="950" priority="1170" stopIfTrue="1" operator="between">
      <formula>"10.7.1"</formula>
      <formula>"10.7.5"</formula>
    </cfRule>
  </conditionalFormatting>
  <conditionalFormatting sqref="D337">
    <cfRule type="cellIs" dxfId="949" priority="1167" stopIfTrue="1" operator="equal">
      <formula>""</formula>
    </cfRule>
    <cfRule type="cellIs" dxfId="948" priority="1168" stopIfTrue="1" operator="between">
      <formula>"10.7.1"</formula>
      <formula>"10.7.5"</formula>
    </cfRule>
  </conditionalFormatting>
  <conditionalFormatting sqref="P337 J337:N337">
    <cfRule type="cellIs" dxfId="947" priority="1151" stopIfTrue="1" operator="equal">
      <formula>""</formula>
    </cfRule>
  </conditionalFormatting>
  <conditionalFormatting sqref="P337 J337:N337">
    <cfRule type="cellIs" dxfId="946" priority="1141" stopIfTrue="1" operator="equal">
      <formula>""</formula>
    </cfRule>
  </conditionalFormatting>
  <conditionalFormatting sqref="P337 J337:N337">
    <cfRule type="cellIs" dxfId="945" priority="1136" stopIfTrue="1" operator="equal">
      <formula>""</formula>
    </cfRule>
  </conditionalFormatting>
  <conditionalFormatting sqref="P337 J337:N337">
    <cfRule type="cellIs" dxfId="944" priority="1135" stopIfTrue="1" operator="equal">
      <formula>""</formula>
    </cfRule>
  </conditionalFormatting>
  <conditionalFormatting sqref="P337 J337:N337">
    <cfRule type="cellIs" dxfId="943" priority="1134" stopIfTrue="1" operator="equal">
      <formula>""</formula>
    </cfRule>
  </conditionalFormatting>
  <conditionalFormatting sqref="P337 J337:N337">
    <cfRule type="cellIs" dxfId="942" priority="1133" stopIfTrue="1" operator="equal">
      <formula>""</formula>
    </cfRule>
  </conditionalFormatting>
  <conditionalFormatting sqref="P337 J337:N337">
    <cfRule type="cellIs" dxfId="941" priority="1132" stopIfTrue="1" operator="equal">
      <formula>""</formula>
    </cfRule>
  </conditionalFormatting>
  <conditionalFormatting sqref="P337 J337:N337">
    <cfRule type="cellIs" dxfId="940" priority="1131" stopIfTrue="1" operator="equal">
      <formula>""</formula>
    </cfRule>
  </conditionalFormatting>
  <conditionalFormatting sqref="Q337">
    <cfRule type="cellIs" dxfId="939" priority="1125" stopIfTrue="1" operator="equal">
      <formula>""</formula>
    </cfRule>
    <cfRule type="cellIs" dxfId="938" priority="1126" stopIfTrue="1" operator="equal">
      <formula>"-"</formula>
    </cfRule>
  </conditionalFormatting>
  <conditionalFormatting sqref="Q337">
    <cfRule type="cellIs" dxfId="937" priority="1123" stopIfTrue="1" operator="equal">
      <formula>""</formula>
    </cfRule>
    <cfRule type="cellIs" dxfId="936" priority="1124" stopIfTrue="1" operator="equal">
      <formula>"-"</formula>
    </cfRule>
  </conditionalFormatting>
  <conditionalFormatting sqref="P339 J339:N339">
    <cfRule type="cellIs" dxfId="935" priority="1092" stopIfTrue="1" operator="equal">
      <formula>""</formula>
    </cfRule>
  </conditionalFormatting>
  <conditionalFormatting sqref="P339 J339:N339">
    <cfRule type="cellIs" dxfId="934" priority="1091" stopIfTrue="1" operator="equal">
      <formula>""</formula>
    </cfRule>
  </conditionalFormatting>
  <conditionalFormatting sqref="P339 J339:N339">
    <cfRule type="cellIs" dxfId="933" priority="1090" stopIfTrue="1" operator="equal">
      <formula>""</formula>
    </cfRule>
  </conditionalFormatting>
  <conditionalFormatting sqref="P339 J339:N339">
    <cfRule type="cellIs" dxfId="932" priority="1089" stopIfTrue="1" operator="equal">
      <formula>""</formula>
    </cfRule>
  </conditionalFormatting>
  <conditionalFormatting sqref="P339 J339:N339">
    <cfRule type="cellIs" dxfId="931" priority="1088" stopIfTrue="1" operator="equal">
      <formula>""</formula>
    </cfRule>
  </conditionalFormatting>
  <conditionalFormatting sqref="P339 J339:N339">
    <cfRule type="cellIs" dxfId="930" priority="1087" stopIfTrue="1" operator="equal">
      <formula>""</formula>
    </cfRule>
  </conditionalFormatting>
  <conditionalFormatting sqref="P339 J339:N339">
    <cfRule type="cellIs" dxfId="929" priority="1086" stopIfTrue="1" operator="equal">
      <formula>""</formula>
    </cfRule>
  </conditionalFormatting>
  <conditionalFormatting sqref="P339 J339:N339">
    <cfRule type="cellIs" dxfId="928" priority="1085" stopIfTrue="1" operator="equal">
      <formula>""</formula>
    </cfRule>
  </conditionalFormatting>
  <conditionalFormatting sqref="P339 J339:N339">
    <cfRule type="cellIs" dxfId="927" priority="1084" stopIfTrue="1" operator="equal">
      <formula>""</formula>
    </cfRule>
  </conditionalFormatting>
  <conditionalFormatting sqref="Q339">
    <cfRule type="cellIs" dxfId="926" priority="1078" stopIfTrue="1" operator="equal">
      <formula>""</formula>
    </cfRule>
    <cfRule type="cellIs" dxfId="925" priority="1079" stopIfTrue="1" operator="equal">
      <formula>"-"</formula>
    </cfRule>
  </conditionalFormatting>
  <conditionalFormatting sqref="Q339">
    <cfRule type="cellIs" dxfId="924" priority="1076" stopIfTrue="1" operator="equal">
      <formula>""</formula>
    </cfRule>
    <cfRule type="cellIs" dxfId="923" priority="1077" stopIfTrue="1" operator="equal">
      <formula>"-"</formula>
    </cfRule>
  </conditionalFormatting>
  <conditionalFormatting sqref="P338 J338:N338">
    <cfRule type="cellIs" dxfId="922" priority="1074" stopIfTrue="1" operator="equal">
      <formula>""</formula>
    </cfRule>
  </conditionalFormatting>
  <conditionalFormatting sqref="P338 J338:N338">
    <cfRule type="cellIs" dxfId="921" priority="1058" stopIfTrue="1" operator="equal">
      <formula>""</formula>
    </cfRule>
  </conditionalFormatting>
  <conditionalFormatting sqref="P338 J338:N338">
    <cfRule type="cellIs" dxfId="920" priority="1048" stopIfTrue="1" operator="equal">
      <formula>""</formula>
    </cfRule>
  </conditionalFormatting>
  <conditionalFormatting sqref="P338 J338:N338">
    <cfRule type="cellIs" dxfId="919" priority="1043" stopIfTrue="1" operator="equal">
      <formula>""</formula>
    </cfRule>
  </conditionalFormatting>
  <conditionalFormatting sqref="P338 J338:N338">
    <cfRule type="cellIs" dxfId="918" priority="1042" stopIfTrue="1" operator="equal">
      <formula>""</formula>
    </cfRule>
  </conditionalFormatting>
  <conditionalFormatting sqref="P338 J338:N338">
    <cfRule type="cellIs" dxfId="917" priority="1041" stopIfTrue="1" operator="equal">
      <formula>""</formula>
    </cfRule>
  </conditionalFormatting>
  <conditionalFormatting sqref="P338 J338:N338">
    <cfRule type="cellIs" dxfId="916" priority="1040" stopIfTrue="1" operator="equal">
      <formula>""</formula>
    </cfRule>
  </conditionalFormatting>
  <conditionalFormatting sqref="P338 J338:N338">
    <cfRule type="cellIs" dxfId="915" priority="1039" stopIfTrue="1" operator="equal">
      <formula>""</formula>
    </cfRule>
  </conditionalFormatting>
  <conditionalFormatting sqref="P338 J338:N338">
    <cfRule type="cellIs" dxfId="914" priority="1038" stopIfTrue="1" operator="equal">
      <formula>""</formula>
    </cfRule>
  </conditionalFormatting>
  <conditionalFormatting sqref="Q338">
    <cfRule type="cellIs" dxfId="913" priority="1032" stopIfTrue="1" operator="equal">
      <formula>""</formula>
    </cfRule>
    <cfRule type="cellIs" dxfId="912" priority="1033" stopIfTrue="1" operator="equal">
      <formula>"-"</formula>
    </cfRule>
  </conditionalFormatting>
  <conditionalFormatting sqref="Q338">
    <cfRule type="cellIs" dxfId="911" priority="1030" stopIfTrue="1" operator="equal">
      <formula>""</formula>
    </cfRule>
    <cfRule type="cellIs" dxfId="910" priority="1031" stopIfTrue="1" operator="equal">
      <formula>"-"</formula>
    </cfRule>
  </conditionalFormatting>
  <conditionalFormatting sqref="J338:N338 P338">
    <cfRule type="cellIs" dxfId="909" priority="1029" stopIfTrue="1" operator="equal">
      <formula>""</formula>
    </cfRule>
  </conditionalFormatting>
  <conditionalFormatting sqref="J338:N338 P338">
    <cfRule type="cellIs" dxfId="908" priority="1028" stopIfTrue="1" operator="equal">
      <formula>""</formula>
    </cfRule>
  </conditionalFormatting>
  <conditionalFormatting sqref="Q338">
    <cfRule type="cellIs" dxfId="907" priority="1007" stopIfTrue="1" operator="equal">
      <formula>""</formula>
    </cfRule>
    <cfRule type="cellIs" dxfId="906" priority="1008" stopIfTrue="1" operator="equal">
      <formula>"-"</formula>
    </cfRule>
  </conditionalFormatting>
  <conditionalFormatting sqref="Q338">
    <cfRule type="cellIs" dxfId="905" priority="1005" stopIfTrue="1" operator="equal">
      <formula>""</formula>
    </cfRule>
    <cfRule type="cellIs" dxfId="904" priority="1006" stopIfTrue="1" operator="equal">
      <formula>"-"</formula>
    </cfRule>
  </conditionalFormatting>
  <conditionalFormatting sqref="B99">
    <cfRule type="cellIs" dxfId="903" priority="1003" stopIfTrue="1" operator="equal">
      <formula>""</formula>
    </cfRule>
  </conditionalFormatting>
  <conditionalFormatting sqref="C99">
    <cfRule type="cellIs" dxfId="902" priority="1000" stopIfTrue="1" operator="equal">
      <formula>"Y"</formula>
    </cfRule>
    <cfRule type="cellIs" dxfId="901" priority="1001" stopIfTrue="1" operator="equal">
      <formula>""</formula>
    </cfRule>
    <cfRule type="cellIs" dxfId="900" priority="1002" stopIfTrue="1" operator="equal">
      <formula>"W"</formula>
    </cfRule>
  </conditionalFormatting>
  <conditionalFormatting sqref="W99">
    <cfRule type="cellIs" dxfId="899" priority="982" stopIfTrue="1" operator="equal">
      <formula>"Frank"</formula>
    </cfRule>
    <cfRule type="cellIs" dxfId="898" priority="983" stopIfTrue="1" operator="equal">
      <formula>"Ivano"</formula>
    </cfRule>
    <cfRule type="cellIs" dxfId="897" priority="984" stopIfTrue="1" operator="equal">
      <formula>"Erik"</formula>
    </cfRule>
  </conditionalFormatting>
  <conditionalFormatting sqref="U99">
    <cfRule type="cellIs" dxfId="896" priority="980" stopIfTrue="1" operator="equal">
      <formula>"REPLY OPEN"</formula>
    </cfRule>
    <cfRule type="cellIs" dxfId="895" priority="981" stopIfTrue="1" operator="equal">
      <formula>"OPEN"</formula>
    </cfRule>
  </conditionalFormatting>
  <conditionalFormatting sqref="V99">
    <cfRule type="cellIs" dxfId="894" priority="974" operator="equal">
      <formula>"Block6"</formula>
    </cfRule>
    <cfRule type="cellIs" dxfId="893" priority="975" operator="equal">
      <formula>"Block4"</formula>
    </cfRule>
    <cfRule type="cellIs" dxfId="892" priority="976" operator="equal">
      <formula>"Block3"</formula>
    </cfRule>
    <cfRule type="cellIs" dxfId="891" priority="977" operator="equal">
      <formula>"Block2"</formula>
    </cfRule>
    <cfRule type="cellIs" dxfId="890" priority="978" operator="equal">
      <formula>"Block1"</formula>
    </cfRule>
    <cfRule type="cellIs" dxfId="889" priority="979" stopIfTrue="1" operator="equal">
      <formula>"B-A"</formula>
    </cfRule>
  </conditionalFormatting>
  <conditionalFormatting sqref="F1:F2 F5:F6 F9:F101 F103:F104 F355:F357 F362:F397 F408:F409 F411:F417 F399:F404 F419:F424 F107:F128 F130:F189 F191:F353 F426:F429 F431:F507 F526:F1048576">
    <cfRule type="cellIs" dxfId="888" priority="965" stopIfTrue="1" operator="equal">
      <formula>"LS In"</formula>
    </cfRule>
    <cfRule type="cellIs" dxfId="887" priority="966" stopIfTrue="1" operator="equal">
      <formula>"LS OUT"</formula>
    </cfRule>
    <cfRule type="cellIs" dxfId="886" priority="967" stopIfTrue="1" operator="equal">
      <formula>"CR"</formula>
    </cfRule>
    <cfRule type="cellIs" dxfId="885" priority="968" stopIfTrue="1" operator="equal">
      <formula>"P-CR"</formula>
    </cfRule>
    <cfRule type="cellIs" dxfId="884" priority="969" stopIfTrue="1" operator="equal">
      <formula>"CR Pack"</formula>
    </cfRule>
    <cfRule type="cellIs" dxfId="883" priority="970" stopIfTrue="1" operator="equal">
      <formula>"WID new"</formula>
    </cfRule>
    <cfRule type="cellIs" dxfId="882" priority="971" stopIfTrue="1" operator="equal">
      <formula>"WID revised"</formula>
    </cfRule>
    <cfRule type="cellIs" dxfId="881" priority="972" stopIfTrue="1" operator="equal">
      <formula>"SID new"</formula>
    </cfRule>
    <cfRule type="cellIs" dxfId="880" priority="973" stopIfTrue="1" operator="equal">
      <formula>"SID revised"</formula>
    </cfRule>
  </conditionalFormatting>
  <conditionalFormatting sqref="E1:E101 E103:E507 E526:E1048576">
    <cfRule type="expression" dxfId="879" priority="964">
      <formula>ISEVEN(ROW())</formula>
    </cfRule>
  </conditionalFormatting>
  <conditionalFormatting sqref="E102">
    <cfRule type="cellIs" dxfId="878" priority="962" stopIfTrue="1" operator="equal">
      <formula>""</formula>
    </cfRule>
    <cfRule type="cellIs" dxfId="877" priority="963" stopIfTrue="1" operator="between">
      <formula>"10.7.1"</formula>
      <formula>"10.7.5"</formula>
    </cfRule>
  </conditionalFormatting>
  <conditionalFormatting sqref="E102">
    <cfRule type="cellIs" dxfId="876" priority="960" stopIfTrue="1" operator="equal">
      <formula>""</formula>
    </cfRule>
    <cfRule type="cellIs" dxfId="875" priority="961" stopIfTrue="1" operator="between">
      <formula>"10.7.1"</formula>
      <formula>"10.7.5"</formula>
    </cfRule>
  </conditionalFormatting>
  <conditionalFormatting sqref="E102">
    <cfRule type="cellIs" dxfId="874" priority="958" stopIfTrue="1" operator="equal">
      <formula>""</formula>
    </cfRule>
    <cfRule type="cellIs" dxfId="873" priority="959" stopIfTrue="1" operator="between">
      <formula>"10.7.1"</formula>
      <formula>"10.7.5"</formula>
    </cfRule>
  </conditionalFormatting>
  <conditionalFormatting sqref="T103:T128 T130:T397 T408:T409 T399:T404 T411:T507 T526:T2000">
    <cfRule type="expression" dxfId="872" priority="956">
      <formula>ISEVEN(ROW())</formula>
    </cfRule>
  </conditionalFormatting>
  <conditionalFormatting sqref="O355:O357 O107:O128 O362:O397 O408:O409 O411:O417 O1:O104 O399:O404 O419:O424 O132:O189 O191:O353 O426:O429 O526:O1048576 O431:O507">
    <cfRule type="cellIs" priority="949" stopIfTrue="1" operator="equal">
      <formula>""</formula>
    </cfRule>
    <cfRule type="cellIs" dxfId="871" priority="950" operator="lessThanOrEqual">
      <formula>"Rel-15"</formula>
    </cfRule>
    <cfRule type="cellIs" dxfId="870" priority="951" operator="equal">
      <formula>"Rel-16"</formula>
    </cfRule>
    <cfRule type="cellIs" dxfId="869" priority="953" operator="equal">
      <formula>"Rel-17"</formula>
    </cfRule>
    <cfRule type="cellIs" dxfId="868" priority="954" operator="equal">
      <formula>"Rel-18"</formula>
    </cfRule>
  </conditionalFormatting>
  <conditionalFormatting sqref="P354 J354:N354">
    <cfRule type="cellIs" dxfId="867" priority="948" stopIfTrue="1" operator="equal">
      <formula>""</formula>
    </cfRule>
  </conditionalFormatting>
  <conditionalFormatting sqref="F354">
    <cfRule type="cellIs" dxfId="866" priority="933" stopIfTrue="1" operator="equal">
      <formula>"DRAFTCR"</formula>
    </cfRule>
    <cfRule type="cellIs" dxfId="865" priority="934" stopIfTrue="1" operator="equal">
      <formula>"TS OR TR COVER"</formula>
    </cfRule>
    <cfRule type="cellIs" dxfId="864" priority="935" stopIfTrue="1" operator="equal">
      <formula>"DRAFT TR"</formula>
    </cfRule>
    <cfRule type="cellIs" dxfId="863" priority="936" stopIfTrue="1" operator="equal">
      <formula>"DRAFT TS"</formula>
    </cfRule>
    <cfRule type="cellIs" dxfId="862" priority="937" stopIfTrue="1" operator="equal">
      <formula>"SID revised"</formula>
    </cfRule>
    <cfRule type="cellIs" dxfId="861" priority="938" stopIfTrue="1" operator="equal">
      <formula>"WID revised"</formula>
    </cfRule>
    <cfRule type="cellIs" dxfId="860" priority="939" stopIfTrue="1" operator="equal">
      <formula>"CR pack"</formula>
    </cfRule>
    <cfRule type="cellIs" dxfId="859" priority="940" stopIfTrue="1" operator="equal">
      <formula>"WI SUMMARY"</formula>
    </cfRule>
    <cfRule type="cellIs" dxfId="858" priority="941" stopIfTrue="1" operator="equal">
      <formula>"pCR"</formula>
    </cfRule>
    <cfRule type="cellIs" dxfId="857" priority="942" stopIfTrue="1" operator="equal">
      <formula>"P-CR"</formula>
    </cfRule>
    <cfRule type="cellIs" dxfId="856" priority="943" stopIfTrue="1" operator="equal">
      <formula>"LS out"</formula>
    </cfRule>
    <cfRule type="cellIs" dxfId="855" priority="944" stopIfTrue="1" operator="equal">
      <formula>"WID new"</formula>
    </cfRule>
    <cfRule type="cellIs" dxfId="854" priority="945" stopIfTrue="1" operator="equal">
      <formula>"SID new"</formula>
    </cfRule>
    <cfRule type="cellIs" dxfId="853" priority="946" stopIfTrue="1" operator="equal">
      <formula>"LS In"</formula>
    </cfRule>
    <cfRule type="cellIs" dxfId="852" priority="947" stopIfTrue="1" operator="equal">
      <formula>"CR"</formula>
    </cfRule>
  </conditionalFormatting>
  <conditionalFormatting sqref="P354 J354:N354">
    <cfRule type="cellIs" dxfId="851" priority="932" stopIfTrue="1" operator="equal">
      <formula>""</formula>
    </cfRule>
  </conditionalFormatting>
  <conditionalFormatting sqref="F354">
    <cfRule type="cellIs" dxfId="850" priority="923" stopIfTrue="1" operator="equal">
      <formula>"LS In"</formula>
    </cfRule>
    <cfRule type="cellIs" dxfId="849" priority="924" stopIfTrue="1" operator="equal">
      <formula>"LS OUT"</formula>
    </cfRule>
    <cfRule type="cellIs" dxfId="848" priority="925" stopIfTrue="1" operator="equal">
      <formula>"CR"</formula>
    </cfRule>
    <cfRule type="cellIs" dxfId="847" priority="926" stopIfTrue="1" operator="equal">
      <formula>"P-CR"</formula>
    </cfRule>
    <cfRule type="cellIs" dxfId="846" priority="927" stopIfTrue="1" operator="equal">
      <formula>"CR Pack"</formula>
    </cfRule>
    <cfRule type="cellIs" dxfId="845" priority="928" stopIfTrue="1" operator="equal">
      <formula>"WID new"</formula>
    </cfRule>
    <cfRule type="cellIs" dxfId="844" priority="929" stopIfTrue="1" operator="equal">
      <formula>"WID revised"</formula>
    </cfRule>
    <cfRule type="cellIs" dxfId="843" priority="930" stopIfTrue="1" operator="equal">
      <formula>"SID new"</formula>
    </cfRule>
    <cfRule type="cellIs" dxfId="842" priority="931" stopIfTrue="1" operator="equal">
      <formula>"SID revised"</formula>
    </cfRule>
  </conditionalFormatting>
  <conditionalFormatting sqref="P354 J354:N354">
    <cfRule type="cellIs" dxfId="841" priority="922" stopIfTrue="1" operator="equal">
      <formula>""</formula>
    </cfRule>
  </conditionalFormatting>
  <conditionalFormatting sqref="F354">
    <cfRule type="cellIs" dxfId="840" priority="918" stopIfTrue="1" operator="equal">
      <formula>"LS In"</formula>
    </cfRule>
    <cfRule type="cellIs" dxfId="839" priority="919" stopIfTrue="1" operator="equal">
      <formula>"LS OUT"</formula>
    </cfRule>
    <cfRule type="cellIs" dxfId="838" priority="920" stopIfTrue="1" operator="equal">
      <formula>"CR"</formula>
    </cfRule>
    <cfRule type="cellIs" dxfId="837" priority="921" stopIfTrue="1" operator="equal">
      <formula>"P-CR"</formula>
    </cfRule>
  </conditionalFormatting>
  <conditionalFormatting sqref="P354 J354:N354">
    <cfRule type="cellIs" dxfId="836" priority="917" stopIfTrue="1" operator="equal">
      <formula>""</formula>
    </cfRule>
  </conditionalFormatting>
  <conditionalFormatting sqref="P354 J354:N354">
    <cfRule type="cellIs" dxfId="835" priority="916" stopIfTrue="1" operator="equal">
      <formula>""</formula>
    </cfRule>
  </conditionalFormatting>
  <conditionalFormatting sqref="P354 J354:N354">
    <cfRule type="cellIs" dxfId="834" priority="915" stopIfTrue="1" operator="equal">
      <formula>""</formula>
    </cfRule>
  </conditionalFormatting>
  <conditionalFormatting sqref="P354 J354:N354">
    <cfRule type="cellIs" dxfId="833" priority="914" stopIfTrue="1" operator="equal">
      <formula>""</formula>
    </cfRule>
  </conditionalFormatting>
  <conditionalFormatting sqref="P354 J354:N354">
    <cfRule type="cellIs" dxfId="832" priority="913" stopIfTrue="1" operator="equal">
      <formula>""</formula>
    </cfRule>
  </conditionalFormatting>
  <conditionalFormatting sqref="P354 J354:N354">
    <cfRule type="cellIs" dxfId="831" priority="912" stopIfTrue="1" operator="equal">
      <formula>""</formula>
    </cfRule>
  </conditionalFormatting>
  <conditionalFormatting sqref="O354">
    <cfRule type="cellIs" dxfId="830" priority="908" stopIfTrue="1" operator="equal">
      <formula>"Rel-14"</formula>
    </cfRule>
    <cfRule type="cellIs" dxfId="829" priority="909" stopIfTrue="1" operator="equal">
      <formula>"Rel-15"</formula>
    </cfRule>
    <cfRule type="cellIs" dxfId="828" priority="910" stopIfTrue="1" operator="equal">
      <formula>"Rel-16"</formula>
    </cfRule>
    <cfRule type="cellIs" dxfId="827" priority="911" stopIfTrue="1" operator="equal">
      <formula>"Rel-17"</formula>
    </cfRule>
  </conditionalFormatting>
  <conditionalFormatting sqref="Q354">
    <cfRule type="cellIs" dxfId="826" priority="906" stopIfTrue="1" operator="equal">
      <formula>""</formula>
    </cfRule>
    <cfRule type="cellIs" dxfId="825" priority="907" stopIfTrue="1" operator="equal">
      <formula>"-"</formula>
    </cfRule>
  </conditionalFormatting>
  <conditionalFormatting sqref="Q354">
    <cfRule type="cellIs" dxfId="824" priority="904" stopIfTrue="1" operator="equal">
      <formula>""</formula>
    </cfRule>
    <cfRule type="cellIs" dxfId="823" priority="905" stopIfTrue="1" operator="equal">
      <formula>"-"</formula>
    </cfRule>
  </conditionalFormatting>
  <conditionalFormatting sqref="O354">
    <cfRule type="cellIs" dxfId="822" priority="903" stopIfTrue="1" operator="equal">
      <formula>"Rel-18"</formula>
    </cfRule>
  </conditionalFormatting>
  <conditionalFormatting sqref="P355">
    <cfRule type="cellIs" dxfId="821" priority="902" stopIfTrue="1" operator="equal">
      <formula>""</formula>
    </cfRule>
  </conditionalFormatting>
  <conditionalFormatting sqref="P355">
    <cfRule type="cellIs" dxfId="820" priority="901" stopIfTrue="1" operator="equal">
      <formula>""</formula>
    </cfRule>
  </conditionalFormatting>
  <conditionalFormatting sqref="P355">
    <cfRule type="cellIs" dxfId="819" priority="900" stopIfTrue="1" operator="equal">
      <formula>""</formula>
    </cfRule>
  </conditionalFormatting>
  <conditionalFormatting sqref="P355">
    <cfRule type="cellIs" dxfId="818" priority="899" stopIfTrue="1" operator="equal">
      <formula>""</formula>
    </cfRule>
  </conditionalFormatting>
  <conditionalFormatting sqref="P355">
    <cfRule type="cellIs" dxfId="817" priority="898" stopIfTrue="1" operator="equal">
      <formula>""</formula>
    </cfRule>
  </conditionalFormatting>
  <conditionalFormatting sqref="P355">
    <cfRule type="cellIs" dxfId="816" priority="897" stopIfTrue="1" operator="equal">
      <formula>""</formula>
    </cfRule>
  </conditionalFormatting>
  <conditionalFormatting sqref="P355">
    <cfRule type="cellIs" dxfId="815" priority="896" stopIfTrue="1" operator="equal">
      <formula>""</formula>
    </cfRule>
  </conditionalFormatting>
  <conditionalFormatting sqref="P355">
    <cfRule type="cellIs" dxfId="814" priority="895" stopIfTrue="1" operator="equal">
      <formula>""</formula>
    </cfRule>
  </conditionalFormatting>
  <conditionalFormatting sqref="P355">
    <cfRule type="cellIs" dxfId="813" priority="894" stopIfTrue="1" operator="equal">
      <formula>""</formula>
    </cfRule>
  </conditionalFormatting>
  <conditionalFormatting sqref="P358:P359 J358:N359">
    <cfRule type="cellIs" dxfId="812" priority="893" stopIfTrue="1" operator="equal">
      <formula>""</formula>
    </cfRule>
  </conditionalFormatting>
  <conditionalFormatting sqref="F358:F359">
    <cfRule type="cellIs" dxfId="811" priority="878" stopIfTrue="1" operator="equal">
      <formula>"DRAFTCR"</formula>
    </cfRule>
    <cfRule type="cellIs" dxfId="810" priority="879" stopIfTrue="1" operator="equal">
      <formula>"TS OR TR COVER"</formula>
    </cfRule>
    <cfRule type="cellIs" dxfId="809" priority="880" stopIfTrue="1" operator="equal">
      <formula>"DRAFT TR"</formula>
    </cfRule>
    <cfRule type="cellIs" dxfId="808" priority="881" stopIfTrue="1" operator="equal">
      <formula>"DRAFT TS"</formula>
    </cfRule>
    <cfRule type="cellIs" dxfId="807" priority="882" stopIfTrue="1" operator="equal">
      <formula>"SID revised"</formula>
    </cfRule>
    <cfRule type="cellIs" dxfId="806" priority="883" stopIfTrue="1" operator="equal">
      <formula>"WID revised"</formula>
    </cfRule>
    <cfRule type="cellIs" dxfId="805" priority="884" stopIfTrue="1" operator="equal">
      <formula>"CR pack"</formula>
    </cfRule>
    <cfRule type="cellIs" dxfId="804" priority="885" stopIfTrue="1" operator="equal">
      <formula>"WI SUMMARY"</formula>
    </cfRule>
    <cfRule type="cellIs" dxfId="803" priority="886" stopIfTrue="1" operator="equal">
      <formula>"pCR"</formula>
    </cfRule>
    <cfRule type="cellIs" dxfId="802" priority="887" stopIfTrue="1" operator="equal">
      <formula>"P-CR"</formula>
    </cfRule>
    <cfRule type="cellIs" dxfId="801" priority="888" stopIfTrue="1" operator="equal">
      <formula>"LS out"</formula>
    </cfRule>
    <cfRule type="cellIs" dxfId="800" priority="889" stopIfTrue="1" operator="equal">
      <formula>"WID new"</formula>
    </cfRule>
    <cfRule type="cellIs" dxfId="799" priority="890" stopIfTrue="1" operator="equal">
      <formula>"SID new"</formula>
    </cfRule>
    <cfRule type="cellIs" dxfId="798" priority="891" stopIfTrue="1" operator="equal">
      <formula>"LS In"</formula>
    </cfRule>
    <cfRule type="cellIs" dxfId="797" priority="892" stopIfTrue="1" operator="equal">
      <formula>"CR"</formula>
    </cfRule>
  </conditionalFormatting>
  <conditionalFormatting sqref="P358:P359 J358:N359">
    <cfRule type="cellIs" dxfId="796" priority="877" stopIfTrue="1" operator="equal">
      <formula>""</formula>
    </cfRule>
  </conditionalFormatting>
  <conditionalFormatting sqref="F358:F359">
    <cfRule type="cellIs" dxfId="795" priority="868" stopIfTrue="1" operator="equal">
      <formula>"LS In"</formula>
    </cfRule>
    <cfRule type="cellIs" dxfId="794" priority="869" stopIfTrue="1" operator="equal">
      <formula>"LS OUT"</formula>
    </cfRule>
    <cfRule type="cellIs" dxfId="793" priority="870" stopIfTrue="1" operator="equal">
      <formula>"CR"</formula>
    </cfRule>
    <cfRule type="cellIs" dxfId="792" priority="871" stopIfTrue="1" operator="equal">
      <formula>"P-CR"</formula>
    </cfRule>
    <cfRule type="cellIs" dxfId="791" priority="872" stopIfTrue="1" operator="equal">
      <formula>"CR Pack"</formula>
    </cfRule>
    <cfRule type="cellIs" dxfId="790" priority="873" stopIfTrue="1" operator="equal">
      <formula>"WID new"</formula>
    </cfRule>
    <cfRule type="cellIs" dxfId="789" priority="874" stopIfTrue="1" operator="equal">
      <formula>"WID revised"</formula>
    </cfRule>
    <cfRule type="cellIs" dxfId="788" priority="875" stopIfTrue="1" operator="equal">
      <formula>"SID new"</formula>
    </cfRule>
    <cfRule type="cellIs" dxfId="787" priority="876" stopIfTrue="1" operator="equal">
      <formula>"SID revised"</formula>
    </cfRule>
  </conditionalFormatting>
  <conditionalFormatting sqref="P358:P359 J358:N359">
    <cfRule type="cellIs" dxfId="786" priority="867" stopIfTrue="1" operator="equal">
      <formula>""</formula>
    </cfRule>
  </conditionalFormatting>
  <conditionalFormatting sqref="F358:F359">
    <cfRule type="cellIs" dxfId="785" priority="863" stopIfTrue="1" operator="equal">
      <formula>"LS In"</formula>
    </cfRule>
    <cfRule type="cellIs" dxfId="784" priority="864" stopIfTrue="1" operator="equal">
      <formula>"LS OUT"</formula>
    </cfRule>
    <cfRule type="cellIs" dxfId="783" priority="865" stopIfTrue="1" operator="equal">
      <formula>"CR"</formula>
    </cfRule>
    <cfRule type="cellIs" dxfId="782" priority="866" stopIfTrue="1" operator="equal">
      <formula>"P-CR"</formula>
    </cfRule>
  </conditionalFormatting>
  <conditionalFormatting sqref="P358:P359 J358:N359">
    <cfRule type="cellIs" dxfId="781" priority="862" stopIfTrue="1" operator="equal">
      <formula>""</formula>
    </cfRule>
  </conditionalFormatting>
  <conditionalFormatting sqref="P358:P359 J358:N359">
    <cfRule type="cellIs" dxfId="780" priority="861" stopIfTrue="1" operator="equal">
      <formula>""</formula>
    </cfRule>
  </conditionalFormatting>
  <conditionalFormatting sqref="P358:P359 J358:N359">
    <cfRule type="cellIs" dxfId="779" priority="860" stopIfTrue="1" operator="equal">
      <formula>""</formula>
    </cfRule>
  </conditionalFormatting>
  <conditionalFormatting sqref="P358:P359 J358:N359">
    <cfRule type="cellIs" dxfId="778" priority="859" stopIfTrue="1" operator="equal">
      <formula>""</formula>
    </cfRule>
  </conditionalFormatting>
  <conditionalFormatting sqref="P358:P359 J358:N359">
    <cfRule type="cellIs" dxfId="777" priority="858" stopIfTrue="1" operator="equal">
      <formula>""</formula>
    </cfRule>
  </conditionalFormatting>
  <conditionalFormatting sqref="P358:P359 J358:N359">
    <cfRule type="cellIs" dxfId="776" priority="857" stopIfTrue="1" operator="equal">
      <formula>""</formula>
    </cfRule>
  </conditionalFormatting>
  <conditionalFormatting sqref="O358:O359">
    <cfRule type="cellIs" dxfId="775" priority="853" stopIfTrue="1" operator="equal">
      <formula>"Rel-14"</formula>
    </cfRule>
    <cfRule type="cellIs" dxfId="774" priority="854" stopIfTrue="1" operator="equal">
      <formula>"Rel-15"</formula>
    </cfRule>
    <cfRule type="cellIs" dxfId="773" priority="855" stopIfTrue="1" operator="equal">
      <formula>"Rel-16"</formula>
    </cfRule>
    <cfRule type="cellIs" dxfId="772" priority="856" stopIfTrue="1" operator="equal">
      <formula>"Rel-17"</formula>
    </cfRule>
  </conditionalFormatting>
  <conditionalFormatting sqref="Q358:Q359">
    <cfRule type="cellIs" dxfId="771" priority="851" stopIfTrue="1" operator="equal">
      <formula>""</formula>
    </cfRule>
    <cfRule type="cellIs" dxfId="770" priority="852" stopIfTrue="1" operator="equal">
      <formula>"-"</formula>
    </cfRule>
  </conditionalFormatting>
  <conditionalFormatting sqref="Q358:Q359">
    <cfRule type="cellIs" dxfId="769" priority="849" stopIfTrue="1" operator="equal">
      <formula>""</formula>
    </cfRule>
    <cfRule type="cellIs" dxfId="768" priority="850" stopIfTrue="1" operator="equal">
      <formula>"-"</formula>
    </cfRule>
  </conditionalFormatting>
  <conditionalFormatting sqref="F358:F359">
    <cfRule type="cellIs" dxfId="767" priority="834" stopIfTrue="1" operator="equal">
      <formula>"DRAFTCR"</formula>
    </cfRule>
    <cfRule type="cellIs" dxfId="766" priority="835" stopIfTrue="1" operator="equal">
      <formula>"TS OR TR COVER"</formula>
    </cfRule>
    <cfRule type="cellIs" dxfId="765" priority="836" stopIfTrue="1" operator="equal">
      <formula>"DRAFT TR"</formula>
    </cfRule>
    <cfRule type="cellIs" dxfId="764" priority="837" stopIfTrue="1" operator="equal">
      <formula>"DRAFT TS"</formula>
    </cfRule>
    <cfRule type="cellIs" dxfId="763" priority="838" stopIfTrue="1" operator="equal">
      <formula>"SID revised"</formula>
    </cfRule>
    <cfRule type="cellIs" dxfId="762" priority="839" stopIfTrue="1" operator="equal">
      <formula>"WID revised"</formula>
    </cfRule>
    <cfRule type="cellIs" dxfId="761" priority="840" stopIfTrue="1" operator="equal">
      <formula>"CR pack"</formula>
    </cfRule>
    <cfRule type="cellIs" dxfId="760" priority="841" stopIfTrue="1" operator="equal">
      <formula>"WI SUMMARY"</formula>
    </cfRule>
    <cfRule type="cellIs" dxfId="759" priority="842" stopIfTrue="1" operator="equal">
      <formula>"pCR"</formula>
    </cfRule>
    <cfRule type="cellIs" dxfId="758" priority="843" stopIfTrue="1" operator="equal">
      <formula>"P-CR"</formula>
    </cfRule>
    <cfRule type="cellIs" dxfId="757" priority="844" stopIfTrue="1" operator="equal">
      <formula>"LS out"</formula>
    </cfRule>
    <cfRule type="cellIs" dxfId="756" priority="845" stopIfTrue="1" operator="equal">
      <formula>"WID new"</formula>
    </cfRule>
    <cfRule type="cellIs" dxfId="755" priority="846" stopIfTrue="1" operator="equal">
      <formula>"SID new"</formula>
    </cfRule>
    <cfRule type="cellIs" dxfId="754" priority="847" stopIfTrue="1" operator="equal">
      <formula>"LS In"</formula>
    </cfRule>
    <cfRule type="cellIs" dxfId="753" priority="848" stopIfTrue="1" operator="equal">
      <formula>"CR"</formula>
    </cfRule>
  </conditionalFormatting>
  <conditionalFormatting sqref="F358:F359">
    <cfRule type="cellIs" dxfId="752" priority="825" stopIfTrue="1" operator="equal">
      <formula>"LS In"</formula>
    </cfRule>
    <cfRule type="cellIs" dxfId="751" priority="826" stopIfTrue="1" operator="equal">
      <formula>"LS OUT"</formula>
    </cfRule>
    <cfRule type="cellIs" dxfId="750" priority="827" stopIfTrue="1" operator="equal">
      <formula>"CR"</formula>
    </cfRule>
    <cfRule type="cellIs" dxfId="749" priority="828" stopIfTrue="1" operator="equal">
      <formula>"P-CR"</formula>
    </cfRule>
    <cfRule type="cellIs" dxfId="748" priority="829" stopIfTrue="1" operator="equal">
      <formula>"CR Pack"</formula>
    </cfRule>
    <cfRule type="cellIs" dxfId="747" priority="830" stopIfTrue="1" operator="equal">
      <formula>"WID new"</formula>
    </cfRule>
    <cfRule type="cellIs" dxfId="746" priority="831" stopIfTrue="1" operator="equal">
      <formula>"WID revised"</formula>
    </cfRule>
    <cfRule type="cellIs" dxfId="745" priority="832" stopIfTrue="1" operator="equal">
      <formula>"SID new"</formula>
    </cfRule>
    <cfRule type="cellIs" dxfId="744" priority="833" stopIfTrue="1" operator="equal">
      <formula>"SID revised"</formula>
    </cfRule>
  </conditionalFormatting>
  <conditionalFormatting sqref="F358:F359">
    <cfRule type="cellIs" dxfId="743" priority="821" stopIfTrue="1" operator="equal">
      <formula>"LS In"</formula>
    </cfRule>
    <cfRule type="cellIs" dxfId="742" priority="822" stopIfTrue="1" operator="equal">
      <formula>"LS OUT"</formula>
    </cfRule>
    <cfRule type="cellIs" dxfId="741" priority="823" stopIfTrue="1" operator="equal">
      <formula>"CR"</formula>
    </cfRule>
    <cfRule type="cellIs" dxfId="740" priority="824" stopIfTrue="1" operator="equal">
      <formula>"P-CR"</formula>
    </cfRule>
  </conditionalFormatting>
  <conditionalFormatting sqref="O358:O359">
    <cfRule type="cellIs" dxfId="739" priority="820" stopIfTrue="1" operator="equal">
      <formula>"Rel-18"</formula>
    </cfRule>
  </conditionalFormatting>
  <conditionalFormatting sqref="P360 J360:N360">
    <cfRule type="cellIs" dxfId="738" priority="819" stopIfTrue="1" operator="equal">
      <formula>""</formula>
    </cfRule>
  </conditionalFormatting>
  <conditionalFormatting sqref="F360:F361">
    <cfRule type="cellIs" dxfId="737" priority="804" stopIfTrue="1" operator="equal">
      <formula>"DRAFTCR"</formula>
    </cfRule>
    <cfRule type="cellIs" dxfId="736" priority="805" stopIfTrue="1" operator="equal">
      <formula>"TS OR TR COVER"</formula>
    </cfRule>
    <cfRule type="cellIs" dxfId="735" priority="806" stopIfTrue="1" operator="equal">
      <formula>"DRAFT TR"</formula>
    </cfRule>
    <cfRule type="cellIs" dxfId="734" priority="807" stopIfTrue="1" operator="equal">
      <formula>"DRAFT TS"</formula>
    </cfRule>
    <cfRule type="cellIs" dxfId="733" priority="808" stopIfTrue="1" operator="equal">
      <formula>"SID revised"</formula>
    </cfRule>
    <cfRule type="cellIs" dxfId="732" priority="809" stopIfTrue="1" operator="equal">
      <formula>"WID revised"</formula>
    </cfRule>
    <cfRule type="cellIs" dxfId="731" priority="810" stopIfTrue="1" operator="equal">
      <formula>"CR pack"</formula>
    </cfRule>
    <cfRule type="cellIs" dxfId="730" priority="811" stopIfTrue="1" operator="equal">
      <formula>"WI SUMMARY"</formula>
    </cfRule>
    <cfRule type="cellIs" dxfId="729" priority="812" stopIfTrue="1" operator="equal">
      <formula>"pCR"</formula>
    </cfRule>
    <cfRule type="cellIs" dxfId="728" priority="813" stopIfTrue="1" operator="equal">
      <formula>"P-CR"</formula>
    </cfRule>
    <cfRule type="cellIs" dxfId="727" priority="814" stopIfTrue="1" operator="equal">
      <formula>"LS out"</formula>
    </cfRule>
    <cfRule type="cellIs" dxfId="726" priority="815" stopIfTrue="1" operator="equal">
      <formula>"WID new"</formula>
    </cfRule>
    <cfRule type="cellIs" dxfId="725" priority="816" stopIfTrue="1" operator="equal">
      <formula>"SID new"</formula>
    </cfRule>
    <cfRule type="cellIs" dxfId="724" priority="817" stopIfTrue="1" operator="equal">
      <formula>"LS In"</formula>
    </cfRule>
    <cfRule type="cellIs" dxfId="723" priority="818" stopIfTrue="1" operator="equal">
      <formula>"CR"</formula>
    </cfRule>
  </conditionalFormatting>
  <conditionalFormatting sqref="P360 J360:N360">
    <cfRule type="cellIs" dxfId="722" priority="803" stopIfTrue="1" operator="equal">
      <formula>""</formula>
    </cfRule>
  </conditionalFormatting>
  <conditionalFormatting sqref="F360:F361">
    <cfRule type="cellIs" dxfId="721" priority="794" stopIfTrue="1" operator="equal">
      <formula>"LS In"</formula>
    </cfRule>
    <cfRule type="cellIs" dxfId="720" priority="795" stopIfTrue="1" operator="equal">
      <formula>"LS OUT"</formula>
    </cfRule>
    <cfRule type="cellIs" dxfId="719" priority="796" stopIfTrue="1" operator="equal">
      <formula>"CR"</formula>
    </cfRule>
    <cfRule type="cellIs" dxfId="718" priority="797" stopIfTrue="1" operator="equal">
      <formula>"P-CR"</formula>
    </cfRule>
    <cfRule type="cellIs" dxfId="717" priority="798" stopIfTrue="1" operator="equal">
      <formula>"CR Pack"</formula>
    </cfRule>
    <cfRule type="cellIs" dxfId="716" priority="799" stopIfTrue="1" operator="equal">
      <formula>"WID new"</formula>
    </cfRule>
    <cfRule type="cellIs" dxfId="715" priority="800" stopIfTrue="1" operator="equal">
      <formula>"WID revised"</formula>
    </cfRule>
    <cfRule type="cellIs" dxfId="714" priority="801" stopIfTrue="1" operator="equal">
      <formula>"SID new"</formula>
    </cfRule>
    <cfRule type="cellIs" dxfId="713" priority="802" stopIfTrue="1" operator="equal">
      <formula>"SID revised"</formula>
    </cfRule>
  </conditionalFormatting>
  <conditionalFormatting sqref="P360 J360:N360">
    <cfRule type="cellIs" dxfId="712" priority="793" stopIfTrue="1" operator="equal">
      <formula>""</formula>
    </cfRule>
  </conditionalFormatting>
  <conditionalFormatting sqref="F360:F361">
    <cfRule type="cellIs" dxfId="711" priority="789" stopIfTrue="1" operator="equal">
      <formula>"LS In"</formula>
    </cfRule>
    <cfRule type="cellIs" dxfId="710" priority="790" stopIfTrue="1" operator="equal">
      <formula>"LS OUT"</formula>
    </cfRule>
    <cfRule type="cellIs" dxfId="709" priority="791" stopIfTrue="1" operator="equal">
      <formula>"CR"</formula>
    </cfRule>
    <cfRule type="cellIs" dxfId="708" priority="792" stopIfTrue="1" operator="equal">
      <formula>"P-CR"</formula>
    </cfRule>
  </conditionalFormatting>
  <conditionalFormatting sqref="P360 J360:N360">
    <cfRule type="cellIs" dxfId="707" priority="788" stopIfTrue="1" operator="equal">
      <formula>""</formula>
    </cfRule>
  </conditionalFormatting>
  <conditionalFormatting sqref="P360 J360:N360">
    <cfRule type="cellIs" dxfId="706" priority="787" stopIfTrue="1" operator="equal">
      <formula>""</formula>
    </cfRule>
  </conditionalFormatting>
  <conditionalFormatting sqref="P360 J360:N360">
    <cfRule type="cellIs" dxfId="705" priority="786" stopIfTrue="1" operator="equal">
      <formula>""</formula>
    </cfRule>
  </conditionalFormatting>
  <conditionalFormatting sqref="P360 J360:N360">
    <cfRule type="cellIs" dxfId="704" priority="785" stopIfTrue="1" operator="equal">
      <formula>""</formula>
    </cfRule>
  </conditionalFormatting>
  <conditionalFormatting sqref="P360 J360:N360">
    <cfRule type="cellIs" dxfId="703" priority="784" stopIfTrue="1" operator="equal">
      <formula>""</formula>
    </cfRule>
  </conditionalFormatting>
  <conditionalFormatting sqref="P360 J360:N360">
    <cfRule type="cellIs" dxfId="702" priority="783" stopIfTrue="1" operator="equal">
      <formula>""</formula>
    </cfRule>
  </conditionalFormatting>
  <conditionalFormatting sqref="O360">
    <cfRule type="cellIs" dxfId="701" priority="779" stopIfTrue="1" operator="equal">
      <formula>"Rel-14"</formula>
    </cfRule>
    <cfRule type="cellIs" dxfId="700" priority="780" stopIfTrue="1" operator="equal">
      <formula>"Rel-15"</formula>
    </cfRule>
    <cfRule type="cellIs" dxfId="699" priority="781" stopIfTrue="1" operator="equal">
      <formula>"Rel-16"</formula>
    </cfRule>
    <cfRule type="cellIs" dxfId="698" priority="782" stopIfTrue="1" operator="equal">
      <formula>"Rel-17"</formula>
    </cfRule>
  </conditionalFormatting>
  <conditionalFormatting sqref="Q360">
    <cfRule type="cellIs" dxfId="697" priority="777" stopIfTrue="1" operator="equal">
      <formula>""</formula>
    </cfRule>
    <cfRule type="cellIs" dxfId="696" priority="778" stopIfTrue="1" operator="equal">
      <formula>"-"</formula>
    </cfRule>
  </conditionalFormatting>
  <conditionalFormatting sqref="Q360">
    <cfRule type="cellIs" dxfId="695" priority="775" stopIfTrue="1" operator="equal">
      <formula>""</formula>
    </cfRule>
    <cfRule type="cellIs" dxfId="694" priority="776" stopIfTrue="1" operator="equal">
      <formula>"-"</formula>
    </cfRule>
  </conditionalFormatting>
  <conditionalFormatting sqref="F360:F361">
    <cfRule type="cellIs" dxfId="693" priority="760" stopIfTrue="1" operator="equal">
      <formula>"DRAFTCR"</formula>
    </cfRule>
    <cfRule type="cellIs" dxfId="692" priority="761" stopIfTrue="1" operator="equal">
      <formula>"TS OR TR COVER"</formula>
    </cfRule>
    <cfRule type="cellIs" dxfId="691" priority="762" stopIfTrue="1" operator="equal">
      <formula>"DRAFT TR"</formula>
    </cfRule>
    <cfRule type="cellIs" dxfId="690" priority="763" stopIfTrue="1" operator="equal">
      <formula>"DRAFT TS"</formula>
    </cfRule>
    <cfRule type="cellIs" dxfId="689" priority="764" stopIfTrue="1" operator="equal">
      <formula>"SID revised"</formula>
    </cfRule>
    <cfRule type="cellIs" dxfId="688" priority="765" stopIfTrue="1" operator="equal">
      <formula>"WID revised"</formula>
    </cfRule>
    <cfRule type="cellIs" dxfId="687" priority="766" stopIfTrue="1" operator="equal">
      <formula>"CR pack"</formula>
    </cfRule>
    <cfRule type="cellIs" dxfId="686" priority="767" stopIfTrue="1" operator="equal">
      <formula>"WI SUMMARY"</formula>
    </cfRule>
    <cfRule type="cellIs" dxfId="685" priority="768" stopIfTrue="1" operator="equal">
      <formula>"pCR"</formula>
    </cfRule>
    <cfRule type="cellIs" dxfId="684" priority="769" stopIfTrue="1" operator="equal">
      <formula>"P-CR"</formula>
    </cfRule>
    <cfRule type="cellIs" dxfId="683" priority="770" stopIfTrue="1" operator="equal">
      <formula>"LS out"</formula>
    </cfRule>
    <cfRule type="cellIs" dxfId="682" priority="771" stopIfTrue="1" operator="equal">
      <formula>"WID new"</formula>
    </cfRule>
    <cfRule type="cellIs" dxfId="681" priority="772" stopIfTrue="1" operator="equal">
      <formula>"SID new"</formula>
    </cfRule>
    <cfRule type="cellIs" dxfId="680" priority="773" stopIfTrue="1" operator="equal">
      <formula>"LS In"</formula>
    </cfRule>
    <cfRule type="cellIs" dxfId="679" priority="774" stopIfTrue="1" operator="equal">
      <formula>"CR"</formula>
    </cfRule>
  </conditionalFormatting>
  <conditionalFormatting sqref="F360:F361">
    <cfRule type="cellIs" dxfId="678" priority="751" stopIfTrue="1" operator="equal">
      <formula>"LS In"</formula>
    </cfRule>
    <cfRule type="cellIs" dxfId="677" priority="752" stopIfTrue="1" operator="equal">
      <formula>"LS OUT"</formula>
    </cfRule>
    <cfRule type="cellIs" dxfId="676" priority="753" stopIfTrue="1" operator="equal">
      <formula>"CR"</formula>
    </cfRule>
    <cfRule type="cellIs" dxfId="675" priority="754" stopIfTrue="1" operator="equal">
      <formula>"P-CR"</formula>
    </cfRule>
    <cfRule type="cellIs" dxfId="674" priority="755" stopIfTrue="1" operator="equal">
      <formula>"CR Pack"</formula>
    </cfRule>
    <cfRule type="cellIs" dxfId="673" priority="756" stopIfTrue="1" operator="equal">
      <formula>"WID new"</formula>
    </cfRule>
    <cfRule type="cellIs" dxfId="672" priority="757" stopIfTrue="1" operator="equal">
      <formula>"WID revised"</formula>
    </cfRule>
    <cfRule type="cellIs" dxfId="671" priority="758" stopIfTrue="1" operator="equal">
      <formula>"SID new"</formula>
    </cfRule>
    <cfRule type="cellIs" dxfId="670" priority="759" stopIfTrue="1" operator="equal">
      <formula>"SID revised"</formula>
    </cfRule>
  </conditionalFormatting>
  <conditionalFormatting sqref="F360:F361">
    <cfRule type="cellIs" dxfId="669" priority="747" stopIfTrue="1" operator="equal">
      <formula>"LS In"</formula>
    </cfRule>
    <cfRule type="cellIs" dxfId="668" priority="748" stopIfTrue="1" operator="equal">
      <formula>"LS OUT"</formula>
    </cfRule>
    <cfRule type="cellIs" dxfId="667" priority="749" stopIfTrue="1" operator="equal">
      <formula>"CR"</formula>
    </cfRule>
    <cfRule type="cellIs" dxfId="666" priority="750" stopIfTrue="1" operator="equal">
      <formula>"P-CR"</formula>
    </cfRule>
  </conditionalFormatting>
  <conditionalFormatting sqref="O360">
    <cfRule type="cellIs" dxfId="665" priority="746" stopIfTrue="1" operator="equal">
      <formula>"Rel-18"</formula>
    </cfRule>
  </conditionalFormatting>
  <conditionalFormatting sqref="P361 J361:N361">
    <cfRule type="cellIs" dxfId="664" priority="745" stopIfTrue="1" operator="equal">
      <formula>""</formula>
    </cfRule>
  </conditionalFormatting>
  <conditionalFormatting sqref="P361 J361:N361">
    <cfRule type="cellIs" dxfId="663" priority="729" stopIfTrue="1" operator="equal">
      <formula>""</formula>
    </cfRule>
  </conditionalFormatting>
  <conditionalFormatting sqref="P361 J361:N361">
    <cfRule type="cellIs" dxfId="662" priority="719" stopIfTrue="1" operator="equal">
      <formula>""</formula>
    </cfRule>
  </conditionalFormatting>
  <conditionalFormatting sqref="P361 J361:N361">
    <cfRule type="cellIs" dxfId="661" priority="714" stopIfTrue="1" operator="equal">
      <formula>""</formula>
    </cfRule>
  </conditionalFormatting>
  <conditionalFormatting sqref="P361 J361:N361">
    <cfRule type="cellIs" dxfId="660" priority="713" stopIfTrue="1" operator="equal">
      <formula>""</formula>
    </cfRule>
  </conditionalFormatting>
  <conditionalFormatting sqref="P361 J361:N361">
    <cfRule type="cellIs" dxfId="659" priority="712" stopIfTrue="1" operator="equal">
      <formula>""</formula>
    </cfRule>
  </conditionalFormatting>
  <conditionalFormatting sqref="P361 J361:N361">
    <cfRule type="cellIs" dxfId="658" priority="711" stopIfTrue="1" operator="equal">
      <formula>""</formula>
    </cfRule>
  </conditionalFormatting>
  <conditionalFormatting sqref="P361 J361:N361">
    <cfRule type="cellIs" dxfId="657" priority="710" stopIfTrue="1" operator="equal">
      <formula>""</formula>
    </cfRule>
  </conditionalFormatting>
  <conditionalFormatting sqref="P361 J361:N361">
    <cfRule type="cellIs" dxfId="656" priority="709" stopIfTrue="1" operator="equal">
      <formula>""</formula>
    </cfRule>
  </conditionalFormatting>
  <conditionalFormatting sqref="O361">
    <cfRule type="cellIs" dxfId="655" priority="705" stopIfTrue="1" operator="equal">
      <formula>"Rel-14"</formula>
    </cfRule>
    <cfRule type="cellIs" dxfId="654" priority="706" stopIfTrue="1" operator="equal">
      <formula>"Rel-15"</formula>
    </cfRule>
    <cfRule type="cellIs" dxfId="653" priority="707" stopIfTrue="1" operator="equal">
      <formula>"Rel-16"</formula>
    </cfRule>
    <cfRule type="cellIs" dxfId="652" priority="708" stopIfTrue="1" operator="equal">
      <formula>"Rel-17"</formula>
    </cfRule>
  </conditionalFormatting>
  <conditionalFormatting sqref="Q361">
    <cfRule type="cellIs" dxfId="651" priority="703" stopIfTrue="1" operator="equal">
      <formula>""</formula>
    </cfRule>
    <cfRule type="cellIs" dxfId="650" priority="704" stopIfTrue="1" operator="equal">
      <formula>"-"</formula>
    </cfRule>
  </conditionalFormatting>
  <conditionalFormatting sqref="Q361">
    <cfRule type="cellIs" dxfId="649" priority="701" stopIfTrue="1" operator="equal">
      <formula>""</formula>
    </cfRule>
    <cfRule type="cellIs" dxfId="648" priority="702" stopIfTrue="1" operator="equal">
      <formula>"-"</formula>
    </cfRule>
  </conditionalFormatting>
  <conditionalFormatting sqref="J361:N361 P361">
    <cfRule type="cellIs" dxfId="647" priority="700" stopIfTrue="1" operator="equal">
      <formula>""</formula>
    </cfRule>
  </conditionalFormatting>
  <conditionalFormatting sqref="J361:N361 P361">
    <cfRule type="cellIs" dxfId="646" priority="699" stopIfTrue="1" operator="equal">
      <formula>""</formula>
    </cfRule>
  </conditionalFormatting>
  <conditionalFormatting sqref="O361">
    <cfRule type="cellIs" dxfId="645" priority="680" stopIfTrue="1" operator="equal">
      <formula>"Rel-14"</formula>
    </cfRule>
    <cfRule type="cellIs" dxfId="644" priority="681" stopIfTrue="1" operator="equal">
      <formula>"Rel-15"</formula>
    </cfRule>
    <cfRule type="cellIs" dxfId="643" priority="682" stopIfTrue="1" operator="equal">
      <formula>"Rel-16"</formula>
    </cfRule>
    <cfRule type="cellIs" dxfId="642" priority="683" stopIfTrue="1" operator="equal">
      <formula>"Rel-17"</formula>
    </cfRule>
  </conditionalFormatting>
  <conditionalFormatting sqref="Q361">
    <cfRule type="cellIs" dxfId="641" priority="678" stopIfTrue="1" operator="equal">
      <formula>""</formula>
    </cfRule>
    <cfRule type="cellIs" dxfId="640" priority="679" stopIfTrue="1" operator="equal">
      <formula>"-"</formula>
    </cfRule>
  </conditionalFormatting>
  <conditionalFormatting sqref="Q361">
    <cfRule type="cellIs" dxfId="639" priority="676" stopIfTrue="1" operator="equal">
      <formula>""</formula>
    </cfRule>
    <cfRule type="cellIs" dxfId="638" priority="677" stopIfTrue="1" operator="equal">
      <formula>"-"</formula>
    </cfRule>
  </conditionalFormatting>
  <conditionalFormatting sqref="O361">
    <cfRule type="cellIs" dxfId="637" priority="675" stopIfTrue="1" operator="equal">
      <formula>"Rel-18"</formula>
    </cfRule>
  </conditionalFormatting>
  <conditionalFormatting sqref="J130:N131 P130:P131">
    <cfRule type="cellIs" dxfId="636" priority="673" stopIfTrue="1" operator="equal">
      <formula>""</formula>
    </cfRule>
  </conditionalFormatting>
  <conditionalFormatting sqref="J130:N131 P130:P131">
    <cfRule type="cellIs" dxfId="635" priority="672" stopIfTrue="1" operator="equal">
      <formula>""</formula>
    </cfRule>
  </conditionalFormatting>
  <conditionalFormatting sqref="J130:N131 P130:P131">
    <cfRule type="cellIs" dxfId="634" priority="671" stopIfTrue="1" operator="equal">
      <formula>""</formula>
    </cfRule>
  </conditionalFormatting>
  <conditionalFormatting sqref="J130:N131 P130:P131">
    <cfRule type="cellIs" dxfId="633" priority="670" stopIfTrue="1" operator="equal">
      <formula>""</formula>
    </cfRule>
  </conditionalFormatting>
  <conditionalFormatting sqref="J130:N131 P130:P131">
    <cfRule type="cellIs" dxfId="632" priority="669" stopIfTrue="1" operator="equal">
      <formula>""</formula>
    </cfRule>
  </conditionalFormatting>
  <conditionalFormatting sqref="J130:N131 P130:P131">
    <cfRule type="cellIs" dxfId="631" priority="668" stopIfTrue="1" operator="equal">
      <formula>""</formula>
    </cfRule>
  </conditionalFormatting>
  <conditionalFormatting sqref="J130:N131 P130:P131">
    <cfRule type="cellIs" dxfId="630" priority="667" stopIfTrue="1" operator="equal">
      <formula>""</formula>
    </cfRule>
  </conditionalFormatting>
  <conditionalFormatting sqref="J130:N131 P130:P131">
    <cfRule type="cellIs" dxfId="629" priority="666" stopIfTrue="1" operator="equal">
      <formula>""</formula>
    </cfRule>
  </conditionalFormatting>
  <conditionalFormatting sqref="J130:N131 P130:P131">
    <cfRule type="cellIs" dxfId="628" priority="665" stopIfTrue="1" operator="equal">
      <formula>""</formula>
    </cfRule>
  </conditionalFormatting>
  <conditionalFormatting sqref="Q130:Q131">
    <cfRule type="cellIs" dxfId="627" priority="663" stopIfTrue="1" operator="equal">
      <formula>""</formula>
    </cfRule>
    <cfRule type="cellIs" dxfId="626" priority="664" stopIfTrue="1" operator="equal">
      <formula>"-"</formula>
    </cfRule>
  </conditionalFormatting>
  <conditionalFormatting sqref="Q130:Q131">
    <cfRule type="cellIs" dxfId="625" priority="661" stopIfTrue="1" operator="equal">
      <formula>""</formula>
    </cfRule>
    <cfRule type="cellIs" dxfId="624" priority="662" stopIfTrue="1" operator="equal">
      <formula>"-"</formula>
    </cfRule>
  </conditionalFormatting>
  <conditionalFormatting sqref="O130:O131">
    <cfRule type="cellIs" priority="656" stopIfTrue="1" operator="equal">
      <formula>""</formula>
    </cfRule>
    <cfRule type="cellIs" dxfId="623" priority="657" operator="lessThanOrEqual">
      <formula>"Rel-15"</formula>
    </cfRule>
    <cfRule type="cellIs" dxfId="622" priority="658" operator="equal">
      <formula>"Rel-16"</formula>
    </cfRule>
    <cfRule type="cellIs" dxfId="621" priority="659" operator="equal">
      <formula>"Rel-17"</formula>
    </cfRule>
    <cfRule type="cellIs" dxfId="620" priority="660" operator="equal">
      <formula>"Rel-18"</formula>
    </cfRule>
  </conditionalFormatting>
  <conditionalFormatting sqref="J105:N106 P105:P106">
    <cfRule type="cellIs" dxfId="619" priority="650" stopIfTrue="1" operator="equal">
      <formula>""</formula>
    </cfRule>
  </conditionalFormatting>
  <conditionalFormatting sqref="J105:N106 P105:P106">
    <cfRule type="cellIs" dxfId="618" priority="649" stopIfTrue="1" operator="equal">
      <formula>""</formula>
    </cfRule>
  </conditionalFormatting>
  <conditionalFormatting sqref="J105:N106 P105:P106">
    <cfRule type="cellIs" dxfId="617" priority="648" stopIfTrue="1" operator="equal">
      <formula>""</formula>
    </cfRule>
  </conditionalFormatting>
  <conditionalFormatting sqref="J105:N106 P105:P106">
    <cfRule type="cellIs" dxfId="616" priority="647" stopIfTrue="1" operator="equal">
      <formula>""</formula>
    </cfRule>
  </conditionalFormatting>
  <conditionalFormatting sqref="J105:N106 P105:P106">
    <cfRule type="cellIs" dxfId="615" priority="646" stopIfTrue="1" operator="equal">
      <formula>""</formula>
    </cfRule>
  </conditionalFormatting>
  <conditionalFormatting sqref="J105:N106 P105:P106">
    <cfRule type="cellIs" dxfId="614" priority="645" stopIfTrue="1" operator="equal">
      <formula>""</formula>
    </cfRule>
  </conditionalFormatting>
  <conditionalFormatting sqref="J105:N106 P105:P106">
    <cfRule type="cellIs" dxfId="613" priority="644" stopIfTrue="1" operator="equal">
      <formula>""</formula>
    </cfRule>
  </conditionalFormatting>
  <conditionalFormatting sqref="J105:N106 P105:P106">
    <cfRule type="cellIs" dxfId="612" priority="643" stopIfTrue="1" operator="equal">
      <formula>""</formula>
    </cfRule>
  </conditionalFormatting>
  <conditionalFormatting sqref="J105:N106 P105:P106">
    <cfRule type="cellIs" dxfId="611" priority="642" stopIfTrue="1" operator="equal">
      <formula>""</formula>
    </cfRule>
  </conditionalFormatting>
  <conditionalFormatting sqref="Q105:Q106">
    <cfRule type="cellIs" dxfId="610" priority="640" stopIfTrue="1" operator="equal">
      <formula>""</formula>
    </cfRule>
    <cfRule type="cellIs" dxfId="609" priority="641" stopIfTrue="1" operator="equal">
      <formula>"-"</formula>
    </cfRule>
  </conditionalFormatting>
  <conditionalFormatting sqref="Q105:Q106">
    <cfRule type="cellIs" dxfId="608" priority="638" stopIfTrue="1" operator="equal">
      <formula>""</formula>
    </cfRule>
    <cfRule type="cellIs" dxfId="607" priority="639" stopIfTrue="1" operator="equal">
      <formula>"-"</formula>
    </cfRule>
  </conditionalFormatting>
  <conditionalFormatting sqref="F105:F106">
    <cfRule type="cellIs" dxfId="606" priority="629" stopIfTrue="1" operator="equal">
      <formula>"LS In"</formula>
    </cfRule>
    <cfRule type="cellIs" dxfId="605" priority="630" stopIfTrue="1" operator="equal">
      <formula>"LS OUT"</formula>
    </cfRule>
    <cfRule type="cellIs" dxfId="604" priority="631" stopIfTrue="1" operator="equal">
      <formula>"CR"</formula>
    </cfRule>
    <cfRule type="cellIs" dxfId="603" priority="632" stopIfTrue="1" operator="equal">
      <formula>"P-CR"</formula>
    </cfRule>
    <cfRule type="cellIs" dxfId="602" priority="633" stopIfTrue="1" operator="equal">
      <formula>"CR Pack"</formula>
    </cfRule>
    <cfRule type="cellIs" dxfId="601" priority="634" stopIfTrue="1" operator="equal">
      <formula>"WID new"</formula>
    </cfRule>
    <cfRule type="cellIs" dxfId="600" priority="635" stopIfTrue="1" operator="equal">
      <formula>"WID revised"</formula>
    </cfRule>
    <cfRule type="cellIs" dxfId="599" priority="636" stopIfTrue="1" operator="equal">
      <formula>"SID new"</formula>
    </cfRule>
    <cfRule type="cellIs" dxfId="598" priority="637" stopIfTrue="1" operator="equal">
      <formula>"SID revised"</formula>
    </cfRule>
  </conditionalFormatting>
  <conditionalFormatting sqref="O105:O106">
    <cfRule type="cellIs" priority="624" stopIfTrue="1" operator="equal">
      <formula>""</formula>
    </cfRule>
    <cfRule type="cellIs" dxfId="597" priority="625" operator="lessThanOrEqual">
      <formula>"Rel-15"</formula>
    </cfRule>
    <cfRule type="cellIs" dxfId="596" priority="626" operator="equal">
      <formula>"Rel-16"</formula>
    </cfRule>
    <cfRule type="cellIs" dxfId="595" priority="627" operator="equal">
      <formula>"Rel-17"</formula>
    </cfRule>
    <cfRule type="cellIs" dxfId="594" priority="628" operator="equal">
      <formula>"Rel-18"</formula>
    </cfRule>
  </conditionalFormatting>
  <conditionalFormatting sqref="B105:B106">
    <cfRule type="cellIs" dxfId="593" priority="623" stopIfTrue="1" operator="equal">
      <formula>""</formula>
    </cfRule>
  </conditionalFormatting>
  <conditionalFormatting sqref="J80:N80">
    <cfRule type="cellIs" dxfId="592" priority="622" stopIfTrue="1" operator="equal">
      <formula>""</formula>
    </cfRule>
  </conditionalFormatting>
  <conditionalFormatting sqref="C129">
    <cfRule type="cellIs" dxfId="591" priority="593" stopIfTrue="1" operator="equal">
      <formula>"Y"</formula>
    </cfRule>
    <cfRule type="cellIs" dxfId="590" priority="594" stopIfTrue="1" operator="equal">
      <formula>""</formula>
    </cfRule>
    <cfRule type="cellIs" dxfId="589" priority="595" stopIfTrue="1" operator="equal">
      <formula>"W"</formula>
    </cfRule>
  </conditionalFormatting>
  <conditionalFormatting sqref="W129">
    <cfRule type="cellIs" dxfId="588" priority="590" stopIfTrue="1" operator="equal">
      <formula>"Frank"</formula>
    </cfRule>
    <cfRule type="cellIs" dxfId="587" priority="591" stopIfTrue="1" operator="equal">
      <formula>"Ivano"</formula>
    </cfRule>
    <cfRule type="cellIs" dxfId="586" priority="592" stopIfTrue="1" operator="equal">
      <formula>"Erik"</formula>
    </cfRule>
  </conditionalFormatting>
  <conditionalFormatting sqref="A129">
    <cfRule type="cellIs" dxfId="585" priority="588" stopIfTrue="1" operator="equal">
      <formula>"Withdrawn"</formula>
    </cfRule>
    <cfRule type="cellIs" dxfId="584" priority="589" stopIfTrue="1" operator="equal">
      <formula>"Available"</formula>
    </cfRule>
  </conditionalFormatting>
  <conditionalFormatting sqref="S129">
    <cfRule type="cellIs" dxfId="583" priority="586" stopIfTrue="1" operator="notEqual">
      <formula>""</formula>
    </cfRule>
  </conditionalFormatting>
  <conditionalFormatting sqref="J129:N129 P129">
    <cfRule type="cellIs" dxfId="582" priority="582" stopIfTrue="1" operator="equal">
      <formula>""</formula>
    </cfRule>
  </conditionalFormatting>
  <conditionalFormatting sqref="D129">
    <cfRule type="cellIs" dxfId="581" priority="580" stopIfTrue="1" operator="equal">
      <formula>""</formula>
    </cfRule>
    <cfRule type="cellIs" dxfId="580" priority="581" stopIfTrue="1" operator="between">
      <formula>"10.7.1"</formula>
      <formula>"10.7.5"</formula>
    </cfRule>
  </conditionalFormatting>
  <conditionalFormatting sqref="D129">
    <cfRule type="cellIs" dxfId="579" priority="578" stopIfTrue="1" operator="equal">
      <formula>""</formula>
    </cfRule>
    <cfRule type="cellIs" dxfId="578" priority="579" stopIfTrue="1" operator="between">
      <formula>"10.7.1"</formula>
      <formula>"10.7.5"</formula>
    </cfRule>
  </conditionalFormatting>
  <conditionalFormatting sqref="J129:N129 P129">
    <cfRule type="cellIs" dxfId="577" priority="577" stopIfTrue="1" operator="equal">
      <formula>""</formula>
    </cfRule>
  </conditionalFormatting>
  <conditionalFormatting sqref="J129:N129 P129">
    <cfRule type="cellIs" dxfId="576" priority="576" stopIfTrue="1" operator="equal">
      <formula>""</formula>
    </cfRule>
  </conditionalFormatting>
  <conditionalFormatting sqref="J129:N129 P129">
    <cfRule type="cellIs" dxfId="575" priority="575" stopIfTrue="1" operator="equal">
      <formula>""</formula>
    </cfRule>
  </conditionalFormatting>
  <conditionalFormatting sqref="J129:N129 P129">
    <cfRule type="cellIs" dxfId="574" priority="574" stopIfTrue="1" operator="equal">
      <formula>""</formula>
    </cfRule>
  </conditionalFormatting>
  <conditionalFormatting sqref="J129:N129 P129">
    <cfRule type="cellIs" dxfId="573" priority="573" stopIfTrue="1" operator="equal">
      <formula>""</formula>
    </cfRule>
  </conditionalFormatting>
  <conditionalFormatting sqref="J129:N129 P129">
    <cfRule type="cellIs" dxfId="572" priority="572" stopIfTrue="1" operator="equal">
      <formula>""</formula>
    </cfRule>
  </conditionalFormatting>
  <conditionalFormatting sqref="J129:N129 P129">
    <cfRule type="cellIs" dxfId="571" priority="571" stopIfTrue="1" operator="equal">
      <formula>""</formula>
    </cfRule>
  </conditionalFormatting>
  <conditionalFormatting sqref="J129:N129 P129">
    <cfRule type="cellIs" dxfId="570" priority="570" stopIfTrue="1" operator="equal">
      <formula>""</formula>
    </cfRule>
  </conditionalFormatting>
  <conditionalFormatting sqref="Q129">
    <cfRule type="cellIs" dxfId="569" priority="568" stopIfTrue="1" operator="equal">
      <formula>""</formula>
    </cfRule>
    <cfRule type="cellIs" dxfId="568" priority="569" stopIfTrue="1" operator="equal">
      <formula>"-"</formula>
    </cfRule>
  </conditionalFormatting>
  <conditionalFormatting sqref="Q129">
    <cfRule type="cellIs" dxfId="567" priority="566" stopIfTrue="1" operator="equal">
      <formula>""</formula>
    </cfRule>
    <cfRule type="cellIs" dxfId="566" priority="567" stopIfTrue="1" operator="equal">
      <formula>"-"</formula>
    </cfRule>
  </conditionalFormatting>
  <conditionalFormatting sqref="F129">
    <cfRule type="cellIs" dxfId="565" priority="552" stopIfTrue="1" operator="equal">
      <formula>"LS In"</formula>
    </cfRule>
    <cfRule type="cellIs" dxfId="564" priority="553" stopIfTrue="1" operator="equal">
      <formula>"LS OUT"</formula>
    </cfRule>
    <cfRule type="cellIs" dxfId="563" priority="554" stopIfTrue="1" operator="equal">
      <formula>"CR"</formula>
    </cfRule>
    <cfRule type="cellIs" dxfId="562" priority="555" stopIfTrue="1" operator="equal">
      <formula>"P-CR"</formula>
    </cfRule>
    <cfRule type="cellIs" dxfId="561" priority="556" stopIfTrue="1" operator="equal">
      <formula>"CR Pack"</formula>
    </cfRule>
    <cfRule type="cellIs" dxfId="560" priority="557" stopIfTrue="1" operator="equal">
      <formula>"WID new"</formula>
    </cfRule>
    <cfRule type="cellIs" dxfId="559" priority="558" stopIfTrue="1" operator="equal">
      <formula>"WID revised"</formula>
    </cfRule>
    <cfRule type="cellIs" dxfId="558" priority="559" stopIfTrue="1" operator="equal">
      <formula>"SID new"</formula>
    </cfRule>
    <cfRule type="cellIs" dxfId="557" priority="560" stopIfTrue="1" operator="equal">
      <formula>"SID revised"</formula>
    </cfRule>
  </conditionalFormatting>
  <conditionalFormatting sqref="T129">
    <cfRule type="expression" dxfId="556" priority="550">
      <formula>ISEVEN(ROW())</formula>
    </cfRule>
  </conditionalFormatting>
  <conditionalFormatting sqref="O129">
    <cfRule type="cellIs" priority="545" stopIfTrue="1" operator="equal">
      <formula>""</formula>
    </cfRule>
    <cfRule type="cellIs" dxfId="555" priority="546" operator="lessThanOrEqual">
      <formula>"Rel-15"</formula>
    </cfRule>
    <cfRule type="cellIs" dxfId="554" priority="547" operator="equal">
      <formula>"Rel-16"</formula>
    </cfRule>
    <cfRule type="cellIs" dxfId="553" priority="548" operator="equal">
      <formula>"Rel-17"</formula>
    </cfRule>
    <cfRule type="cellIs" dxfId="552" priority="549" operator="equal">
      <formula>"Rel-18"</formula>
    </cfRule>
  </conditionalFormatting>
  <conditionalFormatting sqref="P405:P406 J405:N406">
    <cfRule type="cellIs" dxfId="551" priority="544" stopIfTrue="1" operator="equal">
      <formula>""</formula>
    </cfRule>
  </conditionalFormatting>
  <conditionalFormatting sqref="F405:F406">
    <cfRule type="cellIs" dxfId="550" priority="529" stopIfTrue="1" operator="equal">
      <formula>"DRAFTCR"</formula>
    </cfRule>
    <cfRule type="cellIs" dxfId="549" priority="530" stopIfTrue="1" operator="equal">
      <formula>"TS OR TR COVER"</formula>
    </cfRule>
    <cfRule type="cellIs" dxfId="548" priority="531" stopIfTrue="1" operator="equal">
      <formula>"DRAFT TR"</formula>
    </cfRule>
    <cfRule type="cellIs" dxfId="547" priority="532" stopIfTrue="1" operator="equal">
      <formula>"DRAFT TS"</formula>
    </cfRule>
    <cfRule type="cellIs" dxfId="546" priority="533" stopIfTrue="1" operator="equal">
      <formula>"SID revised"</formula>
    </cfRule>
    <cfRule type="cellIs" dxfId="545" priority="534" stopIfTrue="1" operator="equal">
      <formula>"WID revised"</formula>
    </cfRule>
    <cfRule type="cellIs" dxfId="544" priority="535" stopIfTrue="1" operator="equal">
      <formula>"CR pack"</formula>
    </cfRule>
    <cfRule type="cellIs" dxfId="543" priority="536" stopIfTrue="1" operator="equal">
      <formula>"WI SUMMARY"</formula>
    </cfRule>
    <cfRule type="cellIs" dxfId="542" priority="537" stopIfTrue="1" operator="equal">
      <formula>"pCR"</formula>
    </cfRule>
    <cfRule type="cellIs" dxfId="541" priority="538" stopIfTrue="1" operator="equal">
      <formula>"P-CR"</formula>
    </cfRule>
    <cfRule type="cellIs" dxfId="540" priority="539" stopIfTrue="1" operator="equal">
      <formula>"LS out"</formula>
    </cfRule>
    <cfRule type="cellIs" dxfId="539" priority="540" stopIfTrue="1" operator="equal">
      <formula>"WID new"</formula>
    </cfRule>
    <cfRule type="cellIs" dxfId="538" priority="541" stopIfTrue="1" operator="equal">
      <formula>"SID new"</formula>
    </cfRule>
    <cfRule type="cellIs" dxfId="537" priority="542" stopIfTrue="1" operator="equal">
      <formula>"LS In"</formula>
    </cfRule>
    <cfRule type="cellIs" dxfId="536" priority="543" stopIfTrue="1" operator="equal">
      <formula>"CR"</formula>
    </cfRule>
  </conditionalFormatting>
  <conditionalFormatting sqref="P405:P406 J405:N406">
    <cfRule type="cellIs" dxfId="535" priority="528" stopIfTrue="1" operator="equal">
      <formula>""</formula>
    </cfRule>
  </conditionalFormatting>
  <conditionalFormatting sqref="F405:F406">
    <cfRule type="cellIs" dxfId="534" priority="519" stopIfTrue="1" operator="equal">
      <formula>"LS In"</formula>
    </cfRule>
    <cfRule type="cellIs" dxfId="533" priority="520" stopIfTrue="1" operator="equal">
      <formula>"LS OUT"</formula>
    </cfRule>
    <cfRule type="cellIs" dxfId="532" priority="521" stopIfTrue="1" operator="equal">
      <formula>"CR"</formula>
    </cfRule>
    <cfRule type="cellIs" dxfId="531" priority="522" stopIfTrue="1" operator="equal">
      <formula>"P-CR"</formula>
    </cfRule>
    <cfRule type="cellIs" dxfId="530" priority="523" stopIfTrue="1" operator="equal">
      <formula>"CR Pack"</formula>
    </cfRule>
    <cfRule type="cellIs" dxfId="529" priority="524" stopIfTrue="1" operator="equal">
      <formula>"WID new"</formula>
    </cfRule>
    <cfRule type="cellIs" dxfId="528" priority="525" stopIfTrue="1" operator="equal">
      <formula>"WID revised"</formula>
    </cfRule>
    <cfRule type="cellIs" dxfId="527" priority="526" stopIfTrue="1" operator="equal">
      <formula>"SID new"</formula>
    </cfRule>
    <cfRule type="cellIs" dxfId="526" priority="527" stopIfTrue="1" operator="equal">
      <formula>"SID revised"</formula>
    </cfRule>
  </conditionalFormatting>
  <conditionalFormatting sqref="P405:P406 J405:N406">
    <cfRule type="cellIs" dxfId="525" priority="518" stopIfTrue="1" operator="equal">
      <formula>""</formula>
    </cfRule>
  </conditionalFormatting>
  <conditionalFormatting sqref="F405:F406">
    <cfRule type="cellIs" dxfId="524" priority="514" stopIfTrue="1" operator="equal">
      <formula>"LS In"</formula>
    </cfRule>
    <cfRule type="cellIs" dxfId="523" priority="515" stopIfTrue="1" operator="equal">
      <formula>"LS OUT"</formula>
    </cfRule>
    <cfRule type="cellIs" dxfId="522" priority="516" stopIfTrue="1" operator="equal">
      <formula>"CR"</formula>
    </cfRule>
    <cfRule type="cellIs" dxfId="521" priority="517" stopIfTrue="1" operator="equal">
      <formula>"P-CR"</formula>
    </cfRule>
  </conditionalFormatting>
  <conditionalFormatting sqref="P405:P406 J405:N406">
    <cfRule type="cellIs" dxfId="520" priority="513" stopIfTrue="1" operator="equal">
      <formula>""</formula>
    </cfRule>
  </conditionalFormatting>
  <conditionalFormatting sqref="P405:P406 J405:N406">
    <cfRule type="cellIs" dxfId="519" priority="512" stopIfTrue="1" operator="equal">
      <formula>""</formula>
    </cfRule>
  </conditionalFormatting>
  <conditionalFormatting sqref="P405:P406 J405:N406">
    <cfRule type="cellIs" dxfId="518" priority="511" stopIfTrue="1" operator="equal">
      <formula>""</formula>
    </cfRule>
  </conditionalFormatting>
  <conditionalFormatting sqref="P405:P406 J405:N406">
    <cfRule type="cellIs" dxfId="517" priority="510" stopIfTrue="1" operator="equal">
      <formula>""</formula>
    </cfRule>
  </conditionalFormatting>
  <conditionalFormatting sqref="P405:P406 J405:N406">
    <cfRule type="cellIs" dxfId="516" priority="509" stopIfTrue="1" operator="equal">
      <formula>""</formula>
    </cfRule>
  </conditionalFormatting>
  <conditionalFormatting sqref="P405:P406 J405:N406">
    <cfRule type="cellIs" dxfId="515" priority="508" stopIfTrue="1" operator="equal">
      <formula>""</formula>
    </cfRule>
  </conditionalFormatting>
  <conditionalFormatting sqref="O405:O406">
    <cfRule type="cellIs" dxfId="514" priority="504" stopIfTrue="1" operator="equal">
      <formula>"Rel-14"</formula>
    </cfRule>
    <cfRule type="cellIs" dxfId="513" priority="505" stopIfTrue="1" operator="equal">
      <formula>"Rel-15"</formula>
    </cfRule>
    <cfRule type="cellIs" dxfId="512" priority="506" stopIfTrue="1" operator="equal">
      <formula>"Rel-16"</formula>
    </cfRule>
    <cfRule type="cellIs" dxfId="511" priority="507" stopIfTrue="1" operator="equal">
      <formula>"Rel-17"</formula>
    </cfRule>
  </conditionalFormatting>
  <conditionalFormatting sqref="Q405:Q406">
    <cfRule type="cellIs" dxfId="510" priority="502" stopIfTrue="1" operator="equal">
      <formula>""</formula>
    </cfRule>
    <cfRule type="cellIs" dxfId="509" priority="503" stopIfTrue="1" operator="equal">
      <formula>"-"</formula>
    </cfRule>
  </conditionalFormatting>
  <conditionalFormatting sqref="Q405:Q406">
    <cfRule type="cellIs" dxfId="508" priority="500" stopIfTrue="1" operator="equal">
      <formula>""</formula>
    </cfRule>
    <cfRule type="cellIs" dxfId="507" priority="501" stopIfTrue="1" operator="equal">
      <formula>"-"</formula>
    </cfRule>
  </conditionalFormatting>
  <conditionalFormatting sqref="F405:F406">
    <cfRule type="cellIs" dxfId="506" priority="485" stopIfTrue="1" operator="equal">
      <formula>"DRAFTCR"</formula>
    </cfRule>
    <cfRule type="cellIs" dxfId="505" priority="486" stopIfTrue="1" operator="equal">
      <formula>"TS OR TR COVER"</formula>
    </cfRule>
    <cfRule type="cellIs" dxfId="504" priority="487" stopIfTrue="1" operator="equal">
      <formula>"DRAFT TR"</formula>
    </cfRule>
    <cfRule type="cellIs" dxfId="503" priority="488" stopIfTrue="1" operator="equal">
      <formula>"DRAFT TS"</formula>
    </cfRule>
    <cfRule type="cellIs" dxfId="502" priority="489" stopIfTrue="1" operator="equal">
      <formula>"SID revised"</formula>
    </cfRule>
    <cfRule type="cellIs" dxfId="501" priority="490" stopIfTrue="1" operator="equal">
      <formula>"WID revised"</formula>
    </cfRule>
    <cfRule type="cellIs" dxfId="500" priority="491" stopIfTrue="1" operator="equal">
      <formula>"CR pack"</formula>
    </cfRule>
    <cfRule type="cellIs" dxfId="499" priority="492" stopIfTrue="1" operator="equal">
      <formula>"WI SUMMARY"</formula>
    </cfRule>
    <cfRule type="cellIs" dxfId="498" priority="493" stopIfTrue="1" operator="equal">
      <formula>"pCR"</formula>
    </cfRule>
    <cfRule type="cellIs" dxfId="497" priority="494" stopIfTrue="1" operator="equal">
      <formula>"P-CR"</formula>
    </cfRule>
    <cfRule type="cellIs" dxfId="496" priority="495" stopIfTrue="1" operator="equal">
      <formula>"LS out"</formula>
    </cfRule>
    <cfRule type="cellIs" dxfId="495" priority="496" stopIfTrue="1" operator="equal">
      <formula>"WID new"</formula>
    </cfRule>
    <cfRule type="cellIs" dxfId="494" priority="497" stopIfTrue="1" operator="equal">
      <formula>"SID new"</formula>
    </cfRule>
    <cfRule type="cellIs" dxfId="493" priority="498" stopIfTrue="1" operator="equal">
      <formula>"LS In"</formula>
    </cfRule>
    <cfRule type="cellIs" dxfId="492" priority="499" stopIfTrue="1" operator="equal">
      <formula>"CR"</formula>
    </cfRule>
  </conditionalFormatting>
  <conditionalFormatting sqref="F405:F406">
    <cfRule type="cellIs" dxfId="491" priority="476" stopIfTrue="1" operator="equal">
      <formula>"LS In"</formula>
    </cfRule>
    <cfRule type="cellIs" dxfId="490" priority="477" stopIfTrue="1" operator="equal">
      <formula>"LS OUT"</formula>
    </cfRule>
    <cfRule type="cellIs" dxfId="489" priority="478" stopIfTrue="1" operator="equal">
      <formula>"CR"</formula>
    </cfRule>
    <cfRule type="cellIs" dxfId="488" priority="479" stopIfTrue="1" operator="equal">
      <formula>"P-CR"</formula>
    </cfRule>
    <cfRule type="cellIs" dxfId="487" priority="480" stopIfTrue="1" operator="equal">
      <formula>"CR Pack"</formula>
    </cfRule>
    <cfRule type="cellIs" dxfId="486" priority="481" stopIfTrue="1" operator="equal">
      <formula>"WID new"</formula>
    </cfRule>
    <cfRule type="cellIs" dxfId="485" priority="482" stopIfTrue="1" operator="equal">
      <formula>"WID revised"</formula>
    </cfRule>
    <cfRule type="cellIs" dxfId="484" priority="483" stopIfTrue="1" operator="equal">
      <formula>"SID new"</formula>
    </cfRule>
    <cfRule type="cellIs" dxfId="483" priority="484" stopIfTrue="1" operator="equal">
      <formula>"SID revised"</formula>
    </cfRule>
  </conditionalFormatting>
  <conditionalFormatting sqref="F405:F406">
    <cfRule type="cellIs" dxfId="482" priority="472" stopIfTrue="1" operator="equal">
      <formula>"LS In"</formula>
    </cfRule>
    <cfRule type="cellIs" dxfId="481" priority="473" stopIfTrue="1" operator="equal">
      <formula>"LS OUT"</formula>
    </cfRule>
    <cfRule type="cellIs" dxfId="480" priority="474" stopIfTrue="1" operator="equal">
      <formula>"CR"</formula>
    </cfRule>
    <cfRule type="cellIs" dxfId="479" priority="475" stopIfTrue="1" operator="equal">
      <formula>"P-CR"</formula>
    </cfRule>
  </conditionalFormatting>
  <conditionalFormatting sqref="O405:O406">
    <cfRule type="cellIs" dxfId="478" priority="471" stopIfTrue="1" operator="equal">
      <formula>"Rel-18"</formula>
    </cfRule>
  </conditionalFormatting>
  <conditionalFormatting sqref="P407 J407:N407">
    <cfRule type="cellIs" dxfId="477" priority="470" stopIfTrue="1" operator="equal">
      <formula>""</formula>
    </cfRule>
  </conditionalFormatting>
  <conditionalFormatting sqref="F407">
    <cfRule type="cellIs" dxfId="476" priority="455" stopIfTrue="1" operator="equal">
      <formula>"DRAFTCR"</formula>
    </cfRule>
    <cfRule type="cellIs" dxfId="475" priority="456" stopIfTrue="1" operator="equal">
      <formula>"TS OR TR COVER"</formula>
    </cfRule>
    <cfRule type="cellIs" dxfId="474" priority="457" stopIfTrue="1" operator="equal">
      <formula>"DRAFT TR"</formula>
    </cfRule>
    <cfRule type="cellIs" dxfId="473" priority="458" stopIfTrue="1" operator="equal">
      <formula>"DRAFT TS"</formula>
    </cfRule>
    <cfRule type="cellIs" dxfId="472" priority="459" stopIfTrue="1" operator="equal">
      <formula>"SID revised"</formula>
    </cfRule>
    <cfRule type="cellIs" dxfId="471" priority="460" stopIfTrue="1" operator="equal">
      <formula>"WID revised"</formula>
    </cfRule>
    <cfRule type="cellIs" dxfId="470" priority="461" stopIfTrue="1" operator="equal">
      <formula>"CR pack"</formula>
    </cfRule>
    <cfRule type="cellIs" dxfId="469" priority="462" stopIfTrue="1" operator="equal">
      <formula>"WI SUMMARY"</formula>
    </cfRule>
    <cfRule type="cellIs" dxfId="468" priority="463" stopIfTrue="1" operator="equal">
      <formula>"pCR"</formula>
    </cfRule>
    <cfRule type="cellIs" dxfId="467" priority="464" stopIfTrue="1" operator="equal">
      <formula>"P-CR"</formula>
    </cfRule>
    <cfRule type="cellIs" dxfId="466" priority="465" stopIfTrue="1" operator="equal">
      <formula>"LS out"</formula>
    </cfRule>
    <cfRule type="cellIs" dxfId="465" priority="466" stopIfTrue="1" operator="equal">
      <formula>"WID new"</formula>
    </cfRule>
    <cfRule type="cellIs" dxfId="464" priority="467" stopIfTrue="1" operator="equal">
      <formula>"SID new"</formula>
    </cfRule>
    <cfRule type="cellIs" dxfId="463" priority="468" stopIfTrue="1" operator="equal">
      <formula>"LS In"</formula>
    </cfRule>
    <cfRule type="cellIs" dxfId="462" priority="469" stopIfTrue="1" operator="equal">
      <formula>"CR"</formula>
    </cfRule>
  </conditionalFormatting>
  <conditionalFormatting sqref="P407 J407:N407">
    <cfRule type="cellIs" dxfId="461" priority="454" stopIfTrue="1" operator="equal">
      <formula>""</formula>
    </cfRule>
  </conditionalFormatting>
  <conditionalFormatting sqref="F407">
    <cfRule type="cellIs" dxfId="460" priority="445" stopIfTrue="1" operator="equal">
      <formula>"LS In"</formula>
    </cfRule>
    <cfRule type="cellIs" dxfId="459" priority="446" stopIfTrue="1" operator="equal">
      <formula>"LS OUT"</formula>
    </cfRule>
    <cfRule type="cellIs" dxfId="458" priority="447" stopIfTrue="1" operator="equal">
      <formula>"CR"</formula>
    </cfRule>
    <cfRule type="cellIs" dxfId="457" priority="448" stopIfTrue="1" operator="equal">
      <formula>"P-CR"</formula>
    </cfRule>
    <cfRule type="cellIs" dxfId="456" priority="449" stopIfTrue="1" operator="equal">
      <formula>"CR Pack"</formula>
    </cfRule>
    <cfRule type="cellIs" dxfId="455" priority="450" stopIfTrue="1" operator="equal">
      <formula>"WID new"</formula>
    </cfRule>
    <cfRule type="cellIs" dxfId="454" priority="451" stopIfTrue="1" operator="equal">
      <formula>"WID revised"</formula>
    </cfRule>
    <cfRule type="cellIs" dxfId="453" priority="452" stopIfTrue="1" operator="equal">
      <formula>"SID new"</formula>
    </cfRule>
    <cfRule type="cellIs" dxfId="452" priority="453" stopIfTrue="1" operator="equal">
      <formula>"SID revised"</formula>
    </cfRule>
  </conditionalFormatting>
  <conditionalFormatting sqref="P407 J407:N407">
    <cfRule type="cellIs" dxfId="451" priority="444" stopIfTrue="1" operator="equal">
      <formula>""</formula>
    </cfRule>
  </conditionalFormatting>
  <conditionalFormatting sqref="F407">
    <cfRule type="cellIs" dxfId="450" priority="440" stopIfTrue="1" operator="equal">
      <formula>"LS In"</formula>
    </cfRule>
    <cfRule type="cellIs" dxfId="449" priority="441" stopIfTrue="1" operator="equal">
      <formula>"LS OUT"</formula>
    </cfRule>
    <cfRule type="cellIs" dxfId="448" priority="442" stopIfTrue="1" operator="equal">
      <formula>"CR"</formula>
    </cfRule>
    <cfRule type="cellIs" dxfId="447" priority="443" stopIfTrue="1" operator="equal">
      <formula>"P-CR"</formula>
    </cfRule>
  </conditionalFormatting>
  <conditionalFormatting sqref="P407 J407:N407">
    <cfRule type="cellIs" dxfId="446" priority="439" stopIfTrue="1" operator="equal">
      <formula>""</formula>
    </cfRule>
  </conditionalFormatting>
  <conditionalFormatting sqref="P407 J407:N407">
    <cfRule type="cellIs" dxfId="445" priority="438" stopIfTrue="1" operator="equal">
      <formula>""</formula>
    </cfRule>
  </conditionalFormatting>
  <conditionalFormatting sqref="P407 J407:N407">
    <cfRule type="cellIs" dxfId="444" priority="437" stopIfTrue="1" operator="equal">
      <formula>""</formula>
    </cfRule>
  </conditionalFormatting>
  <conditionalFormatting sqref="P407 J407:N407">
    <cfRule type="cellIs" dxfId="443" priority="436" stopIfTrue="1" operator="equal">
      <formula>""</formula>
    </cfRule>
  </conditionalFormatting>
  <conditionalFormatting sqref="P407 J407:N407">
    <cfRule type="cellIs" dxfId="442" priority="435" stopIfTrue="1" operator="equal">
      <formula>""</formula>
    </cfRule>
  </conditionalFormatting>
  <conditionalFormatting sqref="P407 J407:N407">
    <cfRule type="cellIs" dxfId="441" priority="434" stopIfTrue="1" operator="equal">
      <formula>""</formula>
    </cfRule>
  </conditionalFormatting>
  <conditionalFormatting sqref="O407">
    <cfRule type="cellIs" dxfId="440" priority="430" stopIfTrue="1" operator="equal">
      <formula>"Rel-14"</formula>
    </cfRule>
    <cfRule type="cellIs" dxfId="439" priority="431" stopIfTrue="1" operator="equal">
      <formula>"Rel-15"</formula>
    </cfRule>
    <cfRule type="cellIs" dxfId="438" priority="432" stopIfTrue="1" operator="equal">
      <formula>"Rel-16"</formula>
    </cfRule>
    <cfRule type="cellIs" dxfId="437" priority="433" stopIfTrue="1" operator="equal">
      <formula>"Rel-17"</formula>
    </cfRule>
  </conditionalFormatting>
  <conditionalFormatting sqref="Q407">
    <cfRule type="cellIs" dxfId="436" priority="428" stopIfTrue="1" operator="equal">
      <formula>""</formula>
    </cfRule>
    <cfRule type="cellIs" dxfId="435" priority="429" stopIfTrue="1" operator="equal">
      <formula>"-"</formula>
    </cfRule>
  </conditionalFormatting>
  <conditionalFormatting sqref="Q407">
    <cfRule type="cellIs" dxfId="434" priority="426" stopIfTrue="1" operator="equal">
      <formula>""</formula>
    </cfRule>
    <cfRule type="cellIs" dxfId="433" priority="427" stopIfTrue="1" operator="equal">
      <formula>"-"</formula>
    </cfRule>
  </conditionalFormatting>
  <conditionalFormatting sqref="F407">
    <cfRule type="cellIs" dxfId="432" priority="411" stopIfTrue="1" operator="equal">
      <formula>"DRAFTCR"</formula>
    </cfRule>
    <cfRule type="cellIs" dxfId="431" priority="412" stopIfTrue="1" operator="equal">
      <formula>"TS OR TR COVER"</formula>
    </cfRule>
    <cfRule type="cellIs" dxfId="430" priority="413" stopIfTrue="1" operator="equal">
      <formula>"DRAFT TR"</formula>
    </cfRule>
    <cfRule type="cellIs" dxfId="429" priority="414" stopIfTrue="1" operator="equal">
      <formula>"DRAFT TS"</formula>
    </cfRule>
    <cfRule type="cellIs" dxfId="428" priority="415" stopIfTrue="1" operator="equal">
      <formula>"SID revised"</formula>
    </cfRule>
    <cfRule type="cellIs" dxfId="427" priority="416" stopIfTrue="1" operator="equal">
      <formula>"WID revised"</formula>
    </cfRule>
    <cfRule type="cellIs" dxfId="426" priority="417" stopIfTrue="1" operator="equal">
      <formula>"CR pack"</formula>
    </cfRule>
    <cfRule type="cellIs" dxfId="425" priority="418" stopIfTrue="1" operator="equal">
      <formula>"WI SUMMARY"</formula>
    </cfRule>
    <cfRule type="cellIs" dxfId="424" priority="419" stopIfTrue="1" operator="equal">
      <formula>"pCR"</formula>
    </cfRule>
    <cfRule type="cellIs" dxfId="423" priority="420" stopIfTrue="1" operator="equal">
      <formula>"P-CR"</formula>
    </cfRule>
    <cfRule type="cellIs" dxfId="422" priority="421" stopIfTrue="1" operator="equal">
      <formula>"LS out"</formula>
    </cfRule>
    <cfRule type="cellIs" dxfId="421" priority="422" stopIfTrue="1" operator="equal">
      <formula>"WID new"</formula>
    </cfRule>
    <cfRule type="cellIs" dxfId="420" priority="423" stopIfTrue="1" operator="equal">
      <formula>"SID new"</formula>
    </cfRule>
    <cfRule type="cellIs" dxfId="419" priority="424" stopIfTrue="1" operator="equal">
      <formula>"LS In"</formula>
    </cfRule>
    <cfRule type="cellIs" dxfId="418" priority="425" stopIfTrue="1" operator="equal">
      <formula>"CR"</formula>
    </cfRule>
  </conditionalFormatting>
  <conditionalFormatting sqref="F407">
    <cfRule type="cellIs" dxfId="417" priority="402" stopIfTrue="1" operator="equal">
      <formula>"LS In"</formula>
    </cfRule>
    <cfRule type="cellIs" dxfId="416" priority="403" stopIfTrue="1" operator="equal">
      <formula>"LS OUT"</formula>
    </cfRule>
    <cfRule type="cellIs" dxfId="415" priority="404" stopIfTrue="1" operator="equal">
      <formula>"CR"</formula>
    </cfRule>
    <cfRule type="cellIs" dxfId="414" priority="405" stopIfTrue="1" operator="equal">
      <formula>"P-CR"</formula>
    </cfRule>
    <cfRule type="cellIs" dxfId="413" priority="406" stopIfTrue="1" operator="equal">
      <formula>"CR Pack"</formula>
    </cfRule>
    <cfRule type="cellIs" dxfId="412" priority="407" stopIfTrue="1" operator="equal">
      <formula>"WID new"</formula>
    </cfRule>
    <cfRule type="cellIs" dxfId="411" priority="408" stopIfTrue="1" operator="equal">
      <formula>"WID revised"</formula>
    </cfRule>
    <cfRule type="cellIs" dxfId="410" priority="409" stopIfTrue="1" operator="equal">
      <formula>"SID new"</formula>
    </cfRule>
    <cfRule type="cellIs" dxfId="409" priority="410" stopIfTrue="1" operator="equal">
      <formula>"SID revised"</formula>
    </cfRule>
  </conditionalFormatting>
  <conditionalFormatting sqref="F407">
    <cfRule type="cellIs" dxfId="408" priority="398" stopIfTrue="1" operator="equal">
      <formula>"LS In"</formula>
    </cfRule>
    <cfRule type="cellIs" dxfId="407" priority="399" stopIfTrue="1" operator="equal">
      <formula>"LS OUT"</formula>
    </cfRule>
    <cfRule type="cellIs" dxfId="406" priority="400" stopIfTrue="1" operator="equal">
      <formula>"CR"</formula>
    </cfRule>
    <cfRule type="cellIs" dxfId="405" priority="401" stopIfTrue="1" operator="equal">
      <formula>"P-CR"</formula>
    </cfRule>
  </conditionalFormatting>
  <conditionalFormatting sqref="O407">
    <cfRule type="cellIs" dxfId="404" priority="397" stopIfTrue="1" operator="equal">
      <formula>"Rel-18"</formula>
    </cfRule>
  </conditionalFormatting>
  <conditionalFormatting sqref="T405:T407">
    <cfRule type="expression" dxfId="403" priority="396">
      <formula>ISEVEN(ROW())</formula>
    </cfRule>
  </conditionalFormatting>
  <conditionalFormatting sqref="J410:N410 P410">
    <cfRule type="cellIs" dxfId="402" priority="393" stopIfTrue="1" operator="equal">
      <formula>""</formula>
    </cfRule>
  </conditionalFormatting>
  <conditionalFormatting sqref="J410:N410 P410">
    <cfRule type="cellIs" dxfId="401" priority="392" stopIfTrue="1" operator="equal">
      <formula>""</formula>
    </cfRule>
  </conditionalFormatting>
  <conditionalFormatting sqref="J410:N410 P410">
    <cfRule type="cellIs" dxfId="400" priority="391" stopIfTrue="1" operator="equal">
      <formula>""</formula>
    </cfRule>
  </conditionalFormatting>
  <conditionalFormatting sqref="J410:N410 P410">
    <cfRule type="cellIs" dxfId="399" priority="390" stopIfTrue="1" operator="equal">
      <formula>""</formula>
    </cfRule>
  </conditionalFormatting>
  <conditionalFormatting sqref="J410:N410 P410">
    <cfRule type="cellIs" dxfId="398" priority="389" stopIfTrue="1" operator="equal">
      <formula>""</formula>
    </cfRule>
  </conditionalFormatting>
  <conditionalFormatting sqref="J410:N410 P410">
    <cfRule type="cellIs" dxfId="397" priority="388" stopIfTrue="1" operator="equal">
      <formula>""</formula>
    </cfRule>
  </conditionalFormatting>
  <conditionalFormatting sqref="J410:N410 P410">
    <cfRule type="cellIs" dxfId="396" priority="387" stopIfTrue="1" operator="equal">
      <formula>""</formula>
    </cfRule>
  </conditionalFormatting>
  <conditionalFormatting sqref="J410:N410 P410">
    <cfRule type="cellIs" dxfId="395" priority="386" stopIfTrue="1" operator="equal">
      <formula>""</formula>
    </cfRule>
  </conditionalFormatting>
  <conditionalFormatting sqref="J410:N410 P410">
    <cfRule type="cellIs" dxfId="394" priority="385" stopIfTrue="1" operator="equal">
      <formula>""</formula>
    </cfRule>
  </conditionalFormatting>
  <conditionalFormatting sqref="Q410">
    <cfRule type="cellIs" dxfId="393" priority="383" stopIfTrue="1" operator="equal">
      <formula>""</formula>
    </cfRule>
    <cfRule type="cellIs" dxfId="392" priority="384" stopIfTrue="1" operator="equal">
      <formula>"-"</formula>
    </cfRule>
  </conditionalFormatting>
  <conditionalFormatting sqref="Q410">
    <cfRule type="cellIs" dxfId="391" priority="381" stopIfTrue="1" operator="equal">
      <formula>""</formula>
    </cfRule>
    <cfRule type="cellIs" dxfId="390" priority="382" stopIfTrue="1" operator="equal">
      <formula>"-"</formula>
    </cfRule>
  </conditionalFormatting>
  <conditionalFormatting sqref="F410">
    <cfRule type="cellIs" dxfId="389" priority="372" stopIfTrue="1" operator="equal">
      <formula>"LS In"</formula>
    </cfRule>
    <cfRule type="cellIs" dxfId="388" priority="373" stopIfTrue="1" operator="equal">
      <formula>"LS OUT"</formula>
    </cfRule>
    <cfRule type="cellIs" dxfId="387" priority="374" stopIfTrue="1" operator="equal">
      <formula>"CR"</formula>
    </cfRule>
    <cfRule type="cellIs" dxfId="386" priority="375" stopIfTrue="1" operator="equal">
      <formula>"P-CR"</formula>
    </cfRule>
    <cfRule type="cellIs" dxfId="385" priority="376" stopIfTrue="1" operator="equal">
      <formula>"CR Pack"</formula>
    </cfRule>
    <cfRule type="cellIs" dxfId="384" priority="377" stopIfTrue="1" operator="equal">
      <formula>"WID new"</formula>
    </cfRule>
    <cfRule type="cellIs" dxfId="383" priority="378" stopIfTrue="1" operator="equal">
      <formula>"WID revised"</formula>
    </cfRule>
    <cfRule type="cellIs" dxfId="382" priority="379" stopIfTrue="1" operator="equal">
      <formula>"SID new"</formula>
    </cfRule>
    <cfRule type="cellIs" dxfId="381" priority="380" stopIfTrue="1" operator="equal">
      <formula>"SID revised"</formula>
    </cfRule>
  </conditionalFormatting>
  <conditionalFormatting sqref="T410">
    <cfRule type="expression" dxfId="380" priority="371">
      <formula>ISEVEN(ROW())</formula>
    </cfRule>
  </conditionalFormatting>
  <conditionalFormatting sqref="O410">
    <cfRule type="cellIs" priority="366" stopIfTrue="1" operator="equal">
      <formula>""</formula>
    </cfRule>
    <cfRule type="cellIs" dxfId="379" priority="367" operator="lessThanOrEqual">
      <formula>"Rel-15"</formula>
    </cfRule>
    <cfRule type="cellIs" dxfId="378" priority="368" operator="equal">
      <formula>"Rel-16"</formula>
    </cfRule>
    <cfRule type="cellIs" dxfId="377" priority="369" operator="equal">
      <formula>"Rel-17"</formula>
    </cfRule>
    <cfRule type="cellIs" dxfId="376" priority="370" operator="equal">
      <formula>"Rel-18"</formula>
    </cfRule>
  </conditionalFormatting>
  <conditionalFormatting sqref="P425 J425:N425">
    <cfRule type="cellIs" dxfId="375" priority="365" stopIfTrue="1" operator="equal">
      <formula>""</formula>
    </cfRule>
  </conditionalFormatting>
  <conditionalFormatting sqref="F425">
    <cfRule type="cellIs" dxfId="374" priority="350" stopIfTrue="1" operator="equal">
      <formula>"DRAFTCR"</formula>
    </cfRule>
    <cfRule type="cellIs" dxfId="373" priority="351" stopIfTrue="1" operator="equal">
      <formula>"TS OR TR COVER"</formula>
    </cfRule>
    <cfRule type="cellIs" dxfId="372" priority="352" stopIfTrue="1" operator="equal">
      <formula>"DRAFT TR"</formula>
    </cfRule>
    <cfRule type="cellIs" dxfId="371" priority="353" stopIfTrue="1" operator="equal">
      <formula>"DRAFT TS"</formula>
    </cfRule>
    <cfRule type="cellIs" dxfId="370" priority="354" stopIfTrue="1" operator="equal">
      <formula>"SID revised"</formula>
    </cfRule>
    <cfRule type="cellIs" dxfId="369" priority="355" stopIfTrue="1" operator="equal">
      <formula>"WID revised"</formula>
    </cfRule>
    <cfRule type="cellIs" dxfId="368" priority="356" stopIfTrue="1" operator="equal">
      <formula>"CR pack"</formula>
    </cfRule>
    <cfRule type="cellIs" dxfId="367" priority="357" stopIfTrue="1" operator="equal">
      <formula>"WI SUMMARY"</formula>
    </cfRule>
    <cfRule type="cellIs" dxfId="366" priority="358" stopIfTrue="1" operator="equal">
      <formula>"pCR"</formula>
    </cfRule>
    <cfRule type="cellIs" dxfId="365" priority="359" stopIfTrue="1" operator="equal">
      <formula>"P-CR"</formula>
    </cfRule>
    <cfRule type="cellIs" dxfId="364" priority="360" stopIfTrue="1" operator="equal">
      <formula>"LS out"</formula>
    </cfRule>
    <cfRule type="cellIs" dxfId="363" priority="361" stopIfTrue="1" operator="equal">
      <formula>"WID new"</formula>
    </cfRule>
    <cfRule type="cellIs" dxfId="362" priority="362" stopIfTrue="1" operator="equal">
      <formula>"SID new"</formula>
    </cfRule>
    <cfRule type="cellIs" dxfId="361" priority="363" stopIfTrue="1" operator="equal">
      <formula>"LS In"</formula>
    </cfRule>
    <cfRule type="cellIs" dxfId="360" priority="364" stopIfTrue="1" operator="equal">
      <formula>"CR"</formula>
    </cfRule>
  </conditionalFormatting>
  <conditionalFormatting sqref="P425 J425:N425">
    <cfRule type="cellIs" dxfId="359" priority="349" stopIfTrue="1" operator="equal">
      <formula>""</formula>
    </cfRule>
  </conditionalFormatting>
  <conditionalFormatting sqref="F425">
    <cfRule type="cellIs" dxfId="358" priority="340" stopIfTrue="1" operator="equal">
      <formula>"LS In"</formula>
    </cfRule>
    <cfRule type="cellIs" dxfId="357" priority="341" stopIfTrue="1" operator="equal">
      <formula>"LS OUT"</formula>
    </cfRule>
    <cfRule type="cellIs" dxfId="356" priority="342" stopIfTrue="1" operator="equal">
      <formula>"CR"</formula>
    </cfRule>
    <cfRule type="cellIs" dxfId="355" priority="343" stopIfTrue="1" operator="equal">
      <formula>"P-CR"</formula>
    </cfRule>
    <cfRule type="cellIs" dxfId="354" priority="344" stopIfTrue="1" operator="equal">
      <formula>"CR Pack"</formula>
    </cfRule>
    <cfRule type="cellIs" dxfId="353" priority="345" stopIfTrue="1" operator="equal">
      <formula>"WID new"</formula>
    </cfRule>
    <cfRule type="cellIs" dxfId="352" priority="346" stopIfTrue="1" operator="equal">
      <formula>"WID revised"</formula>
    </cfRule>
    <cfRule type="cellIs" dxfId="351" priority="347" stopIfTrue="1" operator="equal">
      <formula>"SID new"</formula>
    </cfRule>
    <cfRule type="cellIs" dxfId="350" priority="348" stopIfTrue="1" operator="equal">
      <formula>"SID revised"</formula>
    </cfRule>
  </conditionalFormatting>
  <conditionalFormatting sqref="P425 J425:N425">
    <cfRule type="cellIs" dxfId="349" priority="339" stopIfTrue="1" operator="equal">
      <formula>""</formula>
    </cfRule>
  </conditionalFormatting>
  <conditionalFormatting sqref="F425">
    <cfRule type="cellIs" dxfId="348" priority="335" stopIfTrue="1" operator="equal">
      <formula>"LS In"</formula>
    </cfRule>
    <cfRule type="cellIs" dxfId="347" priority="336" stopIfTrue="1" operator="equal">
      <formula>"LS OUT"</formula>
    </cfRule>
    <cfRule type="cellIs" dxfId="346" priority="337" stopIfTrue="1" operator="equal">
      <formula>"CR"</formula>
    </cfRule>
    <cfRule type="cellIs" dxfId="345" priority="338" stopIfTrue="1" operator="equal">
      <formula>"P-CR"</formula>
    </cfRule>
  </conditionalFormatting>
  <conditionalFormatting sqref="P425 J425:N425">
    <cfRule type="cellIs" dxfId="344" priority="334" stopIfTrue="1" operator="equal">
      <formula>""</formula>
    </cfRule>
  </conditionalFormatting>
  <conditionalFormatting sqref="P425 J425:N425">
    <cfRule type="cellIs" dxfId="343" priority="333" stopIfTrue="1" operator="equal">
      <formula>""</formula>
    </cfRule>
  </conditionalFormatting>
  <conditionalFormatting sqref="P425 J425:N425">
    <cfRule type="cellIs" dxfId="342" priority="332" stopIfTrue="1" operator="equal">
      <formula>""</formula>
    </cfRule>
  </conditionalFormatting>
  <conditionalFormatting sqref="P425 J425:N425">
    <cfRule type="cellIs" dxfId="341" priority="331" stopIfTrue="1" operator="equal">
      <formula>""</formula>
    </cfRule>
  </conditionalFormatting>
  <conditionalFormatting sqref="P425 J425:N425">
    <cfRule type="cellIs" dxfId="340" priority="330" stopIfTrue="1" operator="equal">
      <formula>""</formula>
    </cfRule>
  </conditionalFormatting>
  <conditionalFormatting sqref="P425 J425:N425">
    <cfRule type="cellIs" dxfId="339" priority="329" stopIfTrue="1" operator="equal">
      <formula>""</formula>
    </cfRule>
  </conditionalFormatting>
  <conditionalFormatting sqref="O425">
    <cfRule type="cellIs" dxfId="338" priority="325" stopIfTrue="1" operator="equal">
      <formula>"Rel-14"</formula>
    </cfRule>
    <cfRule type="cellIs" dxfId="337" priority="326" stopIfTrue="1" operator="equal">
      <formula>"Rel-15"</formula>
    </cfRule>
    <cfRule type="cellIs" dxfId="336" priority="327" stopIfTrue="1" operator="equal">
      <formula>"Rel-16"</formula>
    </cfRule>
    <cfRule type="cellIs" dxfId="335" priority="328" stopIfTrue="1" operator="equal">
      <formula>"Rel-17"</formula>
    </cfRule>
  </conditionalFormatting>
  <conditionalFormatting sqref="Q425">
    <cfRule type="cellIs" dxfId="334" priority="323" stopIfTrue="1" operator="equal">
      <formula>""</formula>
    </cfRule>
    <cfRule type="cellIs" dxfId="333" priority="324" stopIfTrue="1" operator="equal">
      <formula>"-"</formula>
    </cfRule>
  </conditionalFormatting>
  <conditionalFormatting sqref="Q425">
    <cfRule type="cellIs" dxfId="332" priority="321" stopIfTrue="1" operator="equal">
      <formula>""</formula>
    </cfRule>
    <cfRule type="cellIs" dxfId="331" priority="322" stopIfTrue="1" operator="equal">
      <formula>"-"</formula>
    </cfRule>
  </conditionalFormatting>
  <conditionalFormatting sqref="J425:N425 P425">
    <cfRule type="cellIs" dxfId="330" priority="320" stopIfTrue="1" operator="equal">
      <formula>""</formula>
    </cfRule>
  </conditionalFormatting>
  <conditionalFormatting sqref="J425:N425 P425">
    <cfRule type="cellIs" dxfId="329" priority="319" stopIfTrue="1" operator="equal">
      <formula>""</formula>
    </cfRule>
  </conditionalFormatting>
  <conditionalFormatting sqref="F425">
    <cfRule type="cellIs" dxfId="328" priority="304" stopIfTrue="1" operator="equal">
      <formula>"DRAFTCR"</formula>
    </cfRule>
    <cfRule type="cellIs" dxfId="327" priority="305" stopIfTrue="1" operator="equal">
      <formula>"TS OR TR COVER"</formula>
    </cfRule>
    <cfRule type="cellIs" dxfId="326" priority="306" stopIfTrue="1" operator="equal">
      <formula>"DRAFT TR"</formula>
    </cfRule>
    <cfRule type="cellIs" dxfId="325" priority="307" stopIfTrue="1" operator="equal">
      <formula>"DRAFT TS"</formula>
    </cfRule>
    <cfRule type="cellIs" dxfId="324" priority="308" stopIfTrue="1" operator="equal">
      <formula>"SID revised"</formula>
    </cfRule>
    <cfRule type="cellIs" dxfId="323" priority="309" stopIfTrue="1" operator="equal">
      <formula>"WID revised"</formula>
    </cfRule>
    <cfRule type="cellIs" dxfId="322" priority="310" stopIfTrue="1" operator="equal">
      <formula>"CR pack"</formula>
    </cfRule>
    <cfRule type="cellIs" dxfId="321" priority="311" stopIfTrue="1" operator="equal">
      <formula>"WI SUMMARY"</formula>
    </cfRule>
    <cfRule type="cellIs" dxfId="320" priority="312" stopIfTrue="1" operator="equal">
      <formula>"pCR"</formula>
    </cfRule>
    <cfRule type="cellIs" dxfId="319" priority="313" stopIfTrue="1" operator="equal">
      <formula>"P-CR"</formula>
    </cfRule>
    <cfRule type="cellIs" dxfId="318" priority="314" stopIfTrue="1" operator="equal">
      <formula>"LS out"</formula>
    </cfRule>
    <cfRule type="cellIs" dxfId="317" priority="315" stopIfTrue="1" operator="equal">
      <formula>"WID new"</formula>
    </cfRule>
    <cfRule type="cellIs" dxfId="316" priority="316" stopIfTrue="1" operator="equal">
      <formula>"SID new"</formula>
    </cfRule>
    <cfRule type="cellIs" dxfId="315" priority="317" stopIfTrue="1" operator="equal">
      <formula>"LS In"</formula>
    </cfRule>
    <cfRule type="cellIs" dxfId="314" priority="318" stopIfTrue="1" operator="equal">
      <formula>"CR"</formula>
    </cfRule>
  </conditionalFormatting>
  <conditionalFormatting sqref="O425">
    <cfRule type="cellIs" dxfId="313" priority="300" stopIfTrue="1" operator="equal">
      <formula>"Rel-14"</formula>
    </cfRule>
    <cfRule type="cellIs" dxfId="312" priority="301" stopIfTrue="1" operator="equal">
      <formula>"Rel-15"</formula>
    </cfRule>
    <cfRule type="cellIs" dxfId="311" priority="302" stopIfTrue="1" operator="equal">
      <formula>"Rel-16"</formula>
    </cfRule>
    <cfRule type="cellIs" dxfId="310" priority="303" stopIfTrue="1" operator="equal">
      <formula>"Rel-17"</formula>
    </cfRule>
  </conditionalFormatting>
  <conditionalFormatting sqref="Q425">
    <cfRule type="cellIs" dxfId="309" priority="298" stopIfTrue="1" operator="equal">
      <formula>""</formula>
    </cfRule>
    <cfRule type="cellIs" dxfId="308" priority="299" stopIfTrue="1" operator="equal">
      <formula>"-"</formula>
    </cfRule>
  </conditionalFormatting>
  <conditionalFormatting sqref="Q425">
    <cfRule type="cellIs" dxfId="307" priority="296" stopIfTrue="1" operator="equal">
      <formula>""</formula>
    </cfRule>
    <cfRule type="cellIs" dxfId="306" priority="297" stopIfTrue="1" operator="equal">
      <formula>"-"</formula>
    </cfRule>
  </conditionalFormatting>
  <conditionalFormatting sqref="O425">
    <cfRule type="cellIs" dxfId="305" priority="295" stopIfTrue="1" operator="equal">
      <formula>"Rel-18"</formula>
    </cfRule>
  </conditionalFormatting>
  <conditionalFormatting sqref="J79:N79">
    <cfRule type="cellIs" dxfId="304" priority="294" stopIfTrue="1" operator="equal">
      <formula>""</formula>
    </cfRule>
  </conditionalFormatting>
  <conditionalFormatting sqref="J78:N78">
    <cfRule type="cellIs" dxfId="303" priority="293" stopIfTrue="1" operator="equal">
      <formula>""</formula>
    </cfRule>
  </conditionalFormatting>
  <conditionalFormatting sqref="P398 J398:N398">
    <cfRule type="cellIs" dxfId="302" priority="291" stopIfTrue="1" operator="equal">
      <formula>""</formula>
    </cfRule>
  </conditionalFormatting>
  <conditionalFormatting sqref="P398 J398:N398">
    <cfRule type="cellIs" dxfId="301" priority="290" stopIfTrue="1" operator="equal">
      <formula>""</formula>
    </cfRule>
  </conditionalFormatting>
  <conditionalFormatting sqref="P398 J398:N398">
    <cfRule type="cellIs" dxfId="300" priority="289" stopIfTrue="1" operator="equal">
      <formula>""</formula>
    </cfRule>
  </conditionalFormatting>
  <conditionalFormatting sqref="P398 J398:N398">
    <cfRule type="cellIs" dxfId="299" priority="288" stopIfTrue="1" operator="equal">
      <formula>""</formula>
    </cfRule>
  </conditionalFormatting>
  <conditionalFormatting sqref="P398 J398:N398">
    <cfRule type="cellIs" dxfId="298" priority="287" stopIfTrue="1" operator="equal">
      <formula>""</formula>
    </cfRule>
  </conditionalFormatting>
  <conditionalFormatting sqref="P398 J398:N398">
    <cfRule type="cellIs" dxfId="297" priority="286" stopIfTrue="1" operator="equal">
      <formula>""</formula>
    </cfRule>
  </conditionalFormatting>
  <conditionalFormatting sqref="P398 J398:N398">
    <cfRule type="cellIs" dxfId="296" priority="285" stopIfTrue="1" operator="equal">
      <formula>""</formula>
    </cfRule>
  </conditionalFormatting>
  <conditionalFormatting sqref="P398 J398:N398">
    <cfRule type="cellIs" dxfId="295" priority="284" stopIfTrue="1" operator="equal">
      <formula>""</formula>
    </cfRule>
  </conditionalFormatting>
  <conditionalFormatting sqref="P398 J398:N398">
    <cfRule type="cellIs" dxfId="294" priority="283" stopIfTrue="1" operator="equal">
      <formula>""</formula>
    </cfRule>
  </conditionalFormatting>
  <conditionalFormatting sqref="Q398">
    <cfRule type="cellIs" dxfId="293" priority="281" stopIfTrue="1" operator="equal">
      <formula>""</formula>
    </cfRule>
    <cfRule type="cellIs" dxfId="292" priority="282" stopIfTrue="1" operator="equal">
      <formula>"-"</formula>
    </cfRule>
  </conditionalFormatting>
  <conditionalFormatting sqref="Q398">
    <cfRule type="cellIs" dxfId="291" priority="279" stopIfTrue="1" operator="equal">
      <formula>""</formula>
    </cfRule>
    <cfRule type="cellIs" dxfId="290" priority="280" stopIfTrue="1" operator="equal">
      <formula>"-"</formula>
    </cfRule>
  </conditionalFormatting>
  <conditionalFormatting sqref="F398">
    <cfRule type="cellIs" dxfId="289" priority="270" stopIfTrue="1" operator="equal">
      <formula>"LS In"</formula>
    </cfRule>
    <cfRule type="cellIs" dxfId="288" priority="271" stopIfTrue="1" operator="equal">
      <formula>"LS OUT"</formula>
    </cfRule>
    <cfRule type="cellIs" dxfId="287" priority="272" stopIfTrue="1" operator="equal">
      <formula>"CR"</formula>
    </cfRule>
    <cfRule type="cellIs" dxfId="286" priority="273" stopIfTrue="1" operator="equal">
      <formula>"P-CR"</formula>
    </cfRule>
    <cfRule type="cellIs" dxfId="285" priority="274" stopIfTrue="1" operator="equal">
      <formula>"CR Pack"</formula>
    </cfRule>
    <cfRule type="cellIs" dxfId="284" priority="275" stopIfTrue="1" operator="equal">
      <formula>"WID new"</formula>
    </cfRule>
    <cfRule type="cellIs" dxfId="283" priority="276" stopIfTrue="1" operator="equal">
      <formula>"WID revised"</formula>
    </cfRule>
    <cfRule type="cellIs" dxfId="282" priority="277" stopIfTrue="1" operator="equal">
      <formula>"SID new"</formula>
    </cfRule>
    <cfRule type="cellIs" dxfId="281" priority="278" stopIfTrue="1" operator="equal">
      <formula>"SID revised"</formula>
    </cfRule>
  </conditionalFormatting>
  <conditionalFormatting sqref="T398">
    <cfRule type="expression" dxfId="280" priority="269">
      <formula>ISEVEN(ROW())</formula>
    </cfRule>
  </conditionalFormatting>
  <conditionalFormatting sqref="O398">
    <cfRule type="cellIs" priority="264" stopIfTrue="1" operator="equal">
      <formula>""</formula>
    </cfRule>
    <cfRule type="cellIs" dxfId="279" priority="265" operator="lessThanOrEqual">
      <formula>"Rel-15"</formula>
    </cfRule>
    <cfRule type="cellIs" dxfId="278" priority="266" operator="equal">
      <formula>"Rel-16"</formula>
    </cfRule>
    <cfRule type="cellIs" dxfId="277" priority="267" operator="equal">
      <formula>"Rel-17"</formula>
    </cfRule>
    <cfRule type="cellIs" dxfId="276" priority="268" operator="equal">
      <formula>"Rel-18"</formula>
    </cfRule>
  </conditionalFormatting>
  <conditionalFormatting sqref="P418 J418:N418">
    <cfRule type="cellIs" dxfId="275" priority="263" stopIfTrue="1" operator="equal">
      <formula>""</formula>
    </cfRule>
  </conditionalFormatting>
  <conditionalFormatting sqref="F418">
    <cfRule type="cellIs" dxfId="274" priority="248" stopIfTrue="1" operator="equal">
      <formula>"DRAFTCR"</formula>
    </cfRule>
    <cfRule type="cellIs" dxfId="273" priority="249" stopIfTrue="1" operator="equal">
      <formula>"TS OR TR COVER"</formula>
    </cfRule>
    <cfRule type="cellIs" dxfId="272" priority="250" stopIfTrue="1" operator="equal">
      <formula>"DRAFT TR"</formula>
    </cfRule>
    <cfRule type="cellIs" dxfId="271" priority="251" stopIfTrue="1" operator="equal">
      <formula>"DRAFT TS"</formula>
    </cfRule>
    <cfRule type="cellIs" dxfId="270" priority="252" stopIfTrue="1" operator="equal">
      <formula>"SID revised"</formula>
    </cfRule>
    <cfRule type="cellIs" dxfId="269" priority="253" stopIfTrue="1" operator="equal">
      <formula>"WID revised"</formula>
    </cfRule>
    <cfRule type="cellIs" dxfId="268" priority="254" stopIfTrue="1" operator="equal">
      <formula>"CR pack"</formula>
    </cfRule>
    <cfRule type="cellIs" dxfId="267" priority="255" stopIfTrue="1" operator="equal">
      <formula>"WI SUMMARY"</formula>
    </cfRule>
    <cfRule type="cellIs" dxfId="266" priority="256" stopIfTrue="1" operator="equal">
      <formula>"pCR"</formula>
    </cfRule>
    <cfRule type="cellIs" dxfId="265" priority="257" stopIfTrue="1" operator="equal">
      <formula>"P-CR"</formula>
    </cfRule>
    <cfRule type="cellIs" dxfId="264" priority="258" stopIfTrue="1" operator="equal">
      <formula>"LS out"</formula>
    </cfRule>
    <cfRule type="cellIs" dxfId="263" priority="259" stopIfTrue="1" operator="equal">
      <formula>"WID new"</formula>
    </cfRule>
    <cfRule type="cellIs" dxfId="262" priority="260" stopIfTrue="1" operator="equal">
      <formula>"SID new"</formula>
    </cfRule>
    <cfRule type="cellIs" dxfId="261" priority="261" stopIfTrue="1" operator="equal">
      <formula>"LS In"</formula>
    </cfRule>
    <cfRule type="cellIs" dxfId="260" priority="262" stopIfTrue="1" operator="equal">
      <formula>"CR"</formula>
    </cfRule>
  </conditionalFormatting>
  <conditionalFormatting sqref="P418 J418:N418">
    <cfRule type="cellIs" dxfId="259" priority="247" stopIfTrue="1" operator="equal">
      <formula>""</formula>
    </cfRule>
  </conditionalFormatting>
  <conditionalFormatting sqref="F418">
    <cfRule type="cellIs" dxfId="258" priority="238" stopIfTrue="1" operator="equal">
      <formula>"LS In"</formula>
    </cfRule>
    <cfRule type="cellIs" dxfId="257" priority="239" stopIfTrue="1" operator="equal">
      <formula>"LS OUT"</formula>
    </cfRule>
    <cfRule type="cellIs" dxfId="256" priority="240" stopIfTrue="1" operator="equal">
      <formula>"CR"</formula>
    </cfRule>
    <cfRule type="cellIs" dxfId="255" priority="241" stopIfTrue="1" operator="equal">
      <formula>"P-CR"</formula>
    </cfRule>
    <cfRule type="cellIs" dxfId="254" priority="242" stopIfTrue="1" operator="equal">
      <formula>"CR Pack"</formula>
    </cfRule>
    <cfRule type="cellIs" dxfId="253" priority="243" stopIfTrue="1" operator="equal">
      <formula>"WID new"</formula>
    </cfRule>
    <cfRule type="cellIs" dxfId="252" priority="244" stopIfTrue="1" operator="equal">
      <formula>"WID revised"</formula>
    </cfRule>
    <cfRule type="cellIs" dxfId="251" priority="245" stopIfTrue="1" operator="equal">
      <formula>"SID new"</formula>
    </cfRule>
    <cfRule type="cellIs" dxfId="250" priority="246" stopIfTrue="1" operator="equal">
      <formula>"SID revised"</formula>
    </cfRule>
  </conditionalFormatting>
  <conditionalFormatting sqref="P418 J418:N418">
    <cfRule type="cellIs" dxfId="249" priority="237" stopIfTrue="1" operator="equal">
      <formula>""</formula>
    </cfRule>
  </conditionalFormatting>
  <conditionalFormatting sqref="F418">
    <cfRule type="cellIs" dxfId="248" priority="233" stopIfTrue="1" operator="equal">
      <formula>"LS In"</formula>
    </cfRule>
    <cfRule type="cellIs" dxfId="247" priority="234" stopIfTrue="1" operator="equal">
      <formula>"LS OUT"</formula>
    </cfRule>
    <cfRule type="cellIs" dxfId="246" priority="235" stopIfTrue="1" operator="equal">
      <formula>"CR"</formula>
    </cfRule>
    <cfRule type="cellIs" dxfId="245" priority="236" stopIfTrue="1" operator="equal">
      <formula>"P-CR"</formula>
    </cfRule>
  </conditionalFormatting>
  <conditionalFormatting sqref="P418 J418:N418">
    <cfRule type="cellIs" dxfId="244" priority="232" stopIfTrue="1" operator="equal">
      <formula>""</formula>
    </cfRule>
  </conditionalFormatting>
  <conditionalFormatting sqref="P418 J418:N418">
    <cfRule type="cellIs" dxfId="243" priority="231" stopIfTrue="1" operator="equal">
      <formula>""</formula>
    </cfRule>
  </conditionalFormatting>
  <conditionalFormatting sqref="P418 J418:N418">
    <cfRule type="cellIs" dxfId="242" priority="230" stopIfTrue="1" operator="equal">
      <formula>""</formula>
    </cfRule>
  </conditionalFormatting>
  <conditionalFormatting sqref="P418 J418:N418">
    <cfRule type="cellIs" dxfId="241" priority="229" stopIfTrue="1" operator="equal">
      <formula>""</formula>
    </cfRule>
  </conditionalFormatting>
  <conditionalFormatting sqref="P418 J418:N418">
    <cfRule type="cellIs" dxfId="240" priority="228" stopIfTrue="1" operator="equal">
      <formula>""</formula>
    </cfRule>
  </conditionalFormatting>
  <conditionalFormatting sqref="P418 J418:N418">
    <cfRule type="cellIs" dxfId="239" priority="227" stopIfTrue="1" operator="equal">
      <formula>""</formula>
    </cfRule>
  </conditionalFormatting>
  <conditionalFormatting sqref="O418">
    <cfRule type="cellIs" dxfId="238" priority="223" stopIfTrue="1" operator="equal">
      <formula>"Rel-14"</formula>
    </cfRule>
    <cfRule type="cellIs" dxfId="237" priority="224" stopIfTrue="1" operator="equal">
      <formula>"Rel-15"</formula>
    </cfRule>
    <cfRule type="cellIs" dxfId="236" priority="225" stopIfTrue="1" operator="equal">
      <formula>"Rel-16"</formula>
    </cfRule>
    <cfRule type="cellIs" dxfId="235" priority="226" stopIfTrue="1" operator="equal">
      <formula>"Rel-17"</formula>
    </cfRule>
  </conditionalFormatting>
  <conditionalFormatting sqref="Q418">
    <cfRule type="cellIs" dxfId="234" priority="221" stopIfTrue="1" operator="equal">
      <formula>""</formula>
    </cfRule>
    <cfRule type="cellIs" dxfId="233" priority="222" stopIfTrue="1" operator="equal">
      <formula>"-"</formula>
    </cfRule>
  </conditionalFormatting>
  <conditionalFormatting sqref="Q418">
    <cfRule type="cellIs" dxfId="232" priority="219" stopIfTrue="1" operator="equal">
      <formula>""</formula>
    </cfRule>
    <cfRule type="cellIs" dxfId="231" priority="220" stopIfTrue="1" operator="equal">
      <formula>"-"</formula>
    </cfRule>
  </conditionalFormatting>
  <conditionalFormatting sqref="J418:N418 P418">
    <cfRule type="cellIs" dxfId="230" priority="218" stopIfTrue="1" operator="equal">
      <formula>""</formula>
    </cfRule>
  </conditionalFormatting>
  <conditionalFormatting sqref="J418:N418 P418">
    <cfRule type="cellIs" dxfId="229" priority="217" stopIfTrue="1" operator="equal">
      <formula>""</formula>
    </cfRule>
  </conditionalFormatting>
  <conditionalFormatting sqref="F418">
    <cfRule type="cellIs" dxfId="228" priority="202" stopIfTrue="1" operator="equal">
      <formula>"DRAFTCR"</formula>
    </cfRule>
    <cfRule type="cellIs" dxfId="227" priority="203" stopIfTrue="1" operator="equal">
      <formula>"TS OR TR COVER"</formula>
    </cfRule>
    <cfRule type="cellIs" dxfId="226" priority="204" stopIfTrue="1" operator="equal">
      <formula>"DRAFT TR"</formula>
    </cfRule>
    <cfRule type="cellIs" dxfId="225" priority="205" stopIfTrue="1" operator="equal">
      <formula>"DRAFT TS"</formula>
    </cfRule>
    <cfRule type="cellIs" dxfId="224" priority="206" stopIfTrue="1" operator="equal">
      <formula>"SID revised"</formula>
    </cfRule>
    <cfRule type="cellIs" dxfId="223" priority="207" stopIfTrue="1" operator="equal">
      <formula>"WID revised"</formula>
    </cfRule>
    <cfRule type="cellIs" dxfId="222" priority="208" stopIfTrue="1" operator="equal">
      <formula>"CR pack"</formula>
    </cfRule>
    <cfRule type="cellIs" dxfId="221" priority="209" stopIfTrue="1" operator="equal">
      <formula>"WI SUMMARY"</formula>
    </cfRule>
    <cfRule type="cellIs" dxfId="220" priority="210" stopIfTrue="1" operator="equal">
      <formula>"pCR"</formula>
    </cfRule>
    <cfRule type="cellIs" dxfId="219" priority="211" stopIfTrue="1" operator="equal">
      <formula>"P-CR"</formula>
    </cfRule>
    <cfRule type="cellIs" dxfId="218" priority="212" stopIfTrue="1" operator="equal">
      <formula>"LS out"</formula>
    </cfRule>
    <cfRule type="cellIs" dxfId="217" priority="213" stopIfTrue="1" operator="equal">
      <formula>"WID new"</formula>
    </cfRule>
    <cfRule type="cellIs" dxfId="216" priority="214" stopIfTrue="1" operator="equal">
      <formula>"SID new"</formula>
    </cfRule>
    <cfRule type="cellIs" dxfId="215" priority="215" stopIfTrue="1" operator="equal">
      <formula>"LS In"</formula>
    </cfRule>
    <cfRule type="cellIs" dxfId="214" priority="216" stopIfTrue="1" operator="equal">
      <formula>"CR"</formula>
    </cfRule>
  </conditionalFormatting>
  <conditionalFormatting sqref="O418">
    <cfRule type="cellIs" dxfId="213" priority="198" stopIfTrue="1" operator="equal">
      <formula>"Rel-14"</formula>
    </cfRule>
    <cfRule type="cellIs" dxfId="212" priority="199" stopIfTrue="1" operator="equal">
      <formula>"Rel-15"</formula>
    </cfRule>
    <cfRule type="cellIs" dxfId="211" priority="200" stopIfTrue="1" operator="equal">
      <formula>"Rel-16"</formula>
    </cfRule>
    <cfRule type="cellIs" dxfId="210" priority="201" stopIfTrue="1" operator="equal">
      <formula>"Rel-17"</formula>
    </cfRule>
  </conditionalFormatting>
  <conditionalFormatting sqref="Q418">
    <cfRule type="cellIs" dxfId="209" priority="196" stopIfTrue="1" operator="equal">
      <formula>""</formula>
    </cfRule>
    <cfRule type="cellIs" dxfId="208" priority="197" stopIfTrue="1" operator="equal">
      <formula>"-"</formula>
    </cfRule>
  </conditionalFormatting>
  <conditionalFormatting sqref="Q418">
    <cfRule type="cellIs" dxfId="207" priority="194" stopIfTrue="1" operator="equal">
      <formula>""</formula>
    </cfRule>
    <cfRule type="cellIs" dxfId="206" priority="195" stopIfTrue="1" operator="equal">
      <formula>"-"</formula>
    </cfRule>
  </conditionalFormatting>
  <conditionalFormatting sqref="O418">
    <cfRule type="cellIs" dxfId="205" priority="193" stopIfTrue="1" operator="equal">
      <formula>"Rel-18"</formula>
    </cfRule>
  </conditionalFormatting>
  <conditionalFormatting sqref="P189 J189:N189">
    <cfRule type="cellIs" dxfId="204" priority="192" stopIfTrue="1" operator="equal">
      <formula>""</formula>
    </cfRule>
  </conditionalFormatting>
  <conditionalFormatting sqref="P189 J189:N189">
    <cfRule type="cellIs" dxfId="203" priority="191" stopIfTrue="1" operator="equal">
      <formula>""</formula>
    </cfRule>
  </conditionalFormatting>
  <conditionalFormatting sqref="P189 J189:N189">
    <cfRule type="cellIs" dxfId="202" priority="190" stopIfTrue="1" operator="equal">
      <formula>""</formula>
    </cfRule>
  </conditionalFormatting>
  <conditionalFormatting sqref="P189 J189:N189">
    <cfRule type="cellIs" dxfId="201" priority="189" stopIfTrue="1" operator="equal">
      <formula>""</formula>
    </cfRule>
  </conditionalFormatting>
  <conditionalFormatting sqref="P189 J189:N189">
    <cfRule type="cellIs" dxfId="200" priority="188" stopIfTrue="1" operator="equal">
      <formula>""</formula>
    </cfRule>
  </conditionalFormatting>
  <conditionalFormatting sqref="P189 J189:N189">
    <cfRule type="cellIs" dxfId="199" priority="187" stopIfTrue="1" operator="equal">
      <formula>""</formula>
    </cfRule>
  </conditionalFormatting>
  <conditionalFormatting sqref="P189 J189:N189">
    <cfRule type="cellIs" dxfId="198" priority="186" stopIfTrue="1" operator="equal">
      <formula>""</formula>
    </cfRule>
  </conditionalFormatting>
  <conditionalFormatting sqref="P189 J189:N189">
    <cfRule type="cellIs" dxfId="197" priority="185" stopIfTrue="1" operator="equal">
      <formula>""</formula>
    </cfRule>
  </conditionalFormatting>
  <conditionalFormatting sqref="P189 J189:N189">
    <cfRule type="cellIs" dxfId="196" priority="184" stopIfTrue="1" operator="equal">
      <formula>""</formula>
    </cfRule>
  </conditionalFormatting>
  <conditionalFormatting sqref="Q189:Q190">
    <cfRule type="cellIs" dxfId="195" priority="182" stopIfTrue="1" operator="equal">
      <formula>""</formula>
    </cfRule>
    <cfRule type="cellIs" dxfId="194" priority="183" stopIfTrue="1" operator="equal">
      <formula>"-"</formula>
    </cfRule>
  </conditionalFormatting>
  <conditionalFormatting sqref="Q189:Q190">
    <cfRule type="cellIs" dxfId="193" priority="180" stopIfTrue="1" operator="equal">
      <formula>""</formula>
    </cfRule>
    <cfRule type="cellIs" dxfId="192" priority="181" stopIfTrue="1" operator="equal">
      <formula>"-"</formula>
    </cfRule>
  </conditionalFormatting>
  <conditionalFormatting sqref="J190:N190 P190">
    <cfRule type="cellIs" dxfId="191" priority="179" stopIfTrue="1" operator="equal">
      <formula>""</formula>
    </cfRule>
  </conditionalFormatting>
  <conditionalFormatting sqref="J190:N190 P190">
    <cfRule type="cellIs" dxfId="190" priority="178" stopIfTrue="1" operator="equal">
      <formula>""</formula>
    </cfRule>
  </conditionalFormatting>
  <conditionalFormatting sqref="J190:N190 P190">
    <cfRule type="cellIs" dxfId="189" priority="177" stopIfTrue="1" operator="equal">
      <formula>""</formula>
    </cfRule>
  </conditionalFormatting>
  <conditionalFormatting sqref="J190:N190 P190">
    <cfRule type="cellIs" dxfId="188" priority="176" stopIfTrue="1" operator="equal">
      <formula>""</formula>
    </cfRule>
  </conditionalFormatting>
  <conditionalFormatting sqref="J190:N190 P190">
    <cfRule type="cellIs" dxfId="187" priority="175" stopIfTrue="1" operator="equal">
      <formula>""</formula>
    </cfRule>
  </conditionalFormatting>
  <conditionalFormatting sqref="J190:N190 P190">
    <cfRule type="cellIs" dxfId="186" priority="174" stopIfTrue="1" operator="equal">
      <formula>""</formula>
    </cfRule>
  </conditionalFormatting>
  <conditionalFormatting sqref="J190:N190 P190">
    <cfRule type="cellIs" dxfId="185" priority="173" stopIfTrue="1" operator="equal">
      <formula>""</formula>
    </cfRule>
  </conditionalFormatting>
  <conditionalFormatting sqref="J190:N190 P190">
    <cfRule type="cellIs" dxfId="184" priority="172" stopIfTrue="1" operator="equal">
      <formula>""</formula>
    </cfRule>
  </conditionalFormatting>
  <conditionalFormatting sqref="J190:N190 P190">
    <cfRule type="cellIs" dxfId="183" priority="171" stopIfTrue="1" operator="equal">
      <formula>""</formula>
    </cfRule>
  </conditionalFormatting>
  <conditionalFormatting sqref="F190">
    <cfRule type="cellIs" dxfId="182" priority="158" stopIfTrue="1" operator="equal">
      <formula>"LS In"</formula>
    </cfRule>
    <cfRule type="cellIs" dxfId="181" priority="159" stopIfTrue="1" operator="equal">
      <formula>"LS OUT"</formula>
    </cfRule>
    <cfRule type="cellIs" dxfId="180" priority="160" stopIfTrue="1" operator="equal">
      <formula>"CR"</formula>
    </cfRule>
    <cfRule type="cellIs" dxfId="179" priority="161" stopIfTrue="1" operator="equal">
      <formula>"P-CR"</formula>
    </cfRule>
    <cfRule type="cellIs" dxfId="178" priority="162" stopIfTrue="1" operator="equal">
      <formula>"CR Pack"</formula>
    </cfRule>
    <cfRule type="cellIs" dxfId="177" priority="163" stopIfTrue="1" operator="equal">
      <formula>"WID new"</formula>
    </cfRule>
    <cfRule type="cellIs" dxfId="176" priority="164" stopIfTrue="1" operator="equal">
      <formula>"WID revised"</formula>
    </cfRule>
    <cfRule type="cellIs" dxfId="175" priority="165" stopIfTrue="1" operator="equal">
      <formula>"SID new"</formula>
    </cfRule>
    <cfRule type="cellIs" dxfId="174" priority="166" stopIfTrue="1" operator="equal">
      <formula>"SID revised"</formula>
    </cfRule>
  </conditionalFormatting>
  <conditionalFormatting sqref="O190">
    <cfRule type="cellIs" priority="153" stopIfTrue="1" operator="equal">
      <formula>""</formula>
    </cfRule>
    <cfRule type="cellIs" dxfId="173" priority="154" operator="lessThanOrEqual">
      <formula>"Rel-15"</formula>
    </cfRule>
    <cfRule type="cellIs" dxfId="172" priority="155" operator="equal">
      <formula>"Rel-16"</formula>
    </cfRule>
    <cfRule type="cellIs" dxfId="171" priority="156" operator="equal">
      <formula>"Rel-17"</formula>
    </cfRule>
    <cfRule type="cellIs" dxfId="170" priority="157" operator="equal">
      <formula>"Rel-18"</formula>
    </cfRule>
  </conditionalFormatting>
  <conditionalFormatting sqref="J430:N430 P430">
    <cfRule type="cellIs" dxfId="169" priority="152" stopIfTrue="1" operator="equal">
      <formula>""</formula>
    </cfRule>
  </conditionalFormatting>
  <conditionalFormatting sqref="J430:N430 P430">
    <cfRule type="cellIs" dxfId="168" priority="151" stopIfTrue="1" operator="equal">
      <formula>""</formula>
    </cfRule>
  </conditionalFormatting>
  <conditionalFormatting sqref="J430:N430 P430">
    <cfRule type="cellIs" dxfId="167" priority="150" stopIfTrue="1" operator="equal">
      <formula>""</formula>
    </cfRule>
  </conditionalFormatting>
  <conditionalFormatting sqref="J430:N430 P430">
    <cfRule type="cellIs" dxfId="166" priority="149" stopIfTrue="1" operator="equal">
      <formula>""</formula>
    </cfRule>
  </conditionalFormatting>
  <conditionalFormatting sqref="J430:N430 P430">
    <cfRule type="cellIs" dxfId="165" priority="148" stopIfTrue="1" operator="equal">
      <formula>""</formula>
    </cfRule>
  </conditionalFormatting>
  <conditionalFormatting sqref="J430:N430 P430">
    <cfRule type="cellIs" dxfId="164" priority="147" stopIfTrue="1" operator="equal">
      <formula>""</formula>
    </cfRule>
  </conditionalFormatting>
  <conditionalFormatting sqref="J430:N430 P430">
    <cfRule type="cellIs" dxfId="163" priority="146" stopIfTrue="1" operator="equal">
      <formula>""</formula>
    </cfRule>
  </conditionalFormatting>
  <conditionalFormatting sqref="J430:N430 P430">
    <cfRule type="cellIs" dxfId="162" priority="145" stopIfTrue="1" operator="equal">
      <formula>""</formula>
    </cfRule>
  </conditionalFormatting>
  <conditionalFormatting sqref="J430:N430 P430">
    <cfRule type="cellIs" dxfId="161" priority="144" stopIfTrue="1" operator="equal">
      <formula>""</formula>
    </cfRule>
  </conditionalFormatting>
  <conditionalFormatting sqref="Q430">
    <cfRule type="cellIs" dxfId="160" priority="142" stopIfTrue="1" operator="equal">
      <formula>""</formula>
    </cfRule>
    <cfRule type="cellIs" dxfId="159" priority="143" stopIfTrue="1" operator="equal">
      <formula>"-"</formula>
    </cfRule>
  </conditionalFormatting>
  <conditionalFormatting sqref="Q430">
    <cfRule type="cellIs" dxfId="158" priority="140" stopIfTrue="1" operator="equal">
      <formula>""</formula>
    </cfRule>
    <cfRule type="cellIs" dxfId="157" priority="141" stopIfTrue="1" operator="equal">
      <formula>"-"</formula>
    </cfRule>
  </conditionalFormatting>
  <conditionalFormatting sqref="F430">
    <cfRule type="cellIs" dxfId="156" priority="131" stopIfTrue="1" operator="equal">
      <formula>"LS In"</formula>
    </cfRule>
    <cfRule type="cellIs" dxfId="155" priority="132" stopIfTrue="1" operator="equal">
      <formula>"LS OUT"</formula>
    </cfRule>
    <cfRule type="cellIs" dxfId="154" priority="133" stopIfTrue="1" operator="equal">
      <formula>"CR"</formula>
    </cfRule>
    <cfRule type="cellIs" dxfId="153" priority="134" stopIfTrue="1" operator="equal">
      <formula>"P-CR"</formula>
    </cfRule>
    <cfRule type="cellIs" dxfId="152" priority="135" stopIfTrue="1" operator="equal">
      <formula>"CR Pack"</formula>
    </cfRule>
    <cfRule type="cellIs" dxfId="151" priority="136" stopIfTrue="1" operator="equal">
      <formula>"WID new"</formula>
    </cfRule>
    <cfRule type="cellIs" dxfId="150" priority="137" stopIfTrue="1" operator="equal">
      <formula>"WID revised"</formula>
    </cfRule>
    <cfRule type="cellIs" dxfId="149" priority="138" stopIfTrue="1" operator="equal">
      <formula>"SID new"</formula>
    </cfRule>
    <cfRule type="cellIs" dxfId="148" priority="139" stopIfTrue="1" operator="equal">
      <formula>"SID revised"</formula>
    </cfRule>
  </conditionalFormatting>
  <conditionalFormatting sqref="O430">
    <cfRule type="cellIs" priority="126" stopIfTrue="1" operator="equal">
      <formula>""</formula>
    </cfRule>
    <cfRule type="cellIs" dxfId="147" priority="127" operator="lessThanOrEqual">
      <formula>"Rel-15"</formula>
    </cfRule>
    <cfRule type="cellIs" dxfId="146" priority="128" operator="equal">
      <formula>"Rel-16"</formula>
    </cfRule>
    <cfRule type="cellIs" dxfId="145" priority="129" operator="equal">
      <formula>"Rel-17"</formula>
    </cfRule>
    <cfRule type="cellIs" dxfId="144" priority="130" operator="equal">
      <formula>"Rel-18"</formula>
    </cfRule>
  </conditionalFormatting>
  <conditionalFormatting sqref="D430">
    <cfRule type="cellIs" dxfId="143" priority="124" stopIfTrue="1" operator="equal">
      <formula>""</formula>
    </cfRule>
    <cfRule type="cellIs" dxfId="142" priority="125" stopIfTrue="1" operator="between">
      <formula>"10.7.1"</formula>
      <formula>"10.7.5"</formula>
    </cfRule>
  </conditionalFormatting>
  <conditionalFormatting sqref="D430">
    <cfRule type="cellIs" dxfId="141" priority="122" stopIfTrue="1" operator="equal">
      <formula>""</formula>
    </cfRule>
    <cfRule type="cellIs" dxfId="140" priority="123" stopIfTrue="1" operator="between">
      <formula>"10.7.1"</formula>
      <formula>"10.7.5"</formula>
    </cfRule>
  </conditionalFormatting>
  <conditionalFormatting sqref="A508:A515">
    <cfRule type="cellIs" dxfId="139" priority="117" stopIfTrue="1" operator="equal">
      <formula>"Withdrawn"</formula>
    </cfRule>
    <cfRule type="cellIs" dxfId="138" priority="118" stopIfTrue="1" operator="equal">
      <formula>"Available"</formula>
    </cfRule>
  </conditionalFormatting>
  <conditionalFormatting sqref="S514">
    <cfRule type="cellIs" dxfId="137" priority="113" stopIfTrue="1" operator="notEqual">
      <formula>""</formula>
    </cfRule>
  </conditionalFormatting>
  <conditionalFormatting sqref="A508:A515">
    <cfRule type="cellIs" dxfId="136" priority="111" stopIfTrue="1" operator="equal">
      <formula>"Withdrawn"</formula>
    </cfRule>
    <cfRule type="cellIs" dxfId="135" priority="112" stopIfTrue="1" operator="equal">
      <formula>"Available"</formula>
    </cfRule>
  </conditionalFormatting>
  <conditionalFormatting sqref="C508:C515">
    <cfRule type="cellIs" dxfId="134" priority="108" stopIfTrue="1" operator="equal">
      <formula>"Y"</formula>
    </cfRule>
    <cfRule type="cellIs" dxfId="133" priority="109" stopIfTrue="1" operator="equal">
      <formula>""</formula>
    </cfRule>
    <cfRule type="cellIs" dxfId="132" priority="110" stopIfTrue="1" operator="equal">
      <formula>"W"</formula>
    </cfRule>
  </conditionalFormatting>
  <conditionalFormatting sqref="B508:B515">
    <cfRule type="cellIs" dxfId="131" priority="107" stopIfTrue="1" operator="equal">
      <formula>""</formula>
    </cfRule>
  </conditionalFormatting>
  <conditionalFormatting sqref="U508:U515">
    <cfRule type="cellIs" dxfId="130" priority="104" stopIfTrue="1" operator="equal">
      <formula>"REPLY OPEN"</formula>
    </cfRule>
    <cfRule type="cellIs" dxfId="129" priority="105" stopIfTrue="1" operator="equal">
      <formula>"OPEN"</formula>
    </cfRule>
  </conditionalFormatting>
  <conditionalFormatting sqref="P508:P515 J508:N515">
    <cfRule type="cellIs" dxfId="128" priority="103" stopIfTrue="1" operator="equal">
      <formula>""</formula>
    </cfRule>
  </conditionalFormatting>
  <conditionalFormatting sqref="D508:D515">
    <cfRule type="cellIs" dxfId="127" priority="101" stopIfTrue="1" operator="equal">
      <formula>""</formula>
    </cfRule>
    <cfRule type="cellIs" dxfId="126" priority="102" stopIfTrue="1" operator="between">
      <formula>"10.7.1"</formula>
      <formula>"10.7.5"</formula>
    </cfRule>
  </conditionalFormatting>
  <conditionalFormatting sqref="D508:D515">
    <cfRule type="cellIs" dxfId="125" priority="99" stopIfTrue="1" operator="equal">
      <formula>""</formula>
    </cfRule>
    <cfRule type="cellIs" dxfId="124" priority="100" stopIfTrue="1" operator="between">
      <formula>"10.7.1"</formula>
      <formula>"10.7.5"</formula>
    </cfRule>
  </conditionalFormatting>
  <conditionalFormatting sqref="P508:P515 J508:N515">
    <cfRule type="cellIs" dxfId="123" priority="98" stopIfTrue="1" operator="equal">
      <formula>""</formula>
    </cfRule>
  </conditionalFormatting>
  <conditionalFormatting sqref="P508:P515 J508:N515">
    <cfRule type="cellIs" dxfId="122" priority="97" stopIfTrue="1" operator="equal">
      <formula>""</formula>
    </cfRule>
  </conditionalFormatting>
  <conditionalFormatting sqref="P508:P515 J508:N515">
    <cfRule type="cellIs" dxfId="121" priority="96" stopIfTrue="1" operator="equal">
      <formula>""</formula>
    </cfRule>
  </conditionalFormatting>
  <conditionalFormatting sqref="P508:P515 J508:N515">
    <cfRule type="cellIs" dxfId="120" priority="95" stopIfTrue="1" operator="equal">
      <formula>""</formula>
    </cfRule>
  </conditionalFormatting>
  <conditionalFormatting sqref="P508:P515 J508:N515">
    <cfRule type="cellIs" dxfId="119" priority="94" stopIfTrue="1" operator="equal">
      <formula>""</formula>
    </cfRule>
  </conditionalFormatting>
  <conditionalFormatting sqref="P508:P515 J508:N515">
    <cfRule type="cellIs" dxfId="118" priority="93" stopIfTrue="1" operator="equal">
      <formula>""</formula>
    </cfRule>
  </conditionalFormatting>
  <conditionalFormatting sqref="P508:P515 J508:N515">
    <cfRule type="cellIs" dxfId="117" priority="92" stopIfTrue="1" operator="equal">
      <formula>""</formula>
    </cfRule>
  </conditionalFormatting>
  <conditionalFormatting sqref="P508:P515 J508:N515">
    <cfRule type="cellIs" dxfId="116" priority="91" stopIfTrue="1" operator="equal">
      <formula>""</formula>
    </cfRule>
  </conditionalFormatting>
  <conditionalFormatting sqref="Q508:Q515">
    <cfRule type="cellIs" dxfId="115" priority="89" stopIfTrue="1" operator="equal">
      <formula>""</formula>
    </cfRule>
    <cfRule type="cellIs" dxfId="114" priority="90" stopIfTrue="1" operator="equal">
      <formula>"-"</formula>
    </cfRule>
  </conditionalFormatting>
  <conditionalFormatting sqref="Q508:Q515">
    <cfRule type="cellIs" dxfId="113" priority="87" stopIfTrue="1" operator="equal">
      <formula>""</formula>
    </cfRule>
    <cfRule type="cellIs" dxfId="112" priority="88" stopIfTrue="1" operator="equal">
      <formula>"-"</formula>
    </cfRule>
  </conditionalFormatting>
  <conditionalFormatting sqref="V508:V515">
    <cfRule type="cellIs" dxfId="111" priority="82" operator="equal">
      <formula>"Block6"</formula>
    </cfRule>
    <cfRule type="cellIs" dxfId="110" priority="83" operator="equal">
      <formula>"Block4"</formula>
    </cfRule>
    <cfRule type="cellIs" dxfId="109" priority="84" operator="equal">
      <formula>"Block3"</formula>
    </cfRule>
    <cfRule type="cellIs" dxfId="108" priority="85" operator="equal">
      <formula>"Block2"</formula>
    </cfRule>
    <cfRule type="cellIs" dxfId="107" priority="86" operator="equal">
      <formula>"Block1"</formula>
    </cfRule>
    <cfRule type="cellIs" dxfId="106" priority="106" stopIfTrue="1" operator="equal">
      <formula>"B-A"</formula>
    </cfRule>
  </conditionalFormatting>
  <conditionalFormatting sqref="C508:C515">
    <cfRule type="cellIs" dxfId="105" priority="79" stopIfTrue="1" operator="equal">
      <formula>"Y"</formula>
    </cfRule>
    <cfRule type="cellIs" dxfId="104" priority="80" stopIfTrue="1" operator="equal">
      <formula>""</formula>
    </cfRule>
    <cfRule type="cellIs" dxfId="103" priority="81" stopIfTrue="1" operator="equal">
      <formula>"W"</formula>
    </cfRule>
  </conditionalFormatting>
  <conditionalFormatting sqref="B508:B515">
    <cfRule type="cellIs" dxfId="102" priority="78" stopIfTrue="1" operator="equal">
      <formula>""</formula>
    </cfRule>
  </conditionalFormatting>
  <conditionalFormatting sqref="F508:F515">
    <cfRule type="cellIs" dxfId="101" priority="69" stopIfTrue="1" operator="equal">
      <formula>"LS In"</formula>
    </cfRule>
    <cfRule type="cellIs" dxfId="100" priority="70" stopIfTrue="1" operator="equal">
      <formula>"LS OUT"</formula>
    </cfRule>
    <cfRule type="cellIs" dxfId="99" priority="71" stopIfTrue="1" operator="equal">
      <formula>"CR"</formula>
    </cfRule>
    <cfRule type="cellIs" dxfId="98" priority="72" stopIfTrue="1" operator="equal">
      <formula>"P-CR"</formula>
    </cfRule>
    <cfRule type="cellIs" dxfId="97" priority="73" stopIfTrue="1" operator="equal">
      <formula>"CR Pack"</formula>
    </cfRule>
    <cfRule type="cellIs" dxfId="96" priority="74" stopIfTrue="1" operator="equal">
      <formula>"WID new"</formula>
    </cfRule>
    <cfRule type="cellIs" dxfId="95" priority="75" stopIfTrue="1" operator="equal">
      <formula>"WID revised"</formula>
    </cfRule>
    <cfRule type="cellIs" dxfId="94" priority="76" stopIfTrue="1" operator="equal">
      <formula>"SID new"</formula>
    </cfRule>
    <cfRule type="cellIs" dxfId="93" priority="77" stopIfTrue="1" operator="equal">
      <formula>"SID revised"</formula>
    </cfRule>
  </conditionalFormatting>
  <conditionalFormatting sqref="E508:E515">
    <cfRule type="expression" dxfId="92" priority="68">
      <formula>ISEVEN(ROW())</formula>
    </cfRule>
  </conditionalFormatting>
  <conditionalFormatting sqref="T508:T515">
    <cfRule type="expression" dxfId="91" priority="67">
      <formula>ISEVEN(ROW())</formula>
    </cfRule>
  </conditionalFormatting>
  <conditionalFormatting sqref="O508:O515">
    <cfRule type="cellIs" priority="62" stopIfTrue="1" operator="equal">
      <formula>""</formula>
    </cfRule>
    <cfRule type="cellIs" dxfId="90" priority="63" operator="lessThanOrEqual">
      <formula>"Rel-15"</formula>
    </cfRule>
    <cfRule type="cellIs" dxfId="89" priority="64" operator="equal">
      <formula>"Rel-16"</formula>
    </cfRule>
    <cfRule type="cellIs" dxfId="88" priority="65" operator="equal">
      <formula>"Rel-17"</formula>
    </cfRule>
    <cfRule type="cellIs" dxfId="87" priority="66" operator="equal">
      <formula>"Rel-18"</formula>
    </cfRule>
  </conditionalFormatting>
  <conditionalFormatting sqref="W516:W525">
    <cfRule type="cellIs" dxfId="86" priority="59" stopIfTrue="1" operator="equal">
      <formula>"Frank"</formula>
    </cfRule>
    <cfRule type="cellIs" dxfId="85" priority="60" stopIfTrue="1" operator="equal">
      <formula>"Ivano"</formula>
    </cfRule>
    <cfRule type="cellIs" dxfId="84" priority="61" stopIfTrue="1" operator="equal">
      <formula>"Erik"</formula>
    </cfRule>
  </conditionalFormatting>
  <conditionalFormatting sqref="W516:W525">
    <cfRule type="cellIs" dxfId="83" priority="56" stopIfTrue="1" operator="equal">
      <formula>"Frank"</formula>
    </cfRule>
    <cfRule type="cellIs" dxfId="82" priority="57" stopIfTrue="1" operator="equal">
      <formula>"Ivano"</formula>
    </cfRule>
    <cfRule type="cellIs" dxfId="81" priority="58" stopIfTrue="1" operator="equal">
      <formula>"Erik"</formula>
    </cfRule>
  </conditionalFormatting>
  <conditionalFormatting sqref="A516:A525">
    <cfRule type="cellIs" dxfId="80" priority="54" stopIfTrue="1" operator="equal">
      <formula>"Withdrawn"</formula>
    </cfRule>
    <cfRule type="cellIs" dxfId="79" priority="55" stopIfTrue="1" operator="equal">
      <formula>"Available"</formula>
    </cfRule>
  </conditionalFormatting>
  <conditionalFormatting sqref="S516:S525">
    <cfRule type="cellIs" dxfId="78" priority="53" stopIfTrue="1" operator="notEqual">
      <formula>""</formula>
    </cfRule>
  </conditionalFormatting>
  <conditionalFormatting sqref="A516:A525">
    <cfRule type="cellIs" dxfId="77" priority="51" stopIfTrue="1" operator="equal">
      <formula>"Withdrawn"</formula>
    </cfRule>
    <cfRule type="cellIs" dxfId="76" priority="52" stopIfTrue="1" operator="equal">
      <formula>"Available"</formula>
    </cfRule>
  </conditionalFormatting>
  <conditionalFormatting sqref="C516:C525">
    <cfRule type="cellIs" dxfId="75" priority="48" stopIfTrue="1" operator="equal">
      <formula>"Y"</formula>
    </cfRule>
    <cfRule type="cellIs" dxfId="74" priority="49" stopIfTrue="1" operator="equal">
      <formula>""</formula>
    </cfRule>
    <cfRule type="cellIs" dxfId="73" priority="50" stopIfTrue="1" operator="equal">
      <formula>"W"</formula>
    </cfRule>
  </conditionalFormatting>
  <conditionalFormatting sqref="B516:B525">
    <cfRule type="cellIs" dxfId="72" priority="47" stopIfTrue="1" operator="equal">
      <formula>""</formula>
    </cfRule>
  </conditionalFormatting>
  <conditionalFormatting sqref="U516:U525">
    <cfRule type="cellIs" dxfId="71" priority="44" stopIfTrue="1" operator="equal">
      <formula>"REPLY OPEN"</formula>
    </cfRule>
    <cfRule type="cellIs" dxfId="70" priority="45" stopIfTrue="1" operator="equal">
      <formula>"OPEN"</formula>
    </cfRule>
  </conditionalFormatting>
  <conditionalFormatting sqref="P516:P525 J516:N525">
    <cfRule type="cellIs" dxfId="69" priority="43" stopIfTrue="1" operator="equal">
      <formula>""</formula>
    </cfRule>
  </conditionalFormatting>
  <conditionalFormatting sqref="D516:D525">
    <cfRule type="cellIs" dxfId="68" priority="41" stopIfTrue="1" operator="equal">
      <formula>""</formula>
    </cfRule>
    <cfRule type="cellIs" dxfId="67" priority="42" stopIfTrue="1" operator="between">
      <formula>"10.7.1"</formula>
      <formula>"10.7.5"</formula>
    </cfRule>
  </conditionalFormatting>
  <conditionalFormatting sqref="D516:D525">
    <cfRule type="cellIs" dxfId="66" priority="39" stopIfTrue="1" operator="equal">
      <formula>""</formula>
    </cfRule>
    <cfRule type="cellIs" dxfId="65" priority="40" stopIfTrue="1" operator="between">
      <formula>"10.7.1"</formula>
      <formula>"10.7.5"</formula>
    </cfRule>
  </conditionalFormatting>
  <conditionalFormatting sqref="P516:P525 J516:N525">
    <cfRule type="cellIs" dxfId="64" priority="38" stopIfTrue="1" operator="equal">
      <formula>""</formula>
    </cfRule>
  </conditionalFormatting>
  <conditionalFormatting sqref="P516:P525 J516:N525">
    <cfRule type="cellIs" dxfId="63" priority="37" stopIfTrue="1" operator="equal">
      <formula>""</formula>
    </cfRule>
  </conditionalFormatting>
  <conditionalFormatting sqref="P516:P525 J516:N525">
    <cfRule type="cellIs" dxfId="62" priority="36" stopIfTrue="1" operator="equal">
      <formula>""</formula>
    </cfRule>
  </conditionalFormatting>
  <conditionalFormatting sqref="P516:P525 J516:N525">
    <cfRule type="cellIs" dxfId="61" priority="35" stopIfTrue="1" operator="equal">
      <formula>""</formula>
    </cfRule>
  </conditionalFormatting>
  <conditionalFormatting sqref="P516:P525 J516:N525">
    <cfRule type="cellIs" dxfId="60" priority="34" stopIfTrue="1" operator="equal">
      <formula>""</formula>
    </cfRule>
  </conditionalFormatting>
  <conditionalFormatting sqref="P516:P525 J516:N525">
    <cfRule type="cellIs" dxfId="59" priority="33" stopIfTrue="1" operator="equal">
      <formula>""</formula>
    </cfRule>
  </conditionalFormatting>
  <conditionalFormatting sqref="P516:P525 J516:N525">
    <cfRule type="cellIs" dxfId="58" priority="32" stopIfTrue="1" operator="equal">
      <formula>""</formula>
    </cfRule>
  </conditionalFormatting>
  <conditionalFormatting sqref="P516:P525 J516:N525">
    <cfRule type="cellIs" dxfId="57" priority="31" stopIfTrue="1" operator="equal">
      <formula>""</formula>
    </cfRule>
  </conditionalFormatting>
  <conditionalFormatting sqref="Q516:Q525">
    <cfRule type="cellIs" dxfId="56" priority="29" stopIfTrue="1" operator="equal">
      <formula>""</formula>
    </cfRule>
    <cfRule type="cellIs" dxfId="55" priority="30" stopIfTrue="1" operator="equal">
      <formula>"-"</formula>
    </cfRule>
  </conditionalFormatting>
  <conditionalFormatting sqref="Q516:Q525">
    <cfRule type="cellIs" dxfId="54" priority="27" stopIfTrue="1" operator="equal">
      <formula>""</formula>
    </cfRule>
    <cfRule type="cellIs" dxfId="53" priority="28" stopIfTrue="1" operator="equal">
      <formula>"-"</formula>
    </cfRule>
  </conditionalFormatting>
  <conditionalFormatting sqref="V516:V525">
    <cfRule type="cellIs" dxfId="52" priority="22" operator="equal">
      <formula>"Block6"</formula>
    </cfRule>
    <cfRule type="cellIs" dxfId="51" priority="23" operator="equal">
      <formula>"Block4"</formula>
    </cfRule>
    <cfRule type="cellIs" dxfId="50" priority="24" operator="equal">
      <formula>"Block3"</formula>
    </cfRule>
    <cfRule type="cellIs" dxfId="49" priority="25" operator="equal">
      <formula>"Block2"</formula>
    </cfRule>
    <cfRule type="cellIs" dxfId="48" priority="26" operator="equal">
      <formula>"Block1"</formula>
    </cfRule>
    <cfRule type="cellIs" dxfId="47" priority="46" stopIfTrue="1" operator="equal">
      <formula>"B-A"</formula>
    </cfRule>
  </conditionalFormatting>
  <conditionalFormatting sqref="C516:C525">
    <cfRule type="cellIs" dxfId="46" priority="19" stopIfTrue="1" operator="equal">
      <formula>"Y"</formula>
    </cfRule>
    <cfRule type="cellIs" dxfId="45" priority="20" stopIfTrue="1" operator="equal">
      <formula>""</formula>
    </cfRule>
    <cfRule type="cellIs" dxfId="44" priority="21" stopIfTrue="1" operator="equal">
      <formula>"W"</formula>
    </cfRule>
  </conditionalFormatting>
  <conditionalFormatting sqref="B516:B525">
    <cfRule type="cellIs" dxfId="43" priority="18" stopIfTrue="1" operator="equal">
      <formula>""</formula>
    </cfRule>
  </conditionalFormatting>
  <conditionalFormatting sqref="F516:F525">
    <cfRule type="cellIs" dxfId="42" priority="9" stopIfTrue="1" operator="equal">
      <formula>"LS In"</formula>
    </cfRule>
    <cfRule type="cellIs" dxfId="41" priority="10" stopIfTrue="1" operator="equal">
      <formula>"LS OUT"</formula>
    </cfRule>
    <cfRule type="cellIs" dxfId="40" priority="11" stopIfTrue="1" operator="equal">
      <formula>"CR"</formula>
    </cfRule>
    <cfRule type="cellIs" dxfId="39" priority="12" stopIfTrue="1" operator="equal">
      <formula>"P-CR"</formula>
    </cfRule>
    <cfRule type="cellIs" dxfId="38" priority="13" stopIfTrue="1" operator="equal">
      <formula>"CR Pack"</formula>
    </cfRule>
    <cfRule type="cellIs" dxfId="37" priority="14" stopIfTrue="1" operator="equal">
      <formula>"WID new"</formula>
    </cfRule>
    <cfRule type="cellIs" dxfId="36" priority="15" stopIfTrue="1" operator="equal">
      <formula>"WID revised"</formula>
    </cfRule>
    <cfRule type="cellIs" dxfId="35" priority="16" stopIfTrue="1" operator="equal">
      <formula>"SID new"</formula>
    </cfRule>
    <cfRule type="cellIs" dxfId="34" priority="17" stopIfTrue="1" operator="equal">
      <formula>"SID revised"</formula>
    </cfRule>
  </conditionalFormatting>
  <conditionalFormatting sqref="E516:E525">
    <cfRule type="expression" dxfId="33" priority="8">
      <formula>ISEVEN(ROW())</formula>
    </cfRule>
  </conditionalFormatting>
  <conditionalFormatting sqref="T516:T525">
    <cfRule type="expression" dxfId="32" priority="7">
      <formula>ISEVEN(ROW())</formula>
    </cfRule>
  </conditionalFormatting>
  <conditionalFormatting sqref="O516:O525">
    <cfRule type="cellIs" priority="2" stopIfTrue="1" operator="equal">
      <formula>""</formula>
    </cfRule>
    <cfRule type="cellIs" dxfId="31" priority="3" operator="lessThanOrEqual">
      <formula>"Rel-15"</formula>
    </cfRule>
    <cfRule type="cellIs" dxfId="30" priority="4" operator="equal">
      <formula>"Rel-16"</formula>
    </cfRule>
    <cfRule type="cellIs" dxfId="29" priority="5" operator="equal">
      <formula>"Rel-17"</formula>
    </cfRule>
    <cfRule type="cellIs" dxfId="28" priority="6" operator="equal">
      <formula>"Rel-18"</formula>
    </cfRule>
  </conditionalFormatting>
  <conditionalFormatting sqref="S515">
    <cfRule type="cellIs" dxfId="27"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70" zoomScaleNormal="70" workbookViewId="0">
      <selection activeCell="E2" sqref="E2"/>
    </sheetView>
  </sheetViews>
  <sheetFormatPr defaultRowHeight="12.75" x14ac:dyDescent="0.2"/>
  <cols>
    <col min="1" max="1" width="2.5703125" customWidth="1"/>
    <col min="2" max="2" width="88.28515625" customWidth="1"/>
    <col min="3" max="3" width="87.85546875" customWidth="1"/>
    <col min="4" max="4" width="95.7109375" style="142" customWidth="1"/>
    <col min="5" max="6" width="9.140625" style="160" customWidth="1"/>
    <col min="11" max="11" width="11.7109375" customWidth="1"/>
  </cols>
  <sheetData>
    <row r="1" spans="2:13" x14ac:dyDescent="0.2">
      <c r="B1" s="60"/>
      <c r="C1" s="168"/>
      <c r="D1" s="136"/>
      <c r="E1" s="181" t="s">
        <v>437</v>
      </c>
      <c r="G1" s="59"/>
      <c r="H1" s="59"/>
      <c r="I1" s="59"/>
      <c r="J1" s="59"/>
      <c r="K1" s="59"/>
      <c r="L1" s="59"/>
    </row>
    <row r="2" spans="2:13" x14ac:dyDescent="0.2">
      <c r="B2" s="62"/>
      <c r="C2" s="62"/>
      <c r="D2" s="137"/>
      <c r="E2" s="161"/>
      <c r="F2" s="161"/>
      <c r="G2" s="62"/>
      <c r="H2" s="62"/>
    </row>
    <row r="3" spans="2:13" x14ac:dyDescent="0.2">
      <c r="B3" s="62"/>
      <c r="C3" s="62"/>
      <c r="D3" s="137"/>
      <c r="E3" s="161"/>
      <c r="F3" s="161"/>
      <c r="G3" s="62"/>
      <c r="H3" s="62"/>
    </row>
    <row r="4" spans="2:13" x14ac:dyDescent="0.2">
      <c r="B4" s="62"/>
      <c r="C4" s="62"/>
      <c r="D4" s="138"/>
      <c r="E4" s="161"/>
      <c r="F4" s="161"/>
      <c r="G4" s="62"/>
      <c r="H4" s="62"/>
    </row>
    <row r="5" spans="2:13" x14ac:dyDescent="0.2">
      <c r="B5" s="62"/>
      <c r="C5" s="62"/>
      <c r="D5" s="138"/>
      <c r="E5" s="161"/>
      <c r="F5" s="161"/>
      <c r="G5" s="62"/>
      <c r="H5" s="62"/>
    </row>
    <row r="6" spans="2:13" x14ac:dyDescent="0.2">
      <c r="B6" s="62"/>
      <c r="C6" s="62"/>
      <c r="D6" s="138"/>
      <c r="E6" s="161"/>
      <c r="F6" s="161"/>
      <c r="G6" s="62"/>
      <c r="H6" s="62"/>
    </row>
    <row r="7" spans="2:13" x14ac:dyDescent="0.2">
      <c r="B7" s="63"/>
      <c r="C7" s="62"/>
      <c r="D7" s="139"/>
      <c r="E7" s="161"/>
      <c r="F7" s="161"/>
      <c r="G7" s="62"/>
      <c r="H7" s="62"/>
    </row>
    <row r="8" spans="2:13" x14ac:dyDescent="0.2">
      <c r="B8" s="62"/>
      <c r="C8" s="62"/>
      <c r="D8" s="137"/>
      <c r="E8" s="161"/>
      <c r="F8" s="161"/>
      <c r="G8" s="62"/>
      <c r="H8" s="62"/>
    </row>
    <row r="9" spans="2:13" x14ac:dyDescent="0.2">
      <c r="B9" s="62"/>
      <c r="C9" s="62"/>
      <c r="D9" s="137"/>
      <c r="E9" s="161"/>
      <c r="F9" s="161"/>
      <c r="G9" s="62"/>
      <c r="H9" s="62"/>
    </row>
    <row r="10" spans="2:13" x14ac:dyDescent="0.2">
      <c r="B10" s="62"/>
      <c r="C10" s="62"/>
      <c r="D10" s="137"/>
      <c r="E10" s="161"/>
      <c r="F10" s="161"/>
      <c r="G10" s="62"/>
      <c r="H10" s="62"/>
    </row>
    <row r="11" spans="2:13" x14ac:dyDescent="0.2">
      <c r="B11" s="62"/>
      <c r="C11" s="62"/>
      <c r="D11" s="137"/>
      <c r="E11" s="161"/>
      <c r="F11" s="161"/>
      <c r="G11" s="62"/>
      <c r="H11" s="62"/>
    </row>
    <row r="12" spans="2:13" x14ac:dyDescent="0.2">
      <c r="B12" s="62"/>
      <c r="C12" s="62"/>
      <c r="D12" s="137"/>
      <c r="E12" s="161"/>
      <c r="F12" s="161"/>
      <c r="G12" s="62"/>
      <c r="H12" s="62"/>
    </row>
    <row r="13" spans="2:13" x14ac:dyDescent="0.2">
      <c r="B13" s="62"/>
      <c r="C13" s="62"/>
      <c r="D13" s="137"/>
      <c r="E13" s="161"/>
      <c r="F13" s="161"/>
      <c r="G13" s="62"/>
      <c r="H13" s="62"/>
    </row>
    <row r="14" spans="2:13" x14ac:dyDescent="0.2">
      <c r="B14" s="62"/>
      <c r="C14" s="62"/>
      <c r="D14" s="137"/>
      <c r="E14" s="161"/>
      <c r="F14" s="161"/>
      <c r="G14" s="62"/>
      <c r="H14" s="62"/>
    </row>
    <row r="15" spans="2:13" x14ac:dyDescent="0.2">
      <c r="B15" s="62"/>
      <c r="C15" s="62"/>
      <c r="D15" s="140"/>
      <c r="E15" s="161"/>
      <c r="F15" s="161"/>
      <c r="G15" s="62"/>
      <c r="H15" s="124"/>
      <c r="I15" s="125"/>
      <c r="J15" s="125"/>
      <c r="K15" s="125"/>
      <c r="L15" s="125"/>
      <c r="M15" s="125"/>
    </row>
    <row r="16" spans="2:13" x14ac:dyDescent="0.2">
      <c r="B16" s="62"/>
      <c r="C16" s="60"/>
      <c r="D16" s="140"/>
      <c r="E16" s="161"/>
      <c r="F16" s="161"/>
      <c r="G16" s="62"/>
      <c r="H16" s="126"/>
      <c r="I16" s="127"/>
      <c r="J16" s="127"/>
      <c r="K16" s="128"/>
      <c r="L16" s="125"/>
      <c r="M16" s="125"/>
    </row>
    <row r="17" spans="2:13" x14ac:dyDescent="0.2">
      <c r="B17" s="62"/>
      <c r="C17" s="62"/>
      <c r="D17" s="139"/>
      <c r="E17" s="161"/>
      <c r="F17" s="161"/>
      <c r="G17" s="62"/>
      <c r="H17" s="129"/>
      <c r="I17" s="129"/>
      <c r="J17" s="129"/>
      <c r="K17" s="130"/>
      <c r="L17" s="125"/>
      <c r="M17" s="125"/>
    </row>
    <row r="18" spans="2:13" x14ac:dyDescent="0.2">
      <c r="B18" s="62"/>
      <c r="C18" s="62"/>
      <c r="D18" s="139"/>
      <c r="E18" s="161"/>
      <c r="F18" s="161"/>
      <c r="G18" s="62"/>
      <c r="H18" s="126"/>
      <c r="I18" s="127"/>
      <c r="J18" s="127"/>
      <c r="K18" s="131"/>
      <c r="L18" s="125"/>
      <c r="M18" s="125"/>
    </row>
    <row r="19" spans="2:13" x14ac:dyDescent="0.2">
      <c r="B19" s="62"/>
      <c r="C19" s="62"/>
      <c r="D19" s="139"/>
      <c r="E19" s="161"/>
      <c r="F19" s="161"/>
      <c r="G19" s="62"/>
      <c r="H19" s="132"/>
      <c r="I19" s="129"/>
      <c r="J19" s="130"/>
      <c r="K19" s="130"/>
      <c r="L19" s="125"/>
      <c r="M19" s="125"/>
    </row>
    <row r="20" spans="2:13" x14ac:dyDescent="0.2">
      <c r="B20" s="62"/>
      <c r="C20" s="62"/>
      <c r="D20" s="139"/>
      <c r="E20" s="161"/>
      <c r="F20" s="161"/>
      <c r="G20" s="62"/>
      <c r="H20" s="129"/>
      <c r="I20" s="132"/>
      <c r="J20" s="130"/>
      <c r="K20" s="130"/>
      <c r="L20" s="125"/>
      <c r="M20" s="125"/>
    </row>
    <row r="21" spans="2:13" x14ac:dyDescent="0.2">
      <c r="B21" s="62"/>
      <c r="C21" s="62"/>
      <c r="D21" s="139"/>
      <c r="E21" s="161"/>
      <c r="F21" s="161"/>
      <c r="G21" s="62"/>
      <c r="H21" s="132"/>
      <c r="I21" s="132"/>
      <c r="J21" s="130"/>
      <c r="K21" s="130"/>
      <c r="L21" s="125"/>
      <c r="M21" s="125"/>
    </row>
    <row r="22" spans="2:13" x14ac:dyDescent="0.2">
      <c r="B22" s="62"/>
      <c r="C22" s="62"/>
      <c r="D22" s="139"/>
      <c r="E22" s="161"/>
      <c r="F22" s="161"/>
      <c r="G22" s="62"/>
      <c r="H22" s="129"/>
      <c r="I22" s="132"/>
      <c r="J22" s="130"/>
      <c r="K22" s="130"/>
      <c r="L22" s="125"/>
      <c r="M22" s="125"/>
    </row>
    <row r="23" spans="2:13" x14ac:dyDescent="0.2">
      <c r="B23" s="62"/>
      <c r="C23" s="62"/>
      <c r="D23" s="139"/>
      <c r="E23" s="161"/>
      <c r="F23" s="161"/>
      <c r="G23" s="62"/>
      <c r="H23" s="132"/>
      <c r="I23" s="132"/>
      <c r="J23" s="130"/>
      <c r="K23" s="130"/>
      <c r="L23" s="125"/>
      <c r="M23" s="125"/>
    </row>
    <row r="24" spans="2:13" x14ac:dyDescent="0.2">
      <c r="B24" s="62"/>
      <c r="C24" s="62"/>
      <c r="D24" s="139"/>
      <c r="E24" s="161"/>
      <c r="F24" s="161"/>
      <c r="G24" s="62"/>
      <c r="H24" s="129"/>
      <c r="I24" s="132"/>
      <c r="J24" s="130"/>
      <c r="K24" s="130"/>
      <c r="L24" s="125"/>
      <c r="M24" s="125"/>
    </row>
    <row r="25" spans="2:13" x14ac:dyDescent="0.2">
      <c r="B25" s="62"/>
      <c r="C25" s="62"/>
      <c r="D25" s="139"/>
      <c r="E25" s="161"/>
      <c r="F25" s="161"/>
      <c r="G25" s="62"/>
      <c r="H25" s="132"/>
      <c r="I25" s="132"/>
      <c r="J25" s="130"/>
      <c r="K25" s="130"/>
      <c r="L25" s="125"/>
      <c r="M25" s="125"/>
    </row>
    <row r="26" spans="2:13" x14ac:dyDescent="0.2">
      <c r="B26" s="62"/>
      <c r="C26" s="62"/>
      <c r="D26" s="139"/>
      <c r="E26" s="161"/>
      <c r="F26" s="161"/>
      <c r="G26" s="62"/>
      <c r="H26" s="129"/>
      <c r="I26" s="132"/>
      <c r="J26" s="130"/>
      <c r="K26" s="130"/>
      <c r="L26" s="125"/>
      <c r="M26" s="125"/>
    </row>
    <row r="27" spans="2:13" x14ac:dyDescent="0.2">
      <c r="B27" s="62"/>
      <c r="C27" s="62"/>
      <c r="D27" s="139"/>
      <c r="E27" s="161"/>
      <c r="F27" s="161"/>
      <c r="G27" s="62"/>
      <c r="H27" s="132"/>
      <c r="I27" s="132"/>
      <c r="J27" s="130"/>
      <c r="K27" s="130"/>
      <c r="L27" s="125"/>
      <c r="M27" s="125"/>
    </row>
    <row r="28" spans="2:13" x14ac:dyDescent="0.2">
      <c r="B28" s="62"/>
      <c r="C28" s="62"/>
      <c r="D28" s="139"/>
      <c r="E28" s="161"/>
      <c r="F28" s="161"/>
      <c r="G28" s="62"/>
      <c r="H28" s="132"/>
      <c r="I28" s="132"/>
      <c r="J28" s="130"/>
      <c r="K28" s="130"/>
      <c r="L28" s="125"/>
      <c r="M28" s="125"/>
    </row>
    <row r="29" spans="2:13" x14ac:dyDescent="0.2">
      <c r="B29" s="62"/>
      <c r="C29" s="62"/>
      <c r="D29" s="139"/>
      <c r="E29" s="161"/>
      <c r="F29" s="161"/>
      <c r="G29" s="62"/>
      <c r="H29" s="132"/>
      <c r="I29" s="132"/>
      <c r="J29" s="130"/>
      <c r="K29" s="130"/>
      <c r="L29" s="125"/>
      <c r="M29" s="125"/>
    </row>
    <row r="30" spans="2:13" x14ac:dyDescent="0.2">
      <c r="B30" s="62"/>
      <c r="C30" s="62"/>
      <c r="D30" s="139"/>
      <c r="E30" s="161"/>
      <c r="F30" s="161"/>
      <c r="G30" s="62"/>
      <c r="H30" s="132"/>
      <c r="I30" s="132"/>
      <c r="J30" s="130"/>
      <c r="K30" s="130"/>
      <c r="L30" s="125"/>
      <c r="M30" s="125"/>
    </row>
    <row r="31" spans="2:13" x14ac:dyDescent="0.2">
      <c r="B31" s="62"/>
      <c r="C31" s="62"/>
      <c r="D31" s="139"/>
      <c r="E31" s="161"/>
      <c r="F31" s="161"/>
      <c r="G31" s="62"/>
      <c r="H31" s="132"/>
      <c r="I31" s="132"/>
      <c r="J31" s="130"/>
      <c r="K31" s="130"/>
      <c r="L31" s="125"/>
      <c r="M31" s="125"/>
    </row>
    <row r="32" spans="2:13" x14ac:dyDescent="0.2">
      <c r="B32" s="62"/>
      <c r="C32" s="62"/>
      <c r="D32" s="139"/>
      <c r="E32" s="161"/>
      <c r="F32" s="161"/>
      <c r="G32" s="62"/>
      <c r="H32" s="132"/>
      <c r="I32" s="132"/>
      <c r="J32" s="130"/>
      <c r="K32" s="130"/>
      <c r="L32" s="125"/>
      <c r="M32" s="125"/>
    </row>
    <row r="33" spans="2:13" x14ac:dyDescent="0.2">
      <c r="B33" s="62"/>
      <c r="C33" s="62"/>
      <c r="D33" s="139"/>
      <c r="E33" s="161"/>
      <c r="F33" s="161"/>
      <c r="G33" s="62"/>
      <c r="H33" s="132"/>
      <c r="I33" s="132"/>
      <c r="J33" s="130"/>
      <c r="K33" s="130"/>
      <c r="L33" s="125"/>
      <c r="M33" s="125"/>
    </row>
    <row r="34" spans="2:13" x14ac:dyDescent="0.2">
      <c r="B34" s="62"/>
      <c r="C34" s="62"/>
      <c r="D34" s="139"/>
      <c r="E34" s="161"/>
      <c r="F34" s="161"/>
      <c r="G34" s="62"/>
      <c r="H34" s="132"/>
      <c r="I34" s="132"/>
      <c r="J34" s="130"/>
      <c r="K34" s="130"/>
      <c r="L34" s="125"/>
      <c r="M34" s="125"/>
    </row>
    <row r="35" spans="2:13" x14ac:dyDescent="0.2">
      <c r="B35" s="62"/>
      <c r="C35" s="62"/>
      <c r="D35" s="139"/>
      <c r="E35" s="161"/>
      <c r="F35" s="161"/>
      <c r="G35" s="62"/>
      <c r="H35" s="132"/>
      <c r="I35" s="132"/>
      <c r="J35" s="130"/>
      <c r="K35" s="130"/>
      <c r="L35" s="125"/>
      <c r="M35" s="125"/>
    </row>
    <row r="36" spans="2:13" x14ac:dyDescent="0.2">
      <c r="B36" s="62"/>
      <c r="C36" s="62"/>
      <c r="D36" s="62"/>
      <c r="E36" s="161"/>
      <c r="F36" s="161"/>
      <c r="G36" s="62"/>
      <c r="H36" s="132"/>
      <c r="I36" s="129"/>
      <c r="J36" s="130"/>
      <c r="K36" s="130"/>
      <c r="L36" s="125"/>
      <c r="M36" s="125"/>
    </row>
    <row r="37" spans="2:13" x14ac:dyDescent="0.2">
      <c r="B37" s="62"/>
      <c r="C37" s="62"/>
      <c r="D37" s="180"/>
      <c r="E37" s="161"/>
      <c r="F37" s="161"/>
      <c r="G37" s="62"/>
      <c r="H37" s="132"/>
      <c r="I37" s="129"/>
      <c r="J37" s="130"/>
      <c r="K37" s="130"/>
      <c r="L37" s="125"/>
      <c r="M37" s="125"/>
    </row>
    <row r="38" spans="2:13" ht="12.75" customHeight="1" x14ac:dyDescent="0.2">
      <c r="B38" s="62"/>
      <c r="C38" s="62"/>
      <c r="D38" s="62"/>
      <c r="E38" s="161"/>
      <c r="F38" s="161"/>
      <c r="G38" s="62"/>
      <c r="H38" s="132"/>
      <c r="I38" s="132"/>
      <c r="J38" s="130"/>
      <c r="K38" s="130"/>
      <c r="L38" s="125"/>
      <c r="M38" s="125"/>
    </row>
    <row r="39" spans="2:13" ht="12.75" customHeight="1" x14ac:dyDescent="0.2">
      <c r="B39" s="62"/>
      <c r="C39" s="62"/>
      <c r="D39" s="62"/>
      <c r="E39" s="161"/>
      <c r="F39" s="161"/>
      <c r="G39" s="62"/>
      <c r="H39" s="132"/>
      <c r="I39" s="132"/>
      <c r="J39" s="130"/>
      <c r="K39" s="130"/>
      <c r="L39" s="125"/>
      <c r="M39" s="125"/>
    </row>
    <row r="40" spans="2:13" ht="12.75" customHeight="1" x14ac:dyDescent="0.2">
      <c r="B40" s="62"/>
      <c r="C40" s="62"/>
      <c r="D40" s="140"/>
      <c r="E40" s="161"/>
      <c r="F40" s="161"/>
      <c r="G40" s="62"/>
      <c r="H40" s="132"/>
      <c r="I40" s="132"/>
      <c r="J40" s="130"/>
      <c r="K40" s="130"/>
      <c r="L40" s="125"/>
      <c r="M40" s="125"/>
    </row>
    <row r="41" spans="2:13" ht="12.75" customHeight="1" x14ac:dyDescent="0.2">
      <c r="B41" s="62"/>
      <c r="C41" s="62"/>
      <c r="D41" s="140"/>
      <c r="E41" s="161"/>
      <c r="F41" s="161"/>
      <c r="G41" s="62"/>
      <c r="H41" s="132"/>
      <c r="I41" s="132"/>
      <c r="J41" s="130"/>
      <c r="K41" s="130"/>
      <c r="L41" s="125"/>
      <c r="M41" s="125"/>
    </row>
    <row r="42" spans="2:13" ht="12.75" customHeight="1" x14ac:dyDescent="0.2">
      <c r="C42" s="62"/>
      <c r="D42" s="140"/>
      <c r="E42" s="161"/>
      <c r="F42" s="161"/>
      <c r="G42" s="62"/>
      <c r="H42" s="132"/>
      <c r="I42" s="132"/>
      <c r="J42" s="130"/>
      <c r="K42" s="130"/>
      <c r="L42" s="125"/>
      <c r="M42" s="125"/>
    </row>
    <row r="43" spans="2:13" ht="12.75" customHeight="1" x14ac:dyDescent="0.2">
      <c r="C43" s="62"/>
      <c r="D43" s="140"/>
      <c r="E43" s="161"/>
      <c r="F43" s="161"/>
      <c r="G43" s="62"/>
      <c r="H43" s="132"/>
      <c r="I43" s="129"/>
      <c r="J43" s="130"/>
      <c r="K43" s="130"/>
      <c r="L43" s="125"/>
      <c r="M43" s="125"/>
    </row>
    <row r="44" spans="2:13" ht="12.75" customHeight="1" x14ac:dyDescent="0.2">
      <c r="C44" s="62"/>
      <c r="D44" s="139"/>
      <c r="E44" s="161"/>
      <c r="F44" s="161"/>
      <c r="G44" s="62"/>
      <c r="H44" s="132"/>
      <c r="I44" s="132"/>
      <c r="J44" s="130"/>
      <c r="K44" s="130"/>
      <c r="L44" s="125"/>
      <c r="M44" s="125"/>
    </row>
    <row r="45" spans="2:13" ht="12.75" customHeight="1" x14ac:dyDescent="0.2">
      <c r="C45" s="62"/>
      <c r="D45" s="139"/>
      <c r="E45" s="161"/>
      <c r="F45" s="161"/>
      <c r="G45" s="62"/>
      <c r="H45" s="132"/>
      <c r="I45" s="132"/>
      <c r="J45" s="130"/>
      <c r="K45" s="130"/>
      <c r="L45" s="125"/>
      <c r="M45" s="125"/>
    </row>
    <row r="46" spans="2:13" x14ac:dyDescent="0.2">
      <c r="B46" s="62"/>
      <c r="C46" s="62"/>
      <c r="D46" s="140"/>
      <c r="E46" s="161"/>
      <c r="F46" s="161"/>
      <c r="G46" s="62"/>
      <c r="H46" s="132"/>
      <c r="I46" s="132"/>
      <c r="J46" s="130"/>
      <c r="K46" s="130"/>
      <c r="L46" s="125"/>
      <c r="M46" s="125"/>
    </row>
    <row r="47" spans="2:13" x14ac:dyDescent="0.2">
      <c r="B47" s="62"/>
      <c r="C47" s="62"/>
      <c r="D47" s="140"/>
      <c r="E47" s="161"/>
      <c r="F47" s="161"/>
      <c r="G47" s="62"/>
      <c r="H47" s="132"/>
      <c r="I47" s="132"/>
      <c r="J47" s="130"/>
      <c r="K47" s="130"/>
      <c r="L47" s="125"/>
      <c r="M47" s="125"/>
    </row>
    <row r="48" spans="2:13" x14ac:dyDescent="0.2">
      <c r="B48" s="62"/>
      <c r="C48" s="62"/>
      <c r="D48" s="140"/>
      <c r="E48" s="161"/>
      <c r="F48" s="161"/>
      <c r="G48" s="62"/>
      <c r="H48" s="132"/>
      <c r="I48" s="130"/>
      <c r="J48" s="130"/>
      <c r="K48" s="130"/>
      <c r="L48" s="125"/>
      <c r="M48" s="125"/>
    </row>
    <row r="49" spans="2:13" x14ac:dyDescent="0.2">
      <c r="B49" s="62"/>
      <c r="C49" s="62"/>
      <c r="D49" s="140"/>
      <c r="E49" s="161"/>
      <c r="F49" s="161"/>
      <c r="G49" s="62"/>
      <c r="H49" s="132"/>
      <c r="I49" s="130"/>
      <c r="J49" s="130"/>
      <c r="K49" s="130"/>
      <c r="L49" s="125"/>
      <c r="M49" s="125"/>
    </row>
    <row r="50" spans="2:13" ht="12.75" customHeight="1" x14ac:dyDescent="0.2">
      <c r="B50" s="62"/>
      <c r="C50" s="62"/>
      <c r="D50" s="139"/>
      <c r="E50" s="161"/>
      <c r="F50" s="161"/>
      <c r="G50" s="62"/>
      <c r="H50" s="132"/>
      <c r="I50" s="130"/>
      <c r="J50" s="130"/>
      <c r="K50" s="130"/>
      <c r="L50" s="125"/>
      <c r="M50" s="125"/>
    </row>
    <row r="51" spans="2:13" ht="12.75" customHeight="1" x14ac:dyDescent="0.2">
      <c r="B51" s="62"/>
      <c r="C51" s="62"/>
      <c r="D51" s="140"/>
      <c r="E51" s="161"/>
      <c r="F51" s="161"/>
      <c r="G51" s="62"/>
      <c r="H51" s="132"/>
      <c r="I51" s="130"/>
      <c r="J51" s="130"/>
      <c r="K51" s="130"/>
      <c r="L51" s="125"/>
      <c r="M51" s="125"/>
    </row>
    <row r="52" spans="2:13" x14ac:dyDescent="0.2">
      <c r="B52" s="62"/>
      <c r="C52" s="62"/>
      <c r="D52" s="139"/>
      <c r="E52" s="161"/>
      <c r="F52" s="161"/>
      <c r="G52" s="62"/>
      <c r="H52" s="130"/>
      <c r="I52" s="130"/>
      <c r="J52" s="130"/>
      <c r="K52" s="130"/>
      <c r="L52" s="125"/>
      <c r="M52" s="125"/>
    </row>
    <row r="53" spans="2:13" ht="13.5" customHeight="1" x14ac:dyDescent="0.2">
      <c r="B53" s="62"/>
      <c r="C53" s="62"/>
      <c r="D53" s="139"/>
      <c r="E53" s="161"/>
      <c r="F53" s="161"/>
      <c r="G53" s="62"/>
      <c r="H53" s="130"/>
      <c r="I53" s="130"/>
      <c r="J53" s="130"/>
      <c r="K53" s="130"/>
      <c r="L53" s="125"/>
      <c r="M53" s="125"/>
    </row>
    <row r="54" spans="2:13" x14ac:dyDescent="0.2">
      <c r="B54" s="62"/>
      <c r="C54" s="62"/>
      <c r="D54" s="140"/>
      <c r="E54" s="161"/>
      <c r="F54" s="161"/>
      <c r="G54" s="62"/>
      <c r="H54" s="130"/>
      <c r="I54" s="130"/>
      <c r="J54" s="130"/>
      <c r="K54" s="130"/>
      <c r="L54" s="125"/>
      <c r="M54" s="125"/>
    </row>
    <row r="55" spans="2:13" x14ac:dyDescent="0.2">
      <c r="B55" s="62"/>
      <c r="C55" s="62"/>
      <c r="D55" s="140"/>
      <c r="E55" s="161"/>
      <c r="F55" s="161"/>
      <c r="G55" s="62"/>
      <c r="H55" s="130"/>
      <c r="I55" s="130"/>
      <c r="J55" s="130"/>
      <c r="K55" s="130"/>
      <c r="L55" s="125"/>
      <c r="M55" s="125"/>
    </row>
    <row r="56" spans="2:13" x14ac:dyDescent="0.2">
      <c r="B56" s="62"/>
      <c r="C56" s="62"/>
      <c r="D56" s="140"/>
      <c r="E56" s="161"/>
      <c r="F56" s="161"/>
      <c r="G56" s="62"/>
      <c r="H56" s="130"/>
      <c r="I56" s="130"/>
      <c r="J56" s="129"/>
      <c r="K56" s="130"/>
      <c r="L56" s="125"/>
      <c r="M56" s="125"/>
    </row>
    <row r="57" spans="2:13" x14ac:dyDescent="0.2">
      <c r="B57" s="62"/>
      <c r="C57" s="62"/>
      <c r="D57" s="140"/>
      <c r="E57" s="161"/>
      <c r="F57" s="161"/>
      <c r="G57" s="62"/>
      <c r="H57" s="130"/>
      <c r="I57" s="130"/>
      <c r="J57" s="130"/>
      <c r="K57" s="130"/>
      <c r="L57" s="125"/>
      <c r="M57" s="125"/>
    </row>
    <row r="58" spans="2:13" x14ac:dyDescent="0.2">
      <c r="D58" s="139"/>
      <c r="E58" s="161"/>
      <c r="F58" s="161"/>
      <c r="G58" s="62"/>
      <c r="H58" s="130"/>
      <c r="I58" s="130"/>
      <c r="J58" s="130"/>
      <c r="K58" s="130"/>
      <c r="L58" s="125"/>
      <c r="M58" s="125"/>
    </row>
    <row r="59" spans="2:13" x14ac:dyDescent="0.2">
      <c r="D59" s="140"/>
      <c r="E59" s="161"/>
      <c r="F59" s="161"/>
      <c r="G59" s="62"/>
      <c r="H59" s="130"/>
      <c r="I59" s="130"/>
      <c r="J59" s="130"/>
      <c r="K59" s="130"/>
      <c r="L59" s="125"/>
      <c r="M59" s="125"/>
    </row>
    <row r="60" spans="2:13" x14ac:dyDescent="0.2">
      <c r="D60" s="139"/>
      <c r="E60" s="161"/>
      <c r="F60" s="161"/>
      <c r="G60" s="62"/>
      <c r="H60" s="130"/>
      <c r="I60" s="130"/>
      <c r="J60" s="130"/>
      <c r="K60" s="130"/>
      <c r="L60" s="125"/>
      <c r="M60" s="125"/>
    </row>
    <row r="61" spans="2:13" x14ac:dyDescent="0.2">
      <c r="D61" s="139"/>
      <c r="E61" s="162"/>
      <c r="F61" s="161"/>
      <c r="G61" s="62"/>
      <c r="H61" s="130"/>
      <c r="I61" s="130"/>
      <c r="J61" s="130"/>
      <c r="K61" s="130"/>
      <c r="L61" s="125"/>
      <c r="M61" s="125"/>
    </row>
    <row r="62" spans="2:13" x14ac:dyDescent="0.2">
      <c r="D62" s="139"/>
      <c r="E62" s="162"/>
      <c r="F62" s="161"/>
      <c r="G62" s="62"/>
      <c r="H62" s="130"/>
      <c r="I62" s="130"/>
      <c r="J62" s="130"/>
      <c r="K62" s="130"/>
      <c r="L62" s="125"/>
      <c r="M62" s="125"/>
    </row>
    <row r="63" spans="2:13" x14ac:dyDescent="0.2">
      <c r="D63" s="140"/>
      <c r="E63" s="162"/>
      <c r="F63" s="161"/>
      <c r="G63" s="62"/>
      <c r="H63" s="130"/>
      <c r="I63" s="130"/>
      <c r="J63" s="130"/>
      <c r="K63" s="130"/>
      <c r="L63" s="125"/>
      <c r="M63" s="125"/>
    </row>
    <row r="64" spans="2:13" x14ac:dyDescent="0.2">
      <c r="D64" s="139"/>
      <c r="E64" s="162"/>
      <c r="F64" s="161"/>
      <c r="G64" s="62"/>
      <c r="H64" s="130"/>
      <c r="I64" s="130"/>
      <c r="J64" s="130"/>
      <c r="K64" s="130"/>
      <c r="L64" s="125"/>
      <c r="M64" s="125"/>
    </row>
    <row r="65" spans="4:13" x14ac:dyDescent="0.2">
      <c r="D65" s="139"/>
      <c r="E65" s="162"/>
      <c r="F65" s="161"/>
      <c r="G65" s="62"/>
      <c r="H65" s="130"/>
      <c r="I65" s="130"/>
      <c r="J65" s="130"/>
      <c r="K65" s="130"/>
      <c r="L65" s="125"/>
      <c r="M65" s="125"/>
    </row>
    <row r="66" spans="4:13" x14ac:dyDescent="0.2">
      <c r="D66" s="139"/>
      <c r="E66" s="162"/>
      <c r="F66" s="161"/>
      <c r="G66" s="62"/>
      <c r="H66" s="130"/>
      <c r="I66" s="130"/>
      <c r="J66" s="130"/>
      <c r="K66" s="130"/>
      <c r="L66" s="125"/>
      <c r="M66" s="125"/>
    </row>
    <row r="67" spans="4:13" x14ac:dyDescent="0.2">
      <c r="D67" s="139"/>
      <c r="E67" s="162"/>
      <c r="F67" s="161"/>
      <c r="G67" s="62"/>
      <c r="H67" s="130"/>
      <c r="I67" s="130"/>
      <c r="J67" s="130"/>
      <c r="K67" s="130"/>
      <c r="L67" s="125"/>
      <c r="M67" s="125"/>
    </row>
    <row r="68" spans="4:13" x14ac:dyDescent="0.2">
      <c r="D68" s="139"/>
      <c r="E68" s="162"/>
      <c r="F68" s="161"/>
      <c r="G68" s="62"/>
      <c r="H68" s="130"/>
      <c r="I68" s="130"/>
      <c r="J68" s="130"/>
      <c r="K68" s="130"/>
      <c r="L68" s="125"/>
      <c r="M68" s="125"/>
    </row>
    <row r="69" spans="4:13" x14ac:dyDescent="0.2">
      <c r="D69" s="139"/>
      <c r="E69" s="162"/>
      <c r="F69" s="161"/>
      <c r="G69" s="62"/>
      <c r="H69" s="130"/>
      <c r="I69" s="130"/>
      <c r="J69" s="130"/>
      <c r="K69" s="130"/>
      <c r="L69" s="125"/>
      <c r="M69" s="125"/>
    </row>
    <row r="70" spans="4:13" x14ac:dyDescent="0.2">
      <c r="D70" s="139"/>
      <c r="E70" s="162"/>
      <c r="F70" s="161"/>
      <c r="G70" s="62"/>
      <c r="H70" s="130"/>
      <c r="I70" s="130"/>
      <c r="J70" s="130"/>
      <c r="K70" s="130"/>
      <c r="L70" s="125"/>
      <c r="M70" s="125"/>
    </row>
    <row r="71" spans="4:13" x14ac:dyDescent="0.2">
      <c r="D71" s="139"/>
      <c r="E71" s="162"/>
      <c r="F71" s="161"/>
      <c r="G71" s="62"/>
      <c r="H71" s="130"/>
      <c r="I71" s="130"/>
      <c r="J71" s="130"/>
      <c r="K71" s="130"/>
      <c r="L71" s="125"/>
      <c r="M71" s="125"/>
    </row>
    <row r="72" spans="4:13" x14ac:dyDescent="0.2">
      <c r="D72" s="139"/>
      <c r="E72" s="162"/>
      <c r="F72" s="161"/>
      <c r="G72" s="62"/>
      <c r="H72" s="130"/>
      <c r="I72" s="130"/>
      <c r="J72" s="130"/>
      <c r="K72" s="130"/>
      <c r="L72" s="125"/>
      <c r="M72" s="125"/>
    </row>
    <row r="73" spans="4:13" x14ac:dyDescent="0.2">
      <c r="D73" s="141"/>
      <c r="E73" s="162"/>
      <c r="F73" s="161"/>
      <c r="G73" s="62"/>
      <c r="H73" s="130"/>
      <c r="I73" s="130"/>
      <c r="J73" s="130"/>
      <c r="K73" s="130"/>
      <c r="L73" s="125"/>
      <c r="M73" s="125"/>
    </row>
    <row r="74" spans="4:13" x14ac:dyDescent="0.2">
      <c r="D74" s="141"/>
      <c r="E74" s="162"/>
      <c r="F74" s="161"/>
      <c r="G74" s="62"/>
      <c r="H74" s="130"/>
      <c r="I74" s="130"/>
      <c r="J74" s="130"/>
      <c r="K74" s="130"/>
      <c r="L74" s="125"/>
      <c r="M74" s="125"/>
    </row>
    <row r="75" spans="4:13" x14ac:dyDescent="0.2">
      <c r="E75" s="163"/>
      <c r="F75" s="161"/>
      <c r="G75" s="62"/>
      <c r="H75" s="96"/>
      <c r="I75" s="96"/>
      <c r="J75" s="96"/>
      <c r="K75" s="96"/>
    </row>
    <row r="76" spans="4:13" x14ac:dyDescent="0.2">
      <c r="E76" s="163"/>
      <c r="F76" s="161"/>
      <c r="G76" s="62"/>
      <c r="H76" s="96"/>
      <c r="I76" s="96"/>
      <c r="J76" s="96"/>
      <c r="K76" s="96"/>
    </row>
    <row r="77" spans="4:13" x14ac:dyDescent="0.2">
      <c r="E77" s="163"/>
      <c r="F77" s="161"/>
      <c r="G77" s="62"/>
      <c r="H77" s="96"/>
      <c r="I77" s="96"/>
      <c r="J77" s="96"/>
      <c r="K77" s="96"/>
    </row>
    <row r="78" spans="4:13" x14ac:dyDescent="0.2">
      <c r="E78" s="163"/>
      <c r="F78" s="161"/>
      <c r="G78" s="62"/>
      <c r="H78" s="96"/>
      <c r="I78" s="96"/>
      <c r="J78" s="96"/>
    </row>
    <row r="79" spans="4:13" x14ac:dyDescent="0.2">
      <c r="E79" s="163"/>
      <c r="F79" s="161"/>
      <c r="G79" s="62"/>
      <c r="H79" s="96"/>
      <c r="I79" s="96"/>
      <c r="J79" s="96"/>
    </row>
    <row r="80" spans="4:13" x14ac:dyDescent="0.2">
      <c r="E80" s="163"/>
      <c r="F80" s="161"/>
      <c r="G80" s="62"/>
      <c r="H80" s="96"/>
      <c r="I80" s="96"/>
      <c r="J80" s="96"/>
    </row>
    <row r="81" spans="6:7" x14ac:dyDescent="0.2">
      <c r="F81" s="161"/>
      <c r="G81" s="62"/>
    </row>
    <row r="82" spans="6:7" x14ac:dyDescent="0.2">
      <c r="F82" s="161"/>
      <c r="G82" s="62"/>
    </row>
    <row r="83" spans="6:7" x14ac:dyDescent="0.2">
      <c r="F83" s="161"/>
      <c r="G83" s="62"/>
    </row>
    <row r="84" spans="6:7" x14ac:dyDescent="0.2">
      <c r="F84" s="161"/>
      <c r="G84" s="62"/>
    </row>
    <row r="85" spans="6:7" x14ac:dyDescent="0.2">
      <c r="F85" s="161"/>
      <c r="G85" s="62"/>
    </row>
    <row r="86" spans="6:7" x14ac:dyDescent="0.2">
      <c r="F86" s="161"/>
      <c r="G86" s="62"/>
    </row>
    <row r="87" spans="6:7" x14ac:dyDescent="0.2">
      <c r="F87" s="161"/>
      <c r="G87" s="62"/>
    </row>
    <row r="88" spans="6:7" x14ac:dyDescent="0.2">
      <c r="F88" s="161"/>
      <c r="G88" s="62"/>
    </row>
    <row r="89" spans="6:7" x14ac:dyDescent="0.2">
      <c r="F89" s="161"/>
      <c r="G89" s="62"/>
    </row>
    <row r="90" spans="6:7" x14ac:dyDescent="0.2">
      <c r="F90" s="161"/>
      <c r="G90" s="62"/>
    </row>
    <row r="91" spans="6:7" x14ac:dyDescent="0.2">
      <c r="F91" s="161"/>
      <c r="G91" s="62"/>
    </row>
    <row r="92" spans="6:7" x14ac:dyDescent="0.2">
      <c r="F92" s="161"/>
      <c r="G92" s="62"/>
    </row>
    <row r="93" spans="6:7" x14ac:dyDescent="0.2">
      <c r="F93" s="161"/>
      <c r="G93" s="62"/>
    </row>
    <row r="94" spans="6:7" x14ac:dyDescent="0.2">
      <c r="F94" s="161"/>
      <c r="G94" s="62"/>
    </row>
    <row r="95" spans="6:7" x14ac:dyDescent="0.2">
      <c r="F95" s="161"/>
      <c r="G95" s="62"/>
    </row>
    <row r="96" spans="6:7" x14ac:dyDescent="0.2">
      <c r="F96" s="161"/>
      <c r="G96" s="62"/>
    </row>
    <row r="97" spans="6:7" x14ac:dyDescent="0.2">
      <c r="F97" s="161"/>
      <c r="G97" s="62"/>
    </row>
    <row r="98" spans="6:7" x14ac:dyDescent="0.2">
      <c r="F98" s="161"/>
      <c r="G98" s="62"/>
    </row>
    <row r="99" spans="6:7" x14ac:dyDescent="0.2">
      <c r="F99" s="161"/>
      <c r="G99" s="62"/>
    </row>
    <row r="100" spans="6:7" x14ac:dyDescent="0.2">
      <c r="F100" s="161"/>
      <c r="G100" s="62"/>
    </row>
    <row r="101" spans="6:7" x14ac:dyDescent="0.2">
      <c r="F101" s="161"/>
      <c r="G101" s="62"/>
    </row>
    <row r="102" spans="6:7" x14ac:dyDescent="0.2">
      <c r="F102" s="161"/>
      <c r="G102" s="62"/>
    </row>
    <row r="103" spans="6:7" x14ac:dyDescent="0.2">
      <c r="F103" s="161"/>
      <c r="G103" s="62"/>
    </row>
    <row r="104" spans="6:7" x14ac:dyDescent="0.2">
      <c r="F104" s="161"/>
      <c r="G104" s="62"/>
    </row>
    <row r="105" spans="6:7" x14ac:dyDescent="0.2">
      <c r="F105" s="161"/>
      <c r="G105" s="62"/>
    </row>
    <row r="106" spans="6:7" x14ac:dyDescent="0.2">
      <c r="F106" s="161"/>
      <c r="G106" s="62"/>
    </row>
    <row r="107" spans="6:7" x14ac:dyDescent="0.2">
      <c r="F107" s="161"/>
      <c r="G107" s="62"/>
    </row>
    <row r="108" spans="6:7" x14ac:dyDescent="0.2">
      <c r="F108" s="161"/>
      <c r="G108" s="62"/>
    </row>
    <row r="109" spans="6:7" x14ac:dyDescent="0.2">
      <c r="F109" s="161"/>
      <c r="G109" s="62"/>
    </row>
    <row r="110" spans="6:7" x14ac:dyDescent="0.2">
      <c r="F110" s="161"/>
      <c r="G110" s="62"/>
    </row>
    <row r="111" spans="6:7" x14ac:dyDescent="0.2">
      <c r="F111" s="161"/>
      <c r="G111" s="62"/>
    </row>
    <row r="112" spans="6:7" x14ac:dyDescent="0.2">
      <c r="F112" s="161"/>
      <c r="G112" s="62"/>
    </row>
    <row r="113" spans="6:7" x14ac:dyDescent="0.2">
      <c r="F113" s="161"/>
      <c r="G113" s="62"/>
    </row>
    <row r="114" spans="6:7" x14ac:dyDescent="0.2">
      <c r="F114" s="161"/>
      <c r="G114" s="62"/>
    </row>
    <row r="115" spans="6:7" x14ac:dyDescent="0.2">
      <c r="F115" s="161"/>
      <c r="G115" s="62"/>
    </row>
    <row r="116" spans="6:7" x14ac:dyDescent="0.2">
      <c r="F116" s="161"/>
      <c r="G116" s="62"/>
    </row>
    <row r="117" spans="6:7" x14ac:dyDescent="0.2">
      <c r="F117" s="161"/>
      <c r="G117" s="62"/>
    </row>
    <row r="118" spans="6:7" x14ac:dyDescent="0.2">
      <c r="F118" s="161"/>
      <c r="G118" s="62"/>
    </row>
    <row r="119" spans="6:7" x14ac:dyDescent="0.2">
      <c r="F119" s="161"/>
      <c r="G119" s="62"/>
    </row>
    <row r="120" spans="6:7" x14ac:dyDescent="0.2">
      <c r="F120" s="161"/>
      <c r="G120" s="62"/>
    </row>
    <row r="121" spans="6:7" x14ac:dyDescent="0.2">
      <c r="F121" s="161"/>
      <c r="G121" s="62"/>
    </row>
    <row r="122" spans="6:7" x14ac:dyDescent="0.2">
      <c r="F122" s="161"/>
      <c r="G122" s="62"/>
    </row>
    <row r="123" spans="6:7" x14ac:dyDescent="0.2">
      <c r="F123" s="161"/>
      <c r="G123" s="62"/>
    </row>
    <row r="124" spans="6:7" x14ac:dyDescent="0.2">
      <c r="F124" s="161"/>
      <c r="G124" s="62"/>
    </row>
    <row r="125" spans="6:7" x14ac:dyDescent="0.2">
      <c r="F125" s="161"/>
      <c r="G125" s="62"/>
    </row>
    <row r="126" spans="6:7" x14ac:dyDescent="0.2">
      <c r="F126" s="161"/>
      <c r="G126" s="62"/>
    </row>
    <row r="127" spans="6:7" x14ac:dyDescent="0.2">
      <c r="F127" s="161"/>
      <c r="G127" s="62"/>
    </row>
    <row r="128" spans="6:7" x14ac:dyDescent="0.2">
      <c r="F128" s="161"/>
      <c r="G128" s="62"/>
    </row>
    <row r="129" spans="6:7" x14ac:dyDescent="0.2">
      <c r="F129" s="161"/>
      <c r="G129" s="62"/>
    </row>
    <row r="130" spans="6:7" x14ac:dyDescent="0.2">
      <c r="F130" s="161"/>
      <c r="G130" s="62"/>
    </row>
    <row r="131" spans="6:7" x14ac:dyDescent="0.2">
      <c r="F131" s="161"/>
      <c r="G131" s="62"/>
    </row>
    <row r="132" spans="6:7" x14ac:dyDescent="0.2">
      <c r="F132" s="161"/>
      <c r="G132" s="62"/>
    </row>
    <row r="133" spans="6:7" x14ac:dyDescent="0.2">
      <c r="F133" s="161"/>
      <c r="G133" s="62"/>
    </row>
    <row r="134" spans="6:7" x14ac:dyDescent="0.2">
      <c r="F134" s="161"/>
      <c r="G134" s="62"/>
    </row>
    <row r="135" spans="6:7" x14ac:dyDescent="0.2">
      <c r="F135" s="161"/>
      <c r="G135" s="62"/>
    </row>
    <row r="136" spans="6:7" x14ac:dyDescent="0.2">
      <c r="F136" s="161"/>
      <c r="G136" s="62"/>
    </row>
    <row r="137" spans="6:7" x14ac:dyDescent="0.2">
      <c r="F137" s="161"/>
      <c r="G137" s="62"/>
    </row>
    <row r="138" spans="6:7" x14ac:dyDescent="0.2">
      <c r="F138" s="161"/>
      <c r="G138" s="62"/>
    </row>
    <row r="139" spans="6:7" x14ac:dyDescent="0.2">
      <c r="F139" s="161"/>
      <c r="G139" s="62"/>
    </row>
    <row r="140" spans="6:7" x14ac:dyDescent="0.2">
      <c r="F140" s="161"/>
      <c r="G140" s="62"/>
    </row>
    <row r="141" spans="6:7" x14ac:dyDescent="0.2">
      <c r="F141" s="161"/>
      <c r="G141" s="62"/>
    </row>
    <row r="142" spans="6:7" x14ac:dyDescent="0.2">
      <c r="F142" s="161"/>
      <c r="G142" s="62"/>
    </row>
    <row r="143" spans="6:7" x14ac:dyDescent="0.2">
      <c r="F143" s="161"/>
      <c r="G143" s="62"/>
    </row>
    <row r="144" spans="6:7" x14ac:dyDescent="0.2">
      <c r="F144" s="161"/>
      <c r="G144" s="62"/>
    </row>
    <row r="145" spans="6:7" x14ac:dyDescent="0.2">
      <c r="F145" s="161"/>
      <c r="G145" s="62"/>
    </row>
    <row r="146" spans="6:7" x14ac:dyDescent="0.2">
      <c r="F146" s="161"/>
      <c r="G146" s="62"/>
    </row>
    <row r="147" spans="6:7" x14ac:dyDescent="0.2">
      <c r="F147" s="161"/>
      <c r="G147" s="62"/>
    </row>
    <row r="148" spans="6:7" x14ac:dyDescent="0.2">
      <c r="F148" s="161"/>
      <c r="G148" s="62"/>
    </row>
    <row r="149" spans="6:7" x14ac:dyDescent="0.2">
      <c r="F149" s="161"/>
      <c r="G149" s="62"/>
    </row>
    <row r="150" spans="6:7" x14ac:dyDescent="0.2">
      <c r="F150" s="161"/>
      <c r="G150" s="62"/>
    </row>
    <row r="151" spans="6:7" x14ac:dyDescent="0.2">
      <c r="F151" s="161"/>
      <c r="G151" s="62"/>
    </row>
    <row r="152" spans="6:7" x14ac:dyDescent="0.2">
      <c r="F152" s="161"/>
      <c r="G152" s="62"/>
    </row>
    <row r="153" spans="6:7" x14ac:dyDescent="0.2">
      <c r="F153" s="161"/>
      <c r="G153" s="62"/>
    </row>
    <row r="154" spans="6:7" x14ac:dyDescent="0.2">
      <c r="F154" s="161"/>
      <c r="G154" s="62"/>
    </row>
    <row r="155" spans="6:7" x14ac:dyDescent="0.2">
      <c r="F155" s="161"/>
      <c r="G155" s="62"/>
    </row>
    <row r="156" spans="6:7" x14ac:dyDescent="0.2">
      <c r="F156" s="161"/>
      <c r="G156" s="62"/>
    </row>
    <row r="157" spans="6:7" x14ac:dyDescent="0.2">
      <c r="F157" s="161"/>
      <c r="G157" s="62"/>
    </row>
    <row r="158" spans="6:7" x14ac:dyDescent="0.2">
      <c r="F158" s="161"/>
      <c r="G158" s="62"/>
    </row>
    <row r="159" spans="6:7" x14ac:dyDescent="0.2">
      <c r="F159" s="161"/>
      <c r="G159" s="62"/>
    </row>
    <row r="160" spans="6:7" x14ac:dyDescent="0.2">
      <c r="F160" s="161"/>
      <c r="G160" s="62"/>
    </row>
    <row r="161" spans="6:7" x14ac:dyDescent="0.2">
      <c r="F161" s="161"/>
      <c r="G161" s="62"/>
    </row>
    <row r="162" spans="6:7" x14ac:dyDescent="0.2">
      <c r="F162" s="161"/>
      <c r="G162" s="62"/>
    </row>
    <row r="163" spans="6:7" x14ac:dyDescent="0.2">
      <c r="F163" s="161"/>
      <c r="G163" s="62"/>
    </row>
    <row r="164" spans="6:7" x14ac:dyDescent="0.2">
      <c r="F164" s="161"/>
      <c r="G164" s="62"/>
    </row>
    <row r="165" spans="6:7" x14ac:dyDescent="0.2">
      <c r="F165" s="161"/>
      <c r="G165" s="62"/>
    </row>
    <row r="166" spans="6:7" x14ac:dyDescent="0.2">
      <c r="F166" s="161"/>
      <c r="G166" s="62"/>
    </row>
    <row r="167" spans="6:7" x14ac:dyDescent="0.2">
      <c r="F167" s="161"/>
      <c r="G167" s="62"/>
    </row>
    <row r="168" spans="6:7" x14ac:dyDescent="0.2">
      <c r="F168" s="161"/>
      <c r="G168" s="62"/>
    </row>
    <row r="169" spans="6:7" x14ac:dyDescent="0.2">
      <c r="F169" s="161"/>
      <c r="G169" s="62"/>
    </row>
    <row r="170" spans="6:7" x14ac:dyDescent="0.2">
      <c r="F170" s="161"/>
      <c r="G170" s="62"/>
    </row>
    <row r="171" spans="6:7" x14ac:dyDescent="0.2">
      <c r="F171" s="161"/>
      <c r="G171" s="62"/>
    </row>
    <row r="172" spans="6:7" x14ac:dyDescent="0.2">
      <c r="F172" s="161"/>
      <c r="G172" s="62"/>
    </row>
    <row r="173" spans="6:7" x14ac:dyDescent="0.2">
      <c r="F173" s="161"/>
      <c r="G173" s="62"/>
    </row>
    <row r="174" spans="6:7" x14ac:dyDescent="0.2">
      <c r="F174" s="161"/>
      <c r="G174" s="62"/>
    </row>
    <row r="175" spans="6:7" x14ac:dyDescent="0.2">
      <c r="F175" s="161"/>
      <c r="G175" s="62"/>
    </row>
    <row r="176" spans="6:7" x14ac:dyDescent="0.2">
      <c r="F176" s="161"/>
      <c r="G176" s="62"/>
    </row>
    <row r="177" spans="6:7" x14ac:dyDescent="0.2">
      <c r="F177" s="161"/>
      <c r="G177" s="62"/>
    </row>
    <row r="178" spans="6:7" x14ac:dyDescent="0.2">
      <c r="F178" s="161"/>
      <c r="G178" s="62"/>
    </row>
    <row r="179" spans="6:7" x14ac:dyDescent="0.2">
      <c r="F179" s="161"/>
      <c r="G179" s="62"/>
    </row>
    <row r="180" spans="6:7" x14ac:dyDescent="0.2">
      <c r="F180" s="161"/>
      <c r="G180" s="62"/>
    </row>
    <row r="181" spans="6:7" x14ac:dyDescent="0.2">
      <c r="F181" s="161"/>
      <c r="G181" s="62"/>
    </row>
    <row r="182" spans="6:7" x14ac:dyDescent="0.2">
      <c r="F182" s="161"/>
      <c r="G182" s="62"/>
    </row>
    <row r="183" spans="6:7" x14ac:dyDescent="0.2">
      <c r="F183" s="161"/>
      <c r="G183" s="62"/>
    </row>
    <row r="184" spans="6:7" x14ac:dyDescent="0.2">
      <c r="F184" s="161"/>
      <c r="G184" s="62"/>
    </row>
    <row r="185" spans="6:7" x14ac:dyDescent="0.2">
      <c r="F185" s="161"/>
      <c r="G185" s="62"/>
    </row>
    <row r="186" spans="6:7" x14ac:dyDescent="0.2">
      <c r="F186" s="161"/>
      <c r="G186" s="62"/>
    </row>
    <row r="187" spans="6:7" x14ac:dyDescent="0.2">
      <c r="F187" s="161"/>
      <c r="G187" s="62"/>
    </row>
    <row r="188" spans="6:7" x14ac:dyDescent="0.2">
      <c r="F188" s="161"/>
      <c r="G188" s="62"/>
    </row>
    <row r="189" spans="6:7" x14ac:dyDescent="0.2">
      <c r="F189" s="161"/>
      <c r="G189" s="62"/>
    </row>
    <row r="190" spans="6:7" x14ac:dyDescent="0.2">
      <c r="F190" s="161"/>
      <c r="G190" s="62"/>
    </row>
    <row r="191" spans="6:7" x14ac:dyDescent="0.2">
      <c r="F191" s="161"/>
      <c r="G191" s="62"/>
    </row>
    <row r="192" spans="6:7" x14ac:dyDescent="0.2">
      <c r="F192" s="161"/>
      <c r="G192" s="62"/>
    </row>
    <row r="193" spans="6:7" x14ac:dyDescent="0.2">
      <c r="F193" s="161"/>
      <c r="G193" s="62"/>
    </row>
    <row r="194" spans="6:7" x14ac:dyDescent="0.2">
      <c r="F194" s="161"/>
      <c r="G194" s="62"/>
    </row>
    <row r="195" spans="6:7" x14ac:dyDescent="0.2">
      <c r="F195" s="161"/>
      <c r="G195" s="62"/>
    </row>
    <row r="196" spans="6:7" x14ac:dyDescent="0.2">
      <c r="F196" s="161"/>
      <c r="G196" s="62"/>
    </row>
    <row r="197" spans="6:7" x14ac:dyDescent="0.2">
      <c r="F197" s="161"/>
      <c r="G197" s="62"/>
    </row>
    <row r="198" spans="6:7" x14ac:dyDescent="0.2">
      <c r="F198" s="161"/>
      <c r="G198" s="62"/>
    </row>
    <row r="199" spans="6:7" x14ac:dyDescent="0.2">
      <c r="F199" s="161"/>
      <c r="G199" s="62"/>
    </row>
    <row r="200" spans="6:7" x14ac:dyDescent="0.2">
      <c r="F200" s="161"/>
      <c r="G200" s="62"/>
    </row>
    <row r="201" spans="6:7" x14ac:dyDescent="0.2">
      <c r="F201" s="161"/>
      <c r="G201" s="62"/>
    </row>
    <row r="202" spans="6:7" x14ac:dyDescent="0.2">
      <c r="F202" s="161"/>
      <c r="G202" s="62"/>
    </row>
    <row r="203" spans="6:7" x14ac:dyDescent="0.2">
      <c r="F203" s="161"/>
      <c r="G203" s="62"/>
    </row>
    <row r="204" spans="6:7" x14ac:dyDescent="0.2">
      <c r="F204" s="161"/>
      <c r="G204" s="62"/>
    </row>
    <row r="205" spans="6:7" x14ac:dyDescent="0.2">
      <c r="F205" s="161"/>
      <c r="G205" s="62"/>
    </row>
    <row r="206" spans="6:7" x14ac:dyDescent="0.2">
      <c r="F206" s="161"/>
      <c r="G206" s="62"/>
    </row>
    <row r="207" spans="6:7" x14ac:dyDescent="0.2">
      <c r="F207" s="161"/>
      <c r="G207" s="62"/>
    </row>
    <row r="208" spans="6:7" x14ac:dyDescent="0.2">
      <c r="F208" s="161"/>
      <c r="G208" s="62"/>
    </row>
    <row r="209" spans="6:7" x14ac:dyDescent="0.2">
      <c r="F209" s="161"/>
      <c r="G209" s="62"/>
    </row>
    <row r="210" spans="6:7" x14ac:dyDescent="0.2">
      <c r="F210" s="161"/>
      <c r="G210" s="62"/>
    </row>
    <row r="211" spans="6:7" x14ac:dyDescent="0.2">
      <c r="F211" s="161"/>
      <c r="G211" s="62"/>
    </row>
    <row r="212" spans="6:7" x14ac:dyDescent="0.2">
      <c r="F212" s="161"/>
      <c r="G212" s="62"/>
    </row>
    <row r="213" spans="6:7" x14ac:dyDescent="0.2">
      <c r="F213" s="161"/>
      <c r="G213" s="62"/>
    </row>
    <row r="214" spans="6:7" x14ac:dyDescent="0.2">
      <c r="F214" s="161"/>
      <c r="G214" s="62"/>
    </row>
    <row r="215" spans="6:7" x14ac:dyDescent="0.2">
      <c r="F215" s="161"/>
      <c r="G215" s="62"/>
    </row>
    <row r="216" spans="6:7" x14ac:dyDescent="0.2">
      <c r="F216" s="161"/>
      <c r="G216" s="62"/>
    </row>
    <row r="217" spans="6:7" x14ac:dyDescent="0.2">
      <c r="F217" s="161"/>
      <c r="G217" s="62"/>
    </row>
    <row r="218" spans="6:7" x14ac:dyDescent="0.2">
      <c r="F218" s="161"/>
      <c r="G218" s="62"/>
    </row>
    <row r="219" spans="6:7" x14ac:dyDescent="0.2">
      <c r="F219" s="161"/>
      <c r="G219" s="62"/>
    </row>
    <row r="220" spans="6:7" x14ac:dyDescent="0.2">
      <c r="F220" s="161"/>
      <c r="G220" s="62"/>
    </row>
    <row r="221" spans="6:7" x14ac:dyDescent="0.2">
      <c r="F221" s="161"/>
      <c r="G221" s="62"/>
    </row>
    <row r="222" spans="6:7" x14ac:dyDescent="0.2">
      <c r="F222" s="161"/>
      <c r="G222" s="62"/>
    </row>
    <row r="223" spans="6:7" x14ac:dyDescent="0.2">
      <c r="F223" s="161"/>
      <c r="G223" s="62"/>
    </row>
    <row r="224" spans="6:7" x14ac:dyDescent="0.2">
      <c r="F224" s="161"/>
      <c r="G224" s="62"/>
    </row>
    <row r="225" spans="6:7" x14ac:dyDescent="0.2">
      <c r="F225" s="161"/>
      <c r="G225" s="62"/>
    </row>
    <row r="226" spans="6:7" x14ac:dyDescent="0.2">
      <c r="F226" s="161"/>
      <c r="G226" s="62"/>
    </row>
    <row r="227" spans="6:7" x14ac:dyDescent="0.2">
      <c r="F227" s="161"/>
      <c r="G227" s="62"/>
    </row>
    <row r="228" spans="6:7" x14ac:dyDescent="0.2">
      <c r="F228" s="161"/>
      <c r="G228" s="62"/>
    </row>
    <row r="229" spans="6:7" x14ac:dyDescent="0.2">
      <c r="F229" s="161"/>
      <c r="G229" s="62"/>
    </row>
    <row r="230" spans="6:7" x14ac:dyDescent="0.2">
      <c r="F230" s="161"/>
      <c r="G230" s="62"/>
    </row>
    <row r="231" spans="6:7" x14ac:dyDescent="0.2">
      <c r="F231" s="161"/>
      <c r="G231" s="62"/>
    </row>
    <row r="232" spans="6:7" x14ac:dyDescent="0.2">
      <c r="F232" s="161"/>
      <c r="G232" s="62"/>
    </row>
    <row r="233" spans="6:7" x14ac:dyDescent="0.2">
      <c r="F233" s="161"/>
      <c r="G233" s="62"/>
    </row>
    <row r="234" spans="6:7" x14ac:dyDescent="0.2">
      <c r="F234" s="161"/>
      <c r="G234" s="62"/>
    </row>
    <row r="235" spans="6:7" x14ac:dyDescent="0.2">
      <c r="F235" s="161"/>
      <c r="G235" s="62"/>
    </row>
    <row r="236" spans="6:7" x14ac:dyDescent="0.2">
      <c r="F236" s="161"/>
      <c r="G236" s="62"/>
    </row>
    <row r="237" spans="6:7" x14ac:dyDescent="0.2">
      <c r="F237" s="161"/>
      <c r="G237" s="62"/>
    </row>
    <row r="238" spans="6:7" x14ac:dyDescent="0.2">
      <c r="F238" s="161"/>
      <c r="G238" s="62"/>
    </row>
    <row r="239" spans="6:7" x14ac:dyDescent="0.2">
      <c r="F239" s="161"/>
      <c r="G239" s="62"/>
    </row>
    <row r="240" spans="6:7" x14ac:dyDescent="0.2">
      <c r="F240" s="161"/>
      <c r="G240" s="62"/>
    </row>
    <row r="241" spans="6:7" x14ac:dyDescent="0.2">
      <c r="F241" s="161"/>
      <c r="G241" s="62"/>
    </row>
    <row r="242" spans="6:7" x14ac:dyDescent="0.2">
      <c r="F242" s="161"/>
      <c r="G242" s="62"/>
    </row>
    <row r="243" spans="6:7" x14ac:dyDescent="0.2">
      <c r="F243" s="161"/>
      <c r="G243" s="62"/>
    </row>
    <row r="244" spans="6:7" x14ac:dyDescent="0.2">
      <c r="F244" s="161"/>
      <c r="G244" s="62"/>
    </row>
    <row r="245" spans="6:7" x14ac:dyDescent="0.2">
      <c r="F245" s="161"/>
      <c r="G245" s="62"/>
    </row>
    <row r="246" spans="6:7" x14ac:dyDescent="0.2">
      <c r="F246" s="161"/>
      <c r="G246" s="62"/>
    </row>
    <row r="247" spans="6:7" x14ac:dyDescent="0.2">
      <c r="F247" s="161"/>
      <c r="G247" s="62"/>
    </row>
    <row r="248" spans="6:7" x14ac:dyDescent="0.2">
      <c r="F248" s="161"/>
      <c r="G248" s="62"/>
    </row>
    <row r="249" spans="6:7" x14ac:dyDescent="0.2">
      <c r="F249" s="161"/>
      <c r="G249" s="62"/>
    </row>
    <row r="250" spans="6:7" x14ac:dyDescent="0.2">
      <c r="F250" s="161"/>
      <c r="G250" s="62"/>
    </row>
    <row r="251" spans="6:7" x14ac:dyDescent="0.2">
      <c r="F251" s="161"/>
      <c r="G251" s="62"/>
    </row>
    <row r="252" spans="6:7" x14ac:dyDescent="0.2">
      <c r="F252" s="161"/>
      <c r="G252" s="62"/>
    </row>
    <row r="253" spans="6:7" x14ac:dyDescent="0.2">
      <c r="F253" s="161"/>
      <c r="G253" s="62"/>
    </row>
    <row r="254" spans="6:7" x14ac:dyDescent="0.2">
      <c r="F254" s="161"/>
      <c r="G254" s="62"/>
    </row>
    <row r="255" spans="6:7" x14ac:dyDescent="0.2">
      <c r="F255" s="161"/>
      <c r="G255" s="62"/>
    </row>
    <row r="256" spans="6:7" x14ac:dyDescent="0.2">
      <c r="F256" s="161"/>
      <c r="G256" s="62"/>
    </row>
    <row r="257" spans="6:7" x14ac:dyDescent="0.2">
      <c r="F257" s="161"/>
      <c r="G257" s="62"/>
    </row>
    <row r="258" spans="6:7" x14ac:dyDescent="0.2">
      <c r="F258" s="161"/>
      <c r="G258" s="62"/>
    </row>
    <row r="259" spans="6:7" x14ac:dyDescent="0.2">
      <c r="F259" s="161"/>
      <c r="G259" s="62"/>
    </row>
    <row r="260" spans="6:7" x14ac:dyDescent="0.2">
      <c r="F260" s="161"/>
      <c r="G260" s="62"/>
    </row>
    <row r="261" spans="6:7" x14ac:dyDescent="0.2">
      <c r="F261" s="161"/>
      <c r="G261" s="62"/>
    </row>
    <row r="262" spans="6:7" x14ac:dyDescent="0.2">
      <c r="F262" s="161"/>
      <c r="G262" s="62"/>
    </row>
    <row r="263" spans="6:7" x14ac:dyDescent="0.2">
      <c r="F263" s="161"/>
      <c r="G263" s="62"/>
    </row>
    <row r="264" spans="6:7" x14ac:dyDescent="0.2">
      <c r="F264" s="161"/>
      <c r="G264" s="62"/>
    </row>
    <row r="265" spans="6:7" x14ac:dyDescent="0.2">
      <c r="F265" s="161"/>
      <c r="G265" s="62"/>
    </row>
    <row r="266" spans="6:7" x14ac:dyDescent="0.2">
      <c r="F266" s="161"/>
      <c r="G266" s="62"/>
    </row>
    <row r="267" spans="6:7" x14ac:dyDescent="0.2">
      <c r="F267" s="161"/>
      <c r="G267" s="62"/>
    </row>
    <row r="268" spans="6:7" x14ac:dyDescent="0.2">
      <c r="F268" s="161"/>
      <c r="G268" s="62"/>
    </row>
    <row r="269" spans="6:7" x14ac:dyDescent="0.2">
      <c r="F269" s="161"/>
      <c r="G269" s="62"/>
    </row>
    <row r="270" spans="6:7" x14ac:dyDescent="0.2">
      <c r="F270" s="161"/>
      <c r="G270" s="62"/>
    </row>
    <row r="271" spans="6:7" x14ac:dyDescent="0.2">
      <c r="F271" s="161"/>
      <c r="G271" s="62"/>
    </row>
    <row r="272" spans="6:7" x14ac:dyDescent="0.2">
      <c r="F272" s="161"/>
      <c r="G272" s="62"/>
    </row>
    <row r="273" spans="6:7" x14ac:dyDescent="0.2">
      <c r="F273" s="161"/>
      <c r="G273" s="62"/>
    </row>
    <row r="274" spans="6:7" x14ac:dyDescent="0.2">
      <c r="F274" s="161"/>
      <c r="G274" s="62"/>
    </row>
    <row r="275" spans="6:7" x14ac:dyDescent="0.2">
      <c r="F275" s="161"/>
      <c r="G275" s="62"/>
    </row>
    <row r="276" spans="6:7" x14ac:dyDescent="0.2">
      <c r="F276" s="161"/>
      <c r="G276" s="62"/>
    </row>
    <row r="277" spans="6:7" x14ac:dyDescent="0.2">
      <c r="F277" s="161"/>
      <c r="G277" s="62"/>
    </row>
    <row r="278" spans="6:7" x14ac:dyDescent="0.2">
      <c r="F278" s="161"/>
      <c r="G278" s="62"/>
    </row>
    <row r="279" spans="6:7" x14ac:dyDescent="0.2">
      <c r="F279" s="161"/>
      <c r="G279" s="62"/>
    </row>
    <row r="280" spans="6:7" x14ac:dyDescent="0.2">
      <c r="F280" s="161"/>
      <c r="G280" s="62"/>
    </row>
    <row r="281" spans="6:7" x14ac:dyDescent="0.2">
      <c r="F281" s="161"/>
      <c r="G281" s="62"/>
    </row>
    <row r="282" spans="6:7" x14ac:dyDescent="0.2">
      <c r="F282" s="161"/>
      <c r="G282" s="62"/>
    </row>
    <row r="283" spans="6:7" x14ac:dyDescent="0.2">
      <c r="F283" s="161"/>
      <c r="G283" s="62"/>
    </row>
    <row r="284" spans="6:7" x14ac:dyDescent="0.2">
      <c r="F284" s="161"/>
      <c r="G284" s="62"/>
    </row>
    <row r="285" spans="6:7" x14ac:dyDescent="0.2">
      <c r="F285" s="161"/>
      <c r="G285" s="62"/>
    </row>
    <row r="286" spans="6:7" x14ac:dyDescent="0.2">
      <c r="F286" s="161"/>
      <c r="G286" s="62"/>
    </row>
    <row r="287" spans="6:7" x14ac:dyDescent="0.2">
      <c r="F287" s="161"/>
      <c r="G287" s="62"/>
    </row>
    <row r="288" spans="6:7" x14ac:dyDescent="0.2">
      <c r="F288" s="161"/>
      <c r="G288" s="62"/>
    </row>
    <row r="289" spans="6:7" x14ac:dyDescent="0.2">
      <c r="F289" s="161"/>
      <c r="G289" s="62"/>
    </row>
    <row r="290" spans="6:7" x14ac:dyDescent="0.2">
      <c r="F290" s="161"/>
      <c r="G290" s="62"/>
    </row>
    <row r="291" spans="6:7" x14ac:dyDescent="0.2">
      <c r="F291" s="161"/>
      <c r="G291" s="62"/>
    </row>
    <row r="292" spans="6:7" x14ac:dyDescent="0.2">
      <c r="F292" s="161"/>
      <c r="G292" s="62"/>
    </row>
    <row r="293" spans="6:7" x14ac:dyDescent="0.2">
      <c r="F293" s="161"/>
      <c r="G293" s="62"/>
    </row>
    <row r="294" spans="6:7" x14ac:dyDescent="0.2">
      <c r="F294" s="161"/>
      <c r="G294" s="62"/>
    </row>
    <row r="295" spans="6:7" x14ac:dyDescent="0.2">
      <c r="F295" s="161"/>
      <c r="G295" s="62"/>
    </row>
    <row r="296" spans="6:7" x14ac:dyDescent="0.2">
      <c r="F296" s="161"/>
      <c r="G296" s="62"/>
    </row>
    <row r="297" spans="6:7" x14ac:dyDescent="0.2">
      <c r="F297" s="161"/>
      <c r="G297" s="62"/>
    </row>
    <row r="298" spans="6:7" x14ac:dyDescent="0.2">
      <c r="F298" s="161"/>
      <c r="G298" s="62"/>
    </row>
    <row r="299" spans="6:7" x14ac:dyDescent="0.2">
      <c r="F299" s="161"/>
      <c r="G299" s="62"/>
    </row>
    <row r="300" spans="6:7" x14ac:dyDescent="0.2">
      <c r="F300" s="161"/>
      <c r="G300" s="62"/>
    </row>
    <row r="301" spans="6:7" x14ac:dyDescent="0.2">
      <c r="F301" s="161"/>
      <c r="G301" s="62"/>
    </row>
    <row r="302" spans="6:7" x14ac:dyDescent="0.2">
      <c r="F302" s="161"/>
      <c r="G302" s="62"/>
    </row>
    <row r="303" spans="6:7" x14ac:dyDescent="0.2">
      <c r="F303" s="161"/>
      <c r="G303" s="62"/>
    </row>
    <row r="304" spans="6:7" x14ac:dyDescent="0.2">
      <c r="F304" s="161"/>
      <c r="G304" s="62"/>
    </row>
    <row r="305" spans="6:7" x14ac:dyDescent="0.2">
      <c r="F305" s="161"/>
      <c r="G305" s="62"/>
    </row>
    <row r="306" spans="6:7" x14ac:dyDescent="0.2">
      <c r="F306" s="161"/>
      <c r="G306" s="62"/>
    </row>
    <row r="307" spans="6:7" x14ac:dyDescent="0.2">
      <c r="F307" s="161"/>
      <c r="G307" s="62"/>
    </row>
    <row r="308" spans="6:7" x14ac:dyDescent="0.2">
      <c r="F308" s="161"/>
      <c r="G308" s="62"/>
    </row>
    <row r="309" spans="6:7" x14ac:dyDescent="0.2">
      <c r="F309" s="161"/>
      <c r="G309" s="62"/>
    </row>
    <row r="310" spans="6:7" x14ac:dyDescent="0.2">
      <c r="F310" s="161"/>
      <c r="G310" s="62"/>
    </row>
    <row r="311" spans="6:7" x14ac:dyDescent="0.2">
      <c r="F311" s="161"/>
      <c r="G311" s="62"/>
    </row>
    <row r="312" spans="6:7" x14ac:dyDescent="0.2">
      <c r="F312" s="161"/>
      <c r="G312" s="62"/>
    </row>
    <row r="313" spans="6:7" x14ac:dyDescent="0.2">
      <c r="F313" s="161"/>
      <c r="G313" s="62"/>
    </row>
    <row r="314" spans="6:7" x14ac:dyDescent="0.2">
      <c r="F314" s="161"/>
      <c r="G314" s="62"/>
    </row>
    <row r="315" spans="6:7" x14ac:dyDescent="0.2">
      <c r="F315" s="161"/>
      <c r="G315" s="62"/>
    </row>
    <row r="316" spans="6:7" x14ac:dyDescent="0.2">
      <c r="F316" s="161"/>
      <c r="G316" s="62"/>
    </row>
    <row r="317" spans="6:7" x14ac:dyDescent="0.2">
      <c r="F317" s="161"/>
      <c r="G317" s="62"/>
    </row>
    <row r="318" spans="6:7" x14ac:dyDescent="0.2">
      <c r="F318" s="161"/>
      <c r="G318" s="62"/>
    </row>
    <row r="319" spans="6:7" x14ac:dyDescent="0.2">
      <c r="F319" s="161"/>
      <c r="G319" s="62"/>
    </row>
    <row r="320" spans="6:7" x14ac:dyDescent="0.2">
      <c r="F320" s="161"/>
      <c r="G320" s="62"/>
    </row>
    <row r="321" spans="6:7" x14ac:dyDescent="0.2">
      <c r="F321" s="161"/>
      <c r="G321" s="62"/>
    </row>
    <row r="322" spans="6:7" x14ac:dyDescent="0.2">
      <c r="F322" s="161"/>
      <c r="G322" s="62"/>
    </row>
    <row r="323" spans="6:7" x14ac:dyDescent="0.2">
      <c r="F323" s="161"/>
      <c r="G323" s="62"/>
    </row>
    <row r="324" spans="6:7" x14ac:dyDescent="0.2">
      <c r="F324" s="161"/>
      <c r="G324" s="62"/>
    </row>
    <row r="325" spans="6:7" x14ac:dyDescent="0.2">
      <c r="F325" s="161"/>
      <c r="G325" s="62"/>
    </row>
    <row r="326" spans="6:7" x14ac:dyDescent="0.2">
      <c r="F326" s="161"/>
      <c r="G326" s="62"/>
    </row>
    <row r="327" spans="6:7" x14ac:dyDescent="0.2">
      <c r="F327" s="161"/>
      <c r="G327" s="62"/>
    </row>
    <row r="328" spans="6:7" x14ac:dyDescent="0.2">
      <c r="F328" s="161"/>
      <c r="G328" s="62"/>
    </row>
    <row r="329" spans="6:7" x14ac:dyDescent="0.2">
      <c r="F329" s="161"/>
      <c r="G329" s="62"/>
    </row>
    <row r="330" spans="6:7" x14ac:dyDescent="0.2">
      <c r="F330" s="161"/>
      <c r="G330" s="62"/>
    </row>
    <row r="331" spans="6:7" x14ac:dyDescent="0.2">
      <c r="F331" s="161"/>
      <c r="G331" s="62"/>
    </row>
    <row r="332" spans="6:7" x14ac:dyDescent="0.2">
      <c r="F332" s="161"/>
      <c r="G332" s="62"/>
    </row>
    <row r="333" spans="6:7" x14ac:dyDescent="0.2">
      <c r="F333" s="161"/>
      <c r="G333" s="62"/>
    </row>
    <row r="334" spans="6:7" x14ac:dyDescent="0.2">
      <c r="F334" s="161"/>
      <c r="G334" s="62"/>
    </row>
    <row r="335" spans="6:7" x14ac:dyDescent="0.2">
      <c r="F335" s="161"/>
      <c r="G335" s="62"/>
    </row>
    <row r="336" spans="6:7" x14ac:dyDescent="0.2">
      <c r="F336" s="161"/>
      <c r="G336" s="62"/>
    </row>
    <row r="337" spans="6:7" x14ac:dyDescent="0.2">
      <c r="F337" s="161"/>
      <c r="G337" s="62"/>
    </row>
    <row r="338" spans="6:7" x14ac:dyDescent="0.2">
      <c r="F338" s="161"/>
      <c r="G338" s="62"/>
    </row>
    <row r="339" spans="6:7" x14ac:dyDescent="0.2">
      <c r="F339" s="161"/>
      <c r="G339" s="62"/>
    </row>
    <row r="340" spans="6:7" x14ac:dyDescent="0.2">
      <c r="F340" s="161"/>
      <c r="G340" s="62"/>
    </row>
    <row r="341" spans="6:7" x14ac:dyDescent="0.2">
      <c r="F341" s="161"/>
      <c r="G341" s="62"/>
    </row>
    <row r="342" spans="6:7" x14ac:dyDescent="0.2">
      <c r="F342" s="161"/>
      <c r="G342" s="62"/>
    </row>
    <row r="343" spans="6:7" x14ac:dyDescent="0.2">
      <c r="F343" s="161"/>
      <c r="G343" s="62"/>
    </row>
    <row r="344" spans="6:7" x14ac:dyDescent="0.2">
      <c r="F344" s="161"/>
      <c r="G344" s="62"/>
    </row>
    <row r="345" spans="6:7" x14ac:dyDescent="0.2">
      <c r="F345" s="161"/>
      <c r="G345" s="62"/>
    </row>
    <row r="346" spans="6:7" x14ac:dyDescent="0.2">
      <c r="F346" s="161"/>
      <c r="G346" s="62"/>
    </row>
    <row r="347" spans="6:7" x14ac:dyDescent="0.2">
      <c r="F347" s="161"/>
      <c r="G347" s="62"/>
    </row>
    <row r="348" spans="6:7" x14ac:dyDescent="0.2">
      <c r="F348" s="161"/>
      <c r="G348" s="62"/>
    </row>
    <row r="349" spans="6:7" x14ac:dyDescent="0.2">
      <c r="F349" s="161"/>
      <c r="G349" s="62"/>
    </row>
    <row r="350" spans="6:7" x14ac:dyDescent="0.2">
      <c r="F350" s="161"/>
      <c r="G350" s="62"/>
    </row>
    <row r="351" spans="6:7" x14ac:dyDescent="0.2">
      <c r="F351" s="161"/>
      <c r="G351" s="62"/>
    </row>
    <row r="352" spans="6:7" x14ac:dyDescent="0.2">
      <c r="F352" s="161"/>
      <c r="G352" s="62"/>
    </row>
    <row r="353" spans="6:7" x14ac:dyDescent="0.2">
      <c r="F353" s="161"/>
      <c r="G353" s="62"/>
    </row>
    <row r="354" spans="6:7" x14ac:dyDescent="0.2">
      <c r="F354" s="161"/>
      <c r="G354" s="62"/>
    </row>
    <row r="355" spans="6:7" x14ac:dyDescent="0.2">
      <c r="F355" s="161"/>
      <c r="G355" s="62"/>
    </row>
    <row r="356" spans="6:7" x14ac:dyDescent="0.2">
      <c r="F356" s="161"/>
      <c r="G356" s="62"/>
    </row>
    <row r="357" spans="6:7" x14ac:dyDescent="0.2">
      <c r="F357" s="161"/>
      <c r="G357" s="62"/>
    </row>
    <row r="358" spans="6:7" x14ac:dyDescent="0.2">
      <c r="F358" s="161"/>
      <c r="G358" s="62"/>
    </row>
    <row r="359" spans="6:7" x14ac:dyDescent="0.2">
      <c r="F359" s="161"/>
      <c r="G359" s="62"/>
    </row>
    <row r="360" spans="6:7" x14ac:dyDescent="0.2">
      <c r="F360" s="161"/>
      <c r="G360" s="62"/>
    </row>
    <row r="361" spans="6:7" x14ac:dyDescent="0.2">
      <c r="F361" s="161"/>
      <c r="G361" s="62"/>
    </row>
    <row r="362" spans="6:7" x14ac:dyDescent="0.2">
      <c r="F362" s="161"/>
      <c r="G362" s="62"/>
    </row>
    <row r="363" spans="6:7" x14ac:dyDescent="0.2">
      <c r="F363" s="161"/>
      <c r="G363" s="62"/>
    </row>
    <row r="364" spans="6:7" x14ac:dyDescent="0.2">
      <c r="F364" s="161"/>
      <c r="G364" s="62"/>
    </row>
    <row r="365" spans="6:7" x14ac:dyDescent="0.2">
      <c r="F365" s="161"/>
      <c r="G365" s="62"/>
    </row>
    <row r="366" spans="6:7" x14ac:dyDescent="0.2">
      <c r="F366" s="161"/>
      <c r="G366" s="62"/>
    </row>
    <row r="367" spans="6:7" x14ac:dyDescent="0.2">
      <c r="F367" s="161"/>
      <c r="G367" s="62"/>
    </row>
    <row r="368" spans="6:7" x14ac:dyDescent="0.2">
      <c r="F368" s="161"/>
      <c r="G368" s="62"/>
    </row>
    <row r="369" spans="6:7" x14ac:dyDescent="0.2">
      <c r="F369" s="161"/>
      <c r="G369" s="62"/>
    </row>
    <row r="370" spans="6:7" x14ac:dyDescent="0.2">
      <c r="F370" s="161"/>
      <c r="G370" s="62"/>
    </row>
    <row r="371" spans="6:7" x14ac:dyDescent="0.2">
      <c r="F371" s="161"/>
      <c r="G371" s="62"/>
    </row>
    <row r="372" spans="6:7" x14ac:dyDescent="0.2">
      <c r="F372" s="161"/>
      <c r="G372" s="62"/>
    </row>
    <row r="373" spans="6:7" x14ac:dyDescent="0.2">
      <c r="F373" s="161"/>
      <c r="G373" s="62"/>
    </row>
    <row r="374" spans="6:7" x14ac:dyDescent="0.2">
      <c r="F374" s="161"/>
      <c r="G374" s="62"/>
    </row>
    <row r="375" spans="6:7" x14ac:dyDescent="0.2">
      <c r="F375" s="161"/>
      <c r="G375" s="62"/>
    </row>
    <row r="376" spans="6:7" x14ac:dyDescent="0.2">
      <c r="F376" s="161"/>
      <c r="G376" s="62"/>
    </row>
    <row r="377" spans="6:7" x14ac:dyDescent="0.2">
      <c r="F377" s="161"/>
      <c r="G377" s="62"/>
    </row>
    <row r="378" spans="6:7" x14ac:dyDescent="0.2">
      <c r="F378" s="161"/>
      <c r="G378" s="62"/>
    </row>
    <row r="379" spans="6:7" x14ac:dyDescent="0.2">
      <c r="F379" s="161"/>
      <c r="G379" s="62"/>
    </row>
    <row r="380" spans="6:7" x14ac:dyDescent="0.2">
      <c r="F380" s="161"/>
      <c r="G380" s="62"/>
    </row>
    <row r="381" spans="6:7" x14ac:dyDescent="0.2">
      <c r="F381" s="161"/>
      <c r="G381" s="62"/>
    </row>
    <row r="382" spans="6:7" x14ac:dyDescent="0.2">
      <c r="F382" s="161"/>
      <c r="G382" s="62"/>
    </row>
    <row r="383" spans="6:7" x14ac:dyDescent="0.2">
      <c r="F383" s="161"/>
      <c r="G383" s="62"/>
    </row>
    <row r="384" spans="6:7" x14ac:dyDescent="0.2">
      <c r="F384" s="161"/>
      <c r="G384" s="62"/>
    </row>
    <row r="385" spans="6:7" x14ac:dyDescent="0.2">
      <c r="F385" s="161"/>
      <c r="G385" s="62"/>
    </row>
    <row r="386" spans="6:7" x14ac:dyDescent="0.2">
      <c r="F386" s="161"/>
      <c r="G386" s="62"/>
    </row>
    <row r="387" spans="6:7" x14ac:dyDescent="0.2">
      <c r="F387" s="161"/>
      <c r="G387" s="62"/>
    </row>
    <row r="388" spans="6:7" x14ac:dyDescent="0.2">
      <c r="F388" s="161"/>
      <c r="G388" s="62"/>
    </row>
    <row r="389" spans="6:7" x14ac:dyDescent="0.2">
      <c r="F389" s="161"/>
      <c r="G389" s="62"/>
    </row>
    <row r="390" spans="6:7" x14ac:dyDescent="0.2">
      <c r="F390" s="161"/>
      <c r="G390" s="62"/>
    </row>
    <row r="391" spans="6:7" x14ac:dyDescent="0.2">
      <c r="F391" s="161"/>
      <c r="G391" s="62"/>
    </row>
    <row r="392" spans="6:7" x14ac:dyDescent="0.2">
      <c r="F392" s="161"/>
      <c r="G392" s="62"/>
    </row>
    <row r="393" spans="6:7" x14ac:dyDescent="0.2">
      <c r="F393" s="161"/>
      <c r="G393" s="62"/>
    </row>
    <row r="394" spans="6:7" x14ac:dyDescent="0.2">
      <c r="F394" s="161"/>
      <c r="G394" s="62"/>
    </row>
    <row r="395" spans="6:7" x14ac:dyDescent="0.2">
      <c r="F395" s="161"/>
      <c r="G395" s="62"/>
    </row>
    <row r="396" spans="6:7" x14ac:dyDescent="0.2">
      <c r="F396" s="161"/>
      <c r="G396" s="62"/>
    </row>
    <row r="397" spans="6:7" x14ac:dyDescent="0.2">
      <c r="F397" s="161"/>
      <c r="G397" s="62"/>
    </row>
    <row r="398" spans="6:7" x14ac:dyDescent="0.2">
      <c r="F398" s="161"/>
      <c r="G398" s="62"/>
    </row>
    <row r="399" spans="6:7" x14ac:dyDescent="0.2">
      <c r="F399" s="161"/>
      <c r="G399" s="62"/>
    </row>
    <row r="400" spans="6:7" x14ac:dyDescent="0.2">
      <c r="F400" s="161"/>
      <c r="G400" s="62"/>
    </row>
    <row r="401" spans="6:7" x14ac:dyDescent="0.2">
      <c r="F401" s="161"/>
      <c r="G401" s="62"/>
    </row>
    <row r="402" spans="6:7" x14ac:dyDescent="0.2">
      <c r="F402" s="161"/>
      <c r="G402" s="62"/>
    </row>
    <row r="403" spans="6:7" x14ac:dyDescent="0.2">
      <c r="F403" s="161"/>
      <c r="G403" s="62"/>
    </row>
    <row r="404" spans="6:7" x14ac:dyDescent="0.2">
      <c r="F404" s="161"/>
      <c r="G404" s="62"/>
    </row>
    <row r="405" spans="6:7" x14ac:dyDescent="0.2">
      <c r="F405" s="161"/>
      <c r="G405" s="62"/>
    </row>
    <row r="406" spans="6:7" x14ac:dyDescent="0.2">
      <c r="F406" s="161"/>
      <c r="G406" s="62"/>
    </row>
    <row r="407" spans="6:7" x14ac:dyDescent="0.2">
      <c r="F407" s="161"/>
      <c r="G407" s="62"/>
    </row>
    <row r="408" spans="6:7" x14ac:dyDescent="0.2">
      <c r="F408" s="161"/>
      <c r="G408" s="62"/>
    </row>
    <row r="409" spans="6:7" x14ac:dyDescent="0.2">
      <c r="F409" s="161"/>
      <c r="G409" s="62"/>
    </row>
    <row r="410" spans="6:7" x14ac:dyDescent="0.2">
      <c r="F410" s="161"/>
      <c r="G410" s="62"/>
    </row>
    <row r="411" spans="6:7" x14ac:dyDescent="0.2">
      <c r="F411" s="161"/>
      <c r="G411" s="62"/>
    </row>
    <row r="412" spans="6:7" x14ac:dyDescent="0.2">
      <c r="F412" s="161"/>
      <c r="G412" s="62"/>
    </row>
    <row r="413" spans="6:7" x14ac:dyDescent="0.2">
      <c r="F413" s="161"/>
      <c r="G413" s="62"/>
    </row>
    <row r="414" spans="6:7" x14ac:dyDescent="0.2">
      <c r="F414" s="161"/>
      <c r="G414" s="62"/>
    </row>
    <row r="415" spans="6:7" x14ac:dyDescent="0.2">
      <c r="F415" s="161"/>
      <c r="G415" s="62"/>
    </row>
    <row r="416" spans="6:7" x14ac:dyDescent="0.2">
      <c r="F416" s="161"/>
      <c r="G416" s="62"/>
    </row>
    <row r="417" spans="6:7" x14ac:dyDescent="0.2">
      <c r="F417" s="161"/>
      <c r="G417" s="62"/>
    </row>
    <row r="418" spans="6:7" x14ac:dyDescent="0.2">
      <c r="F418" s="161"/>
      <c r="G418" s="62"/>
    </row>
    <row r="419" spans="6:7" x14ac:dyDescent="0.2">
      <c r="F419" s="161"/>
      <c r="G419" s="62"/>
    </row>
    <row r="420" spans="6:7" x14ac:dyDescent="0.2">
      <c r="F420" s="161"/>
      <c r="G420" s="62"/>
    </row>
    <row r="421" spans="6:7" x14ac:dyDescent="0.2">
      <c r="F421" s="161"/>
      <c r="G421" s="62"/>
    </row>
    <row r="422" spans="6:7" x14ac:dyDescent="0.2">
      <c r="F422" s="161"/>
      <c r="G422" s="62"/>
    </row>
    <row r="423" spans="6:7" x14ac:dyDescent="0.2">
      <c r="F423" s="161"/>
      <c r="G423" s="62"/>
    </row>
    <row r="424" spans="6:7" x14ac:dyDescent="0.2">
      <c r="F424" s="161"/>
      <c r="G424" s="62"/>
    </row>
    <row r="425" spans="6:7" x14ac:dyDescent="0.2">
      <c r="F425" s="161"/>
      <c r="G425" s="62"/>
    </row>
    <row r="426" spans="6:7" x14ac:dyDescent="0.2">
      <c r="F426" s="161"/>
      <c r="G426" s="62"/>
    </row>
    <row r="427" spans="6:7" x14ac:dyDescent="0.2">
      <c r="F427" s="161"/>
      <c r="G427" s="62"/>
    </row>
    <row r="428" spans="6:7" x14ac:dyDescent="0.2">
      <c r="F428" s="161"/>
      <c r="G428" s="62"/>
    </row>
    <row r="429" spans="6:7" x14ac:dyDescent="0.2">
      <c r="F429" s="161"/>
      <c r="G429" s="62"/>
    </row>
    <row r="430" spans="6:7" x14ac:dyDescent="0.2">
      <c r="F430" s="161"/>
      <c r="G430" s="62"/>
    </row>
    <row r="431" spans="6:7" x14ac:dyDescent="0.2">
      <c r="F431" s="161"/>
      <c r="G431" s="62"/>
    </row>
    <row r="432" spans="6:7" x14ac:dyDescent="0.2">
      <c r="F432" s="161"/>
      <c r="G432" s="62"/>
    </row>
    <row r="433" spans="6:7" x14ac:dyDescent="0.2">
      <c r="F433" s="161"/>
      <c r="G433" s="62"/>
    </row>
    <row r="434" spans="6:7" x14ac:dyDescent="0.2">
      <c r="F434" s="161"/>
      <c r="G434" s="62"/>
    </row>
    <row r="435" spans="6:7" x14ac:dyDescent="0.2">
      <c r="F435" s="161"/>
      <c r="G435" s="62"/>
    </row>
    <row r="436" spans="6:7" x14ac:dyDescent="0.2">
      <c r="F436" s="161"/>
      <c r="G436" s="62"/>
    </row>
    <row r="437" spans="6:7" x14ac:dyDescent="0.2">
      <c r="F437" s="161"/>
      <c r="G437" s="62"/>
    </row>
    <row r="438" spans="6:7" x14ac:dyDescent="0.2">
      <c r="F438" s="161"/>
      <c r="G438" s="62"/>
    </row>
    <row r="439" spans="6:7" x14ac:dyDescent="0.2">
      <c r="F439" s="161"/>
      <c r="G439" s="62"/>
    </row>
    <row r="440" spans="6:7" x14ac:dyDescent="0.2">
      <c r="F440" s="161"/>
      <c r="G440" s="62"/>
    </row>
    <row r="441" spans="6:7" x14ac:dyDescent="0.2">
      <c r="F441" s="161"/>
      <c r="G441" s="62"/>
    </row>
    <row r="442" spans="6:7" x14ac:dyDescent="0.2">
      <c r="F442" s="161"/>
      <c r="G442" s="62"/>
    </row>
    <row r="443" spans="6:7" x14ac:dyDescent="0.2">
      <c r="F443" s="161"/>
      <c r="G443" s="62"/>
    </row>
    <row r="444" spans="6:7" x14ac:dyDescent="0.2">
      <c r="F444" s="161"/>
      <c r="G444" s="62"/>
    </row>
    <row r="445" spans="6:7" x14ac:dyDescent="0.2">
      <c r="F445" s="161"/>
      <c r="G445" s="62"/>
    </row>
    <row r="446" spans="6:7" x14ac:dyDescent="0.2">
      <c r="F446" s="161"/>
      <c r="G446" s="62"/>
    </row>
    <row r="447" spans="6:7" x14ac:dyDescent="0.2">
      <c r="F447" s="161"/>
      <c r="G447" s="62"/>
    </row>
    <row r="448" spans="6:7" x14ac:dyDescent="0.2">
      <c r="F448" s="161"/>
      <c r="G448" s="62"/>
    </row>
    <row r="449" spans="6:7" x14ac:dyDescent="0.2">
      <c r="F449" s="161"/>
      <c r="G449" s="62"/>
    </row>
    <row r="450" spans="6:7" x14ac:dyDescent="0.2">
      <c r="F450" s="161"/>
      <c r="G450" s="62"/>
    </row>
    <row r="451" spans="6:7" x14ac:dyDescent="0.2">
      <c r="F451" s="161"/>
      <c r="G451" s="62"/>
    </row>
    <row r="452" spans="6:7" x14ac:dyDescent="0.2">
      <c r="F452" s="161"/>
      <c r="G452" s="62"/>
    </row>
    <row r="453" spans="6:7" x14ac:dyDescent="0.2">
      <c r="F453" s="161"/>
      <c r="G453" s="62"/>
    </row>
    <row r="454" spans="6:7" x14ac:dyDescent="0.2">
      <c r="F454" s="161"/>
      <c r="G454" s="62"/>
    </row>
    <row r="455" spans="6:7" x14ac:dyDescent="0.2">
      <c r="F455" s="161"/>
      <c r="G455" s="62"/>
    </row>
    <row r="456" spans="6:7" x14ac:dyDescent="0.2">
      <c r="F456" s="161"/>
      <c r="G456" s="62"/>
    </row>
    <row r="457" spans="6:7" x14ac:dyDescent="0.2">
      <c r="F457" s="161"/>
      <c r="G457" s="62"/>
    </row>
    <row r="458" spans="6:7" x14ac:dyDescent="0.2">
      <c r="F458" s="161"/>
      <c r="G458" s="62"/>
    </row>
    <row r="459" spans="6:7" x14ac:dyDescent="0.2">
      <c r="F459" s="161"/>
      <c r="G459" s="62"/>
    </row>
    <row r="460" spans="6:7" x14ac:dyDescent="0.2">
      <c r="F460" s="161"/>
      <c r="G460" s="62"/>
    </row>
    <row r="461" spans="6:7" x14ac:dyDescent="0.2">
      <c r="F461" s="161"/>
      <c r="G461" s="62"/>
    </row>
  </sheetData>
  <autoFilter ref="E1:G461" xr:uid="{00000000-0009-0000-0000-000004000000}"/>
  <phoneticPr fontId="11"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B2001"/>
  <sheetViews>
    <sheetView workbookViewId="0">
      <pane ySplit="1" topLeftCell="A2" activePane="bottomLeft" state="frozenSplit"/>
      <selection pane="bottomLeft" activeCell="V3" sqref="V3"/>
    </sheetView>
  </sheetViews>
  <sheetFormatPr defaultColWidth="35.7109375" defaultRowHeight="12.6" customHeight="1" x14ac:dyDescent="0.2"/>
  <cols>
    <col min="1" max="1" width="6.140625" style="80" customWidth="1"/>
    <col min="2" max="2" width="12.85546875" style="80" customWidth="1"/>
    <col min="3" max="3" width="15.85546875" style="80" customWidth="1"/>
    <col min="4" max="10" width="4.42578125" style="184" hidden="1" customWidth="1"/>
    <col min="11" max="11" width="21.85546875" style="80" customWidth="1"/>
    <col min="12" max="13" width="19.7109375" style="80" customWidth="1"/>
    <col min="14" max="15" width="9.7109375" style="236" customWidth="1"/>
    <col min="16" max="16" width="14.28515625" style="176" customWidth="1"/>
    <col min="17" max="18" width="11.140625" style="78" customWidth="1"/>
    <col min="19" max="19" width="9.85546875" style="78" customWidth="1"/>
    <col min="20" max="20" width="15.85546875" style="78" customWidth="1"/>
    <col min="21" max="21" width="13.28515625" style="176" customWidth="1"/>
    <col min="22" max="22" width="11.7109375" style="78" customWidth="1"/>
    <col min="23" max="23" width="3.42578125" style="78" customWidth="1"/>
    <col min="24" max="24" width="6.85546875" style="78" customWidth="1"/>
    <col min="25" max="25" width="9.42578125" style="78" customWidth="1"/>
    <col min="26" max="26" width="10" style="78" customWidth="1"/>
    <col min="27" max="16384" width="35.7109375" style="78"/>
  </cols>
  <sheetData>
    <row r="1" spans="1:28" ht="12.6" customHeight="1" x14ac:dyDescent="0.2">
      <c r="A1" s="150" t="s">
        <v>175</v>
      </c>
      <c r="B1" s="150" t="s">
        <v>176</v>
      </c>
      <c r="C1" s="150" t="s">
        <v>177</v>
      </c>
      <c r="D1" s="185"/>
      <c r="E1" s="185"/>
      <c r="F1" s="185"/>
      <c r="G1" s="185" t="s">
        <v>195</v>
      </c>
      <c r="H1" s="185"/>
      <c r="I1" s="185"/>
      <c r="J1" s="185"/>
      <c r="K1" s="165" t="s">
        <v>196</v>
      </c>
      <c r="L1" s="165" t="s">
        <v>197</v>
      </c>
      <c r="M1" s="165" t="s">
        <v>198</v>
      </c>
      <c r="N1" s="165" t="s">
        <v>4623</v>
      </c>
      <c r="O1" s="165" t="s">
        <v>4624</v>
      </c>
      <c r="P1" s="189" t="s">
        <v>178</v>
      </c>
      <c r="Q1" s="166" t="str">
        <f>"T: " &amp; COUNTA(B:B)-1</f>
        <v>T: 250</v>
      </c>
      <c r="R1" s="167" t="str">
        <f>"Y: " &amp; COUNTIF(P:P,"Present")</f>
        <v>Y: 250</v>
      </c>
      <c r="S1" s="238" t="str">
        <f>"N: " &amp; COUNTIF(P:P,"Absent")</f>
        <v>N: 0</v>
      </c>
      <c r="T1" s="150" t="str">
        <f>"%Checked in: " &amp; ROUND(COUNTIF(P:P,"Present")/(COUNTA(B:B)-1)*100,2) &amp;" %"</f>
        <v>%Checked in: 100 %</v>
      </c>
      <c r="U1" s="150" t="s">
        <v>3067</v>
      </c>
      <c r="V1" s="222" t="str">
        <f>_xlfn.CONCAT(K:K)</f>
        <v>Represented OrganisationDeutsche Telekom AGKPN N.V.BT plcInterDigital, Inc.Microsoft Europe SARLCisco Systems BelgiumHuawei Telecommunication IndiaRakuten Mobile, IncTejas Networks Ltd.TSDSIHewlett-Packard EnterpriseEDF Recherche et DéveloppementBROADCOM CORPORATIONOracle CorporationAT&amp;TKontron Transportation FranceHuawei Technologies Sweden ABSamsung R&amp;D Institute UKSamsung R&amp;D Institute UKNOVAMINTMitsubishi Electric RCECasa Systems Inc.NkomVodafone Ireland PlcMicrosoft Europe SARLZTE Wistron Telecom ABChina Mobile Com. CorporationJohns Hopkins University APLNokia UKSony Group CorporationVerizon DenmarkFacebookNokia Solutions &amp; Networks (I)LG UplusQualcomm IncorporatedTELEFONICA S.A.OnePlusETSINanjing Ericsson Panda Com LtdSony Group CorporationOrange SpainChina Telecom Corporation Ltd.Qualcomm Technologies IntSamsung Electronics Benelux BVViaviSolutions Deutsch. GmbHSamsung Electronics Co., LtdSK TelecomLigado NetworksVIVO TECH GmbHTHALESESAQuixoticityKyocera CorporationDongguan OPPO Precision Elec.Johns Hopkins University APLLockheed MartinVodafone España SATencentPhilips International B.V.NEC CorporationCATTCableLabsTNOGoogle Inc.FirstNetZONSONHuawei Device Co., LtdGuangdong OPPO Mobile Telecom.Fiberhome Technologies GroupSTMicroelectronicsNTT corporationSyncTechno Inc.BBCVodafone Italia SpAJohns Hopkins University APLEutelsat S.A.SateliotTHALESETSI5GAANkomShanghai Chen Si ElectronicsQualcomm Austria RFFE GmbHDolby Laboratories Inc.Union Inter. Chemins de FerTELECOM ITALIA S.p.A.IIT DelhiZTE CorporationHISPASAT SAQUALCOMM Europe Inc. - Spain5G MAGDeutsche Telekom AGU.S. National Security AgencyMATRIXX SoftwareOrange UKNTIATCL Communication Ltd.BJTUFirstNetBeijing OPPO Com. corp., ltdApple Computer Trading Co. LtdShenzhen YZF Network TechnologSamsung R&amp;D Institute IndiaApple Gesellschaft m.b.H.Samsung R&amp;D Institute UKSamsung Electronics GmbHHuawei Tech.(UK) Co.. LtdChina Mobile Com. CorporationIPCom GmbH &amp; Co.KGPivotal CommwareMitsubishi Electric Co.ROBERT BOSCH GmbHOTDEricsson Inc.Huawei Technologies FranceEricsson GmbH, EurolabReliance JioBT plcKT Corp.Xiaomi CommunicationsKyocera CorporationNCSCMediaTek Beijing Inc.Apple Switzerland AGAT&amp;T GNS Belgium SPRLChina TelecommunicationsKT Corp.NICTHUGHES Network Systems LtdIntelSamsung Research AmericaFirstNetSamsung Electronics France SAIIT BombayChina TelecommunicationsChongqing UniversityChina TelecommunicationsChina Mobile Com. CorporationChina Mobile International LtdCALTTAHuawei Device Co., LtdFacebookCharter Communications, IncSAMSUNG R&amp;D INSTITUTE JAPANvivo Communication TechnologyETRILenovo Future Communicationsvivo Mobile Communication Co.,TessaresSepura LtdSamsung Electronics CzechETRILG Electronics Inc.LG Electronics FranceFacebookSK TelecomLG Electronics Inc.LG UplusSamsung Electronics RomaniaHarman GmbHSamsung Electronics Co., LtdLG UplusApple Hungary Kft.QUALCOMM Europe Inc. - ItalyTelekom Deutschland GmbHKEYSIGHT TECHNOLOGIESSyncTechno Inc.U.S. National Security AgencySony Europe B.V.ZTE Wistron Telecom ABETSIIDEMIAMotorola Mobility España SAHuawei Telecommunication IndiaSamsung R&amp;D Institute IndiaTSDSIETSIMediaTek (Chengdu) Inc.Nokia FranceSpirent CommunicationsSony Europe B.V.KeplerHuawei Technologies Sweden ABMotorola Solutions Danmark A/SBT plcDolby Laboratories Inc.SK TelecomSamsung Electronics Iberia SAETRIETRIIIICableLabsQualcomm communications-FranceZONSONChina Telecomunication Corp.CommsatHuaWei Technologies Co., LtdChina TelecommunicationsShenZhen Zhongxing ShitongCBNChina Mobile Com. CorporationZTE CorporationZTE CorporationVerizon UK LtdNokia GermanyTTAU.S. Department of DefenseChina Telecomunication Corp.China TelecommunicationsZhejiang LabHuawei Tech.(UK) Co.. LtdChina Telecomunication Corp.China Telecom Corporation Ltd.China TelecommunicationsQualcomm Wireless GmbHChengdu OPPO Mobile Com. corp.Vodafone Telekomünikasyon A.S.QuectelConvida Wirelessvivo Mobile Communication Co.,Apple ABChina UnicomMitsubishi Electric CorpBeijing Xiaomi Mobile SoftwarRogers Communications CanadaTelefonica Germany GmbHFujitsu LimitedHUAWEI TECHNOLOGIES Co. Ltd.HuaWei Technologies Co., LtdMINISTERE DE L'INTERIEURJetflowUMAT-Mobile USA Inc.Ericsson Japan K.K.NTT DOCOMO INC.TSDSIConvida WirelessChina TelecommunicationsTCL Communication Ltd.Qualcomm CDMA TechnologiesSamsung Electronics PolskaOrangeNICTBBCApple FranceReliance JioNTT DOCOMO INC.NokiaNICTKDDI Corporation</v>
      </c>
      <c r="W1" s="229"/>
      <c r="X1" s="229"/>
      <c r="Y1" s="177"/>
      <c r="Z1" s="188"/>
    </row>
    <row r="2" spans="1:28" ht="12.6" customHeight="1" x14ac:dyDescent="0.2">
      <c r="A2" s="164" t="s">
        <v>2072</v>
      </c>
      <c r="B2" s="164" t="s">
        <v>2073</v>
      </c>
      <c r="C2" s="164" t="s">
        <v>2074</v>
      </c>
      <c r="D2" s="183" t="s">
        <v>2075</v>
      </c>
      <c r="E2" s="183"/>
      <c r="F2" s="183" t="s">
        <v>2076</v>
      </c>
      <c r="G2" s="183" t="s">
        <v>2077</v>
      </c>
      <c r="H2" s="183" t="s">
        <v>2078</v>
      </c>
      <c r="I2" s="183" t="s">
        <v>2079</v>
      </c>
      <c r="J2" s="183" t="s">
        <v>2080</v>
      </c>
      <c r="K2" s="164" t="s">
        <v>2081</v>
      </c>
      <c r="L2" s="164" t="s">
        <v>2079</v>
      </c>
      <c r="M2" s="164" t="s">
        <v>2080</v>
      </c>
      <c r="N2" s="237">
        <v>44463.675000000003</v>
      </c>
      <c r="O2" s="164" t="s">
        <v>4625</v>
      </c>
      <c r="P2" s="193" t="s">
        <v>7738</v>
      </c>
      <c r="Q2" s="78" t="str" cm="1">
        <f t="array" aca="1" ref="Q2" ca="1">IF(AND(K2&lt;&gt;"",P2&lt;&gt;"Absent",U2&lt;&gt;"NO",M2="3GPPMEMBER"),IF(INDIRECT(S2)&lt;&gt;"Present","CHECK","Covered"),"")</f>
        <v>Covered</v>
      </c>
      <c r="S2" s="230" t="str">
        <f>IF(M2="3GPPMEMBER","'Voting List'!L"&amp;MATCH(K2,'Voting List'!B:B,0),"")</f>
        <v>'Voting List'!L163</v>
      </c>
      <c r="U2" s="176" t="str">
        <f>IF(K2&lt;&gt;"",IF(ISNUMBER(FIND(K2,'Voting List'!L1)),"YES","NO"),"")</f>
        <v>YES</v>
      </c>
      <c r="Z2" s="192" t="s">
        <v>72</v>
      </c>
      <c r="AA2" s="192" t="s">
        <v>23</v>
      </c>
      <c r="AB2"/>
    </row>
    <row r="3" spans="1:28" ht="12.6" customHeight="1" x14ac:dyDescent="0.2">
      <c r="A3" s="164" t="s">
        <v>2072</v>
      </c>
      <c r="B3" s="164" t="s">
        <v>2082</v>
      </c>
      <c r="C3" s="164" t="s">
        <v>2083</v>
      </c>
      <c r="D3" s="183" t="s">
        <v>2075</v>
      </c>
      <c r="E3" s="183"/>
      <c r="F3" s="183">
        <v>31651504659</v>
      </c>
      <c r="G3" s="183" t="s">
        <v>2084</v>
      </c>
      <c r="H3" s="183" t="s">
        <v>2085</v>
      </c>
      <c r="I3" s="183" t="s">
        <v>2079</v>
      </c>
      <c r="J3" s="183" t="s">
        <v>2080</v>
      </c>
      <c r="K3" s="164" t="s">
        <v>2085</v>
      </c>
      <c r="L3" s="164" t="s">
        <v>2079</v>
      </c>
      <c r="M3" s="164" t="s">
        <v>2080</v>
      </c>
      <c r="N3" s="237">
        <v>44470.623611111114</v>
      </c>
      <c r="O3" s="164" t="s">
        <v>4625</v>
      </c>
      <c r="P3" s="193" t="s">
        <v>7738</v>
      </c>
      <c r="Q3" s="78" t="str" cm="1">
        <f t="array" aca="1" ref="Q3" ca="1">IF(AND(K3&lt;&gt;"",P3&lt;&gt;"Absent",U3&lt;&gt;"NO",M3="3GPPMEMBER"),IF(INDIRECT(S3)&lt;&gt;"Present","CHECK","Covered"),"")</f>
        <v>Covered</v>
      </c>
      <c r="S3" s="230" t="str">
        <f>IF(M3="3GPPMEMBER","'Voting List'!L"&amp;MATCH(K3,'Voting List'!B:B,0),"")</f>
        <v>'Voting List'!L333</v>
      </c>
      <c r="U3" s="176" t="str">
        <f>IF(K3&lt;&gt;"",IF(ISNUMBER(FIND(K3,'Voting List'!L1)),"YES","NO"),"")</f>
        <v>YES</v>
      </c>
      <c r="W3" s="78">
        <v>0</v>
      </c>
      <c r="X3" s="78">
        <v>10010</v>
      </c>
      <c r="Z3" s="80" t="s">
        <v>51</v>
      </c>
      <c r="AA3" s="80" t="s">
        <v>73</v>
      </c>
      <c r="AB3"/>
    </row>
    <row r="4" spans="1:28" ht="12.6" customHeight="1" x14ac:dyDescent="0.2">
      <c r="A4" s="164" t="s">
        <v>2072</v>
      </c>
      <c r="B4" s="164" t="s">
        <v>2086</v>
      </c>
      <c r="C4" s="164" t="s">
        <v>2087</v>
      </c>
      <c r="D4" s="183" t="s">
        <v>2075</v>
      </c>
      <c r="E4" s="183"/>
      <c r="F4" s="183"/>
      <c r="G4" s="183" t="s">
        <v>2088</v>
      </c>
      <c r="H4" s="183" t="s">
        <v>2089</v>
      </c>
      <c r="I4" s="183" t="s">
        <v>2079</v>
      </c>
      <c r="J4" s="183" t="s">
        <v>2080</v>
      </c>
      <c r="K4" s="164" t="s">
        <v>2089</v>
      </c>
      <c r="L4" s="164" t="s">
        <v>2079</v>
      </c>
      <c r="M4" s="164" t="s">
        <v>2080</v>
      </c>
      <c r="N4" s="237">
        <v>44511.431944444441</v>
      </c>
      <c r="O4" s="164" t="s">
        <v>4625</v>
      </c>
      <c r="P4" s="193" t="s">
        <v>7738</v>
      </c>
      <c r="Q4" s="78" t="str" cm="1">
        <f t="array" aca="1" ref="Q4" ca="1">IF(AND(K4&lt;&gt;"",P4&lt;&gt;"Absent",U4&lt;&gt;"NO",M4="3GPPMEMBER"),IF(INDIRECT(S4)&lt;&gt;"Present","CHECK","Covered"),"")</f>
        <v>Covered</v>
      </c>
      <c r="S4" s="230" t="str">
        <f>IF(M4="3GPPMEMBER","'Voting List'!L"&amp;MATCH(K4,'Voting List'!B:B,0),"")</f>
        <v>'Voting List'!L82</v>
      </c>
      <c r="U4" s="176" t="str">
        <f>IF(K4&lt;&gt;"",IF(ISNUMBER(FIND(K4,'Voting List'!L1)),"YES","NO"),"")</f>
        <v>YES</v>
      </c>
      <c r="W4" s="78">
        <v>0</v>
      </c>
      <c r="X4" s="78">
        <v>10011</v>
      </c>
      <c r="Z4" s="80" t="s">
        <v>74</v>
      </c>
      <c r="AA4" s="80" t="s">
        <v>75</v>
      </c>
      <c r="AB4"/>
    </row>
    <row r="5" spans="1:28" ht="12.6" customHeight="1" x14ac:dyDescent="0.2">
      <c r="A5" s="164" t="s">
        <v>2072</v>
      </c>
      <c r="B5" s="164" t="s">
        <v>2093</v>
      </c>
      <c r="C5" s="164" t="s">
        <v>2094</v>
      </c>
      <c r="D5" s="183" t="s">
        <v>2075</v>
      </c>
      <c r="E5" s="183"/>
      <c r="F5" s="183">
        <v>15149044588</v>
      </c>
      <c r="G5" s="183" t="s">
        <v>2095</v>
      </c>
      <c r="H5" s="183" t="s">
        <v>2096</v>
      </c>
      <c r="I5" s="183" t="s">
        <v>2079</v>
      </c>
      <c r="J5" s="183" t="s">
        <v>2080</v>
      </c>
      <c r="K5" s="164" t="s">
        <v>2096</v>
      </c>
      <c r="L5" s="164" t="s">
        <v>2079</v>
      </c>
      <c r="M5" s="164" t="s">
        <v>2080</v>
      </c>
      <c r="N5" s="237">
        <v>44510.640277777777</v>
      </c>
      <c r="O5" s="164" t="s">
        <v>4625</v>
      </c>
      <c r="P5" s="193" t="s">
        <v>7738</v>
      </c>
      <c r="Q5" s="78" t="str" cm="1">
        <f t="array" aca="1" ref="Q5" ca="1">IF(AND(K5&lt;&gt;"",P5&lt;&gt;"Absent",U5&lt;&gt;"NO",M5="3GPPMEMBER"),IF(INDIRECT(S5)&lt;&gt;"Present","CHECK","Covered"),"")</f>
        <v/>
      </c>
      <c r="S5" s="230" t="str">
        <f>IF(M5="3GPPMEMBER","'Voting List'!L"&amp;MATCH(K5,'Voting List'!B:B,0),"")</f>
        <v>'Voting List'!L307</v>
      </c>
      <c r="U5" s="176" t="str">
        <f>IF(K5&lt;&gt;"",IF(ISNUMBER(FIND(K5,'Voting List'!L1)),"YES","NO"),"")</f>
        <v>NO</v>
      </c>
      <c r="W5" s="78">
        <v>0</v>
      </c>
      <c r="X5" s="78">
        <v>10012</v>
      </c>
      <c r="Z5" s="80" t="s">
        <v>7</v>
      </c>
      <c r="AA5" s="80" t="s">
        <v>76</v>
      </c>
      <c r="AB5"/>
    </row>
    <row r="6" spans="1:28" ht="12.6" customHeight="1" x14ac:dyDescent="0.2">
      <c r="A6" s="164" t="s">
        <v>2072</v>
      </c>
      <c r="B6" s="164" t="s">
        <v>2093</v>
      </c>
      <c r="C6" s="164" t="s">
        <v>6710</v>
      </c>
      <c r="D6" s="183" t="s">
        <v>2075</v>
      </c>
      <c r="E6" s="183"/>
      <c r="F6" s="183"/>
      <c r="G6" s="183" t="s">
        <v>6711</v>
      </c>
      <c r="H6" s="183" t="s">
        <v>2147</v>
      </c>
      <c r="I6" s="183" t="s">
        <v>2079</v>
      </c>
      <c r="J6" s="183" t="s">
        <v>2080</v>
      </c>
      <c r="K6" s="164" t="s">
        <v>2147</v>
      </c>
      <c r="L6" s="164" t="s">
        <v>2079</v>
      </c>
      <c r="M6" s="164" t="s">
        <v>2080</v>
      </c>
      <c r="N6" s="237">
        <v>44462.756249999999</v>
      </c>
      <c r="O6" s="164" t="s">
        <v>4625</v>
      </c>
      <c r="P6" s="193" t="s">
        <v>7738</v>
      </c>
      <c r="Q6" s="78" t="str" cm="1">
        <f t="array" aca="1" ref="Q6" ca="1">IF(AND(K6&lt;&gt;"",P6&lt;&gt;"Absent",U6&lt;&gt;"NO",M6="3GPPMEMBER"),IF(INDIRECT(S6)&lt;&gt;"Present","CHECK","Covered"),"")</f>
        <v/>
      </c>
      <c r="S6" s="230" t="str">
        <f>IF(M6="3GPPMEMBER","'Voting List'!L"&amp;MATCH(K6,'Voting List'!B:B,0),"")</f>
        <v>'Voting List'!L374</v>
      </c>
      <c r="U6" s="176" t="str">
        <f>IF(K6&lt;&gt;"",IF(ISNUMBER(FIND(K6,'Voting List'!L1)),"YES","NO"),"")</f>
        <v>NO</v>
      </c>
      <c r="W6" s="78">
        <v>0</v>
      </c>
      <c r="X6" s="78">
        <v>10013</v>
      </c>
      <c r="Z6" s="80" t="s">
        <v>77</v>
      </c>
      <c r="AA6" s="80" t="s">
        <v>78</v>
      </c>
      <c r="AB6"/>
    </row>
    <row r="7" spans="1:28" ht="12.6" customHeight="1" x14ac:dyDescent="0.2">
      <c r="A7" s="164" t="s">
        <v>2072</v>
      </c>
      <c r="B7" s="164" t="s">
        <v>2101</v>
      </c>
      <c r="C7" s="164" t="s">
        <v>2102</v>
      </c>
      <c r="D7" s="183" t="s">
        <v>2075</v>
      </c>
      <c r="E7" s="183"/>
      <c r="F7" s="183" t="s">
        <v>2103</v>
      </c>
      <c r="G7" s="183" t="s">
        <v>2104</v>
      </c>
      <c r="H7" s="183" t="s">
        <v>2105</v>
      </c>
      <c r="I7" s="183" t="s">
        <v>2079</v>
      </c>
      <c r="J7" s="183" t="s">
        <v>2080</v>
      </c>
      <c r="K7" s="164" t="s">
        <v>2105</v>
      </c>
      <c r="L7" s="164" t="s">
        <v>2079</v>
      </c>
      <c r="M7" s="164" t="s">
        <v>2080</v>
      </c>
      <c r="N7" s="237">
        <v>44530.818055555559</v>
      </c>
      <c r="O7" s="164" t="s">
        <v>4625</v>
      </c>
      <c r="P7" s="193" t="s">
        <v>7738</v>
      </c>
      <c r="Q7" s="78" t="str" cm="1">
        <f t="array" aca="1" ref="Q7" ca="1">IF(AND(K7&lt;&gt;"",P7&lt;&gt;"Absent",U7&lt;&gt;"NO",M7="3GPPMEMBER"),IF(INDIRECT(S7)&lt;&gt;"Present","CHECK","Covered"),"")</f>
        <v/>
      </c>
      <c r="S7" s="230" t="str">
        <f>IF(M7="3GPPMEMBER","'Voting List'!L"&amp;MATCH(K7,'Voting List'!B:B,0),"")</f>
        <v>'Voting List'!L132</v>
      </c>
      <c r="U7" s="176" t="str">
        <f>IF(K7&lt;&gt;"",IF(ISNUMBER(FIND(K7,'Voting List'!L1)),"YES","NO"),"")</f>
        <v>NO</v>
      </c>
      <c r="W7" s="78">
        <v>0</v>
      </c>
      <c r="X7" s="78">
        <v>10014</v>
      </c>
      <c r="Z7" s="80" t="s">
        <v>79</v>
      </c>
      <c r="AA7" s="80" t="s">
        <v>80</v>
      </c>
      <c r="AB7"/>
    </row>
    <row r="8" spans="1:28" ht="12.6" customHeight="1" x14ac:dyDescent="0.2">
      <c r="A8" s="164" t="s">
        <v>2072</v>
      </c>
      <c r="B8" s="164" t="s">
        <v>2109</v>
      </c>
      <c r="C8" s="164" t="s">
        <v>2110</v>
      </c>
      <c r="D8" s="183" t="s">
        <v>2075</v>
      </c>
      <c r="E8" s="183"/>
      <c r="F8" s="183">
        <v>919845107520</v>
      </c>
      <c r="G8" s="183" t="s">
        <v>2111</v>
      </c>
      <c r="H8" s="183" t="s">
        <v>697</v>
      </c>
      <c r="I8" s="183" t="s">
        <v>2079</v>
      </c>
      <c r="J8" s="183" t="s">
        <v>2080</v>
      </c>
      <c r="K8" s="164" t="s">
        <v>706</v>
      </c>
      <c r="L8" s="164" t="s">
        <v>2112</v>
      </c>
      <c r="M8" s="164" t="s">
        <v>2080</v>
      </c>
      <c r="N8" s="237">
        <v>44531.289583333331</v>
      </c>
      <c r="O8" s="164" t="s">
        <v>4625</v>
      </c>
      <c r="P8" s="193" t="s">
        <v>7738</v>
      </c>
      <c r="Q8" s="78" t="str" cm="1">
        <f t="array" aca="1" ref="Q8" ca="1">IF(AND(K8&lt;&gt;"",P8&lt;&gt;"Absent",U8&lt;&gt;"NO",M8="3GPPMEMBER"),IF(INDIRECT(S8)&lt;&gt;"Present","CHECK","Covered"),"")</f>
        <v>Covered</v>
      </c>
      <c r="S8" s="230" t="str">
        <f>IF(M8="3GPPMEMBER","'Voting List'!L"&amp;MATCH(K8,'Voting List'!B:B,0),"")</f>
        <v>'Voting List'!L267</v>
      </c>
      <c r="U8" s="176" t="str">
        <f>IF(K8&lt;&gt;"",IF(ISNUMBER(FIND(K8,'Voting List'!L1)),"YES","NO"),"")</f>
        <v>YES</v>
      </c>
      <c r="W8" s="78">
        <v>0</v>
      </c>
      <c r="X8" s="78">
        <v>10015</v>
      </c>
      <c r="Z8" s="80" t="s">
        <v>81</v>
      </c>
      <c r="AA8" s="80" t="s">
        <v>82</v>
      </c>
      <c r="AB8"/>
    </row>
    <row r="9" spans="1:28" ht="12.6" customHeight="1" x14ac:dyDescent="0.2">
      <c r="A9" s="164" t="s">
        <v>2072</v>
      </c>
      <c r="B9" s="164" t="s">
        <v>2113</v>
      </c>
      <c r="C9" s="164" t="s">
        <v>2114</v>
      </c>
      <c r="D9" s="183" t="s">
        <v>2075</v>
      </c>
      <c r="E9" s="183"/>
      <c r="F9" s="183"/>
      <c r="G9" s="183" t="s">
        <v>2115</v>
      </c>
      <c r="H9" s="183" t="s">
        <v>2116</v>
      </c>
      <c r="I9" s="183" t="s">
        <v>2100</v>
      </c>
      <c r="J9" s="183" t="s">
        <v>2080</v>
      </c>
      <c r="K9" s="164" t="s">
        <v>2116</v>
      </c>
      <c r="L9" s="164" t="s">
        <v>2100</v>
      </c>
      <c r="M9" s="164" t="s">
        <v>2080</v>
      </c>
      <c r="N9" s="237">
        <v>44495.09097222222</v>
      </c>
      <c r="O9" s="164" t="s">
        <v>4625</v>
      </c>
      <c r="P9" s="193" t="s">
        <v>7738</v>
      </c>
      <c r="Q9" s="78" t="str" cm="1">
        <f t="array" aca="1" ref="Q9" ca="1">IF(AND(K9&lt;&gt;"",P9&lt;&gt;"Absent",U9&lt;&gt;"NO",M9="3GPPMEMBER"),IF(INDIRECT(S9)&lt;&gt;"Present","CHECK","Covered"),"")</f>
        <v/>
      </c>
      <c r="S9" s="230" t="str">
        <f>IF(M9="3GPPMEMBER","'Voting List'!L"&amp;MATCH(K9,'Voting List'!B:B,0),"")</f>
        <v>'Voting List'!L503</v>
      </c>
      <c r="U9" s="176" t="str">
        <f>IF(K9&lt;&gt;"",IF(ISNUMBER(FIND(K9,'Voting List'!L1)),"YES","NO"),"")</f>
        <v>NO</v>
      </c>
      <c r="W9" s="78">
        <v>0</v>
      </c>
      <c r="X9" s="78">
        <v>10016</v>
      </c>
      <c r="Z9" s="80" t="s">
        <v>83</v>
      </c>
      <c r="AA9" s="80" t="s">
        <v>84</v>
      </c>
      <c r="AB9"/>
    </row>
    <row r="10" spans="1:28" ht="12.6" customHeight="1" x14ac:dyDescent="0.2">
      <c r="A10" s="164" t="s">
        <v>2072</v>
      </c>
      <c r="B10" s="164" t="s">
        <v>6712</v>
      </c>
      <c r="C10" s="164" t="s">
        <v>6713</v>
      </c>
      <c r="D10" s="183" t="s">
        <v>2075</v>
      </c>
      <c r="E10" s="183"/>
      <c r="F10" s="183">
        <v>918041794635</v>
      </c>
      <c r="G10" s="183" t="s">
        <v>6714</v>
      </c>
      <c r="H10" s="183" t="s">
        <v>2117</v>
      </c>
      <c r="I10" s="183" t="s">
        <v>2112</v>
      </c>
      <c r="J10" s="183" t="s">
        <v>2080</v>
      </c>
      <c r="K10" s="164" t="s">
        <v>2117</v>
      </c>
      <c r="L10" s="164" t="s">
        <v>2112</v>
      </c>
      <c r="M10" s="164" t="s">
        <v>2080</v>
      </c>
      <c r="N10" s="237">
        <v>44529.234722222223</v>
      </c>
      <c r="O10" s="164" t="s">
        <v>4625</v>
      </c>
      <c r="P10" s="193" t="s">
        <v>7738</v>
      </c>
      <c r="Q10" s="78" t="str" cm="1">
        <f t="array" aca="1" ref="Q10" ca="1">IF(AND(K10&lt;&gt;"",P10&lt;&gt;"Absent",U10&lt;&gt;"NO",M10="3GPPMEMBER"),IF(INDIRECT(S10)&lt;&gt;"Present","CHECK","Covered"),"")</f>
        <v/>
      </c>
      <c r="S10" s="230" t="str">
        <f>IF(M10="3GPPMEMBER","'Voting List'!L"&amp;MATCH(K10,'Voting List'!B:B,0),"")</f>
        <v>'Voting List'!L596</v>
      </c>
      <c r="U10" s="176" t="str">
        <f>IF(K10&lt;&gt;"",IF(ISNUMBER(FIND(K10,'Voting List'!L1)),"YES","NO"),"")</f>
        <v>NO</v>
      </c>
      <c r="W10" s="78">
        <v>0</v>
      </c>
      <c r="X10" s="78">
        <v>10017</v>
      </c>
      <c r="Z10" s="93" t="s">
        <v>85</v>
      </c>
      <c r="AA10" s="93" t="s">
        <v>86</v>
      </c>
      <c r="AB10"/>
    </row>
    <row r="11" spans="1:28" ht="12.6" customHeight="1" x14ac:dyDescent="0.2">
      <c r="A11" s="164" t="s">
        <v>2172</v>
      </c>
      <c r="B11" s="164" t="s">
        <v>4590</v>
      </c>
      <c r="C11" s="164" t="s">
        <v>3468</v>
      </c>
      <c r="D11" s="183" t="s">
        <v>2075</v>
      </c>
      <c r="E11" s="183"/>
      <c r="F11" s="183">
        <v>9015744802</v>
      </c>
      <c r="G11" s="183" t="s">
        <v>3469</v>
      </c>
      <c r="H11" s="183" t="s">
        <v>2112</v>
      </c>
      <c r="I11" s="183" t="s">
        <v>2112</v>
      </c>
      <c r="J11" s="183" t="s">
        <v>2277</v>
      </c>
      <c r="K11" s="164" t="s">
        <v>2112</v>
      </c>
      <c r="L11" s="164" t="s">
        <v>2112</v>
      </c>
      <c r="M11" s="164" t="s">
        <v>2277</v>
      </c>
      <c r="N11" s="237">
        <v>44522.219444444447</v>
      </c>
      <c r="O11" s="164" t="s">
        <v>4625</v>
      </c>
      <c r="P11" s="193" t="s">
        <v>7738</v>
      </c>
      <c r="Q11" s="78" t="str" cm="1">
        <f t="array" aca="1" ref="Q11" ca="1">IF(AND(K11&lt;&gt;"",P11&lt;&gt;"Absent",U11&lt;&gt;"NO",M11="3GPPMEMBER"),IF(INDIRECT(S11)&lt;&gt;"Present","CHECK","Covered"),"")</f>
        <v/>
      </c>
      <c r="S11" s="230" t="str">
        <f>IF(M11="3GPPMEMBER","'Voting List'!L"&amp;MATCH(K11,'Voting List'!B:B,0),"")</f>
        <v/>
      </c>
      <c r="U11" s="176" t="str">
        <f>IF(K11&lt;&gt;"",IF(ISNUMBER(FIND(K11,'Voting List'!L1)),"YES","NO"),"")</f>
        <v>NO</v>
      </c>
      <c r="W11" s="78">
        <v>0</v>
      </c>
      <c r="X11" s="78">
        <v>10018</v>
      </c>
      <c r="Z11" s="93" t="s">
        <v>87</v>
      </c>
      <c r="AA11" s="93" t="s">
        <v>88</v>
      </c>
      <c r="AB11"/>
    </row>
    <row r="12" spans="1:28" ht="12.6" customHeight="1" x14ac:dyDescent="0.2">
      <c r="A12" s="164" t="s">
        <v>2072</v>
      </c>
      <c r="B12" s="164" t="s">
        <v>7332</v>
      </c>
      <c r="C12" s="164" t="s">
        <v>7333</v>
      </c>
      <c r="D12" s="183" t="s">
        <v>2075</v>
      </c>
      <c r="E12" s="183"/>
      <c r="F12" s="183"/>
      <c r="G12" s="183" t="s">
        <v>7334</v>
      </c>
      <c r="H12" s="183" t="s">
        <v>2854</v>
      </c>
      <c r="I12" s="183" t="s">
        <v>2079</v>
      </c>
      <c r="J12" s="183" t="s">
        <v>2080</v>
      </c>
      <c r="K12" s="164" t="s">
        <v>2854</v>
      </c>
      <c r="L12" s="164" t="s">
        <v>2079</v>
      </c>
      <c r="M12" s="164" t="s">
        <v>2080</v>
      </c>
      <c r="N12" s="237">
        <v>44538.548611111109</v>
      </c>
      <c r="O12" s="164" t="s">
        <v>4625</v>
      </c>
      <c r="P12" s="193" t="s">
        <v>7738</v>
      </c>
      <c r="Q12" s="78" t="str" cm="1">
        <f t="array" aca="1" ref="Q12" ca="1">IF(AND(K12&lt;&gt;"",P12&lt;&gt;"Absent",U12&lt;&gt;"NO",M12="3GPPMEMBER"),IF(INDIRECT(S12)&lt;&gt;"Present","CHECK","Covered"),"")</f>
        <v/>
      </c>
      <c r="S12" s="230" t="str">
        <f>IF(M12="3GPPMEMBER","'Voting List'!L"&amp;MATCH(K12,'Voting List'!B:B,0),"")</f>
        <v>'Voting List'!L249</v>
      </c>
      <c r="U12" s="176" t="str">
        <f>IF(K12&lt;&gt;"",IF(ISNUMBER(FIND(K12,'Voting List'!L1)),"YES","NO"),"")</f>
        <v>NO</v>
      </c>
      <c r="W12" s="78">
        <v>0</v>
      </c>
      <c r="X12" s="78">
        <v>10019</v>
      </c>
      <c r="Z12" s="93" t="s">
        <v>89</v>
      </c>
      <c r="AA12" s="93" t="s">
        <v>90</v>
      </c>
      <c r="AB12"/>
    </row>
    <row r="13" spans="1:28" ht="12.6" customHeight="1" x14ac:dyDescent="0.2">
      <c r="A13" s="164" t="s">
        <v>2072</v>
      </c>
      <c r="B13" s="164" t="s">
        <v>7206</v>
      </c>
      <c r="C13" s="164" t="s">
        <v>7207</v>
      </c>
      <c r="D13" s="183" t="s">
        <v>2075</v>
      </c>
      <c r="E13" s="183"/>
      <c r="F13" s="183">
        <v>33614132322</v>
      </c>
      <c r="G13" s="183" t="s">
        <v>7208</v>
      </c>
      <c r="H13" s="183" t="s">
        <v>7209</v>
      </c>
      <c r="I13" s="183" t="s">
        <v>2079</v>
      </c>
      <c r="J13" s="183" t="s">
        <v>2080</v>
      </c>
      <c r="K13" s="164" t="s">
        <v>7209</v>
      </c>
      <c r="L13" s="164" t="s">
        <v>2079</v>
      </c>
      <c r="M13" s="164" t="s">
        <v>2080</v>
      </c>
      <c r="N13" s="237">
        <v>44533.423611111109</v>
      </c>
      <c r="O13" s="164" t="s">
        <v>4625</v>
      </c>
      <c r="P13" s="193" t="s">
        <v>7738</v>
      </c>
      <c r="Q13" s="78" t="str" cm="1">
        <f t="array" aca="1" ref="Q13" ca="1">IF(AND(K13&lt;&gt;"",P13&lt;&gt;"Absent",U13&lt;&gt;"NO",M13="3GPPMEMBER"),IF(INDIRECT(S13)&lt;&gt;"Present","CHECK","Covered"),"")</f>
        <v/>
      </c>
      <c r="S13" s="230" t="e">
        <f>IF(M13="3GPPMEMBER","'Voting List'!L"&amp;MATCH(K13,'Voting List'!B:B,0),"")</f>
        <v>#N/A</v>
      </c>
      <c r="U13" s="176" t="str">
        <f>IF(K13&lt;&gt;"",IF(ISNUMBER(FIND(K13,'Voting List'!L1)),"YES","NO"),"")</f>
        <v>NO</v>
      </c>
      <c r="W13" s="78">
        <v>0</v>
      </c>
      <c r="X13" s="78">
        <v>10020</v>
      </c>
      <c r="Z13" s="93" t="s">
        <v>91</v>
      </c>
      <c r="AA13" s="93" t="s">
        <v>92</v>
      </c>
      <c r="AB13"/>
    </row>
    <row r="14" spans="1:28" ht="12.6" customHeight="1" x14ac:dyDescent="0.2">
      <c r="A14" s="164" t="s">
        <v>2118</v>
      </c>
      <c r="B14" s="164" t="s">
        <v>2119</v>
      </c>
      <c r="C14" s="164" t="s">
        <v>2120</v>
      </c>
      <c r="D14" s="183" t="s">
        <v>2075</v>
      </c>
      <c r="E14" s="183"/>
      <c r="F14" s="194">
        <v>18589147636</v>
      </c>
      <c r="G14" s="183" t="s">
        <v>2121</v>
      </c>
      <c r="H14" s="183" t="s">
        <v>2122</v>
      </c>
      <c r="I14" s="183" t="s">
        <v>2079</v>
      </c>
      <c r="J14" s="183" t="s">
        <v>2080</v>
      </c>
      <c r="K14" s="164" t="s">
        <v>2122</v>
      </c>
      <c r="L14" s="164" t="s">
        <v>2079</v>
      </c>
      <c r="M14" s="164" t="s">
        <v>2080</v>
      </c>
      <c r="N14" s="237">
        <v>44501.535416666666</v>
      </c>
      <c r="O14" s="164" t="s">
        <v>4625</v>
      </c>
      <c r="P14" s="193" t="s">
        <v>7738</v>
      </c>
      <c r="Q14" s="78" t="str" cm="1">
        <f t="array" aca="1" ref="Q14" ca="1">IF(AND(K14&lt;&gt;"",P14&lt;&gt;"Absent",U14&lt;&gt;"NO",M14="3GPPMEMBER"),IF(INDIRECT(S14)&lt;&gt;"Present","CHECK","Covered"),"")</f>
        <v>Covered</v>
      </c>
      <c r="S14" s="230" t="str">
        <f>IF(M14="3GPPMEMBER","'Voting List'!L"&amp;MATCH(K14,'Voting List'!B:B,0),"")</f>
        <v>'Voting List'!L80</v>
      </c>
      <c r="U14" s="176" t="str">
        <f>IF(K14&lt;&gt;"",IF(ISNUMBER(FIND(K14,'Voting List'!L1)),"YES","NO"),"")</f>
        <v>YES</v>
      </c>
      <c r="W14" s="78">
        <v>0</v>
      </c>
      <c r="X14" s="78">
        <v>10021</v>
      </c>
      <c r="Z14" s="93" t="s">
        <v>93</v>
      </c>
      <c r="AA14" s="93" t="s">
        <v>94</v>
      </c>
      <c r="AB14"/>
    </row>
    <row r="15" spans="1:28" ht="12.6" customHeight="1" x14ac:dyDescent="0.2">
      <c r="A15" s="164" t="s">
        <v>2072</v>
      </c>
      <c r="B15" s="164" t="s">
        <v>6715</v>
      </c>
      <c r="C15" s="164" t="s">
        <v>6716</v>
      </c>
      <c r="D15" s="183" t="s">
        <v>2075</v>
      </c>
      <c r="E15" s="183"/>
      <c r="F15" s="183">
        <v>18477077340</v>
      </c>
      <c r="G15" s="183" t="s">
        <v>6717</v>
      </c>
      <c r="H15" s="183" t="s">
        <v>2943</v>
      </c>
      <c r="I15" s="183" t="s">
        <v>2079</v>
      </c>
      <c r="J15" s="183" t="s">
        <v>2080</v>
      </c>
      <c r="K15" s="164" t="s">
        <v>2943</v>
      </c>
      <c r="L15" s="164" t="s">
        <v>2079</v>
      </c>
      <c r="M15" s="164" t="s">
        <v>2080</v>
      </c>
      <c r="N15" s="237">
        <v>44526.545138888891</v>
      </c>
      <c r="O15" s="164" t="s">
        <v>4625</v>
      </c>
      <c r="P15" s="193" t="s">
        <v>7738</v>
      </c>
      <c r="Q15" s="78" t="str" cm="1">
        <f t="array" aca="1" ref="Q15" ca="1">IF(AND(K15&lt;&gt;"",P15&lt;&gt;"Absent",U15&lt;&gt;"NO",M15="3GPPMEMBER"),IF(INDIRECT(S15)&lt;&gt;"Present","CHECK","Covered"),"")</f>
        <v/>
      </c>
      <c r="S15" s="230" t="str">
        <f>IF(M15="3GPPMEMBER","'Voting List'!L"&amp;MATCH(K15,'Voting List'!B:B,0),"")</f>
        <v>'Voting List'!L453</v>
      </c>
      <c r="U15" s="176" t="str">
        <f>IF(K15&lt;&gt;"",IF(ISNUMBER(FIND(K15,'Voting List'!L1)),"YES","NO"),"")</f>
        <v>NO</v>
      </c>
      <c r="W15" s="78">
        <v>0</v>
      </c>
      <c r="X15" s="78">
        <v>10022</v>
      </c>
      <c r="Z15" s="93" t="s">
        <v>95</v>
      </c>
      <c r="AA15" s="93" t="s">
        <v>96</v>
      </c>
      <c r="AB15"/>
    </row>
    <row r="16" spans="1:28" ht="12.6" customHeight="1" x14ac:dyDescent="0.2">
      <c r="A16" s="164" t="s">
        <v>2118</v>
      </c>
      <c r="B16" s="164" t="s">
        <v>2124</v>
      </c>
      <c r="C16" s="164" t="s">
        <v>2125</v>
      </c>
      <c r="D16" s="183" t="s">
        <v>2075</v>
      </c>
      <c r="E16" s="183"/>
      <c r="F16" s="183"/>
      <c r="G16" s="183" t="s">
        <v>2126</v>
      </c>
      <c r="H16" s="183" t="s">
        <v>2000</v>
      </c>
      <c r="I16" s="183" t="s">
        <v>2091</v>
      </c>
      <c r="J16" s="183" t="s">
        <v>2080</v>
      </c>
      <c r="K16" s="164" t="s">
        <v>2000</v>
      </c>
      <c r="L16" s="164" t="s">
        <v>2091</v>
      </c>
      <c r="M16" s="164" t="s">
        <v>2080</v>
      </c>
      <c r="N16" s="237">
        <v>44510.752083333333</v>
      </c>
      <c r="O16" s="164" t="s">
        <v>4625</v>
      </c>
      <c r="P16" s="193" t="s">
        <v>7738</v>
      </c>
      <c r="Q16" s="78" t="str" cm="1">
        <f t="array" aca="1" ref="Q16" ca="1">IF(AND(K16&lt;&gt;"",P16&lt;&gt;"Absent",U16&lt;&gt;"NO",M16="3GPPMEMBER"),IF(INDIRECT(S16)&lt;&gt;"Present","CHECK","Covered"),"")</f>
        <v>Covered</v>
      </c>
      <c r="S16" s="230" t="str">
        <f>IF(M16="3GPPMEMBER","'Voting List'!L"&amp;MATCH(K16,'Voting List'!B:B,0),"")</f>
        <v>'Voting List'!L50</v>
      </c>
      <c r="U16" s="176" t="str">
        <f>IF(K16&lt;&gt;"",IF(ISNUMBER(FIND(K16,'Voting List'!L1)),"YES","NO"),"")</f>
        <v>YES</v>
      </c>
      <c r="W16" s="78">
        <v>0</v>
      </c>
      <c r="X16" s="78">
        <v>10023</v>
      </c>
      <c r="Z16" s="93" t="s">
        <v>97</v>
      </c>
      <c r="AA16" s="93" t="s">
        <v>98</v>
      </c>
      <c r="AB16"/>
    </row>
    <row r="17" spans="1:28" ht="12.6" customHeight="1" x14ac:dyDescent="0.2">
      <c r="A17" s="164" t="s">
        <v>2107</v>
      </c>
      <c r="B17" s="164" t="s">
        <v>7210</v>
      </c>
      <c r="C17" s="164" t="s">
        <v>2127</v>
      </c>
      <c r="D17" s="183" t="s">
        <v>2075</v>
      </c>
      <c r="E17" s="183"/>
      <c r="F17" s="183">
        <v>-12650935</v>
      </c>
      <c r="G17" s="183" t="s">
        <v>7211</v>
      </c>
      <c r="H17" s="183" t="s">
        <v>2128</v>
      </c>
      <c r="I17" s="183" t="s">
        <v>2079</v>
      </c>
      <c r="J17" s="183" t="s">
        <v>2080</v>
      </c>
      <c r="K17" s="164" t="s">
        <v>2128</v>
      </c>
      <c r="L17" s="164" t="s">
        <v>2079</v>
      </c>
      <c r="M17" s="164" t="s">
        <v>2080</v>
      </c>
      <c r="N17" s="237">
        <v>44533.510416666664</v>
      </c>
      <c r="O17" s="164" t="s">
        <v>4625</v>
      </c>
      <c r="P17" s="193" t="s">
        <v>7738</v>
      </c>
      <c r="Q17" s="78" t="str" cm="1">
        <f t="array" aca="1" ref="Q17" ca="1">IF(AND(K17&lt;&gt;"",P17&lt;&gt;"Absent",U17&lt;&gt;"NO",M17="3GPPMEMBER"),IF(INDIRECT(S17)&lt;&gt;"Present","CHECK","Covered"),"")</f>
        <v/>
      </c>
      <c r="S17" s="230" t="str">
        <f>IF(M17="3GPPMEMBER","'Voting List'!L"&amp;MATCH(K17,'Voting List'!B:B,0),"")</f>
        <v>'Voting List'!L331</v>
      </c>
      <c r="U17" s="176" t="str">
        <f>IF(K17&lt;&gt;"",IF(ISNUMBER(FIND(K17,'Voting List'!L1)),"YES","NO"),"")</f>
        <v>NO</v>
      </c>
      <c r="W17" s="78">
        <v>0</v>
      </c>
      <c r="X17" s="78">
        <v>10024</v>
      </c>
      <c r="Z17" s="93" t="s">
        <v>99</v>
      </c>
      <c r="AA17" s="93" t="s">
        <v>100</v>
      </c>
      <c r="AB17"/>
    </row>
    <row r="18" spans="1:28" ht="12.6" customHeight="1" x14ac:dyDescent="0.2">
      <c r="A18" s="164" t="s">
        <v>2118</v>
      </c>
      <c r="B18" s="164" t="s">
        <v>7730</v>
      </c>
      <c r="C18" s="164" t="s">
        <v>7731</v>
      </c>
      <c r="D18" s="183" t="s">
        <v>2075</v>
      </c>
      <c r="E18" s="183"/>
      <c r="F18" s="183"/>
      <c r="G18" s="183" t="s">
        <v>7732</v>
      </c>
      <c r="H18" s="183" t="s">
        <v>2481</v>
      </c>
      <c r="I18" s="183" t="s">
        <v>2079</v>
      </c>
      <c r="J18" s="183" t="s">
        <v>2080</v>
      </c>
      <c r="K18" s="164" t="s">
        <v>2481</v>
      </c>
      <c r="L18" s="164" t="s">
        <v>2079</v>
      </c>
      <c r="M18" s="164" t="s">
        <v>2080</v>
      </c>
      <c r="N18" s="237">
        <v>44545.324305555558</v>
      </c>
      <c r="O18" s="164" t="s">
        <v>4625</v>
      </c>
      <c r="P18" s="193" t="s">
        <v>7738</v>
      </c>
      <c r="Q18" s="78" t="str" cm="1">
        <f t="array" aca="1" ref="Q18" ca="1">IF(AND(K18&lt;&gt;"",P18&lt;&gt;"Absent",U18&lt;&gt;"NO",M18="3GPPMEMBER"),IF(INDIRECT(S18)&lt;&gt;"Present","CHECK","Covered"),"")</f>
        <v>Covered</v>
      </c>
      <c r="S18" s="230" t="str">
        <f>IF(M18="3GPPMEMBER","'Voting List'!L"&amp;MATCH(K18,'Voting List'!B:B,0),"")</f>
        <v>'Voting List'!L266</v>
      </c>
      <c r="U18" s="176" t="str">
        <f>IF(K18&lt;&gt;"",IF(ISNUMBER(FIND(K18,'Voting List'!L1)),"YES","NO"),"")</f>
        <v>YES</v>
      </c>
      <c r="W18" s="78">
        <v>0</v>
      </c>
      <c r="X18" s="78">
        <v>10025</v>
      </c>
      <c r="Z18" s="93" t="s">
        <v>101</v>
      </c>
      <c r="AA18" s="93" t="s">
        <v>102</v>
      </c>
      <c r="AB18"/>
    </row>
    <row r="19" spans="1:28" ht="12.6" customHeight="1" x14ac:dyDescent="0.2">
      <c r="A19" s="164" t="s">
        <v>2118</v>
      </c>
      <c r="B19" s="164" t="s">
        <v>2130</v>
      </c>
      <c r="C19" s="164" t="s">
        <v>2131</v>
      </c>
      <c r="D19" s="183" t="s">
        <v>2075</v>
      </c>
      <c r="E19" s="183"/>
      <c r="F19" s="194">
        <v>447802361664</v>
      </c>
      <c r="G19" s="183" t="s">
        <v>2132</v>
      </c>
      <c r="H19" s="183" t="s">
        <v>2133</v>
      </c>
      <c r="I19" s="183" t="s">
        <v>2079</v>
      </c>
      <c r="J19" s="183" t="s">
        <v>2080</v>
      </c>
      <c r="K19" s="164" t="s">
        <v>2133</v>
      </c>
      <c r="L19" s="164" t="s">
        <v>2079</v>
      </c>
      <c r="M19" s="164" t="s">
        <v>2080</v>
      </c>
      <c r="N19" s="237">
        <v>44473.402777777781</v>
      </c>
      <c r="O19" s="164" t="s">
        <v>4625</v>
      </c>
      <c r="P19" s="193" t="s">
        <v>7738</v>
      </c>
      <c r="Q19" s="78" t="str" cm="1">
        <f t="array" aca="1" ref="Q19" ca="1">IF(AND(K19&lt;&gt;"",P19&lt;&gt;"Absent",U19&lt;&gt;"NO",M19="3GPPMEMBER"),IF(INDIRECT(S19)&lt;&gt;"Present","CHECK","Covered"),"")</f>
        <v>Covered</v>
      </c>
      <c r="S19" s="230" t="str">
        <f>IF(M19="3GPPMEMBER","'Voting List'!L"&amp;MATCH(K19,'Voting List'!B:B,0),"")</f>
        <v>'Voting List'!L528</v>
      </c>
      <c r="U19" s="176" t="str">
        <f>IF(K19&lt;&gt;"",IF(ISNUMBER(FIND(K19,'Voting List'!L1)),"YES","NO"),"")</f>
        <v>YES</v>
      </c>
      <c r="W19" s="78">
        <v>0</v>
      </c>
      <c r="X19" s="78">
        <v>10026</v>
      </c>
      <c r="Z19" s="93" t="s">
        <v>5</v>
      </c>
      <c r="AA19" s="93" t="s">
        <v>103</v>
      </c>
      <c r="AB19"/>
    </row>
    <row r="20" spans="1:28" ht="12.6" customHeight="1" x14ac:dyDescent="0.2">
      <c r="A20" s="164" t="s">
        <v>2072</v>
      </c>
      <c r="B20" s="164" t="s">
        <v>2134</v>
      </c>
      <c r="C20" s="164" t="s">
        <v>2135</v>
      </c>
      <c r="D20" s="183" t="s">
        <v>2075</v>
      </c>
      <c r="E20" s="183"/>
      <c r="F20" s="194">
        <v>441784428600</v>
      </c>
      <c r="G20" s="183" t="s">
        <v>2136</v>
      </c>
      <c r="H20" s="183" t="s">
        <v>2133</v>
      </c>
      <c r="I20" s="183" t="s">
        <v>2079</v>
      </c>
      <c r="J20" s="183" t="s">
        <v>2080</v>
      </c>
      <c r="K20" s="164" t="s">
        <v>2133</v>
      </c>
      <c r="L20" s="164" t="s">
        <v>2079</v>
      </c>
      <c r="M20" s="164" t="s">
        <v>2080</v>
      </c>
      <c r="N20" s="237">
        <v>44522.363194444442</v>
      </c>
      <c r="O20" s="164" t="s">
        <v>4625</v>
      </c>
      <c r="P20" s="193" t="s">
        <v>7738</v>
      </c>
      <c r="Q20" s="78" t="str" cm="1">
        <f t="array" aca="1" ref="Q20" ca="1">IF(AND(K20&lt;&gt;"",P20&lt;&gt;"Absent",U20&lt;&gt;"NO",M20="3GPPMEMBER"),IF(INDIRECT(S20)&lt;&gt;"Present","CHECK","Covered"),"")</f>
        <v>Covered</v>
      </c>
      <c r="S20" s="230" t="str">
        <f>IF(M20="3GPPMEMBER","'Voting List'!L"&amp;MATCH(K20,'Voting List'!B:B,0),"")</f>
        <v>'Voting List'!L528</v>
      </c>
      <c r="U20" s="176" t="str">
        <f>IF(K20&lt;&gt;"",IF(ISNUMBER(FIND(K20,'Voting List'!L1)),"YES","NO"),"")</f>
        <v>YES</v>
      </c>
      <c r="W20" s="78">
        <v>0</v>
      </c>
      <c r="X20" s="78">
        <v>10027</v>
      </c>
      <c r="Z20" s="93" t="s">
        <v>104</v>
      </c>
      <c r="AA20" s="93" t="s">
        <v>105</v>
      </c>
      <c r="AB20"/>
    </row>
    <row r="21" spans="1:28" ht="12.6" customHeight="1" x14ac:dyDescent="0.2">
      <c r="A21" s="164" t="s">
        <v>2072</v>
      </c>
      <c r="B21" s="164" t="s">
        <v>2137</v>
      </c>
      <c r="C21" s="164" t="s">
        <v>2138</v>
      </c>
      <c r="D21" s="183" t="s">
        <v>2075</v>
      </c>
      <c r="E21" s="183"/>
      <c r="F21" s="183">
        <v>33612473918</v>
      </c>
      <c r="G21" s="183" t="s">
        <v>2139</v>
      </c>
      <c r="H21" s="183" t="s">
        <v>2140</v>
      </c>
      <c r="I21" s="183" t="s">
        <v>2079</v>
      </c>
      <c r="J21" s="183" t="s">
        <v>2080</v>
      </c>
      <c r="K21" s="164" t="s">
        <v>2140</v>
      </c>
      <c r="L21" s="164" t="s">
        <v>2079</v>
      </c>
      <c r="M21" s="164" t="s">
        <v>2080</v>
      </c>
      <c r="N21" s="237">
        <v>44470.685416666667</v>
      </c>
      <c r="O21" s="164" t="s">
        <v>4625</v>
      </c>
      <c r="P21" s="193" t="s">
        <v>7738</v>
      </c>
      <c r="Q21" s="78" t="str" cm="1">
        <f t="array" aca="1" ref="Q21" ca="1">IF(AND(K21&lt;&gt;"",P21&lt;&gt;"Absent",U21&lt;&gt;"NO",M21="3GPPMEMBER"),IF(INDIRECT(S21)&lt;&gt;"Present","CHECK","Covered"),"")</f>
        <v>Covered</v>
      </c>
      <c r="S21" s="230" t="str">
        <f>IF(M21="3GPPMEMBER","'Voting List'!L"&amp;MATCH(K21,'Voting List'!B:B,0),"")</f>
        <v>'Voting List'!L433</v>
      </c>
      <c r="U21" s="176" t="str">
        <f>IF(K21&lt;&gt;"",IF(ISNUMBER(FIND(K21,'Voting List'!L1)),"YES","NO"),"")</f>
        <v>YES</v>
      </c>
      <c r="W21" s="78">
        <v>0</v>
      </c>
      <c r="X21" s="78">
        <v>10028</v>
      </c>
      <c r="Z21" s="93" t="s">
        <v>106</v>
      </c>
      <c r="AA21" s="93" t="s">
        <v>107</v>
      </c>
      <c r="AB21"/>
    </row>
    <row r="22" spans="1:28" ht="12.6" customHeight="1" x14ac:dyDescent="0.2">
      <c r="A22" s="164" t="s">
        <v>2072</v>
      </c>
      <c r="B22" s="164" t="s">
        <v>5804</v>
      </c>
      <c r="C22" s="164" t="s">
        <v>5805</v>
      </c>
      <c r="D22" s="183" t="s">
        <v>2075</v>
      </c>
      <c r="E22" s="183"/>
      <c r="F22" s="183" t="s">
        <v>5806</v>
      </c>
      <c r="G22" s="183" t="s">
        <v>5807</v>
      </c>
      <c r="H22" s="183" t="s">
        <v>2913</v>
      </c>
      <c r="I22" s="183" t="s">
        <v>2079</v>
      </c>
      <c r="J22" s="183" t="s">
        <v>2080</v>
      </c>
      <c r="K22" s="164" t="s">
        <v>2913</v>
      </c>
      <c r="L22" s="164" t="s">
        <v>2079</v>
      </c>
      <c r="M22" s="164" t="s">
        <v>2080</v>
      </c>
      <c r="N22" s="237">
        <v>44473.401388888888</v>
      </c>
      <c r="O22" s="164" t="s">
        <v>4625</v>
      </c>
      <c r="P22" s="193" t="s">
        <v>7738</v>
      </c>
      <c r="Q22" s="78" t="str" cm="1">
        <f t="array" aca="1" ref="Q22" ca="1">IF(AND(K22&lt;&gt;"",P22&lt;&gt;"Absent",U22&lt;&gt;"NO",M22="3GPPMEMBER"),IF(INDIRECT(S22)&lt;&gt;"Present","CHECK","Covered"),"")</f>
        <v/>
      </c>
      <c r="S22" s="230" t="str">
        <f>IF(M22="3GPPMEMBER","'Voting List'!L"&amp;MATCH(K22,'Voting List'!B:B,0),"")</f>
        <v>'Voting List'!L383</v>
      </c>
      <c r="U22" s="176" t="str">
        <f>IF(K22&lt;&gt;"",IF(ISNUMBER(FIND(K22,'Voting List'!L1)),"YES","NO"),"")</f>
        <v>NO</v>
      </c>
      <c r="W22" s="78">
        <v>0</v>
      </c>
      <c r="X22" s="78">
        <v>10029</v>
      </c>
      <c r="Z22" s="93" t="s">
        <v>108</v>
      </c>
      <c r="AA22" s="93" t="s">
        <v>109</v>
      </c>
      <c r="AB22"/>
    </row>
    <row r="23" spans="1:28" ht="12.6" customHeight="1" x14ac:dyDescent="0.2">
      <c r="A23" s="164" t="s">
        <v>2107</v>
      </c>
      <c r="B23" s="164" t="s">
        <v>7212</v>
      </c>
      <c r="C23" s="164" t="s">
        <v>7213</v>
      </c>
      <c r="D23" s="183" t="s">
        <v>2075</v>
      </c>
      <c r="E23" s="183"/>
      <c r="F23" s="183"/>
      <c r="G23" s="183" t="s">
        <v>7214</v>
      </c>
      <c r="H23" s="183" t="s">
        <v>2765</v>
      </c>
      <c r="I23" s="183" t="s">
        <v>2079</v>
      </c>
      <c r="J23" s="183" t="s">
        <v>2080</v>
      </c>
      <c r="K23" s="164" t="s">
        <v>2765</v>
      </c>
      <c r="L23" s="164" t="s">
        <v>2079</v>
      </c>
      <c r="M23" s="164" t="s">
        <v>2080</v>
      </c>
      <c r="N23" s="237">
        <v>44533.602083333331</v>
      </c>
      <c r="O23" s="164" t="s">
        <v>4625</v>
      </c>
      <c r="P23" s="193" t="s">
        <v>7738</v>
      </c>
      <c r="Q23" s="78" t="str" cm="1">
        <f t="array" aca="1" ref="Q23" ca="1">IF(AND(K23&lt;&gt;"",P23&lt;&gt;"Absent",U23&lt;&gt;"NO",M23="3GPPMEMBER"),IF(INDIRECT(S23)&lt;&gt;"Present","CHECK","Covered"),"")</f>
        <v/>
      </c>
      <c r="S23" s="230" t="str">
        <f>IF(M23="3GPPMEMBER","'Voting List'!L"&amp;MATCH(K23,'Voting List'!B:B,0),"")</f>
        <v>'Voting List'!L95</v>
      </c>
      <c r="U23" s="176" t="str">
        <f>IF(K23&lt;&gt;"",IF(ISNUMBER(FIND(K23,'Voting List'!L1)),"YES","NO"),"")</f>
        <v>NO</v>
      </c>
      <c r="W23" s="78">
        <v>0</v>
      </c>
      <c r="X23" s="78">
        <v>10030</v>
      </c>
      <c r="Z23" s="94" t="s">
        <v>110</v>
      </c>
      <c r="AA23" s="95" t="s">
        <v>111</v>
      </c>
      <c r="AB23"/>
    </row>
    <row r="24" spans="1:28" ht="12.6" customHeight="1" x14ac:dyDescent="0.2">
      <c r="A24" s="164" t="s">
        <v>2072</v>
      </c>
      <c r="B24" s="164" t="s">
        <v>5871</v>
      </c>
      <c r="C24" s="164" t="s">
        <v>5837</v>
      </c>
      <c r="D24" s="183" t="s">
        <v>2075</v>
      </c>
      <c r="E24" s="183"/>
      <c r="F24" s="183" t="s">
        <v>5872</v>
      </c>
      <c r="G24" s="183" t="s">
        <v>5873</v>
      </c>
      <c r="H24" s="183" t="s">
        <v>2282</v>
      </c>
      <c r="I24" s="183" t="s">
        <v>2079</v>
      </c>
      <c r="J24" s="183" t="s">
        <v>2080</v>
      </c>
      <c r="K24" s="164" t="s">
        <v>2282</v>
      </c>
      <c r="L24" s="164" t="s">
        <v>2079</v>
      </c>
      <c r="M24" s="164" t="s">
        <v>2080</v>
      </c>
      <c r="N24" s="237">
        <v>44469.236805555556</v>
      </c>
      <c r="O24" s="164" t="s">
        <v>4625</v>
      </c>
      <c r="P24" s="193" t="s">
        <v>7738</v>
      </c>
      <c r="Q24" s="78" t="str" cm="1">
        <f t="array" aca="1" ref="Q24" ca="1">IF(AND(K24&lt;&gt;"",P24&lt;&gt;"Absent",U24&lt;&gt;"NO",M24="3GPPMEMBER"),IF(INDIRECT(S24)&lt;&gt;"Present","CHECK","Covered"),"")</f>
        <v>Covered</v>
      </c>
      <c r="S24" s="230" t="str">
        <f>IF(M24="3GPPMEMBER","'Voting List'!L"&amp;MATCH(K24,'Voting List'!B:B,0),"")</f>
        <v>'Voting List'!L417</v>
      </c>
      <c r="U24" s="176" t="str">
        <f>IF(K24&lt;&gt;"",IF(ISNUMBER(FIND(K24,'Voting List'!L1)),"YES","NO"),"")</f>
        <v>YES</v>
      </c>
      <c r="W24" s="78">
        <v>0</v>
      </c>
      <c r="X24" s="78">
        <v>10031</v>
      </c>
      <c r="AB24"/>
    </row>
    <row r="25" spans="1:28" ht="12.6" customHeight="1" x14ac:dyDescent="0.2">
      <c r="A25" s="164" t="s">
        <v>2107</v>
      </c>
      <c r="B25" s="164" t="s">
        <v>6718</v>
      </c>
      <c r="C25" s="164" t="s">
        <v>5869</v>
      </c>
      <c r="D25" s="183" t="s">
        <v>2075</v>
      </c>
      <c r="E25" s="183"/>
      <c r="F25" s="183">
        <v>491735775520</v>
      </c>
      <c r="G25" s="183" t="s">
        <v>6719</v>
      </c>
      <c r="H25" s="183" t="s">
        <v>2142</v>
      </c>
      <c r="I25" s="183" t="s">
        <v>2079</v>
      </c>
      <c r="J25" s="183" t="s">
        <v>2080</v>
      </c>
      <c r="K25" s="164" t="s">
        <v>2143</v>
      </c>
      <c r="L25" s="164" t="s">
        <v>2079</v>
      </c>
      <c r="M25" s="164" t="s">
        <v>2080</v>
      </c>
      <c r="N25" s="237">
        <v>44530.420138888891</v>
      </c>
      <c r="O25" s="164" t="s">
        <v>4625</v>
      </c>
      <c r="P25" s="193" t="s">
        <v>7738</v>
      </c>
      <c r="Q25" s="78" t="str" cm="1">
        <f t="array" aca="1" ref="Q25" ca="1">IF(AND(K25&lt;&gt;"",P25&lt;&gt;"Absent",U25&lt;&gt;"NO",M25="3GPPMEMBER"),IF(INDIRECT(S25)&lt;&gt;"Present","CHECK","Covered"),"")</f>
        <v/>
      </c>
      <c r="S25" s="230" t="str">
        <f>IF(M25="3GPPMEMBER","'Voting List'!L"&amp;MATCH(K25,'Voting List'!B:B,0),"")</f>
        <v>'Voting List'!L666</v>
      </c>
      <c r="U25" s="176" t="str">
        <f>IF(K25&lt;&gt;"",IF(ISNUMBER(FIND(K25,'Voting List'!L1)),"YES","NO"),"")</f>
        <v>NO</v>
      </c>
      <c r="W25" s="78">
        <v>0</v>
      </c>
      <c r="X25" s="78">
        <v>10032</v>
      </c>
      <c r="AA25"/>
      <c r="AB25"/>
    </row>
    <row r="26" spans="1:28" ht="12.6" customHeight="1" x14ac:dyDescent="0.2">
      <c r="A26" s="164" t="s">
        <v>2072</v>
      </c>
      <c r="B26" s="164" t="s">
        <v>2144</v>
      </c>
      <c r="C26" s="164" t="s">
        <v>2145</v>
      </c>
      <c r="D26" s="183" t="s">
        <v>2075</v>
      </c>
      <c r="E26" s="183"/>
      <c r="F26" s="194">
        <v>19726291815</v>
      </c>
      <c r="G26" s="183" t="s">
        <v>2146</v>
      </c>
      <c r="H26" s="183" t="s">
        <v>2147</v>
      </c>
      <c r="I26" s="183" t="s">
        <v>2079</v>
      </c>
      <c r="J26" s="183" t="s">
        <v>2080</v>
      </c>
      <c r="K26" s="164" t="s">
        <v>2147</v>
      </c>
      <c r="L26" s="164" t="s">
        <v>2079</v>
      </c>
      <c r="M26" s="164" t="s">
        <v>2080</v>
      </c>
      <c r="N26" s="237">
        <v>44463.85</v>
      </c>
      <c r="O26" s="164" t="s">
        <v>4625</v>
      </c>
      <c r="P26" s="193" t="s">
        <v>7738</v>
      </c>
      <c r="Q26" s="78" t="str" cm="1">
        <f t="array" aca="1" ref="Q26" ca="1">IF(AND(K26&lt;&gt;"",P26&lt;&gt;"Absent",U26&lt;&gt;"NO",M26="3GPPMEMBER"),IF(INDIRECT(S26)&lt;&gt;"Present","CHECK","Covered"),"")</f>
        <v/>
      </c>
      <c r="S26" s="230" t="str">
        <f>IF(M26="3GPPMEMBER","'Voting List'!L"&amp;MATCH(K26,'Voting List'!B:B,0),"")</f>
        <v>'Voting List'!L374</v>
      </c>
      <c r="U26" s="176" t="str">
        <f>IF(K26&lt;&gt;"",IF(ISNUMBER(FIND(K26,'Voting List'!L1)),"YES","NO"),"")</f>
        <v>NO</v>
      </c>
      <c r="W26" s="78">
        <v>0</v>
      </c>
      <c r="X26" s="78">
        <v>10033</v>
      </c>
      <c r="AA26"/>
      <c r="AB26"/>
    </row>
    <row r="27" spans="1:28" ht="12.6" customHeight="1" x14ac:dyDescent="0.2">
      <c r="A27" s="164" t="s">
        <v>2072</v>
      </c>
      <c r="B27" s="164" t="s">
        <v>2153</v>
      </c>
      <c r="C27" s="164" t="s">
        <v>2154</v>
      </c>
      <c r="D27" s="183" t="s">
        <v>2075</v>
      </c>
      <c r="E27" s="183"/>
      <c r="F27" s="183" t="s">
        <v>2155</v>
      </c>
      <c r="G27" s="183" t="s">
        <v>2156</v>
      </c>
      <c r="H27" s="183" t="s">
        <v>2157</v>
      </c>
      <c r="I27" s="183" t="s">
        <v>2079</v>
      </c>
      <c r="J27" s="183" t="s">
        <v>2080</v>
      </c>
      <c r="K27" s="164" t="s">
        <v>2157</v>
      </c>
      <c r="L27" s="164" t="s">
        <v>2079</v>
      </c>
      <c r="M27" s="164" t="s">
        <v>2080</v>
      </c>
      <c r="N27" s="237">
        <v>44483.563194444447</v>
      </c>
      <c r="O27" s="164" t="s">
        <v>4625</v>
      </c>
      <c r="P27" s="193" t="s">
        <v>7738</v>
      </c>
      <c r="Q27" s="78" t="str" cm="1">
        <f t="array" aca="1" ref="Q27" ca="1">IF(AND(K27&lt;&gt;"",P27&lt;&gt;"Absent",U27&lt;&gt;"NO",M27="3GPPMEMBER"),IF(INDIRECT(S27)&lt;&gt;"Present","CHECK","Covered"),"")</f>
        <v/>
      </c>
      <c r="S27" s="230" t="str">
        <f>IF(M27="3GPPMEMBER","'Voting List'!L"&amp;MATCH(K27,'Voting List'!B:B,0),"")</f>
        <v>'Voting List'!L689</v>
      </c>
      <c r="U27" s="176" t="str">
        <f>IF(K27&lt;&gt;"",IF(ISNUMBER(FIND(K27,'Voting List'!L1)),"YES","NO"),"")</f>
        <v>NO</v>
      </c>
      <c r="W27" s="78">
        <v>0</v>
      </c>
      <c r="X27" s="78">
        <v>10034</v>
      </c>
      <c r="AA27"/>
      <c r="AB27"/>
    </row>
    <row r="28" spans="1:28" ht="12.6" customHeight="1" x14ac:dyDescent="0.2">
      <c r="A28" s="164" t="s">
        <v>2072</v>
      </c>
      <c r="B28" s="164" t="s">
        <v>2153</v>
      </c>
      <c r="C28" s="164" t="s">
        <v>2568</v>
      </c>
      <c r="D28" s="183" t="s">
        <v>2075</v>
      </c>
      <c r="E28" s="183"/>
      <c r="F28" s="183" t="s">
        <v>7335</v>
      </c>
      <c r="G28" s="183" t="s">
        <v>7336</v>
      </c>
      <c r="H28" s="183" t="s">
        <v>2372</v>
      </c>
      <c r="I28" s="183" t="s">
        <v>2098</v>
      </c>
      <c r="J28" s="183" t="s">
        <v>2080</v>
      </c>
      <c r="K28" s="164" t="s">
        <v>2372</v>
      </c>
      <c r="L28" s="164" t="s">
        <v>2098</v>
      </c>
      <c r="M28" s="164" t="s">
        <v>2080</v>
      </c>
      <c r="N28" s="237">
        <v>44538.366666666669</v>
      </c>
      <c r="O28" s="164" t="s">
        <v>4625</v>
      </c>
      <c r="P28" s="193" t="s">
        <v>7738</v>
      </c>
      <c r="Q28" s="78" t="str" cm="1">
        <f t="array" aca="1" ref="Q28" ca="1">IF(AND(K28&lt;&gt;"",P28&lt;&gt;"Absent",U28&lt;&gt;"NO",M28="3GPPMEMBER"),IF(INDIRECT(S28)&lt;&gt;"Present","CHECK","Covered"),"")</f>
        <v>Covered</v>
      </c>
      <c r="S28" s="230" t="str">
        <f>IF(M28="3GPPMEMBER","'Voting List'!L"&amp;MATCH(K28,'Voting List'!B:B,0),"")</f>
        <v>'Voting List'!L115</v>
      </c>
      <c r="U28" s="176" t="str">
        <f>IF(K28&lt;&gt;"",IF(ISNUMBER(FIND(K28,'Voting List'!L1)),"YES","NO"),"")</f>
        <v>YES</v>
      </c>
      <c r="W28" s="78">
        <v>0</v>
      </c>
      <c r="X28" s="78">
        <v>10035</v>
      </c>
      <c r="AA28"/>
      <c r="AB28"/>
    </row>
    <row r="29" spans="1:28" ht="12.6" customHeight="1" x14ac:dyDescent="0.2">
      <c r="A29" s="164" t="s">
        <v>2172</v>
      </c>
      <c r="B29" s="164" t="s">
        <v>4591</v>
      </c>
      <c r="C29" s="164" t="s">
        <v>4592</v>
      </c>
      <c r="D29" s="183" t="s">
        <v>2075</v>
      </c>
      <c r="E29" s="183"/>
      <c r="F29" s="183" t="s">
        <v>4593</v>
      </c>
      <c r="G29" s="183" t="s">
        <v>4594</v>
      </c>
      <c r="H29" s="183" t="s">
        <v>2223</v>
      </c>
      <c r="I29" s="183" t="s">
        <v>2091</v>
      </c>
      <c r="J29" s="183" t="s">
        <v>2080</v>
      </c>
      <c r="K29" s="164" t="s">
        <v>2223</v>
      </c>
      <c r="L29" s="164" t="s">
        <v>2091</v>
      </c>
      <c r="M29" s="164" t="s">
        <v>2080</v>
      </c>
      <c r="N29" s="237">
        <v>44473.535416666666</v>
      </c>
      <c r="O29" s="164" t="s">
        <v>4625</v>
      </c>
      <c r="P29" s="193" t="s">
        <v>7738</v>
      </c>
      <c r="Q29" s="78" t="str" cm="1">
        <f t="array" aca="1" ref="Q29" ca="1">IF(AND(K29&lt;&gt;"",P29&lt;&gt;"Absent",U29&lt;&gt;"NO",M29="3GPPMEMBER"),IF(INDIRECT(S29)&lt;&gt;"Present","CHECK","Covered"),"")</f>
        <v>Covered</v>
      </c>
      <c r="S29" s="230" t="str">
        <f>IF(M29="3GPPMEMBER","'Voting List'!L"&amp;MATCH(K29,'Voting List'!B:B,0),"")</f>
        <v>'Voting List'!L322</v>
      </c>
      <c r="U29" s="176" t="str">
        <f>IF(K29&lt;&gt;"",IF(ISNUMBER(FIND(K29,'Voting List'!L1)),"YES","NO"),"")</f>
        <v>YES</v>
      </c>
      <c r="W29" s="78">
        <v>0</v>
      </c>
      <c r="X29" s="78">
        <v>10036</v>
      </c>
      <c r="AA29"/>
      <c r="AB29"/>
    </row>
    <row r="30" spans="1:28" ht="12.6" customHeight="1" x14ac:dyDescent="0.2">
      <c r="A30" s="164" t="s">
        <v>2072</v>
      </c>
      <c r="B30" s="164" t="s">
        <v>2165</v>
      </c>
      <c r="C30" s="164" t="s">
        <v>2166</v>
      </c>
      <c r="D30" s="183" t="s">
        <v>2075</v>
      </c>
      <c r="E30" s="183"/>
      <c r="F30" s="183"/>
      <c r="G30" s="183" t="s">
        <v>2167</v>
      </c>
      <c r="H30" s="183" t="s">
        <v>2168</v>
      </c>
      <c r="I30" s="183" t="s">
        <v>2079</v>
      </c>
      <c r="J30" s="183" t="s">
        <v>2080</v>
      </c>
      <c r="K30" s="164" t="s">
        <v>2168</v>
      </c>
      <c r="L30" s="164" t="s">
        <v>2079</v>
      </c>
      <c r="M30" s="164" t="s">
        <v>2080</v>
      </c>
      <c r="N30" s="237">
        <v>44525.591666666667</v>
      </c>
      <c r="O30" s="164" t="s">
        <v>4625</v>
      </c>
      <c r="P30" s="193" t="s">
        <v>7738</v>
      </c>
      <c r="Q30" s="78" t="str" cm="1">
        <f t="array" aca="1" ref="Q30" ca="1">IF(AND(K30&lt;&gt;"",P30&lt;&gt;"Absent",U30&lt;&gt;"NO",M30="3GPPMEMBER"),IF(INDIRECT(S30)&lt;&gt;"Present","CHECK","Covered"),"")</f>
        <v>Covered</v>
      </c>
      <c r="S30" s="230" t="str">
        <f>IF(M30="3GPPMEMBER","'Voting List'!L"&amp;MATCH(K30,'Voting List'!B:B,0),"")</f>
        <v>'Voting List'!L431</v>
      </c>
      <c r="U30" s="176" t="str">
        <f>IF(K30&lt;&gt;"",IF(ISNUMBER(FIND(K30,'Voting List'!L1)),"YES","NO"),"")</f>
        <v>YES</v>
      </c>
      <c r="W30" s="78">
        <v>0</v>
      </c>
      <c r="X30" s="78">
        <v>10037</v>
      </c>
      <c r="AA30"/>
      <c r="AB30"/>
    </row>
    <row r="31" spans="1:28" ht="12.6" customHeight="1" x14ac:dyDescent="0.2">
      <c r="A31" s="164" t="s">
        <v>2118</v>
      </c>
      <c r="B31" s="164" t="s">
        <v>5930</v>
      </c>
      <c r="C31" s="164" t="s">
        <v>5931</v>
      </c>
      <c r="D31" s="183" t="s">
        <v>2075</v>
      </c>
      <c r="E31" s="183"/>
      <c r="F31" s="194">
        <v>8613335281561</v>
      </c>
      <c r="G31" s="183" t="s">
        <v>5932</v>
      </c>
      <c r="H31" s="183" t="s">
        <v>4622</v>
      </c>
      <c r="I31" s="183" t="s">
        <v>2100</v>
      </c>
      <c r="J31" s="183" t="s">
        <v>2080</v>
      </c>
      <c r="K31" s="164" t="s">
        <v>4622</v>
      </c>
      <c r="L31" s="164" t="s">
        <v>2100</v>
      </c>
      <c r="M31" s="164" t="s">
        <v>2080</v>
      </c>
      <c r="N31" s="237">
        <v>44515.309027777781</v>
      </c>
      <c r="O31" s="164" t="s">
        <v>4625</v>
      </c>
      <c r="P31" s="193" t="s">
        <v>7738</v>
      </c>
      <c r="Q31" s="78" t="str" cm="1">
        <f t="array" aca="1" ref="Q31" ca="1">IF(AND(K31&lt;&gt;"",P31&lt;&gt;"Absent",U31&lt;&gt;"NO",M31="3GPPMEMBER"),IF(INDIRECT(S31)&lt;&gt;"Present","CHECK","Covered"),"")</f>
        <v/>
      </c>
      <c r="S31" s="230" t="e">
        <f>IF(M31="3GPPMEMBER","'Voting List'!L"&amp;MATCH(K31,'Voting List'!B:B,0),"")</f>
        <v>#N/A</v>
      </c>
      <c r="U31" s="176" t="str">
        <f>IF(K31&lt;&gt;"",IF(ISNUMBER(FIND(K31,'Voting List'!L1)),"YES","NO"),"")</f>
        <v>NO</v>
      </c>
      <c r="W31" s="78">
        <v>0</v>
      </c>
      <c r="X31" s="78">
        <v>10038</v>
      </c>
      <c r="AA31"/>
      <c r="AB31"/>
    </row>
    <row r="32" spans="1:28" ht="12.6" customHeight="1" x14ac:dyDescent="0.2">
      <c r="A32" s="164" t="s">
        <v>2118</v>
      </c>
      <c r="B32" s="164" t="s">
        <v>4595</v>
      </c>
      <c r="C32" s="164" t="s">
        <v>4596</v>
      </c>
      <c r="D32" s="183" t="s">
        <v>2075</v>
      </c>
      <c r="E32" s="183"/>
      <c r="F32" s="183"/>
      <c r="G32" s="183" t="s">
        <v>4597</v>
      </c>
      <c r="H32" s="183" t="s">
        <v>2515</v>
      </c>
      <c r="I32" s="183" t="s">
        <v>2079</v>
      </c>
      <c r="J32" s="183" t="s">
        <v>2080</v>
      </c>
      <c r="K32" s="164" t="s">
        <v>3049</v>
      </c>
      <c r="L32" s="164" t="s">
        <v>2079</v>
      </c>
      <c r="M32" s="164" t="s">
        <v>2080</v>
      </c>
      <c r="N32" s="237">
        <v>44477.611805555556</v>
      </c>
      <c r="O32" s="164" t="s">
        <v>4625</v>
      </c>
      <c r="P32" s="193" t="s">
        <v>7738</v>
      </c>
      <c r="Q32" s="78" t="str" cm="1">
        <f t="array" aca="1" ref="Q32" ca="1">IF(AND(K32&lt;&gt;"",P32&lt;&gt;"Absent",U32&lt;&gt;"NO",M32="3GPPMEMBER"),IF(INDIRECT(S32)&lt;&gt;"Present","CHECK","Covered"),"")</f>
        <v/>
      </c>
      <c r="S32" s="230" t="str">
        <f>IF(M32="3GPPMEMBER","'Voting List'!L"&amp;MATCH(K32,'Voting List'!B:B,0),"")</f>
        <v>'Voting List'!L649</v>
      </c>
      <c r="U32" s="176" t="str">
        <f>IF(K32&lt;&gt;"",IF(ISNUMBER(FIND(K32,'Voting List'!L1)),"YES","NO"),"")</f>
        <v>NO</v>
      </c>
      <c r="W32" s="78">
        <v>0</v>
      </c>
      <c r="X32" s="78">
        <v>10039</v>
      </c>
      <c r="AA32"/>
      <c r="AB32"/>
    </row>
    <row r="33" spans="1:28" ht="12.6" customHeight="1" x14ac:dyDescent="0.2">
      <c r="A33" s="164" t="s">
        <v>2118</v>
      </c>
      <c r="B33" s="164" t="s">
        <v>5808</v>
      </c>
      <c r="C33" s="164" t="s">
        <v>5809</v>
      </c>
      <c r="D33" s="183" t="s">
        <v>2075</v>
      </c>
      <c r="E33" s="183"/>
      <c r="F33" s="183">
        <v>16508621739</v>
      </c>
      <c r="G33" s="183" t="s">
        <v>5810</v>
      </c>
      <c r="H33" s="183" t="s">
        <v>2171</v>
      </c>
      <c r="I33" s="183" t="s">
        <v>2079</v>
      </c>
      <c r="J33" s="183" t="s">
        <v>2080</v>
      </c>
      <c r="K33" s="164" t="s">
        <v>2171</v>
      </c>
      <c r="L33" s="164" t="s">
        <v>2079</v>
      </c>
      <c r="M33" s="164" t="s">
        <v>2080</v>
      </c>
      <c r="N33" s="237">
        <v>44481.707638888889</v>
      </c>
      <c r="O33" s="164" t="s">
        <v>4625</v>
      </c>
      <c r="P33" s="193" t="s">
        <v>7738</v>
      </c>
      <c r="Q33" s="78" t="str" cm="1">
        <f t="array" aca="1" ref="Q33" ca="1">IF(AND(K33&lt;&gt;"",P33&lt;&gt;"Absent",U33&lt;&gt;"NO",M33="3GPPMEMBER"),IF(INDIRECT(S33)&lt;&gt;"Present","CHECK","Covered"),"")</f>
        <v/>
      </c>
      <c r="S33" s="230" t="str">
        <f>IF(M33="3GPPMEMBER","'Voting List'!L"&amp;MATCH(K33,'Voting List'!B:B,0),"")</f>
        <v>'Voting List'!L208</v>
      </c>
      <c r="U33" s="176" t="str">
        <f>IF(K33&lt;&gt;"",IF(ISNUMBER(FIND(K33,'Voting List'!L1)),"YES","NO"),"")</f>
        <v>NO</v>
      </c>
      <c r="W33" s="78">
        <v>0</v>
      </c>
      <c r="X33" s="78">
        <v>10040</v>
      </c>
      <c r="AA33"/>
      <c r="AB33"/>
    </row>
    <row r="34" spans="1:28" ht="12.6" customHeight="1" x14ac:dyDescent="0.2">
      <c r="A34" s="164" t="s">
        <v>2172</v>
      </c>
      <c r="B34" s="164" t="s">
        <v>6720</v>
      </c>
      <c r="C34" s="164" t="s">
        <v>6721</v>
      </c>
      <c r="D34" s="183" t="s">
        <v>2075</v>
      </c>
      <c r="E34" s="183"/>
      <c r="F34" s="183">
        <v>14692360416</v>
      </c>
      <c r="G34" s="183" t="s">
        <v>6722</v>
      </c>
      <c r="H34" s="183" t="s">
        <v>2173</v>
      </c>
      <c r="I34" s="183" t="s">
        <v>2079</v>
      </c>
      <c r="J34" s="183" t="s">
        <v>2080</v>
      </c>
      <c r="K34" s="164" t="s">
        <v>2593</v>
      </c>
      <c r="L34" s="164" t="s">
        <v>2112</v>
      </c>
      <c r="M34" s="164" t="s">
        <v>2080</v>
      </c>
      <c r="N34" s="237">
        <v>44527.681944444441</v>
      </c>
      <c r="O34" s="164" t="s">
        <v>4625</v>
      </c>
      <c r="P34" s="193" t="s">
        <v>7738</v>
      </c>
      <c r="Q34" s="78" t="str" cm="1">
        <f t="array" aca="1" ref="Q34" ca="1">IF(AND(K34&lt;&gt;"",P34&lt;&gt;"Absent",U34&lt;&gt;"NO",M34="3GPPMEMBER"),IF(INDIRECT(S34)&lt;&gt;"Present","CHECK","Covered"),"")</f>
        <v>Covered</v>
      </c>
      <c r="S34" s="230" t="str">
        <f>IF(M34="3GPPMEMBER","'Voting List'!L"&amp;MATCH(K34,'Voting List'!B:B,0),"")</f>
        <v>'Voting List'!L430</v>
      </c>
      <c r="U34" s="176" t="str">
        <f>IF(K34&lt;&gt;"",IF(ISNUMBER(FIND(K34,'Voting List'!L1)),"YES","NO"),"")</f>
        <v>YES</v>
      </c>
      <c r="W34" s="78">
        <v>0</v>
      </c>
      <c r="X34" s="78">
        <v>10041</v>
      </c>
      <c r="AA34"/>
      <c r="AB34"/>
    </row>
    <row r="35" spans="1:28" ht="12.6" customHeight="1" x14ac:dyDescent="0.2">
      <c r="A35" s="164" t="s">
        <v>2072</v>
      </c>
      <c r="B35" s="164" t="s">
        <v>6723</v>
      </c>
      <c r="C35" s="164" t="s">
        <v>6724</v>
      </c>
      <c r="D35" s="183" t="s">
        <v>2075</v>
      </c>
      <c r="E35" s="183"/>
      <c r="F35" s="183">
        <v>821080804994</v>
      </c>
      <c r="G35" s="183" t="s">
        <v>6725</v>
      </c>
      <c r="H35" s="183" t="s">
        <v>2175</v>
      </c>
      <c r="I35" s="183" t="s">
        <v>2161</v>
      </c>
      <c r="J35" s="183" t="s">
        <v>2080</v>
      </c>
      <c r="K35" s="164" t="s">
        <v>2175</v>
      </c>
      <c r="L35" s="164" t="s">
        <v>2161</v>
      </c>
      <c r="M35" s="164" t="s">
        <v>2080</v>
      </c>
      <c r="N35" s="237">
        <v>44526.285416666666</v>
      </c>
      <c r="O35" s="164" t="s">
        <v>4625</v>
      </c>
      <c r="P35" s="193" t="s">
        <v>7738</v>
      </c>
      <c r="Q35" s="78" t="str" cm="1">
        <f t="array" aca="1" ref="Q35" ca="1">IF(AND(K35&lt;&gt;"",P35&lt;&gt;"Absent",U35&lt;&gt;"NO",M35="3GPPMEMBER"),IF(INDIRECT(S35)&lt;&gt;"Present","CHECK","Covered"),"")</f>
        <v>Covered</v>
      </c>
      <c r="S35" s="230" t="str">
        <f>IF(M35="3GPPMEMBER","'Voting List'!L"&amp;MATCH(K35,'Voting List'!B:B,0),"")</f>
        <v>'Voting List'!L355</v>
      </c>
      <c r="U35" s="176" t="str">
        <f>IF(K35&lt;&gt;"",IF(ISNUMBER(FIND(K35,'Voting List'!L1)),"YES","NO"),"")</f>
        <v>YES</v>
      </c>
      <c r="W35" s="78">
        <v>0</v>
      </c>
      <c r="X35" s="78">
        <v>10042</v>
      </c>
      <c r="AA35"/>
      <c r="AB35"/>
    </row>
    <row r="36" spans="1:28" ht="12.6" customHeight="1" x14ac:dyDescent="0.2">
      <c r="A36" s="164" t="s">
        <v>2162</v>
      </c>
      <c r="B36" s="164" t="s">
        <v>2176</v>
      </c>
      <c r="C36" s="164" t="s">
        <v>2177</v>
      </c>
      <c r="D36" s="183" t="s">
        <v>2075</v>
      </c>
      <c r="E36" s="183"/>
      <c r="F36" s="183">
        <v>18588452278</v>
      </c>
      <c r="G36" s="183" t="s">
        <v>2178</v>
      </c>
      <c r="H36" s="183" t="s">
        <v>390</v>
      </c>
      <c r="I36" s="183" t="s">
        <v>2079</v>
      </c>
      <c r="J36" s="183" t="s">
        <v>2080</v>
      </c>
      <c r="K36" s="164" t="s">
        <v>1912</v>
      </c>
      <c r="L36" s="164" t="s">
        <v>2091</v>
      </c>
      <c r="M36" s="164" t="s">
        <v>2080</v>
      </c>
      <c r="N36" s="237">
        <v>44519.85833333333</v>
      </c>
      <c r="O36" s="164" t="s">
        <v>4625</v>
      </c>
      <c r="P36" s="193" t="s">
        <v>7738</v>
      </c>
      <c r="Q36" s="78" t="str" cm="1">
        <f t="array" aca="1" ref="Q36" ca="1">IF(AND(K36&lt;&gt;"",P36&lt;&gt;"Absent",U36&lt;&gt;"NO",M36="3GPPMEMBER"),IF(INDIRECT(S36)&lt;&gt;"Present","CHECK","Covered"),"")</f>
        <v>Covered</v>
      </c>
      <c r="S36" s="230" t="str">
        <f>IF(M36="3GPPMEMBER","'Voting List'!L"&amp;MATCH(K36,'Voting List'!B:B,0),"")</f>
        <v>'Voting List'!L492</v>
      </c>
      <c r="U36" s="176" t="str">
        <f>IF(K36&lt;&gt;"",IF(ISNUMBER(FIND(K36,'Voting List'!L1)),"YES","NO"),"")</f>
        <v>YES</v>
      </c>
      <c r="W36" s="78">
        <v>0</v>
      </c>
      <c r="X36" s="78">
        <v>10043</v>
      </c>
      <c r="AA36"/>
      <c r="AB36"/>
    </row>
    <row r="37" spans="1:28" ht="12.6" customHeight="1" x14ac:dyDescent="0.2">
      <c r="A37" s="164" t="s">
        <v>2072</v>
      </c>
      <c r="B37" s="164" t="s">
        <v>5874</v>
      </c>
      <c r="C37" s="164" t="s">
        <v>4689</v>
      </c>
      <c r="D37" s="183" t="s">
        <v>2075</v>
      </c>
      <c r="E37" s="183"/>
      <c r="F37" s="194">
        <v>34913129154</v>
      </c>
      <c r="G37" s="183" t="s">
        <v>5875</v>
      </c>
      <c r="H37" s="183" t="s">
        <v>2181</v>
      </c>
      <c r="I37" s="183" t="s">
        <v>2079</v>
      </c>
      <c r="J37" s="183" t="s">
        <v>2080</v>
      </c>
      <c r="K37" s="164" t="s">
        <v>2181</v>
      </c>
      <c r="L37" s="164" t="s">
        <v>2079</v>
      </c>
      <c r="M37" s="164" t="s">
        <v>2080</v>
      </c>
      <c r="N37" s="237">
        <v>44525.472916666666</v>
      </c>
      <c r="O37" s="164" t="s">
        <v>4625</v>
      </c>
      <c r="P37" s="193" t="s">
        <v>7738</v>
      </c>
      <c r="Q37" s="78" t="str" cm="1">
        <f t="array" aca="1" ref="Q37" ca="1">IF(AND(K37&lt;&gt;"",P37&lt;&gt;"Absent",U37&lt;&gt;"NO",M37="3GPPMEMBER"),IF(INDIRECT(S37)&lt;&gt;"Present","CHECK","Covered"),"")</f>
        <v>Covered</v>
      </c>
      <c r="S37" s="230" t="str">
        <f>IF(M37="3GPPMEMBER","'Voting List'!L"&amp;MATCH(K37,'Voting List'!B:B,0),"")</f>
        <v>'Voting List'!L599</v>
      </c>
      <c r="U37" s="176" t="str">
        <f>IF(K37&lt;&gt;"",IF(ISNUMBER(FIND(K37,'Voting List'!L1)),"YES","NO"),"")</f>
        <v>YES</v>
      </c>
      <c r="W37" s="78">
        <v>0</v>
      </c>
      <c r="X37" s="78">
        <v>10044</v>
      </c>
      <c r="AA37"/>
      <c r="AB37"/>
    </row>
    <row r="38" spans="1:28" ht="12.6" customHeight="1" x14ac:dyDescent="0.2">
      <c r="A38" s="164" t="s">
        <v>2072</v>
      </c>
      <c r="B38" s="164" t="s">
        <v>2182</v>
      </c>
      <c r="C38" s="164" t="s">
        <v>5934</v>
      </c>
      <c r="D38" s="183" t="s">
        <v>2075</v>
      </c>
      <c r="E38" s="183"/>
      <c r="F38" s="183">
        <v>15001289168</v>
      </c>
      <c r="G38" s="183" t="s">
        <v>5935</v>
      </c>
      <c r="H38" s="183" t="s">
        <v>2652</v>
      </c>
      <c r="I38" s="183" t="s">
        <v>2098</v>
      </c>
      <c r="J38" s="183" t="s">
        <v>2080</v>
      </c>
      <c r="K38" s="164" t="s">
        <v>2635</v>
      </c>
      <c r="L38" s="164" t="s">
        <v>2098</v>
      </c>
      <c r="M38" s="164" t="s">
        <v>2080</v>
      </c>
      <c r="N38" s="237">
        <v>44529.319444444445</v>
      </c>
      <c r="O38" s="164" t="s">
        <v>4625</v>
      </c>
      <c r="P38" s="193" t="s">
        <v>7738</v>
      </c>
      <c r="Q38" s="78" t="str" cm="1">
        <f t="array" aca="1" ref="Q38" ca="1">IF(AND(K38&lt;&gt;"",P38&lt;&gt;"Absent",U38&lt;&gt;"NO",M38="3GPPMEMBER"),IF(INDIRECT(S38)&lt;&gt;"Present","CHECK","Covered"),"")</f>
        <v>Covered</v>
      </c>
      <c r="S38" s="230" t="str">
        <f>IF(M38="3GPPMEMBER","'Voting List'!L"&amp;MATCH(K38,'Voting List'!B:B,0),"")</f>
        <v>'Voting List'!L448</v>
      </c>
      <c r="U38" s="176" t="str">
        <f>IF(K38&lt;&gt;"",IF(ISNUMBER(FIND(K38,'Voting List'!L1)),"YES","NO"),"")</f>
        <v>YES</v>
      </c>
      <c r="W38" s="78">
        <v>0</v>
      </c>
      <c r="X38" s="78">
        <v>10045</v>
      </c>
      <c r="AA38"/>
      <c r="AB38"/>
    </row>
    <row r="39" spans="1:28" ht="12.6" customHeight="1" x14ac:dyDescent="0.2">
      <c r="A39" s="164" t="s">
        <v>2118</v>
      </c>
      <c r="B39" s="164" t="s">
        <v>2182</v>
      </c>
      <c r="C39" s="164" t="s">
        <v>7733</v>
      </c>
      <c r="D39" s="183" t="s">
        <v>2075</v>
      </c>
      <c r="E39" s="183"/>
      <c r="F39" s="183"/>
      <c r="G39" s="183" t="s">
        <v>7734</v>
      </c>
      <c r="H39" s="183" t="s">
        <v>2206</v>
      </c>
      <c r="I39" s="183"/>
      <c r="J39" s="183"/>
      <c r="K39" s="164" t="s">
        <v>2079</v>
      </c>
      <c r="L39" s="164"/>
      <c r="M39" s="164"/>
      <c r="N39" s="237">
        <v>44545.599305555559</v>
      </c>
      <c r="O39" s="164" t="s">
        <v>4625</v>
      </c>
      <c r="P39" s="193" t="s">
        <v>7738</v>
      </c>
      <c r="Q39" s="78" t="str" cm="1">
        <f t="array" aca="1" ref="Q39" ca="1">IF(AND(K39&lt;&gt;"",P39&lt;&gt;"Absent",U39&lt;&gt;"NO",M39="3GPPMEMBER"),IF(INDIRECT(S39)&lt;&gt;"Present","CHECK","Covered"),"")</f>
        <v/>
      </c>
      <c r="S39" s="230" t="str">
        <f>IF(M39="3GPPMEMBER","'Voting List'!L"&amp;MATCH(K39,'Voting List'!B:B,0),"")</f>
        <v/>
      </c>
      <c r="U39" s="176" t="str">
        <f>IF(K39&lt;&gt;"",IF(ISNUMBER(FIND(K39,'Voting List'!L1)),"YES","NO"),"")</f>
        <v>NO</v>
      </c>
      <c r="W39" s="78">
        <v>0</v>
      </c>
      <c r="X39" s="78">
        <v>10046</v>
      </c>
      <c r="AA39"/>
      <c r="AB39"/>
    </row>
    <row r="40" spans="1:28" ht="12.6" customHeight="1" x14ac:dyDescent="0.2">
      <c r="A40" s="164" t="s">
        <v>2072</v>
      </c>
      <c r="B40" s="164" t="s">
        <v>2182</v>
      </c>
      <c r="C40" s="164" t="s">
        <v>7215</v>
      </c>
      <c r="D40" s="183" t="s">
        <v>2075</v>
      </c>
      <c r="E40" s="183"/>
      <c r="F40" s="183"/>
      <c r="G40" s="183" t="s">
        <v>7216</v>
      </c>
      <c r="H40" s="183" t="s">
        <v>392</v>
      </c>
      <c r="I40" s="183" t="s">
        <v>2079</v>
      </c>
      <c r="J40" s="183" t="s">
        <v>2080</v>
      </c>
      <c r="K40" s="164" t="s">
        <v>2559</v>
      </c>
      <c r="L40" s="164" t="s">
        <v>2098</v>
      </c>
      <c r="M40" s="164" t="s">
        <v>2080</v>
      </c>
      <c r="N40" s="237">
        <v>44533.657638888886</v>
      </c>
      <c r="O40" s="164" t="s">
        <v>4625</v>
      </c>
      <c r="P40" s="193" t="s">
        <v>7738</v>
      </c>
      <c r="Q40" s="78" t="str" cm="1">
        <f t="array" aca="1" ref="Q40" ca="1">IF(AND(K40&lt;&gt;"",P40&lt;&gt;"Absent",U40&lt;&gt;"NO",M40="3GPPMEMBER"),IF(INDIRECT(S40)&lt;&gt;"Present","CHECK","Covered"),"")</f>
        <v>Covered</v>
      </c>
      <c r="S40" s="230" t="str">
        <f>IF(M40="3GPPMEMBER","'Voting List'!L"&amp;MATCH(K40,'Voting List'!B:B,0),"")</f>
        <v>'Voting List'!L395</v>
      </c>
      <c r="U40" s="176" t="str">
        <f>IF(K40&lt;&gt;"",IF(ISNUMBER(FIND(K40,'Voting List'!L1)),"YES","NO"),"")</f>
        <v>YES</v>
      </c>
      <c r="W40" s="78">
        <v>0</v>
      </c>
      <c r="X40" s="78">
        <v>10047</v>
      </c>
      <c r="AA40"/>
      <c r="AB40"/>
    </row>
    <row r="41" spans="1:28" ht="12.6" customHeight="1" x14ac:dyDescent="0.2">
      <c r="A41" s="164" t="s">
        <v>2118</v>
      </c>
      <c r="B41" s="164" t="s">
        <v>2182</v>
      </c>
      <c r="C41" s="164" t="s">
        <v>2195</v>
      </c>
      <c r="D41" s="183" t="s">
        <v>2075</v>
      </c>
      <c r="E41" s="183"/>
      <c r="F41" s="183"/>
      <c r="G41" s="183" t="s">
        <v>7282</v>
      </c>
      <c r="H41" s="183" t="s">
        <v>4622</v>
      </c>
      <c r="I41" s="183" t="s">
        <v>2100</v>
      </c>
      <c r="J41" s="183" t="s">
        <v>2080</v>
      </c>
      <c r="K41" s="164" t="s">
        <v>4622</v>
      </c>
      <c r="L41" s="164" t="s">
        <v>2100</v>
      </c>
      <c r="M41" s="164" t="s">
        <v>2080</v>
      </c>
      <c r="N41" s="237">
        <v>44538.152083333334</v>
      </c>
      <c r="O41" s="164" t="s">
        <v>4625</v>
      </c>
      <c r="P41" s="193" t="s">
        <v>7738</v>
      </c>
      <c r="Q41" s="78" t="str" cm="1">
        <f t="array" aca="1" ref="Q41" ca="1">IF(AND(K41&lt;&gt;"",P41&lt;&gt;"Absent",U41&lt;&gt;"NO",M41="3GPPMEMBER"),IF(INDIRECT(S41)&lt;&gt;"Present","CHECK","Covered"),"")</f>
        <v/>
      </c>
      <c r="S41" s="230" t="e">
        <f>IF(M41="3GPPMEMBER","'Voting List'!L"&amp;MATCH(K41,'Voting List'!B:B,0),"")</f>
        <v>#N/A</v>
      </c>
      <c r="U41" s="176" t="str">
        <f>IF(K41&lt;&gt;"",IF(ISNUMBER(FIND(K41,'Voting List'!L1)),"YES","NO"),"")</f>
        <v>NO</v>
      </c>
      <c r="W41" s="78">
        <v>0</v>
      </c>
      <c r="X41" s="78">
        <v>10048</v>
      </c>
      <c r="AA41"/>
      <c r="AB41"/>
    </row>
    <row r="42" spans="1:28" ht="12.6" customHeight="1" x14ac:dyDescent="0.2">
      <c r="A42" s="164" t="s">
        <v>2118</v>
      </c>
      <c r="B42" s="164" t="s">
        <v>2182</v>
      </c>
      <c r="C42" s="164" t="s">
        <v>2185</v>
      </c>
      <c r="D42" s="183" t="s">
        <v>2075</v>
      </c>
      <c r="E42" s="183"/>
      <c r="F42" s="183"/>
      <c r="G42" s="183" t="s">
        <v>2186</v>
      </c>
      <c r="H42" s="183" t="s">
        <v>2187</v>
      </c>
      <c r="I42" s="183" t="s">
        <v>2079</v>
      </c>
      <c r="J42" s="183" t="s">
        <v>2080</v>
      </c>
      <c r="K42" s="164" t="s">
        <v>2659</v>
      </c>
      <c r="L42" s="164" t="s">
        <v>2079</v>
      </c>
      <c r="M42" s="164" t="s">
        <v>2080</v>
      </c>
      <c r="N42" s="237">
        <v>44522.507638888892</v>
      </c>
      <c r="O42" s="164" t="s">
        <v>4625</v>
      </c>
      <c r="P42" s="193" t="s">
        <v>7738</v>
      </c>
      <c r="Q42" s="78" t="str" cm="1">
        <f t="array" aca="1" ref="Q42" ca="1">IF(AND(K42&lt;&gt;"",P42&lt;&gt;"Absent",U42&lt;&gt;"NO",M42="3GPPMEMBER"),IF(INDIRECT(S42)&lt;&gt;"Present","CHECK","Covered"),"")</f>
        <v>Covered</v>
      </c>
      <c r="S42" s="230" t="str">
        <f>IF(M42="3GPPMEMBER","'Voting List'!L"&amp;MATCH(K42,'Voting List'!B:B,0),"")</f>
        <v>'Voting List'!L456</v>
      </c>
      <c r="U42" s="176" t="str">
        <f>IF(K42&lt;&gt;"",IF(ISNUMBER(FIND(K42,'Voting List'!L1)),"YES","NO"),"")</f>
        <v>YES</v>
      </c>
      <c r="W42" s="78">
        <v>0</v>
      </c>
      <c r="X42" s="78">
        <v>10049</v>
      </c>
      <c r="AA42"/>
      <c r="AB42"/>
    </row>
    <row r="43" spans="1:28" ht="12.6" customHeight="1" x14ac:dyDescent="0.2">
      <c r="A43" s="164" t="s">
        <v>2172</v>
      </c>
      <c r="B43" s="164" t="s">
        <v>2182</v>
      </c>
      <c r="C43" s="164" t="s">
        <v>2191</v>
      </c>
      <c r="D43" s="183" t="s">
        <v>2075</v>
      </c>
      <c r="E43" s="183"/>
      <c r="F43" s="183"/>
      <c r="G43" s="183" t="s">
        <v>2192</v>
      </c>
      <c r="H43" s="183" t="s">
        <v>2193</v>
      </c>
      <c r="I43" s="183" t="s">
        <v>2098</v>
      </c>
      <c r="J43" s="183" t="s">
        <v>2080</v>
      </c>
      <c r="K43" s="164" t="s">
        <v>2193</v>
      </c>
      <c r="L43" s="164" t="s">
        <v>2098</v>
      </c>
      <c r="M43" s="164" t="s">
        <v>2080</v>
      </c>
      <c r="N43" s="237">
        <v>44526.097222222219</v>
      </c>
      <c r="O43" s="164" t="s">
        <v>4625</v>
      </c>
      <c r="P43" s="193" t="s">
        <v>7738</v>
      </c>
      <c r="Q43" s="78" t="str" cm="1">
        <f t="array" aca="1" ref="Q43" ca="1">IF(AND(K43&lt;&gt;"",P43&lt;&gt;"Absent",U43&lt;&gt;"NO",M43="3GPPMEMBER"),IF(INDIRECT(S43)&lt;&gt;"Present","CHECK","Covered"),"")</f>
        <v>Covered</v>
      </c>
      <c r="S43" s="230" t="str">
        <f>IF(M43="3GPPMEMBER","'Voting List'!L"&amp;MATCH(K43,'Voting List'!B:B,0),"")</f>
        <v>'Voting List'!L121</v>
      </c>
      <c r="U43" s="176" t="str">
        <f>IF(K43&lt;&gt;"",IF(ISNUMBER(FIND(K43,'Voting List'!L1)),"YES","NO"),"")</f>
        <v>YES</v>
      </c>
      <c r="W43" s="78">
        <v>0</v>
      </c>
      <c r="X43" s="78">
        <v>10050</v>
      </c>
      <c r="AA43"/>
      <c r="AB43"/>
    </row>
    <row r="44" spans="1:28" ht="12.6" customHeight="1" x14ac:dyDescent="0.2">
      <c r="A44" s="164" t="s">
        <v>2072</v>
      </c>
      <c r="B44" s="164" t="s">
        <v>5811</v>
      </c>
      <c r="C44" s="164" t="s">
        <v>4605</v>
      </c>
      <c r="D44" s="183" t="s">
        <v>2075</v>
      </c>
      <c r="E44" s="183"/>
      <c r="F44" s="183">
        <v>-9084438049</v>
      </c>
      <c r="G44" s="183" t="s">
        <v>5812</v>
      </c>
      <c r="H44" s="183" t="s">
        <v>1912</v>
      </c>
      <c r="I44" s="183" t="s">
        <v>2091</v>
      </c>
      <c r="J44" s="183" t="s">
        <v>2080</v>
      </c>
      <c r="K44" s="164" t="s">
        <v>2242</v>
      </c>
      <c r="L44" s="164" t="s">
        <v>2079</v>
      </c>
      <c r="M44" s="164" t="s">
        <v>2080</v>
      </c>
      <c r="N44" s="237">
        <v>44520.113888888889</v>
      </c>
      <c r="O44" s="164" t="s">
        <v>4625</v>
      </c>
      <c r="P44" s="193" t="s">
        <v>7738</v>
      </c>
      <c r="Q44" s="78" t="str" cm="1">
        <f t="array" aca="1" ref="Q44" ca="1">IF(AND(K44&lt;&gt;"",P44&lt;&gt;"Absent",U44&lt;&gt;"NO",M44="3GPPMEMBER"),IF(INDIRECT(S44)&lt;&gt;"Present","CHECK","Covered"),"")</f>
        <v>Covered</v>
      </c>
      <c r="S44" s="230" t="str">
        <f>IF(M44="3GPPMEMBER","'Voting List'!L"&amp;MATCH(K44,'Voting List'!B:B,0),"")</f>
        <v>'Voting List'!L497</v>
      </c>
      <c r="U44" s="176" t="str">
        <f>IF(K44&lt;&gt;"",IF(ISNUMBER(FIND(K44,'Voting List'!L1)),"YES","NO"),"")</f>
        <v>YES</v>
      </c>
      <c r="W44" s="78">
        <v>0</v>
      </c>
      <c r="X44" s="78">
        <v>10051</v>
      </c>
      <c r="AA44"/>
      <c r="AB44"/>
    </row>
    <row r="45" spans="1:28" ht="12.6" customHeight="1" x14ac:dyDescent="0.2">
      <c r="A45" s="164" t="s">
        <v>2118</v>
      </c>
      <c r="B45" s="164" t="s">
        <v>2194</v>
      </c>
      <c r="C45" s="164" t="s">
        <v>2195</v>
      </c>
      <c r="D45" s="183" t="s">
        <v>2075</v>
      </c>
      <c r="E45" s="183"/>
      <c r="F45" s="183"/>
      <c r="G45" s="183" t="s">
        <v>2196</v>
      </c>
      <c r="H45" s="183" t="s">
        <v>2197</v>
      </c>
      <c r="I45" s="183" t="s">
        <v>2079</v>
      </c>
      <c r="J45" s="183" t="s">
        <v>2080</v>
      </c>
      <c r="K45" s="164" t="s">
        <v>2197</v>
      </c>
      <c r="L45" s="164" t="s">
        <v>2079</v>
      </c>
      <c r="M45" s="164" t="s">
        <v>2080</v>
      </c>
      <c r="N45" s="237">
        <v>44522.249305555553</v>
      </c>
      <c r="O45" s="164" t="s">
        <v>4625</v>
      </c>
      <c r="P45" s="193" t="s">
        <v>7738</v>
      </c>
      <c r="Q45" s="78" t="str" cm="1">
        <f t="array" aca="1" ref="Q45" ca="1">IF(AND(K45&lt;&gt;"",P45&lt;&gt;"Absent",U45&lt;&gt;"NO",M45="3GPPMEMBER"),IF(INDIRECT(S45)&lt;&gt;"Present","CHECK","Covered"),"")</f>
        <v>Covered</v>
      </c>
      <c r="S45" s="230" t="str">
        <f>IF(M45="3GPPMEMBER","'Voting List'!L"&amp;MATCH(K45,'Voting List'!B:B,0),"")</f>
        <v>'Voting List'!L516</v>
      </c>
      <c r="U45" s="176" t="str">
        <f>IF(K45&lt;&gt;"",IF(ISNUMBER(FIND(K45,'Voting List'!L1)),"YES","NO"),"")</f>
        <v>YES</v>
      </c>
      <c r="W45" s="78">
        <v>0</v>
      </c>
      <c r="X45" s="78">
        <v>10052</v>
      </c>
      <c r="AA45"/>
      <c r="AB45"/>
    </row>
    <row r="46" spans="1:28" ht="12.6" customHeight="1" x14ac:dyDescent="0.2">
      <c r="A46" s="164" t="s">
        <v>2118</v>
      </c>
      <c r="B46" s="164" t="s">
        <v>6726</v>
      </c>
      <c r="C46" s="164" t="s">
        <v>6727</v>
      </c>
      <c r="D46" s="183" t="s">
        <v>2075</v>
      </c>
      <c r="E46" s="183"/>
      <c r="F46" s="183"/>
      <c r="G46" s="183" t="s">
        <v>6728</v>
      </c>
      <c r="H46" s="183" t="s">
        <v>3053</v>
      </c>
      <c r="I46" s="183" t="s">
        <v>2079</v>
      </c>
      <c r="J46" s="183" t="s">
        <v>2080</v>
      </c>
      <c r="K46" s="164" t="s">
        <v>3053</v>
      </c>
      <c r="L46" s="164" t="s">
        <v>2079</v>
      </c>
      <c r="M46" s="164" t="s">
        <v>2080</v>
      </c>
      <c r="N46" s="237">
        <v>44531.401388888888</v>
      </c>
      <c r="O46" s="164" t="s">
        <v>4625</v>
      </c>
      <c r="P46" s="193" t="s">
        <v>7738</v>
      </c>
      <c r="Q46" s="78" t="str" cm="1">
        <f t="array" aca="1" ref="Q46" ca="1">IF(AND(K46&lt;&gt;"",P46&lt;&gt;"Absent",U46&lt;&gt;"NO",M46="3GPPMEMBER"),IF(INDIRECT(S46)&lt;&gt;"Present","CHECK","Covered"),"")</f>
        <v>Covered</v>
      </c>
      <c r="S46" s="230" t="str">
        <f>IF(M46="3GPPMEMBER","'Voting List'!L"&amp;MATCH(K46,'Voting List'!B:B,0),"")</f>
        <v>'Voting List'!L654</v>
      </c>
      <c r="U46" s="176" t="str">
        <f>IF(K46&lt;&gt;"",IF(ISNUMBER(FIND(K46,'Voting List'!L1)),"YES","NO"),"")</f>
        <v>YES</v>
      </c>
      <c r="W46" s="78">
        <v>0</v>
      </c>
      <c r="X46" s="78">
        <v>10053</v>
      </c>
      <c r="AA46"/>
      <c r="AB46"/>
    </row>
    <row r="47" spans="1:28" ht="12.6" customHeight="1" x14ac:dyDescent="0.2">
      <c r="A47" s="164" t="s">
        <v>2072</v>
      </c>
      <c r="B47" s="164" t="s">
        <v>2199</v>
      </c>
      <c r="C47" s="164" t="s">
        <v>2200</v>
      </c>
      <c r="D47" s="183" t="s">
        <v>5813</v>
      </c>
      <c r="E47" s="183"/>
      <c r="F47" s="183">
        <v>-9591700133</v>
      </c>
      <c r="G47" s="183" t="s">
        <v>2201</v>
      </c>
      <c r="H47" s="183" t="s">
        <v>2202</v>
      </c>
      <c r="I47" s="183" t="s">
        <v>2161</v>
      </c>
      <c r="J47" s="183" t="s">
        <v>2080</v>
      </c>
      <c r="K47" s="164" t="s">
        <v>2202</v>
      </c>
      <c r="L47" s="164" t="s">
        <v>2161</v>
      </c>
      <c r="M47" s="164" t="s">
        <v>2080</v>
      </c>
      <c r="N47" s="237">
        <v>44522.259027777778</v>
      </c>
      <c r="O47" s="164" t="s">
        <v>4625</v>
      </c>
      <c r="P47" s="193" t="s">
        <v>7738</v>
      </c>
      <c r="Q47" s="78" t="str" cm="1">
        <f t="array" aca="1" ref="Q47" ca="1">IF(AND(K47&lt;&gt;"",P47&lt;&gt;"Absent",U47&lt;&gt;"NO",M47="3GPPMEMBER"),IF(INDIRECT(S47)&lt;&gt;"Present","CHECK","Covered"),"")</f>
        <v>Covered</v>
      </c>
      <c r="S47" s="230" t="str">
        <f>IF(M47="3GPPMEMBER","'Voting List'!L"&amp;MATCH(K47,'Voting List'!B:B,0),"")</f>
        <v>'Voting List'!L517</v>
      </c>
      <c r="U47" s="176" t="str">
        <f>IF(K47&lt;&gt;"",IF(ISNUMBER(FIND(K47,'Voting List'!L1)),"YES","NO"),"")</f>
        <v>YES</v>
      </c>
      <c r="W47" s="78">
        <v>0</v>
      </c>
      <c r="X47" s="78">
        <v>10054</v>
      </c>
      <c r="AA47"/>
      <c r="AB47"/>
    </row>
    <row r="48" spans="1:28" ht="12.6" customHeight="1" x14ac:dyDescent="0.2">
      <c r="A48" s="164" t="s">
        <v>2118</v>
      </c>
      <c r="B48" s="164" t="s">
        <v>6729</v>
      </c>
      <c r="C48" s="164" t="s">
        <v>6730</v>
      </c>
      <c r="D48" s="183" t="s">
        <v>2075</v>
      </c>
      <c r="E48" s="183"/>
      <c r="F48" s="183"/>
      <c r="G48" s="183" t="s">
        <v>6731</v>
      </c>
      <c r="H48" s="183" t="s">
        <v>2417</v>
      </c>
      <c r="I48" s="183" t="s">
        <v>2161</v>
      </c>
      <c r="J48" s="183" t="s">
        <v>2080</v>
      </c>
      <c r="K48" s="164" t="s">
        <v>2417</v>
      </c>
      <c r="L48" s="164" t="s">
        <v>2161</v>
      </c>
      <c r="M48" s="164" t="s">
        <v>2080</v>
      </c>
      <c r="N48" s="237">
        <v>44505.063194444447</v>
      </c>
      <c r="O48" s="164" t="s">
        <v>4625</v>
      </c>
      <c r="P48" s="193" t="s">
        <v>7738</v>
      </c>
      <c r="Q48" s="78" t="str" cm="1">
        <f t="array" aca="1" ref="Q48" ca="1">IF(AND(K48&lt;&gt;"",P48&lt;&gt;"Absent",U48&lt;&gt;"NO",M48="3GPPMEMBER"),IF(INDIRECT(S48)&lt;&gt;"Present","CHECK","Covered"),"")</f>
        <v/>
      </c>
      <c r="S48" s="230" t="str">
        <f>IF(M48="3GPPMEMBER","'Voting List'!L"&amp;MATCH(K48,'Voting List'!B:B,0),"")</f>
        <v>'Voting List'!L559</v>
      </c>
      <c r="U48" s="176" t="str">
        <f>IF(K48&lt;&gt;"",IF(ISNUMBER(FIND(K48,'Voting List'!L1)),"YES","NO"),"")</f>
        <v>NO</v>
      </c>
      <c r="W48" s="78">
        <v>0</v>
      </c>
      <c r="X48" s="78">
        <v>10055</v>
      </c>
      <c r="AA48"/>
      <c r="AB48"/>
    </row>
    <row r="49" spans="1:28" ht="12.6" customHeight="1" x14ac:dyDescent="0.2">
      <c r="A49" s="164" t="s">
        <v>2072</v>
      </c>
      <c r="B49" s="164" t="s">
        <v>6732</v>
      </c>
      <c r="C49" s="164" t="s">
        <v>6733</v>
      </c>
      <c r="D49" s="183" t="s">
        <v>2075</v>
      </c>
      <c r="E49" s="183"/>
      <c r="F49" s="183"/>
      <c r="G49" s="183" t="s">
        <v>6734</v>
      </c>
      <c r="H49" s="183" t="s">
        <v>2899</v>
      </c>
      <c r="I49" s="183" t="s">
        <v>2079</v>
      </c>
      <c r="J49" s="183" t="s">
        <v>2080</v>
      </c>
      <c r="K49" s="164" t="s">
        <v>2899</v>
      </c>
      <c r="L49" s="164" t="s">
        <v>2079</v>
      </c>
      <c r="M49" s="164" t="s">
        <v>2080</v>
      </c>
      <c r="N49" s="237">
        <v>44531.645138888889</v>
      </c>
      <c r="O49" s="164" t="s">
        <v>4625</v>
      </c>
      <c r="P49" s="193" t="s">
        <v>7738</v>
      </c>
      <c r="Q49" s="78" t="str" cm="1">
        <f t="array" aca="1" ref="Q49" ca="1">IF(AND(K49&lt;&gt;"",P49&lt;&gt;"Absent",U49&lt;&gt;"NO",M49="3GPPMEMBER"),IF(INDIRECT(S49)&lt;&gt;"Present","CHECK","Covered"),"")</f>
        <v/>
      </c>
      <c r="S49" s="230" t="str">
        <f>IF(M49="3GPPMEMBER","'Voting List'!L"&amp;MATCH(K49,'Voting List'!B:B,0),"")</f>
        <v>'Voting List'!L356</v>
      </c>
      <c r="U49" s="176" t="str">
        <f>IF(K49&lt;&gt;"",IF(ISNUMBER(FIND(K49,'Voting List'!L1)),"YES","NO"),"")</f>
        <v>NO</v>
      </c>
      <c r="W49" s="78">
        <v>0</v>
      </c>
      <c r="X49" s="78">
        <v>10056</v>
      </c>
      <c r="AA49"/>
      <c r="AB49"/>
    </row>
    <row r="50" spans="1:28" ht="12.6" customHeight="1" x14ac:dyDescent="0.2">
      <c r="A50" s="164" t="s">
        <v>2270</v>
      </c>
      <c r="B50" s="164" t="s">
        <v>5814</v>
      </c>
      <c r="C50" s="164" t="s">
        <v>5815</v>
      </c>
      <c r="D50" s="183" t="s">
        <v>2075</v>
      </c>
      <c r="E50" s="183"/>
      <c r="F50" s="183"/>
      <c r="G50" s="183" t="s">
        <v>5816</v>
      </c>
      <c r="H50" s="183" t="s">
        <v>2184</v>
      </c>
      <c r="I50" s="183" t="s">
        <v>2079</v>
      </c>
      <c r="J50" s="183" t="s">
        <v>2080</v>
      </c>
      <c r="K50" s="164" t="s">
        <v>2184</v>
      </c>
      <c r="L50" s="164" t="s">
        <v>2079</v>
      </c>
      <c r="M50" s="164" t="s">
        <v>2080</v>
      </c>
      <c r="N50" s="237">
        <v>44529.294444444444</v>
      </c>
      <c r="O50" s="164" t="s">
        <v>4625</v>
      </c>
      <c r="P50" s="193" t="s">
        <v>7738</v>
      </c>
      <c r="Q50" s="78" t="str" cm="1">
        <f t="array" aca="1" ref="Q50" ca="1">IF(AND(K50&lt;&gt;"",P50&lt;&gt;"Absent",U50&lt;&gt;"NO",M50="3GPPMEMBER"),IF(INDIRECT(S50)&lt;&gt;"Present","CHECK","Covered"),"")</f>
        <v/>
      </c>
      <c r="S50" s="230" t="str">
        <f>IF(M50="3GPPMEMBER","'Voting List'!L"&amp;MATCH(K50,'Voting List'!B:B,0),"")</f>
        <v>'Voting List'!L661</v>
      </c>
      <c r="U50" s="176" t="str">
        <f>IF(K50&lt;&gt;"",IF(ISNUMBER(FIND(K50,'Voting List'!L1)),"YES","NO"),"")</f>
        <v>NO</v>
      </c>
      <c r="W50" s="78">
        <v>0</v>
      </c>
      <c r="X50" s="78">
        <v>10057</v>
      </c>
      <c r="AA50"/>
      <c r="AB50"/>
    </row>
    <row r="51" spans="1:28" ht="12.6" customHeight="1" x14ac:dyDescent="0.2">
      <c r="A51" s="164" t="s">
        <v>2072</v>
      </c>
      <c r="B51" s="164" t="s">
        <v>2207</v>
      </c>
      <c r="C51" s="164" t="s">
        <v>2208</v>
      </c>
      <c r="D51" s="183" t="s">
        <v>2075</v>
      </c>
      <c r="E51" s="183"/>
      <c r="F51" s="183" t="s">
        <v>2209</v>
      </c>
      <c r="G51" s="183" t="s">
        <v>2210</v>
      </c>
      <c r="H51" s="183" t="s">
        <v>2211</v>
      </c>
      <c r="I51" s="183" t="s">
        <v>2079</v>
      </c>
      <c r="J51" s="183" t="s">
        <v>2080</v>
      </c>
      <c r="K51" s="164" t="s">
        <v>2211</v>
      </c>
      <c r="L51" s="164" t="s">
        <v>2079</v>
      </c>
      <c r="M51" s="164" t="s">
        <v>2080</v>
      </c>
      <c r="N51" s="237">
        <v>44472.527777777781</v>
      </c>
      <c r="O51" s="164" t="s">
        <v>4625</v>
      </c>
      <c r="P51" s="193" t="s">
        <v>7738</v>
      </c>
      <c r="Q51" s="78" t="str" cm="1">
        <f t="array" aca="1" ref="Q51" ca="1">IF(AND(K51&lt;&gt;"",P51&lt;&gt;"Absent",U51&lt;&gt;"NO",M51="3GPPMEMBER"),IF(INDIRECT(S51)&lt;&gt;"Present","CHECK","Covered"),"")</f>
        <v>Covered</v>
      </c>
      <c r="S51" s="230" t="str">
        <f>IF(M51="3GPPMEMBER","'Voting List'!L"&amp;MATCH(K51,'Voting List'!B:B,0),"")</f>
        <v>'Voting List'!L611</v>
      </c>
      <c r="U51" s="176" t="str">
        <f>IF(K51&lt;&gt;"",IF(ISNUMBER(FIND(K51,'Voting List'!L1)),"YES","NO"),"")</f>
        <v>YES</v>
      </c>
      <c r="W51" s="78">
        <v>0</v>
      </c>
      <c r="X51" s="78">
        <v>10058</v>
      </c>
      <c r="AA51"/>
      <c r="AB51"/>
    </row>
    <row r="52" spans="1:28" ht="12.6" customHeight="1" x14ac:dyDescent="0.2">
      <c r="A52" s="164" t="s">
        <v>2072</v>
      </c>
      <c r="B52" s="164" t="s">
        <v>6735</v>
      </c>
      <c r="C52" s="164" t="s">
        <v>2216</v>
      </c>
      <c r="D52" s="183" t="s">
        <v>2075</v>
      </c>
      <c r="E52" s="183"/>
      <c r="F52" s="183" t="s">
        <v>6736</v>
      </c>
      <c r="G52" s="183" t="s">
        <v>6737</v>
      </c>
      <c r="H52" s="183" t="s">
        <v>951</v>
      </c>
      <c r="I52" s="183" t="s">
        <v>2079</v>
      </c>
      <c r="J52" s="183" t="s">
        <v>2080</v>
      </c>
      <c r="K52" s="164" t="s">
        <v>951</v>
      </c>
      <c r="L52" s="164" t="s">
        <v>2079</v>
      </c>
      <c r="M52" s="164" t="s">
        <v>2080</v>
      </c>
      <c r="N52" s="237">
        <v>44530.576388888891</v>
      </c>
      <c r="O52" s="164" t="s">
        <v>4625</v>
      </c>
      <c r="P52" s="193" t="s">
        <v>7738</v>
      </c>
      <c r="Q52" s="78" t="str" cm="1">
        <f t="array" aca="1" ref="Q52" ca="1">IF(AND(K52&lt;&gt;"",P52&lt;&gt;"Absent",U52&lt;&gt;"NO",M52="3GPPMEMBER"),IF(INDIRECT(S52)&lt;&gt;"Present","CHECK","Covered"),"")</f>
        <v>Covered</v>
      </c>
      <c r="S52" s="230" t="str">
        <f>IF(M52="3GPPMEMBER","'Voting List'!L"&amp;MATCH(K52,'Voting List'!B:B,0),"")</f>
        <v>'Voting List'!L192</v>
      </c>
      <c r="U52" s="176" t="str">
        <f>IF(K52&lt;&gt;"",IF(ISNUMBER(FIND(K52,'Voting List'!L1)),"YES","NO"),"")</f>
        <v>YES</v>
      </c>
      <c r="W52" s="78">
        <v>0</v>
      </c>
      <c r="X52" s="78">
        <v>10059</v>
      </c>
      <c r="AA52"/>
      <c r="AB52"/>
    </row>
    <row r="53" spans="1:28" ht="12.6" customHeight="1" x14ac:dyDescent="0.2">
      <c r="A53" s="164" t="s">
        <v>2072</v>
      </c>
      <c r="B53" s="164" t="s">
        <v>7217</v>
      </c>
      <c r="C53" s="164" t="s">
        <v>2127</v>
      </c>
      <c r="D53" s="183" t="s">
        <v>2075</v>
      </c>
      <c r="E53" s="183"/>
      <c r="F53" s="183">
        <v>33674123254</v>
      </c>
      <c r="G53" s="183" t="s">
        <v>7218</v>
      </c>
      <c r="H53" s="183" t="s">
        <v>2217</v>
      </c>
      <c r="I53" s="183" t="s">
        <v>2079</v>
      </c>
      <c r="J53" s="183" t="s">
        <v>2080</v>
      </c>
      <c r="K53" s="164" t="s">
        <v>2217</v>
      </c>
      <c r="L53" s="164" t="s">
        <v>2079</v>
      </c>
      <c r="M53" s="164" t="s">
        <v>2080</v>
      </c>
      <c r="N53" s="237">
        <v>44532.477777777778</v>
      </c>
      <c r="O53" s="164" t="s">
        <v>4625</v>
      </c>
      <c r="P53" s="193" t="s">
        <v>7738</v>
      </c>
      <c r="Q53" s="78" t="str" cm="1">
        <f t="array" aca="1" ref="Q53" ca="1">IF(AND(K53&lt;&gt;"",P53&lt;&gt;"Absent",U53&lt;&gt;"NO",M53="3GPPMEMBER"),IF(INDIRECT(S53)&lt;&gt;"Present","CHECK","Covered"),"")</f>
        <v>Covered</v>
      </c>
      <c r="S53" s="230" t="str">
        <f>IF(M53="3GPPMEMBER","'Voting List'!L"&amp;MATCH(K53,'Voting List'!B:B,0),"")</f>
        <v>'Voting List'!L501</v>
      </c>
      <c r="U53" s="176" t="str">
        <f>IF(K53&lt;&gt;"",IF(ISNUMBER(FIND(K53,'Voting List'!L1)),"YES","NO"),"")</f>
        <v>YES</v>
      </c>
      <c r="W53" s="78">
        <v>0</v>
      </c>
      <c r="X53" s="78">
        <v>10060</v>
      </c>
      <c r="AA53"/>
      <c r="AB53"/>
    </row>
    <row r="54" spans="1:28" ht="12.6" customHeight="1" x14ac:dyDescent="0.2">
      <c r="A54" s="164" t="s">
        <v>2072</v>
      </c>
      <c r="B54" s="164" t="s">
        <v>7219</v>
      </c>
      <c r="C54" s="164" t="s">
        <v>7220</v>
      </c>
      <c r="D54" s="183" t="s">
        <v>2075</v>
      </c>
      <c r="E54" s="183"/>
      <c r="F54" s="183">
        <v>18587359382</v>
      </c>
      <c r="G54" s="183" t="s">
        <v>7221</v>
      </c>
      <c r="H54" s="183" t="s">
        <v>2363</v>
      </c>
      <c r="I54" s="183" t="s">
        <v>2100</v>
      </c>
      <c r="J54" s="183" t="s">
        <v>2080</v>
      </c>
      <c r="K54" s="164" t="s">
        <v>2363</v>
      </c>
      <c r="L54" s="164" t="s">
        <v>2100</v>
      </c>
      <c r="M54" s="164" t="s">
        <v>2080</v>
      </c>
      <c r="N54" s="237">
        <v>44534.074305555558</v>
      </c>
      <c r="O54" s="164" t="s">
        <v>4625</v>
      </c>
      <c r="P54" s="193" t="s">
        <v>7738</v>
      </c>
      <c r="Q54" s="78" t="str" cm="1">
        <f t="array" aca="1" ref="Q54" ca="1">IF(AND(K54&lt;&gt;"",P54&lt;&gt;"Absent",U54&lt;&gt;"NO",M54="3GPPMEMBER"),IF(INDIRECT(S54)&lt;&gt;"Present","CHECK","Covered"),"")</f>
        <v>Covered</v>
      </c>
      <c r="S54" s="230" t="str">
        <f>IF(M54="3GPPMEMBER","'Voting List'!L"&amp;MATCH(K54,'Voting List'!B:B,0),"")</f>
        <v>'Voting List'!L338</v>
      </c>
      <c r="U54" s="176" t="str">
        <f>IF(K54&lt;&gt;"",IF(ISNUMBER(FIND(K54,'Voting List'!L1)),"YES","NO"),"")</f>
        <v>YES</v>
      </c>
      <c r="W54" s="78">
        <v>0</v>
      </c>
      <c r="X54" s="78">
        <v>10061</v>
      </c>
      <c r="AA54"/>
      <c r="AB54"/>
    </row>
    <row r="55" spans="1:28" ht="12.6" customHeight="1" x14ac:dyDescent="0.2">
      <c r="A55" s="164" t="s">
        <v>2072</v>
      </c>
      <c r="B55" s="164" t="s">
        <v>2219</v>
      </c>
      <c r="C55" s="164" t="s">
        <v>2220</v>
      </c>
      <c r="D55" s="183" t="s">
        <v>2075</v>
      </c>
      <c r="E55" s="183"/>
      <c r="F55" s="183">
        <v>13426083387</v>
      </c>
      <c r="G55" s="183" t="s">
        <v>2221</v>
      </c>
      <c r="H55" s="183" t="s">
        <v>2198</v>
      </c>
      <c r="I55" s="183" t="s">
        <v>2098</v>
      </c>
      <c r="J55" s="183" t="s">
        <v>2080</v>
      </c>
      <c r="K55" s="164" t="s">
        <v>2222</v>
      </c>
      <c r="L55" s="164" t="s">
        <v>2098</v>
      </c>
      <c r="M55" s="164" t="s">
        <v>2080</v>
      </c>
      <c r="N55" s="237">
        <v>44496.245138888888</v>
      </c>
      <c r="O55" s="164" t="s">
        <v>4625</v>
      </c>
      <c r="P55" s="193" t="s">
        <v>7738</v>
      </c>
      <c r="Q55" s="78" t="str" cm="1">
        <f t="array" aca="1" ref="Q55" ca="1">IF(AND(K55&lt;&gt;"",P55&lt;&gt;"Absent",U55&lt;&gt;"NO",M55="3GPPMEMBER"),IF(INDIRECT(S55)&lt;&gt;"Present","CHECK","Covered"),"")</f>
        <v>Covered</v>
      </c>
      <c r="S55" s="230" t="str">
        <f>IF(M55="3GPPMEMBER","'Voting List'!L"&amp;MATCH(K55,'Voting List'!B:B,0),"")</f>
        <v>'Voting List'!L170</v>
      </c>
      <c r="U55" s="176" t="str">
        <f>IF(K55&lt;&gt;"",IF(ISNUMBER(FIND(K55,'Voting List'!L1)),"YES","NO"),"")</f>
        <v>YES</v>
      </c>
      <c r="W55" s="78">
        <v>0</v>
      </c>
      <c r="X55" s="78">
        <v>10062</v>
      </c>
      <c r="AA55"/>
      <c r="AB55"/>
    </row>
    <row r="56" spans="1:28" ht="12.6" customHeight="1" x14ac:dyDescent="0.2">
      <c r="A56" s="164" t="s">
        <v>2118</v>
      </c>
      <c r="B56" s="164" t="s">
        <v>5817</v>
      </c>
      <c r="C56" s="164" t="s">
        <v>5818</v>
      </c>
      <c r="D56" s="183" t="s">
        <v>2075</v>
      </c>
      <c r="E56" s="183"/>
      <c r="F56" s="183">
        <v>2405920722</v>
      </c>
      <c r="G56" s="183" t="s">
        <v>5819</v>
      </c>
      <c r="H56" s="183" t="s">
        <v>2223</v>
      </c>
      <c r="I56" s="183" t="s">
        <v>2091</v>
      </c>
      <c r="J56" s="183" t="s">
        <v>2080</v>
      </c>
      <c r="K56" s="164" t="s">
        <v>2223</v>
      </c>
      <c r="L56" s="164" t="s">
        <v>2091</v>
      </c>
      <c r="M56" s="164" t="s">
        <v>2080</v>
      </c>
      <c r="N56" s="237">
        <v>44490.743750000001</v>
      </c>
      <c r="O56" s="164" t="s">
        <v>4625</v>
      </c>
      <c r="P56" s="193" t="s">
        <v>7738</v>
      </c>
      <c r="Q56" s="78" t="str" cm="1">
        <f t="array" aca="1" ref="Q56" ca="1">IF(AND(K56&lt;&gt;"",P56&lt;&gt;"Absent",U56&lt;&gt;"NO",M56="3GPPMEMBER"),IF(INDIRECT(S56)&lt;&gt;"Present","CHECK","Covered"),"")</f>
        <v>Covered</v>
      </c>
      <c r="S56" s="230" t="str">
        <f>IF(M56="3GPPMEMBER","'Voting List'!L"&amp;MATCH(K56,'Voting List'!B:B,0),"")</f>
        <v>'Voting List'!L322</v>
      </c>
      <c r="U56" s="176" t="str">
        <f>IF(K56&lt;&gt;"",IF(ISNUMBER(FIND(K56,'Voting List'!L1)),"YES","NO"),"")</f>
        <v>YES</v>
      </c>
      <c r="W56" s="78">
        <v>0</v>
      </c>
      <c r="X56" s="78">
        <v>10063</v>
      </c>
      <c r="AA56"/>
      <c r="AB56"/>
    </row>
    <row r="57" spans="1:28" ht="12.6" customHeight="1" x14ac:dyDescent="0.2">
      <c r="A57" s="164" t="s">
        <v>2162</v>
      </c>
      <c r="B57" s="164" t="s">
        <v>5820</v>
      </c>
      <c r="C57" s="164" t="s">
        <v>5821</v>
      </c>
      <c r="D57" s="183" t="s">
        <v>2075</v>
      </c>
      <c r="E57" s="183"/>
      <c r="F57" s="183"/>
      <c r="G57" s="183" t="s">
        <v>5822</v>
      </c>
      <c r="H57" s="183" t="s">
        <v>2228</v>
      </c>
      <c r="I57" s="183" t="s">
        <v>2091</v>
      </c>
      <c r="J57" s="183" t="s">
        <v>2080</v>
      </c>
      <c r="K57" s="164" t="s">
        <v>2228</v>
      </c>
      <c r="L57" s="164" t="s">
        <v>2091</v>
      </c>
      <c r="M57" s="164" t="s">
        <v>2080</v>
      </c>
      <c r="N57" s="237">
        <v>44494.616666666669</v>
      </c>
      <c r="O57" s="164" t="s">
        <v>4625</v>
      </c>
      <c r="P57" s="193" t="s">
        <v>7738</v>
      </c>
      <c r="Q57" s="78" t="str" cm="1">
        <f t="array" aca="1" ref="Q57" ca="1">IF(AND(K57&lt;&gt;"",P57&lt;&gt;"Absent",U57&lt;&gt;"NO",M57="3GPPMEMBER"),IF(INDIRECT(S57)&lt;&gt;"Present","CHECK","Covered"),"")</f>
        <v/>
      </c>
      <c r="S57" s="230" t="str">
        <f>IF(M57="3GPPMEMBER","'Voting List'!L"&amp;MATCH(K57,'Voting List'!B:B,0),"")</f>
        <v>'Voting List'!L358</v>
      </c>
      <c r="U57" s="176" t="str">
        <f>IF(K57&lt;&gt;"",IF(ISNUMBER(FIND(K57,'Voting List'!L1)),"YES","NO"),"")</f>
        <v>NO</v>
      </c>
      <c r="W57" s="78">
        <v>0</v>
      </c>
      <c r="X57" s="78">
        <v>10064</v>
      </c>
      <c r="AA57"/>
      <c r="AB57"/>
    </row>
    <row r="58" spans="1:28" ht="12.6" customHeight="1" x14ac:dyDescent="0.2">
      <c r="A58" s="164" t="s">
        <v>2072</v>
      </c>
      <c r="B58" s="164" t="s">
        <v>2229</v>
      </c>
      <c r="C58" s="164" t="s">
        <v>2127</v>
      </c>
      <c r="D58" s="183" t="s">
        <v>2075</v>
      </c>
      <c r="E58" s="183"/>
      <c r="F58" s="194">
        <v>447717275009</v>
      </c>
      <c r="G58" s="183" t="s">
        <v>2230</v>
      </c>
      <c r="H58" s="183" t="s">
        <v>2231</v>
      </c>
      <c r="I58" s="183" t="s">
        <v>2079</v>
      </c>
      <c r="J58" s="183" t="s">
        <v>2080</v>
      </c>
      <c r="K58" s="164" t="s">
        <v>2232</v>
      </c>
      <c r="L58" s="164" t="s">
        <v>2079</v>
      </c>
      <c r="M58" s="164" t="s">
        <v>2080</v>
      </c>
      <c r="N58" s="237">
        <v>44530.419444444444</v>
      </c>
      <c r="O58" s="164" t="s">
        <v>4625</v>
      </c>
      <c r="P58" s="193" t="s">
        <v>7738</v>
      </c>
      <c r="Q58" s="78" t="str" cm="1">
        <f t="array" aca="1" ref="Q58" ca="1">IF(AND(K58&lt;&gt;"",P58&lt;&gt;"Absent",U58&lt;&gt;"NO",M58="3GPPMEMBER"),IF(INDIRECT(S58)&lt;&gt;"Present","CHECK","Covered"),"")</f>
        <v>Covered</v>
      </c>
      <c r="S58" s="230" t="str">
        <f>IF(M58="3GPPMEMBER","'Voting List'!L"&amp;MATCH(K58,'Voting List'!B:B,0),"")</f>
        <v>'Voting List'!L663</v>
      </c>
      <c r="U58" s="176" t="str">
        <f>IF(K58&lt;&gt;"",IF(ISNUMBER(FIND(K58,'Voting List'!L1)),"YES","NO"),"")</f>
        <v>YES</v>
      </c>
      <c r="W58" s="78">
        <v>0</v>
      </c>
      <c r="X58" s="78">
        <v>10065</v>
      </c>
      <c r="AA58"/>
      <c r="AB58"/>
    </row>
    <row r="59" spans="1:28" ht="12.6" customHeight="1" x14ac:dyDescent="0.2">
      <c r="A59" s="164" t="s">
        <v>2072</v>
      </c>
      <c r="B59" s="164" t="s">
        <v>2233</v>
      </c>
      <c r="C59" s="164" t="s">
        <v>2234</v>
      </c>
      <c r="D59" s="183" t="s">
        <v>2075</v>
      </c>
      <c r="E59" s="183"/>
      <c r="F59" s="194">
        <v>12147553870</v>
      </c>
      <c r="G59" s="183" t="s">
        <v>2235</v>
      </c>
      <c r="H59" s="183" t="s">
        <v>2236</v>
      </c>
      <c r="I59" s="183" t="s">
        <v>2098</v>
      </c>
      <c r="J59" s="183" t="s">
        <v>2080</v>
      </c>
      <c r="K59" s="164" t="s">
        <v>2236</v>
      </c>
      <c r="L59" s="164" t="s">
        <v>2098</v>
      </c>
      <c r="M59" s="164" t="s">
        <v>2080</v>
      </c>
      <c r="N59" s="237">
        <v>44507.648611111108</v>
      </c>
      <c r="O59" s="164" t="s">
        <v>4625</v>
      </c>
      <c r="P59" s="193" t="s">
        <v>7738</v>
      </c>
      <c r="Q59" s="78" t="str" cm="1">
        <f t="array" aca="1" ref="Q59" ca="1">IF(AND(K59&lt;&gt;"",P59&lt;&gt;"Absent",U59&lt;&gt;"NO",M59="3GPPMEMBER"),IF(INDIRECT(S59)&lt;&gt;"Present","CHECK","Covered"),"")</f>
        <v>Covered</v>
      </c>
      <c r="S59" s="230" t="str">
        <f>IF(M59="3GPPMEMBER","'Voting List'!L"&amp;MATCH(K59,'Voting List'!B:B,0),"")</f>
        <v>'Voting List'!L607</v>
      </c>
      <c r="U59" s="176" t="str">
        <f>IF(K59&lt;&gt;"",IF(ISNUMBER(FIND(K59,'Voting List'!L1)),"YES","NO"),"")</f>
        <v>YES</v>
      </c>
      <c r="W59" s="78">
        <v>0</v>
      </c>
      <c r="X59" s="78">
        <v>10066</v>
      </c>
      <c r="AA59"/>
      <c r="AB59"/>
    </row>
    <row r="60" spans="1:28" ht="12.6" customHeight="1" x14ac:dyDescent="0.2">
      <c r="A60" s="164" t="s">
        <v>2072</v>
      </c>
      <c r="B60" s="164" t="s">
        <v>2237</v>
      </c>
      <c r="C60" s="164" t="s">
        <v>2238</v>
      </c>
      <c r="D60" s="183" t="s">
        <v>2075</v>
      </c>
      <c r="E60" s="183"/>
      <c r="F60" s="183">
        <v>31636502380</v>
      </c>
      <c r="G60" s="183" t="s">
        <v>2239</v>
      </c>
      <c r="H60" s="183" t="s">
        <v>2240</v>
      </c>
      <c r="I60" s="183" t="s">
        <v>2079</v>
      </c>
      <c r="J60" s="183" t="s">
        <v>2080</v>
      </c>
      <c r="K60" s="164" t="s">
        <v>2240</v>
      </c>
      <c r="L60" s="164" t="s">
        <v>2079</v>
      </c>
      <c r="M60" s="164" t="s">
        <v>2080</v>
      </c>
      <c r="N60" s="237">
        <v>44480.361111111109</v>
      </c>
      <c r="O60" s="164" t="s">
        <v>4625</v>
      </c>
      <c r="P60" s="193" t="s">
        <v>7738</v>
      </c>
      <c r="Q60" s="78" t="str" cm="1">
        <f t="array" aca="1" ref="Q60" ca="1">IF(AND(K60&lt;&gt;"",P60&lt;&gt;"Absent",U60&lt;&gt;"NO",M60="3GPPMEMBER"),IF(INDIRECT(S60)&lt;&gt;"Present","CHECK","Covered"),"")</f>
        <v>Covered</v>
      </c>
      <c r="S60" s="230" t="str">
        <f>IF(M60="3GPPMEMBER","'Voting List'!L"&amp;MATCH(K60,'Voting List'!B:B,0),"")</f>
        <v>'Voting List'!L469</v>
      </c>
      <c r="U60" s="176" t="str">
        <f>IF(K60&lt;&gt;"",IF(ISNUMBER(FIND(K60,'Voting List'!L1)),"YES","NO"),"")</f>
        <v>YES</v>
      </c>
      <c r="W60" s="78">
        <v>0</v>
      </c>
      <c r="X60" s="78">
        <v>10067</v>
      </c>
      <c r="AA60"/>
      <c r="AB60"/>
    </row>
    <row r="61" spans="1:28" ht="12.6" customHeight="1" x14ac:dyDescent="0.2">
      <c r="A61" s="164" t="s">
        <v>2072</v>
      </c>
      <c r="B61" s="164" t="s">
        <v>4598</v>
      </c>
      <c r="C61" s="164" t="s">
        <v>4599</v>
      </c>
      <c r="D61" s="183" t="s">
        <v>2075</v>
      </c>
      <c r="E61" s="183"/>
      <c r="F61" s="183" t="s">
        <v>4600</v>
      </c>
      <c r="G61" s="183" t="s">
        <v>4601</v>
      </c>
      <c r="H61" s="183" t="s">
        <v>2289</v>
      </c>
      <c r="I61" s="183" t="s">
        <v>2079</v>
      </c>
      <c r="J61" s="183" t="s">
        <v>2080</v>
      </c>
      <c r="K61" s="164" t="s">
        <v>2289</v>
      </c>
      <c r="L61" s="164" t="s">
        <v>2079</v>
      </c>
      <c r="M61" s="164" t="s">
        <v>2080</v>
      </c>
      <c r="N61" s="237">
        <v>44523.990972222222</v>
      </c>
      <c r="O61" s="164" t="s">
        <v>4625</v>
      </c>
      <c r="P61" s="193" t="s">
        <v>7738</v>
      </c>
      <c r="Q61" s="78" t="str" cm="1">
        <f t="array" aca="1" ref="Q61" ca="1">IF(AND(K61&lt;&gt;"",P61&lt;&gt;"Absent",U61&lt;&gt;"NO",M61="3GPPMEMBER"),IF(INDIRECT(S61)&lt;&gt;"Present","CHECK","Covered"),"")</f>
        <v>Covered</v>
      </c>
      <c r="S61" s="230" t="str">
        <f>IF(M61="3GPPMEMBER","'Voting List'!L"&amp;MATCH(K61,'Voting List'!B:B,0),"")</f>
        <v>'Voting List'!L402</v>
      </c>
      <c r="U61" s="176" t="str">
        <f>IF(K61&lt;&gt;"",IF(ISNUMBER(FIND(K61,'Voting List'!L1)),"YES","NO"),"")</f>
        <v>YES</v>
      </c>
      <c r="W61" s="78">
        <v>0</v>
      </c>
      <c r="X61" s="78">
        <v>10068</v>
      </c>
      <c r="AA61"/>
      <c r="AB61"/>
    </row>
    <row r="62" spans="1:28" ht="12.6" customHeight="1" x14ac:dyDescent="0.2">
      <c r="A62" s="164" t="s">
        <v>2072</v>
      </c>
      <c r="B62" s="164" t="s">
        <v>4640</v>
      </c>
      <c r="C62" s="164" t="s">
        <v>4641</v>
      </c>
      <c r="D62" s="183" t="s">
        <v>2075</v>
      </c>
      <c r="E62" s="183"/>
      <c r="F62" s="183">
        <v>861062305566</v>
      </c>
      <c r="G62" s="183" t="s">
        <v>4642</v>
      </c>
      <c r="H62" s="183" t="s">
        <v>2066</v>
      </c>
      <c r="I62" s="183" t="s">
        <v>2098</v>
      </c>
      <c r="J62" s="183" t="s">
        <v>2080</v>
      </c>
      <c r="K62" s="164" t="s">
        <v>2066</v>
      </c>
      <c r="L62" s="164" t="s">
        <v>2098</v>
      </c>
      <c r="M62" s="164" t="s">
        <v>2080</v>
      </c>
      <c r="N62" s="237">
        <v>44526.224999999999</v>
      </c>
      <c r="O62" s="164" t="s">
        <v>4625</v>
      </c>
      <c r="P62" s="193" t="s">
        <v>7738</v>
      </c>
      <c r="Q62" s="78" t="str" cm="1">
        <f t="array" aca="1" ref="Q62" ca="1">IF(AND(K62&lt;&gt;"",P62&lt;&gt;"Absent",U62&lt;&gt;"NO",M62="3GPPMEMBER"),IF(INDIRECT(S62)&lt;&gt;"Present","CHECK","Covered"),"")</f>
        <v>Covered</v>
      </c>
      <c r="S62" s="230" t="str">
        <f>IF(M62="3GPPMEMBER","'Voting List'!L"&amp;MATCH(K62,'Voting List'!B:B,0),"")</f>
        <v>'Voting List'!L97</v>
      </c>
      <c r="U62" s="176" t="str">
        <f>IF(K62&lt;&gt;"",IF(ISNUMBER(FIND(K62,'Voting List'!L1)),"YES","NO"),"")</f>
        <v>YES</v>
      </c>
      <c r="W62" s="78">
        <v>0</v>
      </c>
      <c r="X62" s="78">
        <v>10069</v>
      </c>
      <c r="AA62"/>
      <c r="AB62"/>
    </row>
    <row r="63" spans="1:28" ht="12.6" customHeight="1" x14ac:dyDescent="0.2">
      <c r="A63" s="164" t="s">
        <v>2072</v>
      </c>
      <c r="B63" s="164" t="s">
        <v>2243</v>
      </c>
      <c r="C63" s="164" t="s">
        <v>2244</v>
      </c>
      <c r="D63" s="183" t="s">
        <v>2075</v>
      </c>
      <c r="E63" s="183"/>
      <c r="F63" s="183"/>
      <c r="G63" s="183" t="s">
        <v>2245</v>
      </c>
      <c r="H63" s="183" t="s">
        <v>696</v>
      </c>
      <c r="I63" s="183" t="s">
        <v>2079</v>
      </c>
      <c r="J63" s="183" t="s">
        <v>2080</v>
      </c>
      <c r="K63" s="164" t="s">
        <v>696</v>
      </c>
      <c r="L63" s="164" t="s">
        <v>2079</v>
      </c>
      <c r="M63" s="164" t="s">
        <v>2080</v>
      </c>
      <c r="N63" s="237">
        <v>44470.785416666666</v>
      </c>
      <c r="O63" s="164" t="s">
        <v>4625</v>
      </c>
      <c r="P63" s="193" t="s">
        <v>7738</v>
      </c>
      <c r="Q63" s="78" t="str" cm="1">
        <f t="array" aca="1" ref="Q63" ca="1">IF(AND(K63&lt;&gt;"",P63&lt;&gt;"Absent",U63&lt;&gt;"NO",M63="3GPPMEMBER"),IF(INDIRECT(S63)&lt;&gt;"Present","CHECK","Covered"),"")</f>
        <v/>
      </c>
      <c r="S63" s="230" t="str">
        <f>IF(M63="3GPPMEMBER","'Voting List'!L"&amp;MATCH(K63,'Voting List'!B:B,0),"")</f>
        <v>'Voting List'!L88</v>
      </c>
      <c r="U63" s="176" t="str">
        <f>IF(K63&lt;&gt;"",IF(ISNUMBER(FIND(K63,'Voting List'!L1)),"YES","NO"),"")</f>
        <v>NO</v>
      </c>
      <c r="W63" s="78">
        <v>0</v>
      </c>
      <c r="X63" s="78">
        <v>10070</v>
      </c>
      <c r="AA63"/>
      <c r="AB63"/>
    </row>
    <row r="64" spans="1:28" ht="12.6" customHeight="1" x14ac:dyDescent="0.2">
      <c r="A64" s="164" t="s">
        <v>2118</v>
      </c>
      <c r="B64" s="164" t="s">
        <v>7222</v>
      </c>
      <c r="C64" s="164" t="s">
        <v>7223</v>
      </c>
      <c r="D64" s="183" t="s">
        <v>2075</v>
      </c>
      <c r="E64" s="183"/>
      <c r="F64" s="183"/>
      <c r="G64" s="183" t="s">
        <v>7224</v>
      </c>
      <c r="H64" s="183" t="s">
        <v>2108</v>
      </c>
      <c r="I64" s="183" t="s">
        <v>2079</v>
      </c>
      <c r="J64" s="183" t="s">
        <v>2080</v>
      </c>
      <c r="K64" s="164" t="s">
        <v>2108</v>
      </c>
      <c r="L64" s="164" t="s">
        <v>2079</v>
      </c>
      <c r="M64" s="164" t="s">
        <v>2080</v>
      </c>
      <c r="N64" s="237">
        <v>44532.618750000001</v>
      </c>
      <c r="O64" s="164" t="s">
        <v>4625</v>
      </c>
      <c r="P64" s="193" t="s">
        <v>7738</v>
      </c>
      <c r="Q64" s="78" t="str" cm="1">
        <f t="array" aca="1" ref="Q64" ca="1">IF(AND(K64&lt;&gt;"",P64&lt;&gt;"Absent",U64&lt;&gt;"NO",M64="3GPPMEMBER"),IF(INDIRECT(S64)&lt;&gt;"Present","CHECK","Covered"),"")</f>
        <v>Covered</v>
      </c>
      <c r="S64" s="230" t="str">
        <f>IF(M64="3GPPMEMBER","'Voting List'!L"&amp;MATCH(K64,'Voting List'!B:B,0),"")</f>
        <v>'Voting List'!L617</v>
      </c>
      <c r="U64" s="176" t="str">
        <f>IF(K64&lt;&gt;"",IF(ISNUMBER(FIND(K64,'Voting List'!L1)),"YES","NO"),"")</f>
        <v>YES</v>
      </c>
      <c r="W64" s="78">
        <v>0</v>
      </c>
      <c r="X64" s="78">
        <v>10071</v>
      </c>
      <c r="AA64"/>
      <c r="AB64"/>
    </row>
    <row r="65" spans="1:28" ht="12.6" customHeight="1" x14ac:dyDescent="0.2">
      <c r="A65" s="164" t="s">
        <v>2072</v>
      </c>
      <c r="B65" s="164" t="s">
        <v>2246</v>
      </c>
      <c r="C65" s="164" t="s">
        <v>2247</v>
      </c>
      <c r="D65" s="183" t="s">
        <v>2075</v>
      </c>
      <c r="E65" s="183"/>
      <c r="F65" s="183"/>
      <c r="G65" s="183" t="s">
        <v>2248</v>
      </c>
      <c r="H65" s="183" t="s">
        <v>2249</v>
      </c>
      <c r="I65" s="183" t="s">
        <v>2091</v>
      </c>
      <c r="J65" s="183" t="s">
        <v>2080</v>
      </c>
      <c r="K65" s="164" t="s">
        <v>2249</v>
      </c>
      <c r="L65" s="164" t="s">
        <v>2091</v>
      </c>
      <c r="M65" s="164" t="s">
        <v>2080</v>
      </c>
      <c r="N65" s="237">
        <v>44531.831944444442</v>
      </c>
      <c r="O65" s="164" t="s">
        <v>4625</v>
      </c>
      <c r="P65" s="193" t="s">
        <v>7738</v>
      </c>
      <c r="Q65" s="78" t="str" cm="1">
        <f t="array" aca="1" ref="Q65" ca="1">IF(AND(K65&lt;&gt;"",P65&lt;&gt;"Absent",U65&lt;&gt;"NO",M65="3GPPMEMBER"),IF(INDIRECT(S65)&lt;&gt;"Present","CHECK","Covered"),"")</f>
        <v/>
      </c>
      <c r="S65" s="230" t="str">
        <f>IF(M65="3GPPMEMBER","'Voting List'!L"&amp;MATCH(K65,'Voting List'!B:B,0),"")</f>
        <v>'Voting List'!L239</v>
      </c>
      <c r="U65" s="176" t="str">
        <f>IF(K65&lt;&gt;"",IF(ISNUMBER(FIND(K65,'Voting List'!L1)),"YES","NO"),"")</f>
        <v>NO</v>
      </c>
      <c r="W65" s="78">
        <v>0</v>
      </c>
      <c r="X65" s="78">
        <v>10072</v>
      </c>
      <c r="AA65"/>
      <c r="AB65"/>
    </row>
    <row r="66" spans="1:28" ht="12.6" customHeight="1" x14ac:dyDescent="0.2">
      <c r="A66" s="164" t="s">
        <v>2118</v>
      </c>
      <c r="B66" s="164" t="s">
        <v>2250</v>
      </c>
      <c r="C66" s="164" t="s">
        <v>2145</v>
      </c>
      <c r="D66" s="183" t="s">
        <v>2075</v>
      </c>
      <c r="E66" s="183"/>
      <c r="F66" s="183"/>
      <c r="G66" s="183" t="s">
        <v>2251</v>
      </c>
      <c r="H66" s="183" t="s">
        <v>2252</v>
      </c>
      <c r="I66" s="183" t="s">
        <v>2091</v>
      </c>
      <c r="J66" s="183" t="s">
        <v>2080</v>
      </c>
      <c r="K66" s="164" t="s">
        <v>2252</v>
      </c>
      <c r="L66" s="164" t="s">
        <v>2091</v>
      </c>
      <c r="M66" s="164" t="s">
        <v>2080</v>
      </c>
      <c r="N66" s="237">
        <v>44481.792361111111</v>
      </c>
      <c r="O66" s="164" t="s">
        <v>4625</v>
      </c>
      <c r="P66" s="193" t="s">
        <v>7738</v>
      </c>
      <c r="Q66" s="78" t="str" cm="1">
        <f t="array" aca="1" ref="Q66" ca="1">IF(AND(K66&lt;&gt;"",P66&lt;&gt;"Absent",U66&lt;&gt;"NO",M66="3GPPMEMBER"),IF(INDIRECT(S66)&lt;&gt;"Present","CHECK","Covered"),"")</f>
        <v>Covered</v>
      </c>
      <c r="S66" s="230" t="str">
        <f>IF(M66="3GPPMEMBER","'Voting List'!L"&amp;MATCH(K66,'Voting List'!B:B,0),"")</f>
        <v>'Voting List'!L216</v>
      </c>
      <c r="U66" s="176" t="str">
        <f>IF(K66&lt;&gt;"",IF(ISNUMBER(FIND(K66,'Voting List'!L1)),"YES","NO"),"")</f>
        <v>YES</v>
      </c>
      <c r="W66" s="78">
        <v>0</v>
      </c>
      <c r="X66" s="78">
        <v>10073</v>
      </c>
      <c r="AA66"/>
      <c r="AB66"/>
    </row>
    <row r="67" spans="1:28" ht="12.6" customHeight="1" x14ac:dyDescent="0.2">
      <c r="A67" s="164" t="s">
        <v>2118</v>
      </c>
      <c r="B67" s="164" t="s">
        <v>7283</v>
      </c>
      <c r="C67" s="164" t="s">
        <v>6828</v>
      </c>
      <c r="D67" s="183" t="s">
        <v>2075</v>
      </c>
      <c r="E67" s="183"/>
      <c r="F67" s="183"/>
      <c r="G67" s="183" t="s">
        <v>7284</v>
      </c>
      <c r="H67" s="183" t="s">
        <v>2305</v>
      </c>
      <c r="I67" s="183" t="s">
        <v>2079</v>
      </c>
      <c r="J67" s="183" t="s">
        <v>2080</v>
      </c>
      <c r="K67" s="164" t="s">
        <v>2306</v>
      </c>
      <c r="L67" s="164" t="s">
        <v>2098</v>
      </c>
      <c r="M67" s="164" t="s">
        <v>2080</v>
      </c>
      <c r="N67" s="237">
        <v>44538.086805555555</v>
      </c>
      <c r="O67" s="164" t="s">
        <v>4625</v>
      </c>
      <c r="P67" s="193" t="s">
        <v>7738</v>
      </c>
      <c r="Q67" s="78" t="str" cm="1">
        <f t="array" aca="1" ref="Q67" ca="1">IF(AND(K67&lt;&gt;"",P67&lt;&gt;"Absent",U67&lt;&gt;"NO",M67="3GPPMEMBER"),IF(INDIRECT(S67)&lt;&gt;"Present","CHECK","Covered"),"")</f>
        <v/>
      </c>
      <c r="S67" s="230" t="str">
        <f>IF(M67="3GPPMEMBER","'Voting List'!L"&amp;MATCH(K67,'Voting List'!B:B,0),"")</f>
        <v>'Voting List'!L685</v>
      </c>
      <c r="U67" s="176" t="str">
        <f>IF(K67&lt;&gt;"",IF(ISNUMBER(FIND(K67,'Voting List'!L1)),"YES","NO"),"")</f>
        <v>NO</v>
      </c>
      <c r="W67" s="78">
        <v>0</v>
      </c>
      <c r="X67" s="78">
        <v>10074</v>
      </c>
      <c r="AA67"/>
      <c r="AB67"/>
    </row>
    <row r="68" spans="1:28" ht="12.6" customHeight="1" x14ac:dyDescent="0.2">
      <c r="A68" s="164" t="s">
        <v>2072</v>
      </c>
      <c r="B68" s="164" t="s">
        <v>5936</v>
      </c>
      <c r="C68" s="164" t="s">
        <v>5937</v>
      </c>
      <c r="D68" s="183" t="s">
        <v>2075</v>
      </c>
      <c r="E68" s="183"/>
      <c r="F68" s="183"/>
      <c r="G68" s="183" t="s">
        <v>5938</v>
      </c>
      <c r="H68" s="183" t="s">
        <v>2683</v>
      </c>
      <c r="I68" s="183" t="s">
        <v>2098</v>
      </c>
      <c r="J68" s="183" t="s">
        <v>2080</v>
      </c>
      <c r="K68" s="164" t="s">
        <v>2683</v>
      </c>
      <c r="L68" s="164" t="s">
        <v>2098</v>
      </c>
      <c r="M68" s="164" t="s">
        <v>2080</v>
      </c>
      <c r="N68" s="237">
        <v>44526.161805555559</v>
      </c>
      <c r="O68" s="164" t="s">
        <v>4625</v>
      </c>
      <c r="P68" s="193" t="s">
        <v>7738</v>
      </c>
      <c r="Q68" s="78" t="str" cm="1">
        <f t="array" aca="1" ref="Q68" ca="1">IF(AND(K68&lt;&gt;"",P68&lt;&gt;"Absent",U68&lt;&gt;"NO",M68="3GPPMEMBER"),IF(INDIRECT(S68)&lt;&gt;"Present","CHECK","Covered"),"")</f>
        <v>Covered</v>
      </c>
      <c r="S68" s="230" t="str">
        <f>IF(M68="3GPPMEMBER","'Voting List'!L"&amp;MATCH(K68,'Voting List'!B:B,0),"")</f>
        <v>'Voting List'!L256</v>
      </c>
      <c r="U68" s="176" t="str">
        <f>IF(K68&lt;&gt;"",IF(ISNUMBER(FIND(K68,'Voting List'!L1)),"YES","NO"),"")</f>
        <v>YES</v>
      </c>
      <c r="W68" s="78">
        <v>0</v>
      </c>
      <c r="X68" s="78">
        <v>10075</v>
      </c>
      <c r="AA68"/>
      <c r="AB68"/>
    </row>
    <row r="69" spans="1:28" ht="12.6" customHeight="1" x14ac:dyDescent="0.2">
      <c r="A69" s="164" t="s">
        <v>2072</v>
      </c>
      <c r="B69" s="164" t="s">
        <v>5876</v>
      </c>
      <c r="C69" s="164" t="s">
        <v>5877</v>
      </c>
      <c r="D69" s="183" t="s">
        <v>2075</v>
      </c>
      <c r="E69" s="183"/>
      <c r="F69" s="183"/>
      <c r="G69" s="183" t="s">
        <v>5878</v>
      </c>
      <c r="H69" s="183" t="s">
        <v>2198</v>
      </c>
      <c r="I69" s="183" t="s">
        <v>2098</v>
      </c>
      <c r="J69" s="183" t="s">
        <v>2080</v>
      </c>
      <c r="K69" s="164" t="s">
        <v>2198</v>
      </c>
      <c r="L69" s="164" t="s">
        <v>2098</v>
      </c>
      <c r="M69" s="164" t="s">
        <v>2080</v>
      </c>
      <c r="N69" s="237">
        <v>44465.060416666667</v>
      </c>
      <c r="O69" s="164" t="s">
        <v>4625</v>
      </c>
      <c r="P69" s="193" t="s">
        <v>7738</v>
      </c>
      <c r="Q69" s="78" t="str" cm="1">
        <f t="array" aca="1" ref="Q69" ca="1">IF(AND(K69&lt;&gt;"",P69&lt;&gt;"Absent",U69&lt;&gt;"NO",M69="3GPPMEMBER"),IF(INDIRECT(S69)&lt;&gt;"Present","CHECK","Covered"),"")</f>
        <v>Covered</v>
      </c>
      <c r="S69" s="230" t="str">
        <f>IF(M69="3GPPMEMBER","'Voting List'!L"&amp;MATCH(K69,'Voting List'!B:B,0),"")</f>
        <v>'Voting List'!L242</v>
      </c>
      <c r="U69" s="176" t="str">
        <f>IF(K69&lt;&gt;"",IF(ISNUMBER(FIND(K69,'Voting List'!L1)),"YES","NO"),"")</f>
        <v>YES</v>
      </c>
      <c r="W69" s="78">
        <v>0</v>
      </c>
      <c r="X69" s="78">
        <v>10076</v>
      </c>
      <c r="AA69"/>
      <c r="AB69"/>
    </row>
    <row r="70" spans="1:28" ht="12.6" customHeight="1" x14ac:dyDescent="0.2">
      <c r="A70" s="164" t="s">
        <v>2172</v>
      </c>
      <c r="B70" s="164" t="s">
        <v>5939</v>
      </c>
      <c r="C70" s="164" t="s">
        <v>5940</v>
      </c>
      <c r="D70" s="183" t="s">
        <v>2075</v>
      </c>
      <c r="E70" s="183"/>
      <c r="F70" s="183"/>
      <c r="G70" s="183" t="s">
        <v>5941</v>
      </c>
      <c r="H70" s="183" t="s">
        <v>2066</v>
      </c>
      <c r="I70" s="183" t="s">
        <v>2079</v>
      </c>
      <c r="J70" s="183" t="s">
        <v>2080</v>
      </c>
      <c r="K70" s="164" t="s">
        <v>2189</v>
      </c>
      <c r="L70" s="164" t="s">
        <v>2098</v>
      </c>
      <c r="M70" s="164" t="s">
        <v>2080</v>
      </c>
      <c r="N70" s="237">
        <v>44529.379166666666</v>
      </c>
      <c r="O70" s="164" t="s">
        <v>4625</v>
      </c>
      <c r="P70" s="193" t="s">
        <v>7738</v>
      </c>
      <c r="Q70" s="78" t="str" cm="1">
        <f t="array" aca="1" ref="Q70" ca="1">IF(AND(K70&lt;&gt;"",P70&lt;&gt;"Absent",U70&lt;&gt;"NO",M70="3GPPMEMBER"),IF(INDIRECT(S70)&lt;&gt;"Present","CHECK","Covered"),"")</f>
        <v>Covered</v>
      </c>
      <c r="S70" s="230" t="str">
        <f>IF(M70="3GPPMEMBER","'Voting List'!L"&amp;MATCH(K70,'Voting List'!B:B,0),"")</f>
        <v>'Voting List'!L215</v>
      </c>
      <c r="U70" s="176" t="str">
        <f>IF(K70&lt;&gt;"",IF(ISNUMBER(FIND(K70,'Voting List'!L1)),"YES","NO"),"")</f>
        <v>YES</v>
      </c>
      <c r="W70" s="78">
        <v>0</v>
      </c>
      <c r="X70" s="78">
        <v>10077</v>
      </c>
      <c r="AA70"/>
      <c r="AB70"/>
    </row>
    <row r="71" spans="1:28" ht="12.6" customHeight="1" x14ac:dyDescent="0.2">
      <c r="A71" s="164" t="s">
        <v>2172</v>
      </c>
      <c r="B71" s="164" t="s">
        <v>7285</v>
      </c>
      <c r="C71" s="164" t="s">
        <v>7286</v>
      </c>
      <c r="D71" s="183" t="s">
        <v>2075</v>
      </c>
      <c r="E71" s="183"/>
      <c r="F71" s="183">
        <v>33476585296</v>
      </c>
      <c r="G71" s="183" t="s">
        <v>7287</v>
      </c>
      <c r="H71" s="183" t="s">
        <v>2254</v>
      </c>
      <c r="I71" s="183" t="s">
        <v>2079</v>
      </c>
      <c r="J71" s="183" t="s">
        <v>2080</v>
      </c>
      <c r="K71" s="164" t="s">
        <v>2254</v>
      </c>
      <c r="L71" s="164" t="s">
        <v>2079</v>
      </c>
      <c r="M71" s="164" t="s">
        <v>2080</v>
      </c>
      <c r="N71" s="237">
        <v>44536.595138888886</v>
      </c>
      <c r="O71" s="164" t="s">
        <v>4625</v>
      </c>
      <c r="P71" s="193" t="s">
        <v>7738</v>
      </c>
      <c r="Q71" s="78" t="str" cm="1">
        <f t="array" aca="1" ref="Q71" ca="1">IF(AND(K71&lt;&gt;"",P71&lt;&gt;"Absent",U71&lt;&gt;"NO",M71="3GPPMEMBER"),IF(INDIRECT(S71)&lt;&gt;"Present","CHECK","Covered"),"")</f>
        <v/>
      </c>
      <c r="S71" s="230" t="str">
        <f>IF(M71="3GPPMEMBER","'Voting List'!L"&amp;MATCH(K71,'Voting List'!B:B,0),"")</f>
        <v>'Voting List'!L581</v>
      </c>
      <c r="U71" s="176" t="str">
        <f>IF(K71&lt;&gt;"",IF(ISNUMBER(FIND(K71,'Voting List'!L1)),"YES","NO"),"")</f>
        <v>NO</v>
      </c>
      <c r="W71" s="78">
        <v>0</v>
      </c>
      <c r="X71" s="78">
        <v>10078</v>
      </c>
      <c r="AA71"/>
      <c r="AB71"/>
    </row>
    <row r="72" spans="1:28" ht="12.6" customHeight="1" x14ac:dyDescent="0.2">
      <c r="A72" s="164" t="s">
        <v>2270</v>
      </c>
      <c r="B72" s="164" t="s">
        <v>6738</v>
      </c>
      <c r="C72" s="164" t="s">
        <v>6739</v>
      </c>
      <c r="D72" s="183" t="s">
        <v>2075</v>
      </c>
      <c r="E72" s="183"/>
      <c r="F72" s="183"/>
      <c r="G72" s="183" t="s">
        <v>6740</v>
      </c>
      <c r="H72" s="183" t="s">
        <v>2933</v>
      </c>
      <c r="I72" s="183" t="s">
        <v>2079</v>
      </c>
      <c r="J72" s="183" t="s">
        <v>2080</v>
      </c>
      <c r="K72" s="164" t="s">
        <v>2933</v>
      </c>
      <c r="L72" s="164" t="s">
        <v>2079</v>
      </c>
      <c r="M72" s="164" t="s">
        <v>2080</v>
      </c>
      <c r="N72" s="237">
        <v>44529.177083333336</v>
      </c>
      <c r="O72" s="164" t="s">
        <v>4625</v>
      </c>
      <c r="P72" s="193" t="s">
        <v>7738</v>
      </c>
      <c r="Q72" s="78" t="str" cm="1">
        <f t="array" aca="1" ref="Q72" ca="1">IF(AND(K72&lt;&gt;"",P72&lt;&gt;"Absent",U72&lt;&gt;"NO",M72="3GPPMEMBER"),IF(INDIRECT(S72)&lt;&gt;"Present","CHECK","Covered"),"")</f>
        <v/>
      </c>
      <c r="S72" s="230" t="str">
        <f>IF(M72="3GPPMEMBER","'Voting List'!L"&amp;MATCH(K72,'Voting List'!B:B,0),"")</f>
        <v>'Voting List'!L436</v>
      </c>
      <c r="U72" s="176" t="str">
        <f>IF(K72&lt;&gt;"",IF(ISNUMBER(FIND(K72,'Voting List'!L1)),"YES","NO"),"")</f>
        <v>NO</v>
      </c>
      <c r="W72" s="78">
        <v>0</v>
      </c>
      <c r="X72" s="78">
        <v>10079</v>
      </c>
      <c r="AA72"/>
      <c r="AB72"/>
    </row>
    <row r="73" spans="1:28" ht="12.6" customHeight="1" x14ac:dyDescent="0.2">
      <c r="A73" s="164" t="s">
        <v>2072</v>
      </c>
      <c r="B73" s="164" t="s">
        <v>2256</v>
      </c>
      <c r="C73" s="164" t="s">
        <v>2257</v>
      </c>
      <c r="D73" s="183" t="s">
        <v>2075</v>
      </c>
      <c r="E73" s="183"/>
      <c r="F73" s="183"/>
      <c r="G73" s="183" t="s">
        <v>2258</v>
      </c>
      <c r="H73" s="183" t="s">
        <v>2259</v>
      </c>
      <c r="I73" s="183" t="s">
        <v>2079</v>
      </c>
      <c r="J73" s="183" t="s">
        <v>2080</v>
      </c>
      <c r="K73" s="164" t="s">
        <v>2259</v>
      </c>
      <c r="L73" s="164" t="s">
        <v>2079</v>
      </c>
      <c r="M73" s="164" t="s">
        <v>2080</v>
      </c>
      <c r="N73" s="237">
        <v>44470.363194444442</v>
      </c>
      <c r="O73" s="164" t="s">
        <v>4625</v>
      </c>
      <c r="P73" s="193" t="s">
        <v>7738</v>
      </c>
      <c r="Q73" s="78" t="str" cm="1">
        <f t="array" aca="1" ref="Q73" ca="1">IF(AND(K73&lt;&gt;"",P73&lt;&gt;"Absent",U73&lt;&gt;"NO",M73="3GPPMEMBER"),IF(INDIRECT(S73)&lt;&gt;"Present","CHECK","Covered"),"")</f>
        <v>Covered</v>
      </c>
      <c r="S73" s="230" t="str">
        <f>IF(M73="3GPPMEMBER","'Voting List'!L"&amp;MATCH(K73,'Voting List'!B:B,0),"")</f>
        <v>'Voting List'!L586</v>
      </c>
      <c r="U73" s="176" t="str">
        <f>IF(K73&lt;&gt;"",IF(ISNUMBER(FIND(K73,'Voting List'!L1)),"YES","NO"),"")</f>
        <v>YES</v>
      </c>
      <c r="W73" s="78">
        <v>0</v>
      </c>
      <c r="X73" s="78">
        <v>10080</v>
      </c>
      <c r="AA73"/>
      <c r="AB73"/>
    </row>
    <row r="74" spans="1:28" ht="12.6" customHeight="1" x14ac:dyDescent="0.2">
      <c r="A74" s="164" t="s">
        <v>2072</v>
      </c>
      <c r="B74" s="164" t="s">
        <v>2260</v>
      </c>
      <c r="C74" s="164" t="s">
        <v>2261</v>
      </c>
      <c r="D74" s="183" t="s">
        <v>2075</v>
      </c>
      <c r="E74" s="183"/>
      <c r="F74" s="183">
        <v>7921677316</v>
      </c>
      <c r="G74" s="183" t="s">
        <v>2262</v>
      </c>
      <c r="H74" s="183" t="s">
        <v>2263</v>
      </c>
      <c r="I74" s="183" t="s">
        <v>2079</v>
      </c>
      <c r="J74" s="183" t="s">
        <v>2080</v>
      </c>
      <c r="K74" s="164" t="s">
        <v>2263</v>
      </c>
      <c r="L74" s="164" t="s">
        <v>2079</v>
      </c>
      <c r="M74" s="164" t="s">
        <v>2080</v>
      </c>
      <c r="N74" s="237">
        <v>44503.540277777778</v>
      </c>
      <c r="O74" s="164" t="s">
        <v>4625</v>
      </c>
      <c r="P74" s="193" t="s">
        <v>7738</v>
      </c>
      <c r="Q74" s="78" t="str" cm="1">
        <f t="array" aca="1" ref="Q74" ca="1">IF(AND(K74&lt;&gt;"",P74&lt;&gt;"Absent",U74&lt;&gt;"NO",M74="3GPPMEMBER"),IF(INDIRECT(S74)&lt;&gt;"Present","CHECK","Covered"),"")</f>
        <v/>
      </c>
      <c r="S74" s="230" t="str">
        <f>IF(M74="3GPPMEMBER","'Voting List'!L"&amp;MATCH(K74,'Voting List'!B:B,0),"")</f>
        <v>'Voting List'!L57</v>
      </c>
      <c r="U74" s="176" t="str">
        <f>IF(K74&lt;&gt;"",IF(ISNUMBER(FIND(K74,'Voting List'!L1)),"YES","NO"),"")</f>
        <v>NO</v>
      </c>
      <c r="W74" s="78">
        <v>0</v>
      </c>
      <c r="X74" s="78">
        <v>10081</v>
      </c>
      <c r="AA74"/>
      <c r="AB74"/>
    </row>
    <row r="75" spans="1:28" ht="12.6" customHeight="1" x14ac:dyDescent="0.2">
      <c r="A75" s="164" t="s">
        <v>2072</v>
      </c>
      <c r="B75" s="164" t="s">
        <v>6741</v>
      </c>
      <c r="C75" s="164" t="s">
        <v>6742</v>
      </c>
      <c r="D75" s="183" t="s">
        <v>2075</v>
      </c>
      <c r="E75" s="183"/>
      <c r="F75" s="183"/>
      <c r="G75" s="183" t="s">
        <v>6743</v>
      </c>
      <c r="H75" s="183" t="s">
        <v>2231</v>
      </c>
      <c r="I75" s="183" t="s">
        <v>2079</v>
      </c>
      <c r="J75" s="183" t="s">
        <v>2080</v>
      </c>
      <c r="K75" s="164" t="s">
        <v>2264</v>
      </c>
      <c r="L75" s="164" t="s">
        <v>2079</v>
      </c>
      <c r="M75" s="164" t="s">
        <v>2080</v>
      </c>
      <c r="N75" s="237">
        <v>44530.412499999999</v>
      </c>
      <c r="O75" s="164" t="s">
        <v>4625</v>
      </c>
      <c r="P75" s="193" t="s">
        <v>7738</v>
      </c>
      <c r="Q75" s="78" t="str" cm="1">
        <f t="array" aca="1" ref="Q75" ca="1">IF(AND(K75&lt;&gt;"",P75&lt;&gt;"Absent",U75&lt;&gt;"NO",M75="3GPPMEMBER"),IF(INDIRECT(S75)&lt;&gt;"Present","CHECK","Covered"),"")</f>
        <v>Covered</v>
      </c>
      <c r="S75" s="230" t="str">
        <f>IF(M75="3GPPMEMBER","'Voting List'!L"&amp;MATCH(K75,'Voting List'!B:B,0),"")</f>
        <v>'Voting List'!L667</v>
      </c>
      <c r="U75" s="176" t="str">
        <f>IF(K75&lt;&gt;"",IF(ISNUMBER(FIND(K75,'Voting List'!L1)),"YES","NO"),"")</f>
        <v>YES</v>
      </c>
      <c r="W75" s="78">
        <v>0</v>
      </c>
      <c r="X75" s="78">
        <v>10082</v>
      </c>
      <c r="AA75"/>
      <c r="AB75"/>
    </row>
    <row r="76" spans="1:28" ht="12.6" customHeight="1" x14ac:dyDescent="0.2">
      <c r="A76" s="164" t="s">
        <v>2072</v>
      </c>
      <c r="B76" s="164" t="s">
        <v>2265</v>
      </c>
      <c r="C76" s="164" t="s">
        <v>2266</v>
      </c>
      <c r="D76" s="183" t="s">
        <v>2075</v>
      </c>
      <c r="E76" s="183"/>
      <c r="F76" s="183">
        <v>-3565</v>
      </c>
      <c r="G76" s="183" t="s">
        <v>2267</v>
      </c>
      <c r="H76" s="183" t="s">
        <v>2223</v>
      </c>
      <c r="I76" s="183" t="s">
        <v>2091</v>
      </c>
      <c r="J76" s="183" t="s">
        <v>2080</v>
      </c>
      <c r="K76" s="164" t="s">
        <v>2223</v>
      </c>
      <c r="L76" s="164" t="s">
        <v>2091</v>
      </c>
      <c r="M76" s="164" t="s">
        <v>2080</v>
      </c>
      <c r="N76" s="237">
        <v>44476.824305555558</v>
      </c>
      <c r="O76" s="164" t="s">
        <v>4625</v>
      </c>
      <c r="P76" s="193" t="s">
        <v>7738</v>
      </c>
      <c r="Q76" s="78" t="str" cm="1">
        <f t="array" aca="1" ref="Q76" ca="1">IF(AND(K76&lt;&gt;"",P76&lt;&gt;"Absent",U76&lt;&gt;"NO",M76="3GPPMEMBER"),IF(INDIRECT(S76)&lt;&gt;"Present","CHECK","Covered"),"")</f>
        <v>Covered</v>
      </c>
      <c r="S76" s="230" t="str">
        <f>IF(M76="3GPPMEMBER","'Voting List'!L"&amp;MATCH(K76,'Voting List'!B:B,0),"")</f>
        <v>'Voting List'!L322</v>
      </c>
      <c r="U76" s="176" t="str">
        <f>IF(K76&lt;&gt;"",IF(ISNUMBER(FIND(K76,'Voting List'!L1)),"YES","NO"),"")</f>
        <v>YES</v>
      </c>
      <c r="W76" s="78">
        <v>0</v>
      </c>
      <c r="X76" s="78">
        <v>10083</v>
      </c>
      <c r="AA76"/>
      <c r="AB76"/>
    </row>
    <row r="77" spans="1:28" ht="12.6" customHeight="1" x14ac:dyDescent="0.2">
      <c r="A77" s="164" t="s">
        <v>2072</v>
      </c>
      <c r="B77" s="164" t="s">
        <v>7659</v>
      </c>
      <c r="C77" s="164" t="s">
        <v>7660</v>
      </c>
      <c r="D77" s="183" t="s">
        <v>2075</v>
      </c>
      <c r="E77" s="183"/>
      <c r="F77" s="183" t="s">
        <v>2158</v>
      </c>
      <c r="G77" s="183" t="s">
        <v>7661</v>
      </c>
      <c r="H77" s="183" t="s">
        <v>2637</v>
      </c>
      <c r="I77" s="183" t="s">
        <v>2079</v>
      </c>
      <c r="J77" s="183" t="s">
        <v>2080</v>
      </c>
      <c r="K77" s="164" t="s">
        <v>2637</v>
      </c>
      <c r="L77" s="164" t="s">
        <v>2079</v>
      </c>
      <c r="M77" s="164" t="s">
        <v>2080</v>
      </c>
      <c r="N77" s="237">
        <v>44540.713194444441</v>
      </c>
      <c r="O77" s="164" t="s">
        <v>4625</v>
      </c>
      <c r="P77" s="193" t="s">
        <v>7738</v>
      </c>
      <c r="Q77" s="78" t="str" cm="1">
        <f t="array" aca="1" ref="Q77" ca="1">IF(AND(K77&lt;&gt;"",P77&lt;&gt;"Absent",U77&lt;&gt;"NO",M77="3GPPMEMBER"),IF(INDIRECT(S77)&lt;&gt;"Present","CHECK","Covered"),"")</f>
        <v/>
      </c>
      <c r="S77" s="230" t="str">
        <f>IF(M77="3GPPMEMBER","'Voting List'!L"&amp;MATCH(K77,'Voting List'!B:B,0),"")</f>
        <v>'Voting List'!L203</v>
      </c>
      <c r="U77" s="176" t="str">
        <f>IF(K77&lt;&gt;"",IF(ISNUMBER(FIND(K77,'Voting List'!L1)),"YES","NO"),"")</f>
        <v>NO</v>
      </c>
      <c r="W77" s="78">
        <v>0</v>
      </c>
      <c r="X77" s="78">
        <v>10084</v>
      </c>
      <c r="AA77"/>
      <c r="AB77"/>
    </row>
    <row r="78" spans="1:28" ht="12.6" customHeight="1" x14ac:dyDescent="0.2">
      <c r="A78" s="164" t="s">
        <v>2072</v>
      </c>
      <c r="B78" s="164" t="s">
        <v>5823</v>
      </c>
      <c r="C78" s="164" t="s">
        <v>5824</v>
      </c>
      <c r="D78" s="183" t="s">
        <v>2075</v>
      </c>
      <c r="E78" s="183"/>
      <c r="F78" s="183" t="s">
        <v>5825</v>
      </c>
      <c r="G78" s="183" t="s">
        <v>5826</v>
      </c>
      <c r="H78" s="183" t="s">
        <v>2974</v>
      </c>
      <c r="I78" s="183" t="s">
        <v>2079</v>
      </c>
      <c r="J78" s="183" t="s">
        <v>2080</v>
      </c>
      <c r="K78" s="164" t="s">
        <v>2974</v>
      </c>
      <c r="L78" s="164" t="s">
        <v>2079</v>
      </c>
      <c r="M78" s="164" t="s">
        <v>2080</v>
      </c>
      <c r="N78" s="237">
        <v>44470.79583333333</v>
      </c>
      <c r="O78" s="164" t="s">
        <v>4625</v>
      </c>
      <c r="P78" s="193" t="s">
        <v>7738</v>
      </c>
      <c r="Q78" s="78" t="str" cm="1">
        <f t="array" aca="1" ref="Q78" ca="1">IF(AND(K78&lt;&gt;"",P78&lt;&gt;"Absent",U78&lt;&gt;"NO",M78="3GPPMEMBER"),IF(INDIRECT(S78)&lt;&gt;"Present","CHECK","Covered"),"")</f>
        <v/>
      </c>
      <c r="S78" s="230" t="str">
        <f>IF(M78="3GPPMEMBER","'Voting List'!L"&amp;MATCH(K78,'Voting List'!B:B,0),"")</f>
        <v>'Voting List'!L534</v>
      </c>
      <c r="U78" s="176" t="str">
        <f>IF(K78&lt;&gt;"",IF(ISNUMBER(FIND(K78,'Voting List'!L1)),"YES","NO"),"")</f>
        <v>NO</v>
      </c>
      <c r="W78" s="78">
        <v>0</v>
      </c>
      <c r="X78" s="78">
        <v>10085</v>
      </c>
      <c r="AA78"/>
      <c r="AB78"/>
    </row>
    <row r="79" spans="1:28" ht="12.6" customHeight="1" x14ac:dyDescent="0.2">
      <c r="A79" s="164" t="s">
        <v>2072</v>
      </c>
      <c r="B79" s="164" t="s">
        <v>6744</v>
      </c>
      <c r="C79" s="164" t="s">
        <v>6745</v>
      </c>
      <c r="D79" s="183" t="s">
        <v>2075</v>
      </c>
      <c r="E79" s="183"/>
      <c r="F79" s="183">
        <v>33442364567</v>
      </c>
      <c r="G79" s="183" t="s">
        <v>2272</v>
      </c>
      <c r="H79" s="183" t="s">
        <v>2211</v>
      </c>
      <c r="I79" s="183" t="s">
        <v>2079</v>
      </c>
      <c r="J79" s="183" t="s">
        <v>2080</v>
      </c>
      <c r="K79" s="164" t="s">
        <v>2211</v>
      </c>
      <c r="L79" s="164" t="s">
        <v>2079</v>
      </c>
      <c r="M79" s="164" t="s">
        <v>2080</v>
      </c>
      <c r="N79" s="237">
        <v>44519.380555555559</v>
      </c>
      <c r="O79" s="164" t="s">
        <v>4625</v>
      </c>
      <c r="P79" s="193" t="s">
        <v>7738</v>
      </c>
      <c r="Q79" s="78" t="str" cm="1">
        <f t="array" aca="1" ref="Q79" ca="1">IF(AND(K79&lt;&gt;"",P79&lt;&gt;"Absent",U79&lt;&gt;"NO",M79="3GPPMEMBER"),IF(INDIRECT(S79)&lt;&gt;"Present","CHECK","Covered"),"")</f>
        <v>Covered</v>
      </c>
      <c r="S79" s="230" t="str">
        <f>IF(M79="3GPPMEMBER","'Voting List'!L"&amp;MATCH(K79,'Voting List'!B:B,0),"")</f>
        <v>'Voting List'!L611</v>
      </c>
      <c r="U79" s="176" t="str">
        <f>IF(K79&lt;&gt;"",IF(ISNUMBER(FIND(K79,'Voting List'!L1)),"YES","NO"),"")</f>
        <v>YES</v>
      </c>
      <c r="W79" s="78">
        <v>0</v>
      </c>
      <c r="X79" s="78">
        <v>10086</v>
      </c>
      <c r="AA79"/>
      <c r="AB79"/>
    </row>
    <row r="80" spans="1:28" ht="12.6" customHeight="1" x14ac:dyDescent="0.2">
      <c r="A80" s="164" t="s">
        <v>2072</v>
      </c>
      <c r="B80" s="164" t="s">
        <v>2273</v>
      </c>
      <c r="C80" s="164" t="s">
        <v>2274</v>
      </c>
      <c r="D80" s="183" t="s">
        <v>2075</v>
      </c>
      <c r="E80" s="183"/>
      <c r="F80" s="183" t="s">
        <v>2275</v>
      </c>
      <c r="G80" s="183" t="s">
        <v>2276</v>
      </c>
      <c r="H80" s="183" t="s">
        <v>2079</v>
      </c>
      <c r="I80" s="183" t="s">
        <v>2079</v>
      </c>
      <c r="J80" s="183" t="s">
        <v>2277</v>
      </c>
      <c r="K80" s="164" t="s">
        <v>2079</v>
      </c>
      <c r="L80" s="164" t="s">
        <v>2079</v>
      </c>
      <c r="M80" s="164" t="s">
        <v>2277</v>
      </c>
      <c r="N80" s="237">
        <v>44462.552083333336</v>
      </c>
      <c r="O80" s="164" t="s">
        <v>4625</v>
      </c>
      <c r="P80" s="193" t="s">
        <v>7738</v>
      </c>
      <c r="Q80" s="78" t="str" cm="1">
        <f t="array" aca="1" ref="Q80" ca="1">IF(AND(K80&lt;&gt;"",P80&lt;&gt;"Absent",U80&lt;&gt;"NO",M80="3GPPMEMBER"),IF(INDIRECT(S80)&lt;&gt;"Present","CHECK","Covered"),"")</f>
        <v/>
      </c>
      <c r="S80" s="230" t="str">
        <f>IF(M80="3GPPMEMBER","'Voting List'!L"&amp;MATCH(K80,'Voting List'!B:B,0),"")</f>
        <v/>
      </c>
      <c r="U80" s="176" t="str">
        <f>IF(K80&lt;&gt;"",IF(ISNUMBER(FIND(K80,'Voting List'!L1)),"YES","NO"),"")</f>
        <v>NO</v>
      </c>
      <c r="W80" s="78">
        <v>0</v>
      </c>
      <c r="X80" s="78">
        <v>10087</v>
      </c>
      <c r="AA80"/>
      <c r="AB80"/>
    </row>
    <row r="81" spans="1:28" ht="12.6" customHeight="1" x14ac:dyDescent="0.2">
      <c r="A81" s="164" t="s">
        <v>2072</v>
      </c>
      <c r="B81" s="164" t="s">
        <v>6746</v>
      </c>
      <c r="C81" s="164" t="s">
        <v>6747</v>
      </c>
      <c r="D81" s="183" t="s">
        <v>2075</v>
      </c>
      <c r="E81" s="183"/>
      <c r="F81" s="183">
        <v>32498803794</v>
      </c>
      <c r="G81" s="183" t="s">
        <v>6748</v>
      </c>
      <c r="H81" s="183" t="s">
        <v>6749</v>
      </c>
      <c r="I81" s="183" t="s">
        <v>169</v>
      </c>
      <c r="J81" s="183" t="s">
        <v>2611</v>
      </c>
      <c r="K81" s="164" t="s">
        <v>6749</v>
      </c>
      <c r="L81" s="164" t="s">
        <v>169</v>
      </c>
      <c r="M81" s="164" t="s">
        <v>2611</v>
      </c>
      <c r="N81" s="237">
        <v>44461.386805555558</v>
      </c>
      <c r="O81" s="164" t="s">
        <v>4625</v>
      </c>
      <c r="P81" s="193" t="s">
        <v>7738</v>
      </c>
      <c r="Q81" s="78" t="str" cm="1">
        <f t="array" aca="1" ref="Q81" ca="1">IF(AND(K81&lt;&gt;"",P81&lt;&gt;"Absent",U81&lt;&gt;"NO",M81="3GPPMEMBER"),IF(INDIRECT(S81)&lt;&gt;"Present","CHECK","Covered"),"")</f>
        <v/>
      </c>
      <c r="S81" s="230" t="str">
        <f>IF(M81="3GPPMEMBER","'Voting List'!L"&amp;MATCH(K81,'Voting List'!B:B,0),"")</f>
        <v/>
      </c>
      <c r="U81" s="176" t="str">
        <f>IF(K81&lt;&gt;"",IF(ISNUMBER(FIND(K81,'Voting List'!L1)),"YES","NO"),"")</f>
        <v>NO</v>
      </c>
      <c r="W81" s="78">
        <v>0</v>
      </c>
      <c r="X81" s="78">
        <v>10088</v>
      </c>
      <c r="AA81"/>
      <c r="AB81"/>
    </row>
    <row r="82" spans="1:28" ht="12.6" customHeight="1" x14ac:dyDescent="0.2">
      <c r="A82" s="164" t="s">
        <v>2072</v>
      </c>
      <c r="B82" s="164" t="s">
        <v>2278</v>
      </c>
      <c r="C82" s="164" t="s">
        <v>2279</v>
      </c>
      <c r="D82" s="183" t="s">
        <v>2075</v>
      </c>
      <c r="E82" s="183"/>
      <c r="F82" s="183" t="s">
        <v>2280</v>
      </c>
      <c r="G82" s="183" t="s">
        <v>2281</v>
      </c>
      <c r="H82" s="183" t="s">
        <v>2282</v>
      </c>
      <c r="I82" s="183" t="s">
        <v>2079</v>
      </c>
      <c r="J82" s="183" t="s">
        <v>2080</v>
      </c>
      <c r="K82" s="164" t="s">
        <v>2282</v>
      </c>
      <c r="L82" s="164" t="s">
        <v>2079</v>
      </c>
      <c r="M82" s="164" t="s">
        <v>2080</v>
      </c>
      <c r="N82" s="237">
        <v>44483.443055555559</v>
      </c>
      <c r="O82" s="164" t="s">
        <v>4625</v>
      </c>
      <c r="P82" s="193" t="s">
        <v>7738</v>
      </c>
      <c r="Q82" s="78" t="str" cm="1">
        <f t="array" aca="1" ref="Q82" ca="1">IF(AND(K82&lt;&gt;"",P82&lt;&gt;"Absent",U82&lt;&gt;"NO",M82="3GPPMEMBER"),IF(INDIRECT(S82)&lt;&gt;"Present","CHECK","Covered"),"")</f>
        <v>Covered</v>
      </c>
      <c r="S82" s="230" t="str">
        <f>IF(M82="3GPPMEMBER","'Voting List'!L"&amp;MATCH(K82,'Voting List'!B:B,0),"")</f>
        <v>'Voting List'!L417</v>
      </c>
      <c r="U82" s="176" t="str">
        <f>IF(K82&lt;&gt;"",IF(ISNUMBER(FIND(K82,'Voting List'!L1)),"YES","NO"),"")</f>
        <v>YES</v>
      </c>
      <c r="W82" s="78">
        <v>0</v>
      </c>
      <c r="X82" s="78">
        <v>10089</v>
      </c>
      <c r="AA82"/>
      <c r="AB82"/>
    </row>
    <row r="83" spans="1:28" ht="12.6" customHeight="1" x14ac:dyDescent="0.2">
      <c r="A83" s="164" t="s">
        <v>2118</v>
      </c>
      <c r="B83" s="164" t="s">
        <v>2284</v>
      </c>
      <c r="C83" s="164" t="s">
        <v>2285</v>
      </c>
      <c r="D83" s="183" t="s">
        <v>2075</v>
      </c>
      <c r="E83" s="183"/>
      <c r="F83" s="183" t="s">
        <v>2286</v>
      </c>
      <c r="G83" s="183" t="s">
        <v>2287</v>
      </c>
      <c r="H83" s="183" t="s">
        <v>2179</v>
      </c>
      <c r="I83" s="183" t="s">
        <v>2079</v>
      </c>
      <c r="J83" s="183" t="s">
        <v>2080</v>
      </c>
      <c r="K83" s="164" t="s">
        <v>2288</v>
      </c>
      <c r="L83" s="164" t="s">
        <v>2098</v>
      </c>
      <c r="M83" s="164" t="s">
        <v>2080</v>
      </c>
      <c r="N83" s="237">
        <v>44521.267361111109</v>
      </c>
      <c r="O83" s="164" t="s">
        <v>4625</v>
      </c>
      <c r="P83" s="193" t="s">
        <v>7738</v>
      </c>
      <c r="Q83" s="78" t="str" cm="1">
        <f t="array" aca="1" ref="Q83" ca="1">IF(AND(K83&lt;&gt;"",P83&lt;&gt;"Absent",U83&lt;&gt;"NO",M83="3GPPMEMBER"),IF(INDIRECT(S83)&lt;&gt;"Present","CHECK","Covered"),"")</f>
        <v>Covered</v>
      </c>
      <c r="S83" s="230" t="str">
        <f>IF(M83="3GPPMEMBER","'Voting List'!L"&amp;MATCH(K83,'Voting List'!B:B,0),"")</f>
        <v>'Voting List'!L546</v>
      </c>
      <c r="U83" s="176" t="str">
        <f>IF(K83&lt;&gt;"",IF(ISNUMBER(FIND(K83,'Voting List'!L1)),"YES","NO"),"")</f>
        <v>YES</v>
      </c>
      <c r="W83" s="78">
        <v>0</v>
      </c>
      <c r="X83" s="78">
        <v>10090</v>
      </c>
      <c r="AA83"/>
      <c r="AB83"/>
    </row>
    <row r="84" spans="1:28" ht="12.6" customHeight="1" x14ac:dyDescent="0.2">
      <c r="A84" s="164" t="s">
        <v>2118</v>
      </c>
      <c r="B84" s="164" t="s">
        <v>2290</v>
      </c>
      <c r="C84" s="164" t="s">
        <v>2127</v>
      </c>
      <c r="D84" s="183" t="s">
        <v>2075</v>
      </c>
      <c r="E84" s="183"/>
      <c r="F84" s="183">
        <v>18588457566</v>
      </c>
      <c r="G84" s="183" t="s">
        <v>2291</v>
      </c>
      <c r="H84" s="183" t="s">
        <v>1912</v>
      </c>
      <c r="I84" s="183" t="s">
        <v>2091</v>
      </c>
      <c r="J84" s="183" t="s">
        <v>2080</v>
      </c>
      <c r="K84" s="164" t="s">
        <v>2292</v>
      </c>
      <c r="L84" s="164" t="s">
        <v>2079</v>
      </c>
      <c r="M84" s="164" t="s">
        <v>2080</v>
      </c>
      <c r="N84" s="237">
        <v>44520.219444444447</v>
      </c>
      <c r="O84" s="164" t="s">
        <v>4625</v>
      </c>
      <c r="P84" s="193" t="s">
        <v>7738</v>
      </c>
      <c r="Q84" s="78" t="str" cm="1">
        <f t="array" aca="1" ref="Q84" ca="1">IF(AND(K84&lt;&gt;"",P84&lt;&gt;"Absent",U84&lt;&gt;"NO",M84="3GPPMEMBER"),IF(INDIRECT(S84)&lt;&gt;"Present","CHECK","Covered"),"")</f>
        <v>Covered</v>
      </c>
      <c r="S84" s="230" t="str">
        <f>IF(M84="3GPPMEMBER","'Voting List'!L"&amp;MATCH(K84,'Voting List'!B:B,0),"")</f>
        <v>'Voting List'!L485</v>
      </c>
      <c r="U84" s="176" t="str">
        <f>IF(K84&lt;&gt;"",IF(ISNUMBER(FIND(K84,'Voting List'!L1)),"YES","NO"),"")</f>
        <v>YES</v>
      </c>
      <c r="W84" s="78">
        <v>0</v>
      </c>
      <c r="X84" s="78">
        <v>10091</v>
      </c>
      <c r="AA84"/>
      <c r="AB84"/>
    </row>
    <row r="85" spans="1:28" ht="12.6" customHeight="1" x14ac:dyDescent="0.2">
      <c r="A85" s="164" t="s">
        <v>2072</v>
      </c>
      <c r="B85" s="164" t="s">
        <v>2294</v>
      </c>
      <c r="C85" s="164" t="s">
        <v>2274</v>
      </c>
      <c r="D85" s="183" t="s">
        <v>5813</v>
      </c>
      <c r="E85" s="183"/>
      <c r="F85" s="183"/>
      <c r="G85" s="183" t="s">
        <v>2295</v>
      </c>
      <c r="H85" s="183" t="s">
        <v>2296</v>
      </c>
      <c r="I85" s="183" t="s">
        <v>2079</v>
      </c>
      <c r="J85" s="183" t="s">
        <v>2080</v>
      </c>
      <c r="K85" s="164" t="s">
        <v>2296</v>
      </c>
      <c r="L85" s="164" t="s">
        <v>2079</v>
      </c>
      <c r="M85" s="164" t="s">
        <v>2080</v>
      </c>
      <c r="N85" s="237">
        <v>44511.384722222225</v>
      </c>
      <c r="O85" s="164" t="s">
        <v>4625</v>
      </c>
      <c r="P85" s="193" t="s">
        <v>7738</v>
      </c>
      <c r="Q85" s="78" t="str" cm="1">
        <f t="array" aca="1" ref="Q85" ca="1">IF(AND(K85&lt;&gt;"",P85&lt;&gt;"Absent",U85&lt;&gt;"NO",M85="3GPPMEMBER"),IF(INDIRECT(S85)&lt;&gt;"Present","CHECK","Covered"),"")</f>
        <v/>
      </c>
      <c r="S85" s="230" t="str">
        <f>IF(M85="3GPPMEMBER","'Voting List'!L"&amp;MATCH(K85,'Voting List'!B:B,0),"")</f>
        <v>'Voting List'!L169</v>
      </c>
      <c r="U85" s="176" t="str">
        <f>IF(K85&lt;&gt;"",IF(ISNUMBER(FIND(K85,'Voting List'!L1)),"YES","NO"),"")</f>
        <v>NO</v>
      </c>
      <c r="W85" s="78">
        <v>0</v>
      </c>
      <c r="X85" s="78">
        <v>10092</v>
      </c>
      <c r="AA85"/>
      <c r="AB85"/>
    </row>
    <row r="86" spans="1:28" ht="12.6" customHeight="1" x14ac:dyDescent="0.2">
      <c r="A86" s="164" t="s">
        <v>2072</v>
      </c>
      <c r="B86" s="164" t="s">
        <v>2297</v>
      </c>
      <c r="C86" s="164" t="s">
        <v>2298</v>
      </c>
      <c r="D86" s="183" t="s">
        <v>2075</v>
      </c>
      <c r="E86" s="183"/>
      <c r="F86" s="183"/>
      <c r="G86" s="183" t="s">
        <v>2299</v>
      </c>
      <c r="H86" s="183" t="s">
        <v>2300</v>
      </c>
      <c r="I86" s="183" t="s">
        <v>2079</v>
      </c>
      <c r="J86" s="183" t="s">
        <v>2080</v>
      </c>
      <c r="K86" s="164" t="s">
        <v>2300</v>
      </c>
      <c r="L86" s="164" t="s">
        <v>2079</v>
      </c>
      <c r="M86" s="164" t="s">
        <v>2080</v>
      </c>
      <c r="N86" s="237">
        <v>44470.612500000003</v>
      </c>
      <c r="O86" s="164" t="s">
        <v>4625</v>
      </c>
      <c r="P86" s="193" t="s">
        <v>7738</v>
      </c>
      <c r="Q86" s="78" t="str" cm="1">
        <f t="array" aca="1" ref="Q86" ca="1">IF(AND(K86&lt;&gt;"",P86&lt;&gt;"Absent",U86&lt;&gt;"NO",M86="3GPPMEMBER"),IF(INDIRECT(S86)&lt;&gt;"Present","CHECK","Covered"),"")</f>
        <v/>
      </c>
      <c r="S86" s="230" t="str">
        <f>IF(M86="3GPPMEMBER","'Voting List'!L"&amp;MATCH(K86,'Voting List'!B:B,0),"")</f>
        <v>'Voting List'!L638</v>
      </c>
      <c r="U86" s="176" t="str">
        <f>IF(K86&lt;&gt;"",IF(ISNUMBER(FIND(K86,'Voting List'!L1)),"YES","NO"),"")</f>
        <v>NO</v>
      </c>
      <c r="W86" s="78">
        <v>0</v>
      </c>
      <c r="X86" s="78">
        <v>10093</v>
      </c>
      <c r="AA86"/>
      <c r="AB86"/>
    </row>
    <row r="87" spans="1:28" ht="12.6" customHeight="1" x14ac:dyDescent="0.2">
      <c r="A87" s="164" t="s">
        <v>2172</v>
      </c>
      <c r="B87" s="164" t="s">
        <v>6750</v>
      </c>
      <c r="C87" s="164" t="s">
        <v>6751</v>
      </c>
      <c r="D87" s="183" t="s">
        <v>2075</v>
      </c>
      <c r="E87" s="183"/>
      <c r="F87" s="194">
        <v>390112285044</v>
      </c>
      <c r="G87" s="183" t="s">
        <v>6752</v>
      </c>
      <c r="H87" s="183" t="s">
        <v>2301</v>
      </c>
      <c r="I87" s="183" t="s">
        <v>2079</v>
      </c>
      <c r="J87" s="183" t="s">
        <v>2080</v>
      </c>
      <c r="K87" s="164" t="s">
        <v>2301</v>
      </c>
      <c r="L87" s="164" t="s">
        <v>2079</v>
      </c>
      <c r="M87" s="164" t="s">
        <v>2080</v>
      </c>
      <c r="N87" s="237">
        <v>44510.588888888888</v>
      </c>
      <c r="O87" s="164" t="s">
        <v>4625</v>
      </c>
      <c r="P87" s="193" t="s">
        <v>7738</v>
      </c>
      <c r="Q87" s="78" t="str" cm="1">
        <f t="array" aca="1" ref="Q87" ca="1">IF(AND(K87&lt;&gt;"",P87&lt;&gt;"Absent",U87&lt;&gt;"NO",M87="3GPPMEMBER"),IF(INDIRECT(S87)&lt;&gt;"Present","CHECK","Covered"),"")</f>
        <v>Covered</v>
      </c>
      <c r="S87" s="230" t="str">
        <f>IF(M87="3GPPMEMBER","'Voting List'!L"&amp;MATCH(K87,'Voting List'!B:B,0),"")</f>
        <v>'Voting List'!L597</v>
      </c>
      <c r="U87" s="176" t="str">
        <f>IF(K87&lt;&gt;"",IF(ISNUMBER(FIND(K87,'Voting List'!L1)),"YES","NO"),"")</f>
        <v>YES</v>
      </c>
      <c r="W87" s="78">
        <v>0</v>
      </c>
      <c r="X87" s="78">
        <v>10094</v>
      </c>
      <c r="AA87"/>
      <c r="AB87"/>
    </row>
    <row r="88" spans="1:28" ht="12.6" customHeight="1" x14ac:dyDescent="0.2">
      <c r="A88" s="164" t="s">
        <v>2118</v>
      </c>
      <c r="B88" s="164" t="s">
        <v>7288</v>
      </c>
      <c r="C88" s="164" t="s">
        <v>7289</v>
      </c>
      <c r="D88" s="183" t="s">
        <v>2075</v>
      </c>
      <c r="E88" s="183"/>
      <c r="F88" s="183">
        <v>9622290794</v>
      </c>
      <c r="G88" s="183" t="s">
        <v>7290</v>
      </c>
      <c r="H88" s="183" t="s">
        <v>7291</v>
      </c>
      <c r="I88" s="183" t="s">
        <v>2112</v>
      </c>
      <c r="J88" s="183" t="s">
        <v>2080</v>
      </c>
      <c r="K88" s="164" t="s">
        <v>7291</v>
      </c>
      <c r="L88" s="164" t="s">
        <v>2112</v>
      </c>
      <c r="M88" s="164" t="s">
        <v>2080</v>
      </c>
      <c r="N88" s="237">
        <v>44536.40625</v>
      </c>
      <c r="O88" s="164" t="s">
        <v>4625</v>
      </c>
      <c r="P88" s="193" t="s">
        <v>7738</v>
      </c>
      <c r="Q88" s="78" t="str" cm="1">
        <f t="array" aca="1" ref="Q88" ca="1">IF(AND(K88&lt;&gt;"",P88&lt;&gt;"Absent",U88&lt;&gt;"NO",M88="3GPPMEMBER"),IF(INDIRECT(S88)&lt;&gt;"Present","CHECK","Covered"),"")</f>
        <v/>
      </c>
      <c r="S88" s="230" t="e">
        <f>IF(M88="3GPPMEMBER","'Voting List'!L"&amp;MATCH(K88,'Voting List'!B:B,0),"")</f>
        <v>#N/A</v>
      </c>
      <c r="U88" s="176" t="str">
        <f>IF(K88&lt;&gt;"",IF(ISNUMBER(FIND(K88,'Voting List'!L1)),"YES","NO"),"")</f>
        <v>NO</v>
      </c>
      <c r="W88" s="78">
        <v>0</v>
      </c>
      <c r="X88" s="78">
        <v>10095</v>
      </c>
      <c r="AA88"/>
      <c r="AB88"/>
    </row>
    <row r="89" spans="1:28" ht="12.6" customHeight="1" x14ac:dyDescent="0.2">
      <c r="A89" s="164" t="s">
        <v>2162</v>
      </c>
      <c r="B89" s="164" t="s">
        <v>2302</v>
      </c>
      <c r="C89" s="164" t="s">
        <v>2303</v>
      </c>
      <c r="D89" s="183" t="s">
        <v>2075</v>
      </c>
      <c r="E89" s="183"/>
      <c r="F89" s="183">
        <v>-68895663</v>
      </c>
      <c r="G89" s="183" t="s">
        <v>2304</v>
      </c>
      <c r="H89" s="183" t="s">
        <v>2305</v>
      </c>
      <c r="I89" s="183" t="s">
        <v>2079</v>
      </c>
      <c r="J89" s="183" t="s">
        <v>2080</v>
      </c>
      <c r="K89" s="164" t="s">
        <v>2305</v>
      </c>
      <c r="L89" s="164" t="s">
        <v>2098</v>
      </c>
      <c r="M89" s="164" t="s">
        <v>2080</v>
      </c>
      <c r="N89" s="237">
        <v>44480.085416666669</v>
      </c>
      <c r="O89" s="164" t="s">
        <v>4625</v>
      </c>
      <c r="P89" s="193" t="s">
        <v>7738</v>
      </c>
      <c r="Q89" s="78" t="str" cm="1">
        <f t="array" aca="1" ref="Q89" ca="1">IF(AND(K89&lt;&gt;"",P89&lt;&gt;"Absent",U89&lt;&gt;"NO",M89="3GPPMEMBER"),IF(INDIRECT(S89)&lt;&gt;"Present","CHECK","Covered"),"")</f>
        <v>Covered</v>
      </c>
      <c r="S89" s="230" t="str">
        <f>IF(M89="3GPPMEMBER","'Voting List'!L"&amp;MATCH(K89,'Voting List'!B:B,0),"")</f>
        <v>'Voting List'!L686</v>
      </c>
      <c r="U89" s="176" t="str">
        <f>IF(K89&lt;&gt;"",IF(ISNUMBER(FIND(K89,'Voting List'!L1)),"YES","NO"),"")</f>
        <v>YES</v>
      </c>
      <c r="W89" s="78">
        <v>0</v>
      </c>
      <c r="X89" s="78">
        <v>10096</v>
      </c>
      <c r="AA89"/>
      <c r="AB89"/>
    </row>
    <row r="90" spans="1:28" ht="12.6" customHeight="1" x14ac:dyDescent="0.2">
      <c r="A90" s="164" t="s">
        <v>2072</v>
      </c>
      <c r="B90" s="164" t="s">
        <v>5827</v>
      </c>
      <c r="C90" s="164" t="s">
        <v>5828</v>
      </c>
      <c r="D90" s="183" t="s">
        <v>2075</v>
      </c>
      <c r="E90" s="183"/>
      <c r="F90" s="183">
        <v>34638307593</v>
      </c>
      <c r="G90" s="183" t="s">
        <v>5829</v>
      </c>
      <c r="H90" s="183" t="s">
        <v>2856</v>
      </c>
      <c r="I90" s="183" t="s">
        <v>2079</v>
      </c>
      <c r="J90" s="183" t="s">
        <v>2080</v>
      </c>
      <c r="K90" s="164" t="s">
        <v>2856</v>
      </c>
      <c r="L90" s="164" t="s">
        <v>2079</v>
      </c>
      <c r="M90" s="164" t="s">
        <v>2080</v>
      </c>
      <c r="N90" s="237">
        <v>44461.333333333336</v>
      </c>
      <c r="O90" s="164" t="s">
        <v>4625</v>
      </c>
      <c r="P90" s="193" t="s">
        <v>7738</v>
      </c>
      <c r="Q90" s="78" t="str" cm="1">
        <f t="array" aca="1" ref="Q90" ca="1">IF(AND(K90&lt;&gt;"",P90&lt;&gt;"Absent",U90&lt;&gt;"NO",M90="3GPPMEMBER"),IF(INDIRECT(S90)&lt;&gt;"Present","CHECK","Covered"),"")</f>
        <v/>
      </c>
      <c r="S90" s="230" t="str">
        <f>IF(M90="3GPPMEMBER","'Voting List'!L"&amp;MATCH(K90,'Voting List'!B:B,0),"")</f>
        <v>'Voting List'!L252</v>
      </c>
      <c r="U90" s="176" t="str">
        <f>IF(K90&lt;&gt;"",IF(ISNUMBER(FIND(K90,'Voting List'!L1)),"YES","NO"),"")</f>
        <v>NO</v>
      </c>
      <c r="W90" s="78">
        <v>0</v>
      </c>
      <c r="X90" s="78">
        <v>10097</v>
      </c>
      <c r="AA90"/>
      <c r="AB90"/>
    </row>
    <row r="91" spans="1:28" ht="12.6" customHeight="1" x14ac:dyDescent="0.2">
      <c r="A91" s="164" t="s">
        <v>2072</v>
      </c>
      <c r="B91" s="164" t="s">
        <v>2309</v>
      </c>
      <c r="C91" s="164" t="s">
        <v>2310</v>
      </c>
      <c r="D91" s="183" t="s">
        <v>2075</v>
      </c>
      <c r="E91" s="183"/>
      <c r="F91" s="183">
        <v>-54128410</v>
      </c>
      <c r="G91" s="183" t="s">
        <v>2311</v>
      </c>
      <c r="H91" s="183" t="s">
        <v>2312</v>
      </c>
      <c r="I91" s="183" t="s">
        <v>2100</v>
      </c>
      <c r="J91" s="183" t="s">
        <v>2080</v>
      </c>
      <c r="K91" s="164" t="s">
        <v>2313</v>
      </c>
      <c r="L91" s="164" t="s">
        <v>2079</v>
      </c>
      <c r="M91" s="164" t="s">
        <v>2080</v>
      </c>
      <c r="N91" s="237">
        <v>44530.222916666666</v>
      </c>
      <c r="O91" s="164" t="s">
        <v>4625</v>
      </c>
      <c r="P91" s="193" t="s">
        <v>7738</v>
      </c>
      <c r="Q91" s="78" t="str" cm="1">
        <f t="array" aca="1" ref="Q91" ca="1">IF(AND(K91&lt;&gt;"",P91&lt;&gt;"Absent",U91&lt;&gt;"NO",M91="3GPPMEMBER"),IF(INDIRECT(S91)&lt;&gt;"Present","CHECK","Covered"),"")</f>
        <v>Covered</v>
      </c>
      <c r="S91" s="230" t="str">
        <f>IF(M91="3GPPMEMBER","'Voting List'!L"&amp;MATCH(K91,'Voting List'!B:B,0),"")</f>
        <v>'Voting List'!L489</v>
      </c>
      <c r="U91" s="176" t="str">
        <f>IF(K91&lt;&gt;"",IF(ISNUMBER(FIND(K91,'Voting List'!L1)),"YES","NO"),"")</f>
        <v>YES</v>
      </c>
      <c r="W91" s="78">
        <v>0</v>
      </c>
      <c r="X91" s="78">
        <v>10098</v>
      </c>
      <c r="AA91"/>
      <c r="AB91"/>
    </row>
    <row r="92" spans="1:28" ht="12.6" customHeight="1" x14ac:dyDescent="0.2">
      <c r="A92" s="164" t="s">
        <v>2118</v>
      </c>
      <c r="B92" s="164" t="s">
        <v>5942</v>
      </c>
      <c r="C92" s="164" t="s">
        <v>5943</v>
      </c>
      <c r="D92" s="183" t="s">
        <v>2075</v>
      </c>
      <c r="E92" s="183"/>
      <c r="F92" s="183" t="s">
        <v>2158</v>
      </c>
      <c r="G92" s="183" t="s">
        <v>5944</v>
      </c>
      <c r="H92" s="183" t="s">
        <v>5945</v>
      </c>
      <c r="I92" s="183" t="s">
        <v>169</v>
      </c>
      <c r="J92" s="183" t="s">
        <v>2611</v>
      </c>
      <c r="K92" s="164" t="s">
        <v>5945</v>
      </c>
      <c r="L92" s="164" t="s">
        <v>169</v>
      </c>
      <c r="M92" s="164" t="s">
        <v>2611</v>
      </c>
      <c r="N92" s="237">
        <v>44474.427777777775</v>
      </c>
      <c r="O92" s="164" t="s">
        <v>4625</v>
      </c>
      <c r="P92" s="193" t="s">
        <v>7738</v>
      </c>
      <c r="Q92" s="78" t="str" cm="1">
        <f t="array" aca="1" ref="Q92" ca="1">IF(AND(K92&lt;&gt;"",P92&lt;&gt;"Absent",U92&lt;&gt;"NO",M92="3GPPMEMBER"),IF(INDIRECT(S92)&lt;&gt;"Present","CHECK","Covered"),"")</f>
        <v/>
      </c>
      <c r="S92" s="230" t="str">
        <f>IF(M92="3GPPMEMBER","'Voting List'!L"&amp;MATCH(K92,'Voting List'!B:B,0),"")</f>
        <v/>
      </c>
      <c r="U92" s="176" t="str">
        <f>IF(K92&lt;&gt;"",IF(ISNUMBER(FIND(K92,'Voting List'!L1)),"YES","NO"),"")</f>
        <v>NO</v>
      </c>
      <c r="W92" s="78">
        <v>0</v>
      </c>
      <c r="X92" s="78">
        <v>10099</v>
      </c>
      <c r="AA92"/>
      <c r="AB92"/>
    </row>
    <row r="93" spans="1:28" ht="12.6" customHeight="1" x14ac:dyDescent="0.2">
      <c r="A93" s="164" t="s">
        <v>2072</v>
      </c>
      <c r="B93" s="164" t="s">
        <v>7292</v>
      </c>
      <c r="C93" s="164" t="s">
        <v>7293</v>
      </c>
      <c r="D93" s="183" t="s">
        <v>2075</v>
      </c>
      <c r="E93" s="183"/>
      <c r="F93" s="183" t="s">
        <v>7294</v>
      </c>
      <c r="G93" s="183" t="s">
        <v>7295</v>
      </c>
      <c r="H93" s="183" t="s">
        <v>2081</v>
      </c>
      <c r="I93" s="183" t="s">
        <v>2079</v>
      </c>
      <c r="J93" s="183" t="s">
        <v>2080</v>
      </c>
      <c r="K93" s="164" t="s">
        <v>2081</v>
      </c>
      <c r="L93" s="164" t="s">
        <v>2079</v>
      </c>
      <c r="M93" s="164" t="s">
        <v>2080</v>
      </c>
      <c r="N93" s="237">
        <v>44536.651388888888</v>
      </c>
      <c r="O93" s="164" t="s">
        <v>4625</v>
      </c>
      <c r="P93" s="193" t="s">
        <v>7738</v>
      </c>
      <c r="Q93" s="78" t="str" cm="1">
        <f t="array" aca="1" ref="Q93" ca="1">IF(AND(K93&lt;&gt;"",P93&lt;&gt;"Absent",U93&lt;&gt;"NO",M93="3GPPMEMBER"),IF(INDIRECT(S93)&lt;&gt;"Present","CHECK","Covered"),"")</f>
        <v>Covered</v>
      </c>
      <c r="S93" s="230" t="str">
        <f>IF(M93="3GPPMEMBER","'Voting List'!L"&amp;MATCH(K93,'Voting List'!B:B,0),"")</f>
        <v>'Voting List'!L163</v>
      </c>
      <c r="U93" s="176" t="str">
        <f>IF(K93&lt;&gt;"",IF(ISNUMBER(FIND(K93,'Voting List'!L1)),"YES","NO"),"")</f>
        <v>YES</v>
      </c>
      <c r="W93" s="78">
        <v>0</v>
      </c>
      <c r="X93" s="78">
        <v>10100</v>
      </c>
      <c r="AA93"/>
      <c r="AB93"/>
    </row>
    <row r="94" spans="1:28" ht="12.6" customHeight="1" x14ac:dyDescent="0.2">
      <c r="A94" s="164" t="s">
        <v>2072</v>
      </c>
      <c r="B94" s="164" t="s">
        <v>2315</v>
      </c>
      <c r="C94" s="164" t="s">
        <v>2316</v>
      </c>
      <c r="D94" s="183" t="s">
        <v>2075</v>
      </c>
      <c r="E94" s="183"/>
      <c r="F94" s="183" t="s">
        <v>2158</v>
      </c>
      <c r="G94" s="183" t="s">
        <v>4602</v>
      </c>
      <c r="H94" s="183" t="s">
        <v>3033</v>
      </c>
      <c r="I94" s="183" t="s">
        <v>2091</v>
      </c>
      <c r="J94" s="183" t="s">
        <v>2080</v>
      </c>
      <c r="K94" s="164" t="s">
        <v>3033</v>
      </c>
      <c r="L94" s="164" t="s">
        <v>2091</v>
      </c>
      <c r="M94" s="164" t="s">
        <v>2080</v>
      </c>
      <c r="N94" s="237">
        <v>44529.668749999997</v>
      </c>
      <c r="O94" s="164" t="s">
        <v>4625</v>
      </c>
      <c r="P94" s="193" t="s">
        <v>7738</v>
      </c>
      <c r="Q94" s="78" t="str" cm="1">
        <f t="array" aca="1" ref="Q94" ca="1">IF(AND(K94&lt;&gt;"",P94&lt;&gt;"Absent",U94&lt;&gt;"NO",M94="3GPPMEMBER"),IF(INDIRECT(S94)&lt;&gt;"Present","CHECK","Covered"),"")</f>
        <v/>
      </c>
      <c r="S94" s="230" t="str">
        <f>IF(M94="3GPPMEMBER","'Voting List'!L"&amp;MATCH(K94,'Voting List'!B:B,0),"")</f>
        <v>'Voting List'!L630</v>
      </c>
      <c r="U94" s="176" t="str">
        <f>IF(K94&lt;&gt;"",IF(ISNUMBER(FIND(K94,'Voting List'!L1)),"YES","NO"),"")</f>
        <v>NO</v>
      </c>
      <c r="W94" s="78">
        <v>0</v>
      </c>
      <c r="X94" s="78">
        <v>10101</v>
      </c>
      <c r="AA94"/>
      <c r="AB94"/>
    </row>
    <row r="95" spans="1:28" ht="12.6" customHeight="1" x14ac:dyDescent="0.2">
      <c r="A95" s="164" t="s">
        <v>2072</v>
      </c>
      <c r="B95" s="164" t="s">
        <v>4643</v>
      </c>
      <c r="C95" s="164" t="s">
        <v>4644</v>
      </c>
      <c r="D95" s="183" t="s">
        <v>2075</v>
      </c>
      <c r="E95" s="183"/>
      <c r="F95" s="183">
        <v>49.176412563989999</v>
      </c>
      <c r="G95" s="183" t="s">
        <v>4645</v>
      </c>
      <c r="H95" s="183" t="s">
        <v>6753</v>
      </c>
      <c r="I95" s="183" t="s">
        <v>2079</v>
      </c>
      <c r="J95" s="183" t="s">
        <v>2080</v>
      </c>
      <c r="K95" s="164" t="s">
        <v>6753</v>
      </c>
      <c r="L95" s="164" t="s">
        <v>2079</v>
      </c>
      <c r="M95" s="164" t="s">
        <v>2080</v>
      </c>
      <c r="N95" s="237">
        <v>44504.654166666667</v>
      </c>
      <c r="O95" s="164" t="s">
        <v>4625</v>
      </c>
      <c r="P95" s="193" t="s">
        <v>7738</v>
      </c>
      <c r="Q95" s="78" t="str" cm="1">
        <f t="array" aca="1" ref="Q95" ca="1">IF(AND(K95&lt;&gt;"",P95&lt;&gt;"Absent",U95&lt;&gt;"NO",M95="3GPPMEMBER"),IF(INDIRECT(S95)&lt;&gt;"Present","CHECK","Covered"),"")</f>
        <v/>
      </c>
      <c r="S95" s="230" t="e">
        <f>IF(M95="3GPPMEMBER","'Voting List'!L"&amp;MATCH(K95,'Voting List'!B:B,0),"")</f>
        <v>#N/A</v>
      </c>
      <c r="U95" s="176" t="str">
        <f>IF(K95&lt;&gt;"",IF(ISNUMBER(FIND(K95,'Voting List'!L1)),"YES","NO"),"")</f>
        <v>NO</v>
      </c>
      <c r="W95" s="78">
        <v>0</v>
      </c>
      <c r="X95" s="78">
        <v>10102</v>
      </c>
      <c r="AA95"/>
      <c r="AB95"/>
    </row>
    <row r="96" spans="1:28" ht="12.6" customHeight="1" x14ac:dyDescent="0.2">
      <c r="A96" s="164" t="s">
        <v>2072</v>
      </c>
      <c r="B96" s="164" t="s">
        <v>6754</v>
      </c>
      <c r="C96" s="164" t="s">
        <v>6755</v>
      </c>
      <c r="D96" s="183" t="s">
        <v>2075</v>
      </c>
      <c r="E96" s="183"/>
      <c r="F96" s="183" t="s">
        <v>2158</v>
      </c>
      <c r="G96" s="183" t="s">
        <v>6756</v>
      </c>
      <c r="H96" s="183" t="s">
        <v>2187</v>
      </c>
      <c r="I96" s="183" t="s">
        <v>2079</v>
      </c>
      <c r="J96" s="183" t="s">
        <v>2080</v>
      </c>
      <c r="K96" s="164" t="s">
        <v>2188</v>
      </c>
      <c r="L96" s="164" t="s">
        <v>2079</v>
      </c>
      <c r="M96" s="164" t="s">
        <v>2080</v>
      </c>
      <c r="N96" s="237">
        <v>44524.371527777781</v>
      </c>
      <c r="O96" s="164" t="s">
        <v>4625</v>
      </c>
      <c r="P96" s="193" t="s">
        <v>7738</v>
      </c>
      <c r="Q96" s="78" t="str" cm="1">
        <f t="array" aca="1" ref="Q96" ca="1">IF(AND(K96&lt;&gt;"",P96&lt;&gt;"Absent",U96&lt;&gt;"NO",M96="3GPPMEMBER"),IF(INDIRECT(S96)&lt;&gt;"Present","CHECK","Covered"),"")</f>
        <v>Covered</v>
      </c>
      <c r="S96" s="230" t="str">
        <f>IF(M96="3GPPMEMBER","'Voting List'!L"&amp;MATCH(K96,'Voting List'!B:B,0),"")</f>
        <v>'Voting List'!L457</v>
      </c>
      <c r="U96" s="176" t="str">
        <f>IF(K96&lt;&gt;"",IF(ISNUMBER(FIND(K96,'Voting List'!L1)),"YES","NO"),"")</f>
        <v>YES</v>
      </c>
      <c r="W96" s="78">
        <v>0</v>
      </c>
      <c r="X96" s="78">
        <v>10103</v>
      </c>
      <c r="AA96"/>
      <c r="AB96"/>
    </row>
    <row r="97" spans="1:28" ht="12.6" customHeight="1" x14ac:dyDescent="0.2">
      <c r="A97" s="164" t="s">
        <v>2072</v>
      </c>
      <c r="B97" s="164" t="s">
        <v>2320</v>
      </c>
      <c r="C97" s="164" t="s">
        <v>2321</v>
      </c>
      <c r="D97" s="183" t="s">
        <v>2075</v>
      </c>
      <c r="E97" s="183"/>
      <c r="F97" s="183"/>
      <c r="G97" s="183" t="s">
        <v>2322</v>
      </c>
      <c r="H97" s="183" t="s">
        <v>2323</v>
      </c>
      <c r="I97" s="183" t="s">
        <v>2091</v>
      </c>
      <c r="J97" s="183" t="s">
        <v>2080</v>
      </c>
      <c r="K97" s="164" t="s">
        <v>2323</v>
      </c>
      <c r="L97" s="164" t="s">
        <v>2091</v>
      </c>
      <c r="M97" s="164" t="s">
        <v>2080</v>
      </c>
      <c r="N97" s="237">
        <v>44505.710416666669</v>
      </c>
      <c r="O97" s="164" t="s">
        <v>4625</v>
      </c>
      <c r="P97" s="193" t="s">
        <v>7738</v>
      </c>
      <c r="Q97" s="78" t="str" cm="1">
        <f t="array" aca="1" ref="Q97" ca="1">IF(AND(K97&lt;&gt;"",P97&lt;&gt;"Absent",U97&lt;&gt;"NO",M97="3GPPMEMBER"),IF(INDIRECT(S97)&lt;&gt;"Present","CHECK","Covered"),"")</f>
        <v>Covered</v>
      </c>
      <c r="S97" s="230" t="str">
        <f>IF(M97="3GPPMEMBER","'Voting List'!L"&amp;MATCH(K97,'Voting List'!B:B,0),"")</f>
        <v>'Voting List'!L434</v>
      </c>
      <c r="U97" s="176" t="str">
        <f>IF(K97&lt;&gt;"",IF(ISNUMBER(FIND(K97,'Voting List'!L1)),"YES","NO"),"")</f>
        <v>YES</v>
      </c>
      <c r="W97" s="78">
        <v>0</v>
      </c>
      <c r="X97" s="78">
        <v>10104</v>
      </c>
      <c r="AA97"/>
      <c r="AB97"/>
    </row>
    <row r="98" spans="1:28" ht="12.6" customHeight="1" x14ac:dyDescent="0.2">
      <c r="A98" s="164" t="s">
        <v>2118</v>
      </c>
      <c r="B98" s="164" t="s">
        <v>6757</v>
      </c>
      <c r="C98" s="164" t="s">
        <v>6758</v>
      </c>
      <c r="D98" s="183" t="s">
        <v>2075</v>
      </c>
      <c r="E98" s="183"/>
      <c r="F98" s="183"/>
      <c r="G98" s="183" t="s">
        <v>6759</v>
      </c>
      <c r="H98" s="183" t="s">
        <v>3014</v>
      </c>
      <c r="I98" s="183" t="s">
        <v>2098</v>
      </c>
      <c r="J98" s="183" t="s">
        <v>2080</v>
      </c>
      <c r="K98" s="164" t="s">
        <v>3014</v>
      </c>
      <c r="L98" s="164" t="s">
        <v>2098</v>
      </c>
      <c r="M98" s="164" t="s">
        <v>2080</v>
      </c>
      <c r="N98" s="237">
        <v>44529.238888888889</v>
      </c>
      <c r="O98" s="164" t="s">
        <v>4625</v>
      </c>
      <c r="P98" s="193" t="s">
        <v>7738</v>
      </c>
      <c r="Q98" s="78" t="str" cm="1">
        <f t="array" aca="1" ref="Q98" ca="1">IF(AND(K98&lt;&gt;"",P98&lt;&gt;"Absent",U98&lt;&gt;"NO",M98="3GPPMEMBER"),IF(INDIRECT(S98)&lt;&gt;"Present","CHECK","Covered"),"")</f>
        <v/>
      </c>
      <c r="S98" s="230" t="str">
        <f>IF(M98="3GPPMEMBER","'Voting List'!L"&amp;MATCH(K98,'Voting List'!B:B,0),"")</f>
        <v>'Voting List'!L591</v>
      </c>
      <c r="U98" s="176" t="str">
        <f>IF(K98&lt;&gt;"",IF(ISNUMBER(FIND(K98,'Voting List'!L1)),"YES","NO"),"")</f>
        <v>NO</v>
      </c>
      <c r="W98" s="78">
        <v>0</v>
      </c>
      <c r="X98" s="78">
        <v>10105</v>
      </c>
      <c r="AA98"/>
      <c r="AB98"/>
    </row>
    <row r="99" spans="1:28" ht="12.6" customHeight="1" x14ac:dyDescent="0.2">
      <c r="A99" s="164" t="s">
        <v>2337</v>
      </c>
      <c r="B99" s="164" t="s">
        <v>6760</v>
      </c>
      <c r="C99" s="164" t="s">
        <v>6761</v>
      </c>
      <c r="D99" s="183" t="s">
        <v>2075</v>
      </c>
      <c r="E99" s="183"/>
      <c r="F99" s="183"/>
      <c r="G99" s="183" t="s">
        <v>6762</v>
      </c>
      <c r="H99" s="183" t="s">
        <v>2749</v>
      </c>
      <c r="I99" s="183" t="s">
        <v>2098</v>
      </c>
      <c r="J99" s="183" t="s">
        <v>2080</v>
      </c>
      <c r="K99" s="164" t="s">
        <v>2749</v>
      </c>
      <c r="L99" s="164" t="s">
        <v>2098</v>
      </c>
      <c r="M99" s="164" t="s">
        <v>2080</v>
      </c>
      <c r="N99" s="237">
        <v>44472.581944444442</v>
      </c>
      <c r="O99" s="164" t="s">
        <v>4625</v>
      </c>
      <c r="P99" s="193" t="s">
        <v>7738</v>
      </c>
      <c r="Q99" s="78" t="str" cm="1">
        <f t="array" aca="1" ref="Q99" ca="1">IF(AND(K99&lt;&gt;"",P99&lt;&gt;"Absent",U99&lt;&gt;"NO",M99="3GPPMEMBER"),IF(INDIRECT(S99)&lt;&gt;"Present","CHECK","Covered"),"")</f>
        <v/>
      </c>
      <c r="S99" s="230" t="str">
        <f>IF(M99="3GPPMEMBER","'Voting List'!L"&amp;MATCH(K99,'Voting List'!B:B,0),"")</f>
        <v>'Voting List'!L71</v>
      </c>
      <c r="U99" s="176" t="str">
        <f>IF(K99&lt;&gt;"",IF(ISNUMBER(FIND(K99,'Voting List'!L1)),"YES","NO"),"")</f>
        <v>NO</v>
      </c>
      <c r="W99" s="78">
        <v>0</v>
      </c>
      <c r="X99" s="78">
        <v>10106</v>
      </c>
      <c r="AA99"/>
      <c r="AB99"/>
    </row>
    <row r="100" spans="1:28" ht="12.6" customHeight="1" x14ac:dyDescent="0.2">
      <c r="A100" s="164" t="s">
        <v>2072</v>
      </c>
      <c r="B100" s="164" t="s">
        <v>2325</v>
      </c>
      <c r="C100" s="164" t="s">
        <v>2326</v>
      </c>
      <c r="D100" s="183" t="s">
        <v>2075</v>
      </c>
      <c r="E100" s="183"/>
      <c r="F100" s="183" t="s">
        <v>2327</v>
      </c>
      <c r="G100" s="183" t="s">
        <v>2328</v>
      </c>
      <c r="H100" s="183" t="s">
        <v>2252</v>
      </c>
      <c r="I100" s="183" t="s">
        <v>2091</v>
      </c>
      <c r="J100" s="183" t="s">
        <v>2080</v>
      </c>
      <c r="K100" s="164" t="s">
        <v>2252</v>
      </c>
      <c r="L100" s="164" t="s">
        <v>2091</v>
      </c>
      <c r="M100" s="164" t="s">
        <v>2080</v>
      </c>
      <c r="N100" s="237">
        <v>44481.833333333336</v>
      </c>
      <c r="O100" s="164" t="s">
        <v>4625</v>
      </c>
      <c r="P100" s="193" t="s">
        <v>7738</v>
      </c>
      <c r="Q100" s="78" t="str" cm="1">
        <f t="array" aca="1" ref="Q100" ca="1">IF(AND(K100&lt;&gt;"",P100&lt;&gt;"Absent",U100&lt;&gt;"NO",M100="3GPPMEMBER"),IF(INDIRECT(S100)&lt;&gt;"Present","CHECK","Covered"),"")</f>
        <v>Covered</v>
      </c>
      <c r="S100" s="230" t="str">
        <f>IF(M100="3GPPMEMBER","'Voting List'!L"&amp;MATCH(K100,'Voting List'!B:B,0),"")</f>
        <v>'Voting List'!L216</v>
      </c>
      <c r="U100" s="176" t="str">
        <f>IF(K100&lt;&gt;"",IF(ISNUMBER(FIND(K100,'Voting List'!L1)),"YES","NO"),"")</f>
        <v>YES</v>
      </c>
      <c r="W100" s="78">
        <v>0</v>
      </c>
      <c r="X100" s="78">
        <v>10107</v>
      </c>
      <c r="AA100"/>
      <c r="AB100"/>
    </row>
    <row r="101" spans="1:28" ht="12.6" customHeight="1" x14ac:dyDescent="0.2">
      <c r="A101" s="164" t="s">
        <v>2072</v>
      </c>
      <c r="B101" s="164" t="s">
        <v>2329</v>
      </c>
      <c r="C101" s="164" t="s">
        <v>6763</v>
      </c>
      <c r="D101" s="183" t="s">
        <v>2075</v>
      </c>
      <c r="E101" s="183"/>
      <c r="F101" s="183"/>
      <c r="G101" s="183" t="s">
        <v>6764</v>
      </c>
      <c r="H101" s="183" t="s">
        <v>2652</v>
      </c>
      <c r="I101" s="183" t="s">
        <v>2098</v>
      </c>
      <c r="J101" s="183" t="s">
        <v>2080</v>
      </c>
      <c r="K101" s="164" t="s">
        <v>2652</v>
      </c>
      <c r="L101" s="164" t="s">
        <v>2098</v>
      </c>
      <c r="M101" s="164" t="s">
        <v>2080</v>
      </c>
      <c r="N101" s="237">
        <v>44530.273611111108</v>
      </c>
      <c r="O101" s="164" t="s">
        <v>4625</v>
      </c>
      <c r="P101" s="193" t="s">
        <v>7738</v>
      </c>
      <c r="Q101" s="78" t="str" cm="1">
        <f t="array" aca="1" ref="Q101" ca="1">IF(AND(K101&lt;&gt;"",P101&lt;&gt;"Absent",U101&lt;&gt;"NO",M101="3GPPMEMBER"),IF(INDIRECT(S101)&lt;&gt;"Present","CHECK","Covered"),"")</f>
        <v>Covered</v>
      </c>
      <c r="S101" s="230" t="str">
        <f>IF(M101="3GPPMEMBER","'Voting List'!L"&amp;MATCH(K101,'Voting List'!B:B,0),"")</f>
        <v>'Voting List'!L61</v>
      </c>
      <c r="U101" s="176" t="str">
        <f>IF(K101&lt;&gt;"",IF(ISNUMBER(FIND(K101,'Voting List'!L1)),"YES","NO"),"")</f>
        <v>YES</v>
      </c>
      <c r="W101" s="78">
        <v>0</v>
      </c>
      <c r="X101" s="78">
        <v>10108</v>
      </c>
      <c r="AA101"/>
      <c r="AB101"/>
    </row>
    <row r="102" spans="1:28" ht="12.6" customHeight="1" x14ac:dyDescent="0.2">
      <c r="A102" s="164" t="s">
        <v>2172</v>
      </c>
      <c r="B102" s="164" t="s">
        <v>2329</v>
      </c>
      <c r="C102" s="164" t="s">
        <v>7296</v>
      </c>
      <c r="D102" s="183" t="s">
        <v>2075</v>
      </c>
      <c r="E102" s="183"/>
      <c r="F102" s="183"/>
      <c r="G102" s="183" t="s">
        <v>7297</v>
      </c>
      <c r="H102" s="183" t="s">
        <v>2330</v>
      </c>
      <c r="I102" s="183" t="s">
        <v>2098</v>
      </c>
      <c r="J102" s="183" t="s">
        <v>2080</v>
      </c>
      <c r="K102" s="164" t="s">
        <v>2330</v>
      </c>
      <c r="L102" s="164" t="s">
        <v>2098</v>
      </c>
      <c r="M102" s="164" t="s">
        <v>2080</v>
      </c>
      <c r="N102" s="237">
        <v>44536.366666666669</v>
      </c>
      <c r="O102" s="164" t="s">
        <v>4625</v>
      </c>
      <c r="P102" s="193" t="s">
        <v>7738</v>
      </c>
      <c r="Q102" s="78" t="str" cm="1">
        <f t="array" aca="1" ref="Q102" ca="1">IF(AND(K102&lt;&gt;"",P102&lt;&gt;"Absent",U102&lt;&gt;"NO",M102="3GPPMEMBER"),IF(INDIRECT(S102)&lt;&gt;"Present","CHECK","Covered"),"")</f>
        <v/>
      </c>
      <c r="S102" s="230" t="str">
        <f>IF(M102="3GPPMEMBER","'Voting List'!L"&amp;MATCH(K102,'Voting List'!B:B,0),"")</f>
        <v>'Voting List'!L31</v>
      </c>
      <c r="U102" s="176" t="str">
        <f>IF(K102&lt;&gt;"",IF(ISNUMBER(FIND(K102,'Voting List'!L1)),"YES","NO"),"")</f>
        <v>NO</v>
      </c>
      <c r="W102" s="78">
        <v>0</v>
      </c>
      <c r="X102" s="78">
        <v>10109</v>
      </c>
      <c r="AA102"/>
      <c r="AB102"/>
    </row>
    <row r="103" spans="1:28" ht="12.6" customHeight="1" x14ac:dyDescent="0.2">
      <c r="A103" s="164" t="s">
        <v>2172</v>
      </c>
      <c r="B103" s="164" t="s">
        <v>2329</v>
      </c>
      <c r="C103" s="164" t="s">
        <v>6765</v>
      </c>
      <c r="D103" s="183" t="s">
        <v>2075</v>
      </c>
      <c r="E103" s="183"/>
      <c r="F103" s="183"/>
      <c r="G103" s="183" t="s">
        <v>6766</v>
      </c>
      <c r="H103" s="183" t="s">
        <v>2652</v>
      </c>
      <c r="I103" s="183" t="s">
        <v>2098</v>
      </c>
      <c r="J103" s="183" t="s">
        <v>2080</v>
      </c>
      <c r="K103" s="164" t="s">
        <v>2603</v>
      </c>
      <c r="L103" s="164" t="s">
        <v>2098</v>
      </c>
      <c r="M103" s="164" t="s">
        <v>2080</v>
      </c>
      <c r="N103" s="237">
        <v>44531.339583333334</v>
      </c>
      <c r="O103" s="164" t="s">
        <v>4625</v>
      </c>
      <c r="P103" s="193" t="s">
        <v>7738</v>
      </c>
      <c r="Q103" s="78" t="str" cm="1">
        <f t="array" aca="1" ref="Q103" ca="1">IF(AND(K103&lt;&gt;"",P103&lt;&gt;"Absent",U103&lt;&gt;"NO",M103="3GPPMEMBER"),IF(INDIRECT(S103)&lt;&gt;"Present","CHECK","Covered"),"")</f>
        <v>Covered</v>
      </c>
      <c r="S103" s="230" t="str">
        <f>IF(M103="3GPPMEMBER","'Voting List'!L"&amp;MATCH(K103,'Voting List'!B:B,0),"")</f>
        <v>'Voting List'!L550</v>
      </c>
      <c r="U103" s="176" t="str">
        <f>IF(K103&lt;&gt;"",IF(ISNUMBER(FIND(K103,'Voting List'!L1)),"YES","NO"),"")</f>
        <v>YES</v>
      </c>
      <c r="W103" s="78">
        <v>0</v>
      </c>
      <c r="X103" s="78">
        <v>10110</v>
      </c>
      <c r="AA103"/>
      <c r="AB103"/>
    </row>
    <row r="104" spans="1:28" ht="12.6" customHeight="1" x14ac:dyDescent="0.2">
      <c r="A104" s="164" t="s">
        <v>2072</v>
      </c>
      <c r="B104" s="164" t="s">
        <v>3068</v>
      </c>
      <c r="C104" s="164" t="s">
        <v>4603</v>
      </c>
      <c r="D104" s="183" t="s">
        <v>2075</v>
      </c>
      <c r="E104" s="183"/>
      <c r="F104" s="183">
        <v>919900109961</v>
      </c>
      <c r="G104" s="183" t="s">
        <v>4604</v>
      </c>
      <c r="H104" s="183" t="s">
        <v>2203</v>
      </c>
      <c r="I104" s="183" t="s">
        <v>2112</v>
      </c>
      <c r="J104" s="183" t="s">
        <v>2080</v>
      </c>
      <c r="K104" s="164" t="s">
        <v>2203</v>
      </c>
      <c r="L104" s="164" t="s">
        <v>2112</v>
      </c>
      <c r="M104" s="164" t="s">
        <v>2080</v>
      </c>
      <c r="N104" s="237">
        <v>44511.243055555555</v>
      </c>
      <c r="O104" s="164" t="s">
        <v>4625</v>
      </c>
      <c r="P104" s="193" t="s">
        <v>7738</v>
      </c>
      <c r="Q104" s="78" t="str" cm="1">
        <f t="array" aca="1" ref="Q104" ca="1">IF(AND(K104&lt;&gt;"",P104&lt;&gt;"Absent",U104&lt;&gt;"NO",M104="3GPPMEMBER"),IF(INDIRECT(S104)&lt;&gt;"Present","CHECK","Covered"),"")</f>
        <v>Covered</v>
      </c>
      <c r="S104" s="230" t="str">
        <f>IF(M104="3GPPMEMBER","'Voting List'!L"&amp;MATCH(K104,'Voting List'!B:B,0),"")</f>
        <v>'Voting List'!L526</v>
      </c>
      <c r="U104" s="176" t="str">
        <f>IF(K104&lt;&gt;"",IF(ISNUMBER(FIND(K104,'Voting List'!L1)),"YES","NO"),"")</f>
        <v>YES</v>
      </c>
      <c r="W104" s="78">
        <v>0</v>
      </c>
      <c r="X104" s="78">
        <v>10111</v>
      </c>
      <c r="AA104"/>
      <c r="AB104"/>
    </row>
    <row r="105" spans="1:28" ht="12.6" customHeight="1" x14ac:dyDescent="0.2">
      <c r="A105" s="164" t="s">
        <v>2072</v>
      </c>
      <c r="B105" s="164" t="s">
        <v>3068</v>
      </c>
      <c r="C105" s="164" t="s">
        <v>3069</v>
      </c>
      <c r="D105" s="183" t="s">
        <v>2075</v>
      </c>
      <c r="E105" s="183"/>
      <c r="F105" s="194">
        <v>14088386698</v>
      </c>
      <c r="G105" s="183" t="s">
        <v>3070</v>
      </c>
      <c r="H105" s="183" t="s">
        <v>2331</v>
      </c>
      <c r="I105" s="183" t="s">
        <v>2079</v>
      </c>
      <c r="J105" s="183" t="s">
        <v>2080</v>
      </c>
      <c r="K105" s="164" t="s">
        <v>2331</v>
      </c>
      <c r="L105" s="164" t="s">
        <v>2079</v>
      </c>
      <c r="M105" s="164" t="s">
        <v>2080</v>
      </c>
      <c r="N105" s="237">
        <v>44530.743055555555</v>
      </c>
      <c r="O105" s="164" t="s">
        <v>4625</v>
      </c>
      <c r="P105" s="193" t="s">
        <v>7738</v>
      </c>
      <c r="Q105" s="78" t="str" cm="1">
        <f t="array" aca="1" ref="Q105" ca="1">IF(AND(K105&lt;&gt;"",P105&lt;&gt;"Absent",U105&lt;&gt;"NO",M105="3GPPMEMBER"),IF(INDIRECT(S105)&lt;&gt;"Present","CHECK","Covered"),"")</f>
        <v>Covered</v>
      </c>
      <c r="S105" s="230" t="str">
        <f>IF(M105="3GPPMEMBER","'Voting List'!L"&amp;MATCH(K105,'Voting List'!B:B,0),"")</f>
        <v>'Voting List'!L34</v>
      </c>
      <c r="U105" s="176" t="str">
        <f>IF(K105&lt;&gt;"",IF(ISNUMBER(FIND(K105,'Voting List'!L1)),"YES","NO"),"")</f>
        <v>YES</v>
      </c>
      <c r="W105" s="78">
        <v>0</v>
      </c>
      <c r="X105" s="78">
        <v>10112</v>
      </c>
      <c r="AA105"/>
      <c r="AB105"/>
    </row>
    <row r="106" spans="1:28" ht="12.6" customHeight="1" x14ac:dyDescent="0.2">
      <c r="A106" s="164" t="s">
        <v>2118</v>
      </c>
      <c r="B106" s="164" t="s">
        <v>7662</v>
      </c>
      <c r="C106" s="164" t="s">
        <v>7220</v>
      </c>
      <c r="D106" s="183" t="s">
        <v>2075</v>
      </c>
      <c r="E106" s="183"/>
      <c r="F106" s="183" t="s">
        <v>2158</v>
      </c>
      <c r="G106" s="183" t="s">
        <v>7663</v>
      </c>
      <c r="H106" s="183" t="s">
        <v>2133</v>
      </c>
      <c r="I106" s="183" t="s">
        <v>2079</v>
      </c>
      <c r="J106" s="183" t="s">
        <v>2080</v>
      </c>
      <c r="K106" s="164" t="s">
        <v>2133</v>
      </c>
      <c r="L106" s="164" t="s">
        <v>2079</v>
      </c>
      <c r="M106" s="164" t="s">
        <v>2080</v>
      </c>
      <c r="N106" s="237">
        <v>44539.418055555558</v>
      </c>
      <c r="O106" s="164" t="s">
        <v>4625</v>
      </c>
      <c r="P106" s="193" t="s">
        <v>7738</v>
      </c>
      <c r="Q106" s="78" t="str" cm="1">
        <f t="array" aca="1" ref="Q106" ca="1">IF(AND(K106&lt;&gt;"",P106&lt;&gt;"Absent",U106&lt;&gt;"NO",M106="3GPPMEMBER"),IF(INDIRECT(S106)&lt;&gt;"Present","CHECK","Covered"),"")</f>
        <v>Covered</v>
      </c>
      <c r="S106" s="230" t="str">
        <f>IF(M106="3GPPMEMBER","'Voting List'!L"&amp;MATCH(K106,'Voting List'!B:B,0),"")</f>
        <v>'Voting List'!L528</v>
      </c>
      <c r="U106" s="176" t="str">
        <f>IF(K106&lt;&gt;"",IF(ISNUMBER(FIND(K106,'Voting List'!L1)),"YES","NO"),"")</f>
        <v>YES</v>
      </c>
      <c r="W106" s="78">
        <v>0</v>
      </c>
      <c r="X106" s="78">
        <v>10113</v>
      </c>
      <c r="AA106"/>
      <c r="AB106"/>
    </row>
    <row r="107" spans="1:28" ht="12.6" customHeight="1" x14ac:dyDescent="0.2">
      <c r="A107" s="164" t="s">
        <v>2072</v>
      </c>
      <c r="B107" s="164" t="s">
        <v>2332</v>
      </c>
      <c r="C107" s="164" t="s">
        <v>2333</v>
      </c>
      <c r="D107" s="183" t="s">
        <v>2075</v>
      </c>
      <c r="E107" s="183"/>
      <c r="F107" s="194">
        <v>497263911484</v>
      </c>
      <c r="G107" s="183" t="s">
        <v>2334</v>
      </c>
      <c r="H107" s="183" t="s">
        <v>2133</v>
      </c>
      <c r="I107" s="183" t="s">
        <v>2079</v>
      </c>
      <c r="J107" s="183" t="s">
        <v>2080</v>
      </c>
      <c r="K107" s="164" t="s">
        <v>2335</v>
      </c>
      <c r="L107" s="164" t="s">
        <v>2079</v>
      </c>
      <c r="M107" s="164" t="s">
        <v>2080</v>
      </c>
      <c r="N107" s="237">
        <v>44522.36041666667</v>
      </c>
      <c r="O107" s="164" t="s">
        <v>4625</v>
      </c>
      <c r="P107" s="193" t="s">
        <v>7738</v>
      </c>
      <c r="Q107" s="78" t="str" cm="1">
        <f t="array" aca="1" ref="Q107" ca="1">IF(AND(K107&lt;&gt;"",P107&lt;&gt;"Absent",U107&lt;&gt;"NO",M107="3GPPMEMBER"),IF(INDIRECT(S107)&lt;&gt;"Present","CHECK","Covered"),"")</f>
        <v>Covered</v>
      </c>
      <c r="S107" s="230" t="str">
        <f>IF(M107="3GPPMEMBER","'Voting List'!L"&amp;MATCH(K107,'Voting List'!B:B,0),"")</f>
        <v>'Voting List'!L520</v>
      </c>
      <c r="U107" s="176" t="str">
        <f>IF(K107&lt;&gt;"",IF(ISNUMBER(FIND(K107,'Voting List'!L1)),"YES","NO"),"")</f>
        <v>YES</v>
      </c>
      <c r="W107" s="78">
        <v>0</v>
      </c>
      <c r="X107" s="78">
        <v>10114</v>
      </c>
      <c r="AA107"/>
      <c r="AB107"/>
    </row>
    <row r="108" spans="1:28" ht="12.6" customHeight="1" x14ac:dyDescent="0.2">
      <c r="A108" s="164" t="s">
        <v>2072</v>
      </c>
      <c r="B108" s="164" t="s">
        <v>7664</v>
      </c>
      <c r="C108" s="164" t="s">
        <v>7665</v>
      </c>
      <c r="D108" s="183" t="s">
        <v>2075</v>
      </c>
      <c r="E108" s="183"/>
      <c r="F108" s="183">
        <v>7717424404</v>
      </c>
      <c r="G108" s="183" t="s">
        <v>7666</v>
      </c>
      <c r="H108" s="183" t="s">
        <v>2336</v>
      </c>
      <c r="I108" s="183" t="s">
        <v>2079</v>
      </c>
      <c r="J108" s="183" t="s">
        <v>2080</v>
      </c>
      <c r="K108" s="164" t="s">
        <v>2336</v>
      </c>
      <c r="L108" s="164" t="s">
        <v>2079</v>
      </c>
      <c r="M108" s="164" t="s">
        <v>2080</v>
      </c>
      <c r="N108" s="237">
        <v>44543.338888888888</v>
      </c>
      <c r="O108" s="164" t="s">
        <v>4625</v>
      </c>
      <c r="P108" s="193" t="s">
        <v>7738</v>
      </c>
      <c r="Q108" s="78" t="str" cm="1">
        <f t="array" aca="1" ref="Q108" ca="1">IF(AND(K108&lt;&gt;"",P108&lt;&gt;"Absent",U108&lt;&gt;"NO",M108="3GPPMEMBER"),IF(INDIRECT(S108)&lt;&gt;"Present","CHECK","Covered"),"")</f>
        <v>Covered</v>
      </c>
      <c r="S108" s="230" t="str">
        <f>IF(M108="3GPPMEMBER","'Voting List'!L"&amp;MATCH(K108,'Voting List'!B:B,0),"")</f>
        <v>'Voting List'!L258</v>
      </c>
      <c r="U108" s="176" t="str">
        <f>IF(K108&lt;&gt;"",IF(ISNUMBER(FIND(K108,'Voting List'!L1)),"YES","NO"),"")</f>
        <v>YES</v>
      </c>
      <c r="W108" s="78">
        <v>0</v>
      </c>
      <c r="X108" s="78">
        <v>10115</v>
      </c>
      <c r="AA108"/>
      <c r="AB108"/>
    </row>
    <row r="109" spans="1:28" ht="12.6" customHeight="1" x14ac:dyDescent="0.2">
      <c r="A109" s="164" t="s">
        <v>2270</v>
      </c>
      <c r="B109" s="164" t="s">
        <v>7225</v>
      </c>
      <c r="C109" s="164" t="s">
        <v>7226</v>
      </c>
      <c r="D109" s="183" t="s">
        <v>2075</v>
      </c>
      <c r="E109" s="183"/>
      <c r="F109" s="183"/>
      <c r="G109" s="183" t="s">
        <v>7227</v>
      </c>
      <c r="H109" s="183" t="s">
        <v>2372</v>
      </c>
      <c r="I109" s="183" t="s">
        <v>2098</v>
      </c>
      <c r="J109" s="183" t="s">
        <v>2080</v>
      </c>
      <c r="K109" s="164" t="s">
        <v>2372</v>
      </c>
      <c r="L109" s="164" t="s">
        <v>2098</v>
      </c>
      <c r="M109" s="164" t="s">
        <v>2080</v>
      </c>
      <c r="N109" s="237">
        <v>44533.15625</v>
      </c>
      <c r="O109" s="164" t="s">
        <v>4625</v>
      </c>
      <c r="P109" s="193" t="s">
        <v>7738</v>
      </c>
      <c r="Q109" s="78" t="str" cm="1">
        <f t="array" aca="1" ref="Q109" ca="1">IF(AND(K109&lt;&gt;"",P109&lt;&gt;"Absent",U109&lt;&gt;"NO",M109="3GPPMEMBER"),IF(INDIRECT(S109)&lt;&gt;"Present","CHECK","Covered"),"")</f>
        <v>Covered</v>
      </c>
      <c r="S109" s="230" t="str">
        <f>IF(M109="3GPPMEMBER","'Voting List'!L"&amp;MATCH(K109,'Voting List'!B:B,0),"")</f>
        <v>'Voting List'!L115</v>
      </c>
      <c r="U109" s="176" t="str">
        <f>IF(K109&lt;&gt;"",IF(ISNUMBER(FIND(K109,'Voting List'!L1)),"YES","NO"),"")</f>
        <v>YES</v>
      </c>
      <c r="W109" s="78">
        <v>0</v>
      </c>
      <c r="X109" s="78">
        <v>10116</v>
      </c>
      <c r="AA109"/>
      <c r="AB109"/>
    </row>
    <row r="110" spans="1:28" ht="12.6" customHeight="1" x14ac:dyDescent="0.2">
      <c r="A110" s="164" t="s">
        <v>2072</v>
      </c>
      <c r="B110" s="164" t="s">
        <v>2662</v>
      </c>
      <c r="C110" s="164" t="s">
        <v>2316</v>
      </c>
      <c r="D110" s="183" t="s">
        <v>2075</v>
      </c>
      <c r="E110" s="183"/>
      <c r="F110" s="194">
        <v>491755815086</v>
      </c>
      <c r="G110" s="183" t="s">
        <v>7298</v>
      </c>
      <c r="H110" s="183" t="s">
        <v>2543</v>
      </c>
      <c r="I110" s="183" t="s">
        <v>2079</v>
      </c>
      <c r="J110" s="183" t="s">
        <v>2080</v>
      </c>
      <c r="K110" s="164" t="s">
        <v>2543</v>
      </c>
      <c r="L110" s="164" t="s">
        <v>2079</v>
      </c>
      <c r="M110" s="164" t="s">
        <v>2080</v>
      </c>
      <c r="N110" s="237">
        <v>44536.395833333336</v>
      </c>
      <c r="O110" s="164" t="s">
        <v>4625</v>
      </c>
      <c r="P110" s="193" t="s">
        <v>7738</v>
      </c>
      <c r="Q110" s="78" t="str" cm="1">
        <f t="array" aca="1" ref="Q110" ca="1">IF(AND(K110&lt;&gt;"",P110&lt;&gt;"Absent",U110&lt;&gt;"NO",M110="3GPPMEMBER"),IF(INDIRECT(S110)&lt;&gt;"Present","CHECK","Covered"),"")</f>
        <v>Covered</v>
      </c>
      <c r="S110" s="230" t="str">
        <f>IF(M110="3GPPMEMBER","'Voting List'!L"&amp;MATCH(K110,'Voting List'!B:B,0),"")</f>
        <v>'Voting List'!L309</v>
      </c>
      <c r="U110" s="176" t="str">
        <f>IF(K110&lt;&gt;"",IF(ISNUMBER(FIND(K110,'Voting List'!L1)),"YES","NO"),"")</f>
        <v>YES</v>
      </c>
      <c r="W110" s="78">
        <v>0</v>
      </c>
      <c r="X110" s="78">
        <v>10117</v>
      </c>
      <c r="AA110"/>
      <c r="AB110"/>
    </row>
    <row r="111" spans="1:28" ht="12.6" customHeight="1" x14ac:dyDescent="0.2">
      <c r="A111" s="164" t="s">
        <v>2072</v>
      </c>
      <c r="B111" s="164" t="s">
        <v>7228</v>
      </c>
      <c r="C111" s="164" t="s">
        <v>7229</v>
      </c>
      <c r="D111" s="183" t="s">
        <v>2075</v>
      </c>
      <c r="E111" s="183"/>
      <c r="F111" s="183" t="s">
        <v>7230</v>
      </c>
      <c r="G111" s="183" t="s">
        <v>7231</v>
      </c>
      <c r="H111" s="183" t="s">
        <v>2340</v>
      </c>
      <c r="I111" s="183" t="s">
        <v>2091</v>
      </c>
      <c r="J111" s="183" t="s">
        <v>2080</v>
      </c>
      <c r="K111" s="164" t="s">
        <v>2340</v>
      </c>
      <c r="L111" s="164" t="s">
        <v>2091</v>
      </c>
      <c r="M111" s="164" t="s">
        <v>2080</v>
      </c>
      <c r="N111" s="237">
        <v>44536.230555555558</v>
      </c>
      <c r="O111" s="164" t="s">
        <v>4625</v>
      </c>
      <c r="P111" s="193" t="s">
        <v>7738</v>
      </c>
      <c r="Q111" s="78" t="str" cm="1">
        <f t="array" aca="1" ref="Q111" ca="1">IF(AND(K111&lt;&gt;"",P111&lt;&gt;"Absent",U111&lt;&gt;"NO",M111="3GPPMEMBER"),IF(INDIRECT(S111)&lt;&gt;"Present","CHECK","Covered"),"")</f>
        <v>Covered</v>
      </c>
      <c r="S111" s="230" t="str">
        <f>IF(M111="3GPPMEMBER","'Voting List'!L"&amp;MATCH(K111,'Voting List'!B:B,0),"")</f>
        <v>'Voting List'!L472</v>
      </c>
      <c r="U111" s="176" t="str">
        <f>IF(K111&lt;&gt;"",IF(ISNUMBER(FIND(K111,'Voting List'!L1)),"YES","NO"),"")</f>
        <v>YES</v>
      </c>
      <c r="W111" s="78">
        <v>0</v>
      </c>
      <c r="X111" s="78">
        <v>10118</v>
      </c>
      <c r="AA111"/>
      <c r="AB111"/>
    </row>
    <row r="112" spans="1:28" ht="12.6" customHeight="1" x14ac:dyDescent="0.2">
      <c r="A112" s="164" t="s">
        <v>2072</v>
      </c>
      <c r="B112" s="164" t="s">
        <v>7232</v>
      </c>
      <c r="C112" s="164" t="s">
        <v>7233</v>
      </c>
      <c r="D112" s="183" t="s">
        <v>2075</v>
      </c>
      <c r="E112" s="183"/>
      <c r="F112" s="183">
        <v>81332189343</v>
      </c>
      <c r="G112" s="183" t="s">
        <v>7234</v>
      </c>
      <c r="H112" s="183" t="s">
        <v>2341</v>
      </c>
      <c r="I112" s="183" t="s">
        <v>2100</v>
      </c>
      <c r="J112" s="183" t="s">
        <v>2080</v>
      </c>
      <c r="K112" s="164" t="s">
        <v>2341</v>
      </c>
      <c r="L112" s="164" t="s">
        <v>2100</v>
      </c>
      <c r="M112" s="164" t="s">
        <v>2080</v>
      </c>
      <c r="N112" s="237">
        <v>44532.527083333334</v>
      </c>
      <c r="O112" s="164" t="s">
        <v>4625</v>
      </c>
      <c r="P112" s="193" t="s">
        <v>7738</v>
      </c>
      <c r="Q112" s="78" t="str" cm="1">
        <f t="array" aca="1" ref="Q112" ca="1">IF(AND(K112&lt;&gt;"",P112&lt;&gt;"Absent",U112&lt;&gt;"NO",M112="3GPPMEMBER"),IF(INDIRECT(S112)&lt;&gt;"Present","CHECK","Covered"),"")</f>
        <v>Covered</v>
      </c>
      <c r="S112" s="230" t="str">
        <f>IF(M112="3GPPMEMBER","'Voting List'!L"&amp;MATCH(K112,'Voting List'!B:B,0),"")</f>
        <v>'Voting List'!L381</v>
      </c>
      <c r="U112" s="176" t="str">
        <f>IF(K112&lt;&gt;"",IF(ISNUMBER(FIND(K112,'Voting List'!L1)),"YES","NO"),"")</f>
        <v>YES</v>
      </c>
      <c r="W112" s="78">
        <v>0</v>
      </c>
      <c r="X112" s="78">
        <v>10119</v>
      </c>
      <c r="AA112"/>
      <c r="AB112"/>
    </row>
    <row r="113" spans="1:28" ht="12.6" customHeight="1" x14ac:dyDescent="0.2">
      <c r="A113" s="164" t="s">
        <v>2118</v>
      </c>
      <c r="B113" s="164" t="s">
        <v>7235</v>
      </c>
      <c r="C113" s="164" t="s">
        <v>7236</v>
      </c>
      <c r="D113" s="183" t="s">
        <v>2075</v>
      </c>
      <c r="E113" s="183"/>
      <c r="F113" s="183"/>
      <c r="G113" s="183" t="s">
        <v>7237</v>
      </c>
      <c r="H113" s="183" t="s">
        <v>2342</v>
      </c>
      <c r="I113" s="183" t="s">
        <v>2079</v>
      </c>
      <c r="J113" s="183" t="s">
        <v>2080</v>
      </c>
      <c r="K113" s="164" t="s">
        <v>2342</v>
      </c>
      <c r="L113" s="164" t="s">
        <v>2079</v>
      </c>
      <c r="M113" s="164" t="s">
        <v>2080</v>
      </c>
      <c r="N113" s="237">
        <v>44532.482638888891</v>
      </c>
      <c r="O113" s="164" t="s">
        <v>4625</v>
      </c>
      <c r="P113" s="193" t="s">
        <v>7738</v>
      </c>
      <c r="Q113" s="78" t="str" cm="1">
        <f t="array" aca="1" ref="Q113" ca="1">IF(AND(K113&lt;&gt;"",P113&lt;&gt;"Absent",U113&lt;&gt;"NO",M113="3GPPMEMBER"),IF(INDIRECT(S113)&lt;&gt;"Present","CHECK","Covered"),"")</f>
        <v>Covered</v>
      </c>
      <c r="S113" s="230" t="str">
        <f>IF(M113="3GPPMEMBER","'Voting List'!L"&amp;MATCH(K113,'Voting List'!B:B,0),"")</f>
        <v>'Voting List'!L508</v>
      </c>
      <c r="U113" s="176" t="str">
        <f>IF(K113&lt;&gt;"",IF(ISNUMBER(FIND(K113,'Voting List'!L1)),"YES","NO"),"")</f>
        <v>YES</v>
      </c>
      <c r="W113" s="78">
        <v>0</v>
      </c>
      <c r="X113" s="78">
        <v>10120</v>
      </c>
      <c r="AA113"/>
      <c r="AB113"/>
    </row>
    <row r="114" spans="1:28" ht="12.6" customHeight="1" x14ac:dyDescent="0.2">
      <c r="A114" s="164" t="s">
        <v>2072</v>
      </c>
      <c r="B114" s="164" t="s">
        <v>7337</v>
      </c>
      <c r="C114" s="164" t="s">
        <v>7338</v>
      </c>
      <c r="D114" s="183" t="s">
        <v>2075</v>
      </c>
      <c r="E114" s="183"/>
      <c r="F114" s="183"/>
      <c r="G114" s="183" t="s">
        <v>7339</v>
      </c>
      <c r="H114" s="183" t="s">
        <v>2344</v>
      </c>
      <c r="I114" s="183" t="s">
        <v>2079</v>
      </c>
      <c r="J114" s="183" t="s">
        <v>2080</v>
      </c>
      <c r="K114" s="164" t="s">
        <v>2344</v>
      </c>
      <c r="L114" s="164" t="s">
        <v>2079</v>
      </c>
      <c r="M114" s="164" t="s">
        <v>2080</v>
      </c>
      <c r="N114" s="237">
        <v>44538.601388888892</v>
      </c>
      <c r="O114" s="164" t="s">
        <v>4625</v>
      </c>
      <c r="P114" s="193" t="s">
        <v>7738</v>
      </c>
      <c r="Q114" s="78" t="str" cm="1">
        <f t="array" aca="1" ref="Q114" ca="1">IF(AND(K114&lt;&gt;"",P114&lt;&gt;"Absent",U114&lt;&gt;"NO",M114="3GPPMEMBER"),IF(INDIRECT(S114)&lt;&gt;"Present","CHECK","Covered"),"")</f>
        <v>Covered</v>
      </c>
      <c r="S114" s="230" t="str">
        <f>IF(M114="3GPPMEMBER","'Voting List'!L"&amp;MATCH(K114,'Voting List'!B:B,0),"")</f>
        <v>'Voting List'!L459</v>
      </c>
      <c r="U114" s="176" t="str">
        <f>IF(K114&lt;&gt;"",IF(ISNUMBER(FIND(K114,'Voting List'!L1)),"YES","NO"),"")</f>
        <v>YES</v>
      </c>
      <c r="W114" s="78">
        <v>0</v>
      </c>
      <c r="X114" s="78">
        <v>10121</v>
      </c>
      <c r="AA114"/>
      <c r="AB114"/>
    </row>
    <row r="115" spans="1:28" ht="12.6" customHeight="1" x14ac:dyDescent="0.2">
      <c r="A115" s="164" t="s">
        <v>2072</v>
      </c>
      <c r="B115" s="164" t="s">
        <v>2345</v>
      </c>
      <c r="C115" s="164" t="s">
        <v>2346</v>
      </c>
      <c r="D115" s="183" t="s">
        <v>2075</v>
      </c>
      <c r="E115" s="183"/>
      <c r="F115" s="194">
        <v>14693608500</v>
      </c>
      <c r="G115" s="183" t="s">
        <v>2347</v>
      </c>
      <c r="H115" s="183" t="s">
        <v>392</v>
      </c>
      <c r="I115" s="183" t="s">
        <v>2079</v>
      </c>
      <c r="J115" s="183" t="s">
        <v>2080</v>
      </c>
      <c r="K115" s="164" t="s">
        <v>2348</v>
      </c>
      <c r="L115" s="164" t="s">
        <v>2091</v>
      </c>
      <c r="M115" s="164" t="s">
        <v>2080</v>
      </c>
      <c r="N115" s="237">
        <v>44508.829861111109</v>
      </c>
      <c r="O115" s="164" t="s">
        <v>4625</v>
      </c>
      <c r="P115" s="193" t="s">
        <v>7738</v>
      </c>
      <c r="Q115" s="78" t="str" cm="1">
        <f t="array" aca="1" ref="Q115" ca="1">IF(AND(K115&lt;&gt;"",P115&lt;&gt;"Absent",U115&lt;&gt;"NO",M115="3GPPMEMBER"),IF(INDIRECT(S115)&lt;&gt;"Present","CHECK","Covered"),"")</f>
        <v>Covered</v>
      </c>
      <c r="S115" s="230" t="str">
        <f>IF(M115="3GPPMEMBER","'Voting List'!L"&amp;MATCH(K115,'Voting List'!B:B,0),"")</f>
        <v>'Voting List'!L183</v>
      </c>
      <c r="U115" s="176" t="str">
        <f>IF(K115&lt;&gt;"",IF(ISNUMBER(FIND(K115,'Voting List'!L1)),"YES","NO"),"")</f>
        <v>YES</v>
      </c>
      <c r="W115" s="78">
        <v>0</v>
      </c>
      <c r="X115" s="78">
        <v>10122</v>
      </c>
      <c r="AA115"/>
      <c r="AB115"/>
    </row>
    <row r="116" spans="1:28" ht="12.6" customHeight="1" x14ac:dyDescent="0.2">
      <c r="A116" s="164" t="s">
        <v>2072</v>
      </c>
      <c r="B116" s="164" t="s">
        <v>2349</v>
      </c>
      <c r="C116" s="164" t="s">
        <v>2350</v>
      </c>
      <c r="D116" s="183" t="s">
        <v>2075</v>
      </c>
      <c r="E116" s="183"/>
      <c r="F116" s="183"/>
      <c r="G116" s="183" t="s">
        <v>2351</v>
      </c>
      <c r="H116" s="183" t="s">
        <v>2352</v>
      </c>
      <c r="I116" s="183" t="s">
        <v>2079</v>
      </c>
      <c r="J116" s="183" t="s">
        <v>2080</v>
      </c>
      <c r="K116" s="164" t="s">
        <v>2352</v>
      </c>
      <c r="L116" s="164" t="s">
        <v>2079</v>
      </c>
      <c r="M116" s="164" t="s">
        <v>2080</v>
      </c>
      <c r="N116" s="237">
        <v>44469.318749999999</v>
      </c>
      <c r="O116" s="164" t="s">
        <v>4625</v>
      </c>
      <c r="P116" s="193" t="s">
        <v>7738</v>
      </c>
      <c r="Q116" s="78" t="str" cm="1">
        <f t="array" aca="1" ref="Q116" ca="1">IF(AND(K116&lt;&gt;"",P116&lt;&gt;"Absent",U116&lt;&gt;"NO",M116="3GPPMEMBER"),IF(INDIRECT(S116)&lt;&gt;"Present","CHECK","Covered"),"")</f>
        <v>Covered</v>
      </c>
      <c r="S116" s="230" t="str">
        <f>IF(M116="3GPPMEMBER","'Voting List'!L"&amp;MATCH(K116,'Voting List'!B:B,0),"")</f>
        <v>'Voting List'!L262</v>
      </c>
      <c r="U116" s="176" t="str">
        <f>IF(K116&lt;&gt;"",IF(ISNUMBER(FIND(K116,'Voting List'!L1)),"YES","NO"),"")</f>
        <v>YES</v>
      </c>
      <c r="W116" s="78">
        <v>0</v>
      </c>
      <c r="X116" s="78">
        <v>10123</v>
      </c>
      <c r="AA116"/>
      <c r="AB116"/>
    </row>
    <row r="117" spans="1:28" ht="12.6" customHeight="1" x14ac:dyDescent="0.2">
      <c r="A117" s="164" t="s">
        <v>2072</v>
      </c>
      <c r="B117" s="164" t="s">
        <v>7238</v>
      </c>
      <c r="C117" s="164" t="s">
        <v>2127</v>
      </c>
      <c r="D117" s="183" t="s">
        <v>2075</v>
      </c>
      <c r="E117" s="183"/>
      <c r="F117" s="183" t="s">
        <v>7239</v>
      </c>
      <c r="G117" s="183" t="s">
        <v>7240</v>
      </c>
      <c r="H117" s="183" t="s">
        <v>392</v>
      </c>
      <c r="I117" s="183" t="s">
        <v>2079</v>
      </c>
      <c r="J117" s="183" t="s">
        <v>2080</v>
      </c>
      <c r="K117" s="164" t="s">
        <v>2366</v>
      </c>
      <c r="L117" s="164" t="s">
        <v>2079</v>
      </c>
      <c r="M117" s="164" t="s">
        <v>2080</v>
      </c>
      <c r="N117" s="237">
        <v>44533.643750000003</v>
      </c>
      <c r="O117" s="164" t="s">
        <v>4625</v>
      </c>
      <c r="P117" s="193" t="s">
        <v>7738</v>
      </c>
      <c r="Q117" s="78" t="str" cm="1">
        <f t="array" aca="1" ref="Q117" ca="1">IF(AND(K117&lt;&gt;"",P117&lt;&gt;"Absent",U117&lt;&gt;"NO",M117="3GPPMEMBER"),IF(INDIRECT(S117)&lt;&gt;"Present","CHECK","Covered"),"")</f>
        <v>Covered</v>
      </c>
      <c r="S117" s="230" t="str">
        <f>IF(M117="3GPPMEMBER","'Voting List'!L"&amp;MATCH(K117,'Voting List'!B:B,0),"")</f>
        <v>'Voting List'!L181</v>
      </c>
      <c r="U117" s="176" t="str">
        <f>IF(K117&lt;&gt;"",IF(ISNUMBER(FIND(K117,'Voting List'!L1)),"YES","NO"),"")</f>
        <v>YES</v>
      </c>
      <c r="W117" s="78">
        <v>0</v>
      </c>
      <c r="X117" s="78">
        <v>10124</v>
      </c>
      <c r="AA117"/>
      <c r="AB117"/>
    </row>
    <row r="118" spans="1:28" ht="12.6" customHeight="1" x14ac:dyDescent="0.2">
      <c r="A118" s="164" t="s">
        <v>2072</v>
      </c>
      <c r="B118" s="164" t="s">
        <v>6767</v>
      </c>
      <c r="C118" s="164" t="s">
        <v>6768</v>
      </c>
      <c r="D118" s="183" t="s">
        <v>2075</v>
      </c>
      <c r="E118" s="183"/>
      <c r="F118" s="183">
        <v>9900183110</v>
      </c>
      <c r="G118" s="183" t="s">
        <v>6769</v>
      </c>
      <c r="H118" s="183" t="s">
        <v>698</v>
      </c>
      <c r="I118" s="183" t="s">
        <v>2112</v>
      </c>
      <c r="J118" s="183" t="s">
        <v>2080</v>
      </c>
      <c r="K118" s="164" t="s">
        <v>698</v>
      </c>
      <c r="L118" s="164" t="s">
        <v>2112</v>
      </c>
      <c r="M118" s="164" t="s">
        <v>2080</v>
      </c>
      <c r="N118" s="237">
        <v>44520.254166666666</v>
      </c>
      <c r="O118" s="164" t="s">
        <v>4625</v>
      </c>
      <c r="P118" s="193" t="s">
        <v>7738</v>
      </c>
      <c r="Q118" s="78" t="str" cm="1">
        <f t="array" aca="1" ref="Q118" ca="1">IF(AND(K118&lt;&gt;"",P118&lt;&gt;"Absent",U118&lt;&gt;"NO",M118="3GPPMEMBER"),IF(INDIRECT(S118)&lt;&gt;"Present","CHECK","Covered"),"")</f>
        <v/>
      </c>
      <c r="S118" s="230" t="str">
        <f>IF(M118="3GPPMEMBER","'Voting List'!L"&amp;MATCH(K118,'Voting List'!B:B,0),"")</f>
        <v>'Voting List'!L506</v>
      </c>
      <c r="U118" s="176" t="str">
        <f>IF(K118&lt;&gt;"",IF(ISNUMBER(FIND(K118,'Voting List'!L1)),"YES","NO"),"")</f>
        <v>NO</v>
      </c>
      <c r="W118" s="78">
        <v>0</v>
      </c>
      <c r="X118" s="78">
        <v>10125</v>
      </c>
      <c r="AA118"/>
      <c r="AB118"/>
    </row>
    <row r="119" spans="1:28" ht="12.6" customHeight="1" x14ac:dyDescent="0.2">
      <c r="A119" s="164" t="s">
        <v>2072</v>
      </c>
      <c r="B119" s="164" t="s">
        <v>2355</v>
      </c>
      <c r="C119" s="164" t="s">
        <v>2356</v>
      </c>
      <c r="D119" s="183" t="s">
        <v>2075</v>
      </c>
      <c r="E119" s="183"/>
      <c r="F119" s="194">
        <v>443316221367</v>
      </c>
      <c r="G119" s="183" t="s">
        <v>2357</v>
      </c>
      <c r="H119" s="183" t="s">
        <v>2089</v>
      </c>
      <c r="I119" s="183" t="s">
        <v>2079</v>
      </c>
      <c r="J119" s="183" t="s">
        <v>2080</v>
      </c>
      <c r="K119" s="164" t="s">
        <v>2089</v>
      </c>
      <c r="L119" s="164" t="s">
        <v>2079</v>
      </c>
      <c r="M119" s="164" t="s">
        <v>2080</v>
      </c>
      <c r="N119" s="237">
        <v>44474.640277777777</v>
      </c>
      <c r="O119" s="164" t="s">
        <v>4625</v>
      </c>
      <c r="P119" s="193" t="s">
        <v>7738</v>
      </c>
      <c r="Q119" s="78" t="str" cm="1">
        <f t="array" aca="1" ref="Q119" ca="1">IF(AND(K119&lt;&gt;"",P119&lt;&gt;"Absent",U119&lt;&gt;"NO",M119="3GPPMEMBER"),IF(INDIRECT(S119)&lt;&gt;"Present","CHECK","Covered"),"")</f>
        <v>Covered</v>
      </c>
      <c r="S119" s="230" t="str">
        <f>IF(M119="3GPPMEMBER","'Voting List'!L"&amp;MATCH(K119,'Voting List'!B:B,0),"")</f>
        <v>'Voting List'!L82</v>
      </c>
      <c r="U119" s="176" t="str">
        <f>IF(K119&lt;&gt;"",IF(ISNUMBER(FIND(K119,'Voting List'!L1)),"YES","NO"),"")</f>
        <v>YES</v>
      </c>
      <c r="W119" s="78">
        <v>0</v>
      </c>
      <c r="X119" s="78">
        <v>10126</v>
      </c>
      <c r="AA119"/>
      <c r="AB119"/>
    </row>
    <row r="120" spans="1:28" ht="12.6" customHeight="1" x14ac:dyDescent="0.2">
      <c r="A120" s="164" t="s">
        <v>2072</v>
      </c>
      <c r="B120" s="164" t="s">
        <v>4605</v>
      </c>
      <c r="C120" s="164" t="s">
        <v>6770</v>
      </c>
      <c r="D120" s="183" t="s">
        <v>2075</v>
      </c>
      <c r="E120" s="183"/>
      <c r="F120" s="183" t="s">
        <v>6771</v>
      </c>
      <c r="G120" s="183" t="s">
        <v>6772</v>
      </c>
      <c r="H120" s="183" t="s">
        <v>2377</v>
      </c>
      <c r="I120" s="183" t="s">
        <v>2161</v>
      </c>
      <c r="J120" s="183" t="s">
        <v>2080</v>
      </c>
      <c r="K120" s="164" t="s">
        <v>2377</v>
      </c>
      <c r="L120" s="164" t="s">
        <v>2161</v>
      </c>
      <c r="M120" s="164" t="s">
        <v>2080</v>
      </c>
      <c r="N120" s="237">
        <v>44528.424305555556</v>
      </c>
      <c r="O120" s="164" t="s">
        <v>4625</v>
      </c>
      <c r="P120" s="193" t="s">
        <v>7738</v>
      </c>
      <c r="Q120" s="78" t="str" cm="1">
        <f t="array" aca="1" ref="Q120" ca="1">IF(AND(K120&lt;&gt;"",P120&lt;&gt;"Absent",U120&lt;&gt;"NO",M120="3GPPMEMBER"),IF(INDIRECT(S120)&lt;&gt;"Present","CHECK","Covered"),"")</f>
        <v>Covered</v>
      </c>
      <c r="S120" s="230" t="str">
        <f>IF(M120="3GPPMEMBER","'Voting List'!L"&amp;MATCH(K120,'Voting List'!B:B,0),"")</f>
        <v>'Voting List'!L335</v>
      </c>
      <c r="U120" s="176" t="str">
        <f>IF(K120&lt;&gt;"",IF(ISNUMBER(FIND(K120,'Voting List'!L1)),"YES","NO"),"")</f>
        <v>YES</v>
      </c>
      <c r="W120" s="78">
        <v>0</v>
      </c>
      <c r="X120" s="78">
        <v>10127</v>
      </c>
      <c r="AA120"/>
      <c r="AB120"/>
    </row>
    <row r="121" spans="1:28" ht="12.6" customHeight="1" x14ac:dyDescent="0.2">
      <c r="A121" s="164" t="s">
        <v>2072</v>
      </c>
      <c r="B121" s="164" t="s">
        <v>4605</v>
      </c>
      <c r="C121" s="164" t="s">
        <v>2268</v>
      </c>
      <c r="D121" s="183" t="s">
        <v>2075</v>
      </c>
      <c r="E121" s="183"/>
      <c r="F121" s="183">
        <v>8613911037638</v>
      </c>
      <c r="G121" s="183" t="s">
        <v>4606</v>
      </c>
      <c r="H121" s="183" t="s">
        <v>5933</v>
      </c>
      <c r="I121" s="183" t="s">
        <v>2098</v>
      </c>
      <c r="J121" s="183" t="s">
        <v>2080</v>
      </c>
      <c r="K121" s="164" t="s">
        <v>2500</v>
      </c>
      <c r="L121" s="164" t="s">
        <v>2098</v>
      </c>
      <c r="M121" s="164" t="s">
        <v>2080</v>
      </c>
      <c r="N121" s="237">
        <v>44522.462500000001</v>
      </c>
      <c r="O121" s="164" t="s">
        <v>4625</v>
      </c>
      <c r="P121" s="193" t="s">
        <v>7738</v>
      </c>
      <c r="Q121" s="78" t="str" cm="1">
        <f t="array" aca="1" ref="Q121" ca="1">IF(AND(K121&lt;&gt;"",P121&lt;&gt;"Absent",U121&lt;&gt;"NO",M121="3GPPMEMBER"),IF(INDIRECT(S121)&lt;&gt;"Present","CHECK","Covered"),"")</f>
        <v/>
      </c>
      <c r="S121" s="230" t="str">
        <f>IF(M121="3GPPMEMBER","'Voting List'!L"&amp;MATCH(K121,'Voting List'!B:B,0),"")</f>
        <v>'Voting List'!L676</v>
      </c>
      <c r="U121" s="176" t="str">
        <f>IF(K121&lt;&gt;"",IF(ISNUMBER(FIND(K121,'Voting List'!L1)),"YES","NO"),"")</f>
        <v>NO</v>
      </c>
      <c r="W121" s="78">
        <v>0</v>
      </c>
      <c r="X121" s="78">
        <v>10128</v>
      </c>
      <c r="AA121"/>
      <c r="AB121"/>
    </row>
    <row r="122" spans="1:28" ht="12.6" customHeight="1" x14ac:dyDescent="0.2">
      <c r="A122" s="164" t="s">
        <v>2072</v>
      </c>
      <c r="B122" s="164" t="s">
        <v>2359</v>
      </c>
      <c r="C122" s="164" t="s">
        <v>2360</v>
      </c>
      <c r="D122" s="183" t="s">
        <v>2075</v>
      </c>
      <c r="E122" s="183"/>
      <c r="F122" s="183" t="s">
        <v>2361</v>
      </c>
      <c r="G122" s="183" t="s">
        <v>2362</v>
      </c>
      <c r="H122" s="183" t="s">
        <v>2363</v>
      </c>
      <c r="I122" s="183" t="s">
        <v>2100</v>
      </c>
      <c r="J122" s="183" t="s">
        <v>2080</v>
      </c>
      <c r="K122" s="164" t="s">
        <v>2363</v>
      </c>
      <c r="L122" s="164" t="s">
        <v>2100</v>
      </c>
      <c r="M122" s="164" t="s">
        <v>2080</v>
      </c>
      <c r="N122" s="237">
        <v>44466.042361111111</v>
      </c>
      <c r="O122" s="164" t="s">
        <v>4625</v>
      </c>
      <c r="P122" s="193" t="s">
        <v>7738</v>
      </c>
      <c r="Q122" s="78" t="str" cm="1">
        <f t="array" aca="1" ref="Q122" ca="1">IF(AND(K122&lt;&gt;"",P122&lt;&gt;"Absent",U122&lt;&gt;"NO",M122="3GPPMEMBER"),IF(INDIRECT(S122)&lt;&gt;"Present","CHECK","Covered"),"")</f>
        <v>Covered</v>
      </c>
      <c r="S122" s="230" t="str">
        <f>IF(M122="3GPPMEMBER","'Voting List'!L"&amp;MATCH(K122,'Voting List'!B:B,0),"")</f>
        <v>'Voting List'!L338</v>
      </c>
      <c r="U122" s="176" t="str">
        <f>IF(K122&lt;&gt;"",IF(ISNUMBER(FIND(K122,'Voting List'!L1)),"YES","NO"),"")</f>
        <v>YES</v>
      </c>
      <c r="W122" s="78">
        <v>0</v>
      </c>
      <c r="X122" s="78">
        <v>10129</v>
      </c>
      <c r="AA122"/>
      <c r="AB122"/>
    </row>
    <row r="123" spans="1:28" ht="12.6" customHeight="1" x14ac:dyDescent="0.2">
      <c r="A123" s="164" t="s">
        <v>2072</v>
      </c>
      <c r="B123" s="164" t="s">
        <v>7299</v>
      </c>
      <c r="C123" s="164" t="s">
        <v>2364</v>
      </c>
      <c r="D123" s="183" t="s">
        <v>2075</v>
      </c>
      <c r="E123" s="183"/>
      <c r="F123" s="183" t="s">
        <v>7300</v>
      </c>
      <c r="G123" s="183" t="s">
        <v>7301</v>
      </c>
      <c r="H123" s="183" t="s">
        <v>2365</v>
      </c>
      <c r="I123" s="183" t="s">
        <v>2079</v>
      </c>
      <c r="J123" s="183" t="s">
        <v>2080</v>
      </c>
      <c r="K123" s="164" t="s">
        <v>2365</v>
      </c>
      <c r="L123" s="164" t="s">
        <v>2079</v>
      </c>
      <c r="M123" s="164" t="s">
        <v>2080</v>
      </c>
      <c r="N123" s="237">
        <v>44537.478472222225</v>
      </c>
      <c r="O123" s="164" t="s">
        <v>4625</v>
      </c>
      <c r="P123" s="193" t="s">
        <v>7738</v>
      </c>
      <c r="Q123" s="78" t="str" cm="1">
        <f t="array" aca="1" ref="Q123" ca="1">IF(AND(K123&lt;&gt;"",P123&lt;&gt;"Absent",U123&lt;&gt;"NO",M123="3GPPMEMBER"),IF(INDIRECT(S123)&lt;&gt;"Present","CHECK","Covered"),"")</f>
        <v/>
      </c>
      <c r="S123" s="230" t="str">
        <f>IF(M123="3GPPMEMBER","'Voting List'!L"&amp;MATCH(K123,'Voting List'!B:B,0),"")</f>
        <v>'Voting List'!L400</v>
      </c>
      <c r="U123" s="176" t="str">
        <f>IF(K123&lt;&gt;"",IF(ISNUMBER(FIND(K123,'Voting List'!L1)),"YES","NO"),"")</f>
        <v>NO</v>
      </c>
      <c r="W123" s="78">
        <v>0</v>
      </c>
      <c r="X123" s="78">
        <v>10130</v>
      </c>
      <c r="AA123"/>
      <c r="AB123"/>
    </row>
    <row r="124" spans="1:28" ht="12.6" customHeight="1" x14ac:dyDescent="0.2">
      <c r="A124" s="164" t="s">
        <v>2118</v>
      </c>
      <c r="B124" s="164" t="s">
        <v>6773</v>
      </c>
      <c r="C124" s="164" t="s">
        <v>2368</v>
      </c>
      <c r="D124" s="183" t="s">
        <v>2075</v>
      </c>
      <c r="E124" s="183"/>
      <c r="F124" s="183" t="s">
        <v>6774</v>
      </c>
      <c r="G124" s="183" t="s">
        <v>6775</v>
      </c>
      <c r="H124" s="183" t="s">
        <v>2179</v>
      </c>
      <c r="I124" s="183" t="s">
        <v>2079</v>
      </c>
      <c r="J124" s="183" t="s">
        <v>2080</v>
      </c>
      <c r="K124" s="164" t="s">
        <v>2369</v>
      </c>
      <c r="L124" s="164" t="s">
        <v>2098</v>
      </c>
      <c r="M124" s="164" t="s">
        <v>2080</v>
      </c>
      <c r="N124" s="237">
        <v>44522.412499999999</v>
      </c>
      <c r="O124" s="164" t="s">
        <v>4625</v>
      </c>
      <c r="P124" s="193" t="s">
        <v>7738</v>
      </c>
      <c r="Q124" s="78" t="str" cm="1">
        <f t="array" aca="1" ref="Q124" ca="1">IF(AND(K124&lt;&gt;"",P124&lt;&gt;"Absent",U124&lt;&gt;"NO",M124="3GPPMEMBER"),IF(INDIRECT(S124)&lt;&gt;"Present","CHECK","Covered"),"")</f>
        <v>Covered</v>
      </c>
      <c r="S124" s="230" t="str">
        <f>IF(M124="3GPPMEMBER","'Voting List'!L"&amp;MATCH(K124,'Voting List'!B:B,0),"")</f>
        <v>'Voting List'!L368</v>
      </c>
      <c r="U124" s="176" t="str">
        <f>IF(K124&lt;&gt;"",IF(ISNUMBER(FIND(K124,'Voting List'!L1)),"YES","NO"),"")</f>
        <v>YES</v>
      </c>
      <c r="W124" s="78">
        <v>0</v>
      </c>
      <c r="X124" s="78">
        <v>10131</v>
      </c>
      <c r="AA124"/>
      <c r="AB124"/>
    </row>
    <row r="125" spans="1:28" ht="12.6" customHeight="1" x14ac:dyDescent="0.2">
      <c r="A125" s="164" t="s">
        <v>2172</v>
      </c>
      <c r="B125" s="164" t="s">
        <v>5830</v>
      </c>
      <c r="C125" s="164" t="s">
        <v>5831</v>
      </c>
      <c r="D125" s="183" t="s">
        <v>2075</v>
      </c>
      <c r="E125" s="183"/>
      <c r="F125" s="183"/>
      <c r="G125" s="183" t="s">
        <v>5832</v>
      </c>
      <c r="H125" s="183" t="s">
        <v>2370</v>
      </c>
      <c r="I125" s="183" t="s">
        <v>2079</v>
      </c>
      <c r="J125" s="183" t="s">
        <v>2080</v>
      </c>
      <c r="K125" s="164" t="s">
        <v>2370</v>
      </c>
      <c r="L125" s="164" t="s">
        <v>2079</v>
      </c>
      <c r="M125" s="164" t="s">
        <v>2080</v>
      </c>
      <c r="N125" s="237">
        <v>44475.696527777778</v>
      </c>
      <c r="O125" s="164" t="s">
        <v>4625</v>
      </c>
      <c r="P125" s="193" t="s">
        <v>7738</v>
      </c>
      <c r="Q125" s="78" t="str" cm="1">
        <f t="array" aca="1" ref="Q125" ca="1">IF(AND(K125&lt;&gt;"",P125&lt;&gt;"Absent",U125&lt;&gt;"NO",M125="3GPPMEMBER"),IF(INDIRECT(S125)&lt;&gt;"Present","CHECK","Covered"),"")</f>
        <v>Covered</v>
      </c>
      <c r="S125" s="230" t="str">
        <f>IF(M125="3GPPMEMBER","'Voting List'!L"&amp;MATCH(K125,'Voting List'!B:B,0),"")</f>
        <v>'Voting List'!L40</v>
      </c>
      <c r="U125" s="176" t="str">
        <f>IF(K125&lt;&gt;"",IF(ISNUMBER(FIND(K125,'Voting List'!L1)),"YES","NO"),"")</f>
        <v>YES</v>
      </c>
      <c r="W125" s="78">
        <v>0</v>
      </c>
      <c r="X125" s="78">
        <v>10132</v>
      </c>
      <c r="AA125"/>
      <c r="AB125"/>
    </row>
    <row r="126" spans="1:28" ht="12.6" customHeight="1" x14ac:dyDescent="0.2">
      <c r="A126" s="164" t="s">
        <v>2118</v>
      </c>
      <c r="B126" s="164" t="s">
        <v>5830</v>
      </c>
      <c r="C126" s="164" t="s">
        <v>5833</v>
      </c>
      <c r="D126" s="183" t="s">
        <v>2075</v>
      </c>
      <c r="E126" s="183"/>
      <c r="F126" s="183"/>
      <c r="G126" s="183" t="s">
        <v>5834</v>
      </c>
      <c r="H126" s="183" t="s">
        <v>1073</v>
      </c>
      <c r="I126" s="183" t="s">
        <v>2079</v>
      </c>
      <c r="J126" s="183" t="s">
        <v>2080</v>
      </c>
      <c r="K126" s="164" t="s">
        <v>1073</v>
      </c>
      <c r="L126" s="164" t="s">
        <v>2079</v>
      </c>
      <c r="M126" s="164" t="s">
        <v>2080</v>
      </c>
      <c r="N126" s="237">
        <v>44504.961805555555</v>
      </c>
      <c r="O126" s="164" t="s">
        <v>4625</v>
      </c>
      <c r="P126" s="193" t="s">
        <v>7738</v>
      </c>
      <c r="Q126" s="78" t="str" cm="1">
        <f t="array" aca="1" ref="Q126" ca="1">IF(AND(K126&lt;&gt;"",P126&lt;&gt;"Absent",U126&lt;&gt;"NO",M126="3GPPMEMBER"),IF(INDIRECT(S126)&lt;&gt;"Present","CHECK","Covered"),"")</f>
        <v>Covered</v>
      </c>
      <c r="S126" s="230" t="str">
        <f>IF(M126="3GPPMEMBER","'Voting List'!L"&amp;MATCH(K126,'Voting List'!B:B,0),"")</f>
        <v>'Voting List'!L51</v>
      </c>
      <c r="U126" s="176" t="str">
        <f>IF(K126&lt;&gt;"",IF(ISNUMBER(FIND(K126,'Voting List'!L1)),"YES","NO"),"")</f>
        <v>YES</v>
      </c>
      <c r="W126" s="78">
        <v>0</v>
      </c>
      <c r="X126" s="78">
        <v>10133</v>
      </c>
      <c r="AA126"/>
      <c r="AB126"/>
    </row>
    <row r="127" spans="1:28" ht="12.6" customHeight="1" x14ac:dyDescent="0.2">
      <c r="A127" s="164" t="s">
        <v>2072</v>
      </c>
      <c r="B127" s="164" t="s">
        <v>6776</v>
      </c>
      <c r="C127" s="164" t="s">
        <v>6777</v>
      </c>
      <c r="D127" s="183" t="s">
        <v>2075</v>
      </c>
      <c r="E127" s="183"/>
      <c r="F127" s="183">
        <v>8618142835134</v>
      </c>
      <c r="G127" s="183" t="s">
        <v>6778</v>
      </c>
      <c r="H127" s="183" t="s">
        <v>2529</v>
      </c>
      <c r="I127" s="183" t="s">
        <v>2079</v>
      </c>
      <c r="J127" s="183" t="s">
        <v>2080</v>
      </c>
      <c r="K127" s="164" t="s">
        <v>2529</v>
      </c>
      <c r="L127" s="164" t="s">
        <v>2079</v>
      </c>
      <c r="M127" s="164" t="s">
        <v>2080</v>
      </c>
      <c r="N127" s="237">
        <v>44532.092361111114</v>
      </c>
      <c r="O127" s="164" t="s">
        <v>4625</v>
      </c>
      <c r="P127" s="193" t="s">
        <v>7738</v>
      </c>
      <c r="Q127" s="78" t="str" cm="1">
        <f t="array" aca="1" ref="Q127" ca="1">IF(AND(K127&lt;&gt;"",P127&lt;&gt;"Absent",U127&lt;&gt;"NO",M127="3GPPMEMBER"),IF(INDIRECT(S127)&lt;&gt;"Present","CHECK","Covered"),"")</f>
        <v>Covered</v>
      </c>
      <c r="S127" s="230" t="str">
        <f>IF(M127="3GPPMEMBER","'Voting List'!L"&amp;MATCH(K127,'Voting List'!B:B,0),"")</f>
        <v>'Voting List'!L122</v>
      </c>
      <c r="U127" s="176" t="str">
        <f>IF(K127&lt;&gt;"",IF(ISNUMBER(FIND(K127,'Voting List'!L1)),"YES","NO"),"")</f>
        <v>YES</v>
      </c>
      <c r="W127" s="78">
        <v>0</v>
      </c>
      <c r="X127" s="78">
        <v>10134</v>
      </c>
      <c r="AA127"/>
      <c r="AB127"/>
    </row>
    <row r="128" spans="1:28" ht="12.6" customHeight="1" x14ac:dyDescent="0.2">
      <c r="A128" s="164" t="s">
        <v>2072</v>
      </c>
      <c r="B128" s="164" t="s">
        <v>2374</v>
      </c>
      <c r="C128" s="164" t="s">
        <v>2375</v>
      </c>
      <c r="D128" s="183" t="s">
        <v>2075</v>
      </c>
      <c r="E128" s="183"/>
      <c r="F128" s="183">
        <v>82317270869</v>
      </c>
      <c r="G128" s="183" t="s">
        <v>2376</v>
      </c>
      <c r="H128" s="183" t="s">
        <v>2377</v>
      </c>
      <c r="I128" s="183" t="s">
        <v>2161</v>
      </c>
      <c r="J128" s="183" t="s">
        <v>2080</v>
      </c>
      <c r="K128" s="164" t="s">
        <v>2377</v>
      </c>
      <c r="L128" s="164" t="s">
        <v>2161</v>
      </c>
      <c r="M128" s="164" t="s">
        <v>2080</v>
      </c>
      <c r="N128" s="237">
        <v>44501.248611111114</v>
      </c>
      <c r="O128" s="164" t="s">
        <v>4625</v>
      </c>
      <c r="P128" s="193" t="s">
        <v>7738</v>
      </c>
      <c r="Q128" s="78" t="str" cm="1">
        <f t="array" aca="1" ref="Q128" ca="1">IF(AND(K128&lt;&gt;"",P128&lt;&gt;"Absent",U128&lt;&gt;"NO",M128="3GPPMEMBER"),IF(INDIRECT(S128)&lt;&gt;"Present","CHECK","Covered"),"")</f>
        <v>Covered</v>
      </c>
      <c r="S128" s="230" t="str">
        <f>IF(M128="3GPPMEMBER","'Voting List'!L"&amp;MATCH(K128,'Voting List'!B:B,0),"")</f>
        <v>'Voting List'!L335</v>
      </c>
      <c r="U128" s="176" t="str">
        <f>IF(K128&lt;&gt;"",IF(ISNUMBER(FIND(K128,'Voting List'!L1)),"YES","NO"),"")</f>
        <v>YES</v>
      </c>
      <c r="W128" s="78">
        <v>0</v>
      </c>
      <c r="X128" s="78">
        <v>10135</v>
      </c>
      <c r="AA128"/>
      <c r="AB128"/>
    </row>
    <row r="129" spans="1:28" ht="12.6" customHeight="1" x14ac:dyDescent="0.2">
      <c r="A129" s="164" t="s">
        <v>2118</v>
      </c>
      <c r="B129" s="164" t="s">
        <v>5835</v>
      </c>
      <c r="C129" s="164" t="s">
        <v>2682</v>
      </c>
      <c r="D129" s="183" t="s">
        <v>2075</v>
      </c>
      <c r="E129" s="183"/>
      <c r="F129" s="183"/>
      <c r="G129" s="183" t="s">
        <v>5836</v>
      </c>
      <c r="H129" s="183" t="s">
        <v>2552</v>
      </c>
      <c r="I129" s="183" t="s">
        <v>2100</v>
      </c>
      <c r="J129" s="183" t="s">
        <v>2080</v>
      </c>
      <c r="K129" s="164" t="s">
        <v>2552</v>
      </c>
      <c r="L129" s="164" t="s">
        <v>2100</v>
      </c>
      <c r="M129" s="164" t="s">
        <v>2080</v>
      </c>
      <c r="N129" s="237">
        <v>44524.510416666664</v>
      </c>
      <c r="O129" s="164" t="s">
        <v>4625</v>
      </c>
      <c r="P129" s="193" t="s">
        <v>7738</v>
      </c>
      <c r="Q129" s="78" t="str" cm="1">
        <f t="array" aca="1" ref="Q129" ca="1">IF(AND(K129&lt;&gt;"",P129&lt;&gt;"Absent",U129&lt;&gt;"NO",M129="3GPPMEMBER"),IF(INDIRECT(S129)&lt;&gt;"Present","CHECK","Covered"),"")</f>
        <v/>
      </c>
      <c r="S129" s="230" t="str">
        <f>IF(M129="3GPPMEMBER","'Voting List'!L"&amp;MATCH(K129,'Voting List'!B:B,0),"")</f>
        <v>'Voting List'!L415</v>
      </c>
      <c r="U129" s="176" t="str">
        <f>IF(K129&lt;&gt;"",IF(ISNUMBER(FIND(K129,'Voting List'!L1)),"YES","NO"),"")</f>
        <v>NO</v>
      </c>
      <c r="W129" s="78">
        <v>0</v>
      </c>
      <c r="X129" s="78">
        <v>10136</v>
      </c>
      <c r="AA129"/>
      <c r="AB129"/>
    </row>
    <row r="130" spans="1:28" ht="12.6" customHeight="1" x14ac:dyDescent="0.2">
      <c r="A130" s="164" t="s">
        <v>2172</v>
      </c>
      <c r="B130" s="164" t="s">
        <v>7241</v>
      </c>
      <c r="C130" s="164" t="s">
        <v>7242</v>
      </c>
      <c r="D130" s="183" t="s">
        <v>2075</v>
      </c>
      <c r="E130" s="183"/>
      <c r="F130" s="183">
        <v>13016017363</v>
      </c>
      <c r="G130" s="183" t="s">
        <v>7243</v>
      </c>
      <c r="H130" s="183" t="s">
        <v>2379</v>
      </c>
      <c r="I130" s="183" t="s">
        <v>2079</v>
      </c>
      <c r="J130" s="183" t="s">
        <v>2080</v>
      </c>
      <c r="K130" s="164" t="s">
        <v>2379</v>
      </c>
      <c r="L130" s="164" t="s">
        <v>2079</v>
      </c>
      <c r="M130" s="164" t="s">
        <v>2080</v>
      </c>
      <c r="N130" s="237">
        <v>44532.617361111108</v>
      </c>
      <c r="O130" s="164" t="s">
        <v>4625</v>
      </c>
      <c r="P130" s="193" t="s">
        <v>7738</v>
      </c>
      <c r="Q130" s="78" t="str" cm="1">
        <f t="array" aca="1" ref="Q130" ca="1">IF(AND(K130&lt;&gt;"",P130&lt;&gt;"Absent",U130&lt;&gt;"NO",M130="3GPPMEMBER"),IF(INDIRECT(S130)&lt;&gt;"Present","CHECK","Covered"),"")</f>
        <v>Covered</v>
      </c>
      <c r="S130" s="230" t="str">
        <f>IF(M130="3GPPMEMBER","'Voting List'!L"&amp;MATCH(K130,'Voting List'!B:B,0),"")</f>
        <v>'Voting List'!L268</v>
      </c>
      <c r="U130" s="176" t="str">
        <f>IF(K130&lt;&gt;"",IF(ISNUMBER(FIND(K130,'Voting List'!L1)),"YES","NO"),"")</f>
        <v>YES</v>
      </c>
      <c r="W130" s="78">
        <v>0</v>
      </c>
      <c r="X130" s="78">
        <v>10137</v>
      </c>
      <c r="AA130"/>
      <c r="AB130"/>
    </row>
    <row r="131" spans="1:28" ht="12.6" customHeight="1" x14ac:dyDescent="0.2">
      <c r="A131" s="164" t="s">
        <v>2072</v>
      </c>
      <c r="B131" s="164" t="s">
        <v>7302</v>
      </c>
      <c r="C131" s="164" t="s">
        <v>7303</v>
      </c>
      <c r="D131" s="183" t="s">
        <v>5813</v>
      </c>
      <c r="E131" s="183"/>
      <c r="F131" s="183">
        <v>-7428</v>
      </c>
      <c r="G131" s="183" t="s">
        <v>7304</v>
      </c>
      <c r="H131" s="183" t="s">
        <v>2151</v>
      </c>
      <c r="I131" s="183" t="s">
        <v>2079</v>
      </c>
      <c r="J131" s="183" t="s">
        <v>2080</v>
      </c>
      <c r="K131" s="164" t="s">
        <v>2152</v>
      </c>
      <c r="L131" s="164" t="s">
        <v>2091</v>
      </c>
      <c r="M131" s="164" t="s">
        <v>2080</v>
      </c>
      <c r="N131" s="237">
        <v>44537.224999999999</v>
      </c>
      <c r="O131" s="164" t="s">
        <v>4625</v>
      </c>
      <c r="P131" s="193" t="s">
        <v>7738</v>
      </c>
      <c r="Q131" s="78" t="str" cm="1">
        <f t="array" aca="1" ref="Q131" ca="1">IF(AND(K131&lt;&gt;"",P131&lt;&gt;"Absent",U131&lt;&gt;"NO",M131="3GPPMEMBER"),IF(INDIRECT(S131)&lt;&gt;"Present","CHECK","Covered"),"")</f>
        <v>Covered</v>
      </c>
      <c r="S131" s="230" t="str">
        <f>IF(M131="3GPPMEMBER","'Voting List'!L"&amp;MATCH(K131,'Voting List'!B:B,0),"")</f>
        <v>'Voting List'!L286</v>
      </c>
      <c r="U131" s="176" t="str">
        <f>IF(K131&lt;&gt;"",IF(ISNUMBER(FIND(K131,'Voting List'!L1)),"YES","NO"),"")</f>
        <v>YES</v>
      </c>
      <c r="W131" s="78">
        <v>0</v>
      </c>
      <c r="X131" s="78">
        <v>10138</v>
      </c>
      <c r="AA131"/>
      <c r="AB131"/>
    </row>
    <row r="132" spans="1:28" ht="12.6" customHeight="1" x14ac:dyDescent="0.2">
      <c r="A132" s="164" t="s">
        <v>2072</v>
      </c>
      <c r="B132" s="164" t="s">
        <v>4607</v>
      </c>
      <c r="C132" s="164" t="s">
        <v>4608</v>
      </c>
      <c r="D132" s="183" t="s">
        <v>2075</v>
      </c>
      <c r="E132" s="183"/>
      <c r="F132" s="183"/>
      <c r="G132" s="183" t="s">
        <v>4609</v>
      </c>
      <c r="H132" s="183" t="s">
        <v>2202</v>
      </c>
      <c r="I132" s="183" t="s">
        <v>2161</v>
      </c>
      <c r="J132" s="183" t="s">
        <v>2080</v>
      </c>
      <c r="K132" s="164" t="s">
        <v>2420</v>
      </c>
      <c r="L132" s="164" t="s">
        <v>2091</v>
      </c>
      <c r="M132" s="164" t="s">
        <v>2080</v>
      </c>
      <c r="N132" s="237">
        <v>44522.133333333331</v>
      </c>
      <c r="O132" s="164" t="s">
        <v>4625</v>
      </c>
      <c r="P132" s="193" t="s">
        <v>7738</v>
      </c>
      <c r="Q132" s="78" t="str" cm="1">
        <f t="array" aca="1" ref="Q132" ca="1">IF(AND(K132&lt;&gt;"",P132&lt;&gt;"Absent",U132&lt;&gt;"NO",M132="3GPPMEMBER"),IF(INDIRECT(S132)&lt;&gt;"Present","CHECK","Covered"),"")</f>
        <v>Covered</v>
      </c>
      <c r="S132" s="230" t="str">
        <f>IF(M132="3GPPMEMBER","'Voting List'!L"&amp;MATCH(K132,'Voting List'!B:B,0),"")</f>
        <v>'Voting List'!L529</v>
      </c>
      <c r="U132" s="176" t="str">
        <f>IF(K132&lt;&gt;"",IF(ISNUMBER(FIND(K132,'Voting List'!L1)),"YES","NO"),"")</f>
        <v>YES</v>
      </c>
      <c r="W132" s="78">
        <v>0</v>
      </c>
      <c r="X132" s="78">
        <v>10139</v>
      </c>
      <c r="AA132"/>
      <c r="AB132"/>
    </row>
    <row r="133" spans="1:28" ht="12.6" customHeight="1" x14ac:dyDescent="0.2">
      <c r="A133" s="164" t="s">
        <v>2072</v>
      </c>
      <c r="B133" s="164" t="s">
        <v>2380</v>
      </c>
      <c r="C133" s="164" t="s">
        <v>2381</v>
      </c>
      <c r="D133" s="183" t="s">
        <v>2075</v>
      </c>
      <c r="E133" s="183"/>
      <c r="F133" s="183"/>
      <c r="G133" s="183" t="s">
        <v>2382</v>
      </c>
      <c r="H133" s="183" t="s">
        <v>2252</v>
      </c>
      <c r="I133" s="183" t="s">
        <v>2091</v>
      </c>
      <c r="J133" s="183" t="s">
        <v>2080</v>
      </c>
      <c r="K133" s="164" t="s">
        <v>2252</v>
      </c>
      <c r="L133" s="164" t="s">
        <v>2091</v>
      </c>
      <c r="M133" s="164" t="s">
        <v>2080</v>
      </c>
      <c r="N133" s="237">
        <v>44467.75</v>
      </c>
      <c r="O133" s="164" t="s">
        <v>4625</v>
      </c>
      <c r="P133" s="193" t="s">
        <v>7738</v>
      </c>
      <c r="Q133" s="78" t="str" cm="1">
        <f t="array" aca="1" ref="Q133" ca="1">IF(AND(K133&lt;&gt;"",P133&lt;&gt;"Absent",U133&lt;&gt;"NO",M133="3GPPMEMBER"),IF(INDIRECT(S133)&lt;&gt;"Present","CHECK","Covered"),"")</f>
        <v>Covered</v>
      </c>
      <c r="S133" s="230" t="str">
        <f>IF(M133="3GPPMEMBER","'Voting List'!L"&amp;MATCH(K133,'Voting List'!B:B,0),"")</f>
        <v>'Voting List'!L216</v>
      </c>
      <c r="U133" s="176" t="str">
        <f>IF(K133&lt;&gt;"",IF(ISNUMBER(FIND(K133,'Voting List'!L1)),"YES","NO"),"")</f>
        <v>YES</v>
      </c>
      <c r="W133" s="78">
        <v>0</v>
      </c>
      <c r="X133" s="78">
        <v>10140</v>
      </c>
      <c r="AA133"/>
      <c r="AB133"/>
    </row>
    <row r="134" spans="1:28" ht="12.6" customHeight="1" x14ac:dyDescent="0.2">
      <c r="A134" s="164" t="s">
        <v>2118</v>
      </c>
      <c r="B134" s="164" t="s">
        <v>2383</v>
      </c>
      <c r="C134" s="164" t="s">
        <v>2384</v>
      </c>
      <c r="D134" s="183" t="s">
        <v>2075</v>
      </c>
      <c r="E134" s="183"/>
      <c r="F134" s="183"/>
      <c r="G134" s="183" t="s">
        <v>2385</v>
      </c>
      <c r="H134" s="183" t="s">
        <v>2202</v>
      </c>
      <c r="I134" s="183" t="s">
        <v>2161</v>
      </c>
      <c r="J134" s="183" t="s">
        <v>2080</v>
      </c>
      <c r="K134" s="164" t="s">
        <v>2386</v>
      </c>
      <c r="L134" s="164" t="s">
        <v>2079</v>
      </c>
      <c r="M134" s="164" t="s">
        <v>2080</v>
      </c>
      <c r="N134" s="237">
        <v>44523.036805555559</v>
      </c>
      <c r="O134" s="164" t="s">
        <v>4625</v>
      </c>
      <c r="P134" s="193" t="s">
        <v>7738</v>
      </c>
      <c r="Q134" s="78" t="str" cm="1">
        <f t="array" aca="1" ref="Q134" ca="1">IF(AND(K134&lt;&gt;"",P134&lt;&gt;"Absent",U134&lt;&gt;"NO",M134="3GPPMEMBER"),IF(INDIRECT(S134)&lt;&gt;"Present","CHECK","Covered"),"")</f>
        <v>Covered</v>
      </c>
      <c r="S134" s="230" t="str">
        <f>IF(M134="3GPPMEMBER","'Voting List'!L"&amp;MATCH(K134,'Voting List'!B:B,0),"")</f>
        <v>'Voting List'!L519</v>
      </c>
      <c r="U134" s="176" t="str">
        <f>IF(K134&lt;&gt;"",IF(ISNUMBER(FIND(K134,'Voting List'!L1)),"YES","NO"),"")</f>
        <v>YES</v>
      </c>
      <c r="W134" s="78">
        <v>0</v>
      </c>
      <c r="X134" s="78">
        <v>10141</v>
      </c>
      <c r="AA134"/>
      <c r="AB134"/>
    </row>
    <row r="135" spans="1:28" ht="12.6" customHeight="1" x14ac:dyDescent="0.2">
      <c r="A135" s="164" t="s">
        <v>2072</v>
      </c>
      <c r="B135" s="164" t="s">
        <v>5922</v>
      </c>
      <c r="C135" s="164" t="s">
        <v>5923</v>
      </c>
      <c r="D135" s="183" t="s">
        <v>2075</v>
      </c>
      <c r="E135" s="183"/>
      <c r="F135" s="183">
        <v>9818017469</v>
      </c>
      <c r="G135" s="183" t="s">
        <v>5924</v>
      </c>
      <c r="H135" s="183" t="s">
        <v>2866</v>
      </c>
      <c r="I135" s="183" t="s">
        <v>2112</v>
      </c>
      <c r="J135" s="183" t="s">
        <v>2080</v>
      </c>
      <c r="K135" s="164" t="s">
        <v>2866</v>
      </c>
      <c r="L135" s="164" t="s">
        <v>2112</v>
      </c>
      <c r="M135" s="164" t="s">
        <v>2080</v>
      </c>
      <c r="N135" s="237">
        <v>44529.263888888891</v>
      </c>
      <c r="O135" s="164" t="s">
        <v>4625</v>
      </c>
      <c r="P135" s="193" t="s">
        <v>7738</v>
      </c>
      <c r="Q135" s="78" t="str" cm="1">
        <f t="array" aca="1" ref="Q135" ca="1">IF(AND(K135&lt;&gt;"",P135&lt;&gt;"Absent",U135&lt;&gt;"NO",M135="3GPPMEMBER"),IF(INDIRECT(S135)&lt;&gt;"Present","CHECK","Covered"),"")</f>
        <v/>
      </c>
      <c r="S135" s="230" t="str">
        <f>IF(M135="3GPPMEMBER","'Voting List'!L"&amp;MATCH(K135,'Voting List'!B:B,0),"")</f>
        <v>'Voting List'!L278</v>
      </c>
      <c r="U135" s="176" t="str">
        <f>IF(K135&lt;&gt;"",IF(ISNUMBER(FIND(K135,'Voting List'!L1)),"YES","NO"),"")</f>
        <v>NO</v>
      </c>
      <c r="W135" s="78">
        <v>0</v>
      </c>
      <c r="X135" s="78">
        <v>10142</v>
      </c>
      <c r="AA135"/>
      <c r="AB135"/>
    </row>
    <row r="136" spans="1:28" ht="12.6" customHeight="1" x14ac:dyDescent="0.2">
      <c r="A136" s="164" t="s">
        <v>2270</v>
      </c>
      <c r="B136" s="164" t="s">
        <v>6779</v>
      </c>
      <c r="C136" s="164" t="s">
        <v>6780</v>
      </c>
      <c r="D136" s="183" t="s">
        <v>2075</v>
      </c>
      <c r="E136" s="183"/>
      <c r="F136" s="183"/>
      <c r="G136" s="183" t="s">
        <v>6781</v>
      </c>
      <c r="H136" s="183" t="s">
        <v>2529</v>
      </c>
      <c r="I136" s="183" t="s">
        <v>2079</v>
      </c>
      <c r="J136" s="183" t="s">
        <v>2080</v>
      </c>
      <c r="K136" s="164" t="s">
        <v>2529</v>
      </c>
      <c r="L136" s="164" t="s">
        <v>2079</v>
      </c>
      <c r="M136" s="164" t="s">
        <v>2080</v>
      </c>
      <c r="N136" s="237">
        <v>44523.070833333331</v>
      </c>
      <c r="O136" s="164" t="s">
        <v>4625</v>
      </c>
      <c r="P136" s="193" t="s">
        <v>7738</v>
      </c>
      <c r="Q136" s="78" t="str" cm="1">
        <f t="array" aca="1" ref="Q136" ca="1">IF(AND(K136&lt;&gt;"",P136&lt;&gt;"Absent",U136&lt;&gt;"NO",M136="3GPPMEMBER"),IF(INDIRECT(S136)&lt;&gt;"Present","CHECK","Covered"),"")</f>
        <v>Covered</v>
      </c>
      <c r="S136" s="230" t="str">
        <f>IF(M136="3GPPMEMBER","'Voting List'!L"&amp;MATCH(K136,'Voting List'!B:B,0),"")</f>
        <v>'Voting List'!L122</v>
      </c>
      <c r="U136" s="176" t="str">
        <f>IF(K136&lt;&gt;"",IF(ISNUMBER(FIND(K136,'Voting List'!L1)),"YES","NO"),"")</f>
        <v>YES</v>
      </c>
      <c r="W136" s="78">
        <v>0</v>
      </c>
      <c r="X136" s="78">
        <v>10143</v>
      </c>
      <c r="AA136"/>
      <c r="AB136"/>
    </row>
    <row r="137" spans="1:28" ht="12.6" customHeight="1" x14ac:dyDescent="0.2">
      <c r="A137" s="164" t="s">
        <v>2072</v>
      </c>
      <c r="B137" s="164" t="s">
        <v>6779</v>
      </c>
      <c r="C137" s="164" t="s">
        <v>7244</v>
      </c>
      <c r="D137" s="183" t="s">
        <v>2075</v>
      </c>
      <c r="E137" s="183"/>
      <c r="F137" s="183">
        <v>-13883801505</v>
      </c>
      <c r="G137" s="183" t="s">
        <v>7245</v>
      </c>
      <c r="H137" s="183" t="s">
        <v>2778</v>
      </c>
      <c r="I137" s="183" t="s">
        <v>2098</v>
      </c>
      <c r="J137" s="183" t="s">
        <v>2080</v>
      </c>
      <c r="K137" s="164" t="s">
        <v>2778</v>
      </c>
      <c r="L137" s="164" t="s">
        <v>2098</v>
      </c>
      <c r="M137" s="164" t="s">
        <v>2080</v>
      </c>
      <c r="N137" s="237">
        <v>44533.382638888892</v>
      </c>
      <c r="O137" s="164" t="s">
        <v>4625</v>
      </c>
      <c r="P137" s="193" t="s">
        <v>7738</v>
      </c>
      <c r="Q137" s="78" t="str" cm="1">
        <f t="array" aca="1" ref="Q137" ca="1">IF(AND(K137&lt;&gt;"",P137&lt;&gt;"Absent",U137&lt;&gt;"NO",M137="3GPPMEMBER"),IF(INDIRECT(S137)&lt;&gt;"Present","CHECK","Covered"),"")</f>
        <v/>
      </c>
      <c r="S137" s="230" t="str">
        <f>IF(M137="3GPPMEMBER","'Voting List'!L"&amp;MATCH(K137,'Voting List'!B:B,0),"")</f>
        <v>'Voting List'!L125</v>
      </c>
      <c r="U137" s="176" t="str">
        <f>IF(K137&lt;&gt;"",IF(ISNUMBER(FIND(K137,'Voting List'!L1)),"YES","NO"),"")</f>
        <v>NO</v>
      </c>
      <c r="W137" s="78">
        <v>0</v>
      </c>
      <c r="X137" s="78">
        <v>10144</v>
      </c>
      <c r="AA137"/>
      <c r="AB137"/>
    </row>
    <row r="138" spans="1:28" ht="12.6" customHeight="1" x14ac:dyDescent="0.2">
      <c r="A138" s="164" t="s">
        <v>2270</v>
      </c>
      <c r="B138" s="164" t="s">
        <v>6782</v>
      </c>
      <c r="C138" s="164" t="s">
        <v>6783</v>
      </c>
      <c r="D138" s="183" t="s">
        <v>2075</v>
      </c>
      <c r="E138" s="183"/>
      <c r="F138" s="183"/>
      <c r="G138" s="183" t="s">
        <v>6784</v>
      </c>
      <c r="H138" s="183" t="s">
        <v>2529</v>
      </c>
      <c r="I138" s="183" t="s">
        <v>2079</v>
      </c>
      <c r="J138" s="183" t="s">
        <v>2080</v>
      </c>
      <c r="K138" s="164" t="s">
        <v>2529</v>
      </c>
      <c r="L138" s="164" t="s">
        <v>2079</v>
      </c>
      <c r="M138" s="164" t="s">
        <v>2080</v>
      </c>
      <c r="N138" s="237">
        <v>44532.114583333336</v>
      </c>
      <c r="O138" s="164" t="s">
        <v>4625</v>
      </c>
      <c r="P138" s="193" t="s">
        <v>7738</v>
      </c>
      <c r="Q138" s="78" t="str" cm="1">
        <f t="array" aca="1" ref="Q138" ca="1">IF(AND(K138&lt;&gt;"",P138&lt;&gt;"Absent",U138&lt;&gt;"NO",M138="3GPPMEMBER"),IF(INDIRECT(S138)&lt;&gt;"Present","CHECK","Covered"),"")</f>
        <v>Covered</v>
      </c>
      <c r="S138" s="230" t="str">
        <f>IF(M138="3GPPMEMBER","'Voting List'!L"&amp;MATCH(K138,'Voting List'!B:B,0),"")</f>
        <v>'Voting List'!L122</v>
      </c>
      <c r="U138" s="176" t="str">
        <f>IF(K138&lt;&gt;"",IF(ISNUMBER(FIND(K138,'Voting List'!L1)),"YES","NO"),"")</f>
        <v>YES</v>
      </c>
      <c r="W138" s="78">
        <v>0</v>
      </c>
      <c r="X138" s="78">
        <v>10145</v>
      </c>
      <c r="AA138"/>
      <c r="AB138"/>
    </row>
    <row r="139" spans="1:28" ht="12.6" customHeight="1" x14ac:dyDescent="0.2">
      <c r="A139" s="164" t="s">
        <v>2118</v>
      </c>
      <c r="B139" s="164" t="s">
        <v>2387</v>
      </c>
      <c r="C139" s="164" t="s">
        <v>2388</v>
      </c>
      <c r="D139" s="183" t="s">
        <v>2075</v>
      </c>
      <c r="E139" s="183"/>
      <c r="F139" s="183"/>
      <c r="G139" s="183" t="s">
        <v>2389</v>
      </c>
      <c r="H139" s="183" t="s">
        <v>2372</v>
      </c>
      <c r="I139" s="183" t="s">
        <v>2098</v>
      </c>
      <c r="J139" s="183" t="s">
        <v>2080</v>
      </c>
      <c r="K139" s="164" t="s">
        <v>2372</v>
      </c>
      <c r="L139" s="164" t="s">
        <v>2098</v>
      </c>
      <c r="M139" s="164" t="s">
        <v>2080</v>
      </c>
      <c r="N139" s="237">
        <v>44529.835416666669</v>
      </c>
      <c r="O139" s="164" t="s">
        <v>4625</v>
      </c>
      <c r="P139" s="193" t="s">
        <v>7738</v>
      </c>
      <c r="Q139" s="78" t="str" cm="1">
        <f t="array" aca="1" ref="Q139" ca="1">IF(AND(K139&lt;&gt;"",P139&lt;&gt;"Absent",U139&lt;&gt;"NO",M139="3GPPMEMBER"),IF(INDIRECT(S139)&lt;&gt;"Present","CHECK","Covered"),"")</f>
        <v>Covered</v>
      </c>
      <c r="S139" s="230" t="str">
        <f>IF(M139="3GPPMEMBER","'Voting List'!L"&amp;MATCH(K139,'Voting List'!B:B,0),"")</f>
        <v>'Voting List'!L115</v>
      </c>
      <c r="U139" s="176" t="str">
        <f>IF(K139&lt;&gt;"",IF(ISNUMBER(FIND(K139,'Voting List'!L1)),"YES","NO"),"")</f>
        <v>YES</v>
      </c>
      <c r="W139" s="78">
        <v>0</v>
      </c>
      <c r="X139" s="78">
        <v>10146</v>
      </c>
      <c r="AA139"/>
      <c r="AB139"/>
    </row>
    <row r="140" spans="1:28" ht="12.6" customHeight="1" x14ac:dyDescent="0.2">
      <c r="A140" s="164" t="s">
        <v>2072</v>
      </c>
      <c r="B140" s="164" t="s">
        <v>2387</v>
      </c>
      <c r="C140" s="164" t="s">
        <v>5870</v>
      </c>
      <c r="D140" s="183" t="s">
        <v>2075</v>
      </c>
      <c r="E140" s="183"/>
      <c r="F140" s="183">
        <v>861066001232</v>
      </c>
      <c r="G140" s="183" t="s">
        <v>5879</v>
      </c>
      <c r="H140" s="183" t="s">
        <v>2372</v>
      </c>
      <c r="I140" s="183" t="s">
        <v>2098</v>
      </c>
      <c r="J140" s="183" t="s">
        <v>2080</v>
      </c>
      <c r="K140" s="164" t="s">
        <v>2675</v>
      </c>
      <c r="L140" s="164" t="s">
        <v>2098</v>
      </c>
      <c r="M140" s="164" t="s">
        <v>2080</v>
      </c>
      <c r="N140" s="237">
        <v>44531.104166666664</v>
      </c>
      <c r="O140" s="164" t="s">
        <v>4625</v>
      </c>
      <c r="P140" s="193" t="s">
        <v>7738</v>
      </c>
      <c r="Q140" s="78" t="str" cm="1">
        <f t="array" aca="1" ref="Q140" ca="1">IF(AND(K140&lt;&gt;"",P140&lt;&gt;"Absent",U140&lt;&gt;"NO",M140="3GPPMEMBER"),IF(INDIRECT(S140)&lt;&gt;"Present","CHECK","Covered"),"")</f>
        <v/>
      </c>
      <c r="S140" s="230" t="str">
        <f>IF(M140="3GPPMEMBER","'Voting List'!L"&amp;MATCH(K140,'Voting List'!B:B,0),"")</f>
        <v>'Voting List'!L118</v>
      </c>
      <c r="U140" s="176" t="str">
        <f>IF(K140&lt;&gt;"",IF(ISNUMBER(FIND(K140,'Voting List'!L1)),"YES","NO"),"")</f>
        <v>NO</v>
      </c>
      <c r="W140" s="78">
        <v>0</v>
      </c>
      <c r="X140" s="78">
        <v>10147</v>
      </c>
      <c r="AA140"/>
      <c r="AB140"/>
    </row>
    <row r="141" spans="1:28" ht="12.6" customHeight="1" x14ac:dyDescent="0.2">
      <c r="A141" s="164" t="s">
        <v>2072</v>
      </c>
      <c r="B141" s="164" t="s">
        <v>7305</v>
      </c>
      <c r="C141" s="164" t="s">
        <v>7306</v>
      </c>
      <c r="D141" s="183" t="s">
        <v>2075</v>
      </c>
      <c r="E141" s="183"/>
      <c r="F141" s="183">
        <v>86013261571951</v>
      </c>
      <c r="G141" s="183" t="s">
        <v>7307</v>
      </c>
      <c r="H141" s="183" t="s">
        <v>2390</v>
      </c>
      <c r="I141" s="183" t="s">
        <v>2098</v>
      </c>
      <c r="J141" s="183" t="s">
        <v>2080</v>
      </c>
      <c r="K141" s="164" t="s">
        <v>2390</v>
      </c>
      <c r="L141" s="164" t="s">
        <v>2098</v>
      </c>
      <c r="M141" s="164" t="s">
        <v>2080</v>
      </c>
      <c r="N141" s="237">
        <v>44538.113194444442</v>
      </c>
      <c r="O141" s="164" t="s">
        <v>4625</v>
      </c>
      <c r="P141" s="193" t="s">
        <v>7738</v>
      </c>
      <c r="Q141" s="78" t="str" cm="1">
        <f t="array" aca="1" ref="Q141" ca="1">IF(AND(K141&lt;&gt;"",P141&lt;&gt;"Absent",U141&lt;&gt;"NO",M141="3GPPMEMBER"),IF(INDIRECT(S141)&lt;&gt;"Present","CHECK","Covered"),"")</f>
        <v>Covered</v>
      </c>
      <c r="S141" s="230" t="str">
        <f>IF(M141="3GPPMEMBER","'Voting List'!L"&amp;MATCH(K141,'Voting List'!B:B,0),"")</f>
        <v>'Voting List'!L91</v>
      </c>
      <c r="U141" s="176" t="str">
        <f>IF(K141&lt;&gt;"",IF(ISNUMBER(FIND(K141,'Voting List'!L1)),"YES","NO"),"")</f>
        <v>YES</v>
      </c>
      <c r="W141" s="78">
        <v>0</v>
      </c>
      <c r="X141" s="78">
        <v>10148</v>
      </c>
      <c r="AA141"/>
      <c r="AB141"/>
    </row>
    <row r="142" spans="1:28" ht="12.6" customHeight="1" x14ac:dyDescent="0.2">
      <c r="A142" s="164" t="s">
        <v>2072</v>
      </c>
      <c r="B142" s="164" t="s">
        <v>5838</v>
      </c>
      <c r="C142" s="164" t="s">
        <v>5839</v>
      </c>
      <c r="D142" s="183" t="s">
        <v>2075</v>
      </c>
      <c r="E142" s="183"/>
      <c r="F142" s="183"/>
      <c r="G142" s="183" t="s">
        <v>5840</v>
      </c>
      <c r="H142" s="183" t="s">
        <v>2683</v>
      </c>
      <c r="I142" s="183" t="s">
        <v>2098</v>
      </c>
      <c r="J142" s="183" t="s">
        <v>2080</v>
      </c>
      <c r="K142" s="164" t="s">
        <v>2683</v>
      </c>
      <c r="L142" s="164" t="s">
        <v>2098</v>
      </c>
      <c r="M142" s="164" t="s">
        <v>2080</v>
      </c>
      <c r="N142" s="237">
        <v>44526.155555555553</v>
      </c>
      <c r="O142" s="164" t="s">
        <v>4625</v>
      </c>
      <c r="P142" s="193" t="s">
        <v>7738</v>
      </c>
      <c r="Q142" s="78" t="str" cm="1">
        <f t="array" aca="1" ref="Q142" ca="1">IF(AND(K142&lt;&gt;"",P142&lt;&gt;"Absent",U142&lt;&gt;"NO",M142="3GPPMEMBER"),IF(INDIRECT(S142)&lt;&gt;"Present","CHECK","Covered"),"")</f>
        <v>Covered</v>
      </c>
      <c r="S142" s="230" t="str">
        <f>IF(M142="3GPPMEMBER","'Voting List'!L"&amp;MATCH(K142,'Voting List'!B:B,0),"")</f>
        <v>'Voting List'!L256</v>
      </c>
      <c r="U142" s="176" t="str">
        <f>IF(K142&lt;&gt;"",IF(ISNUMBER(FIND(K142,'Voting List'!L1)),"YES","NO"),"")</f>
        <v>YES</v>
      </c>
      <c r="W142" s="78">
        <v>0</v>
      </c>
      <c r="X142" s="78">
        <v>10149</v>
      </c>
      <c r="AA142"/>
      <c r="AB142"/>
    </row>
    <row r="143" spans="1:28" ht="12.6" customHeight="1" x14ac:dyDescent="0.2">
      <c r="A143" s="164" t="s">
        <v>2118</v>
      </c>
      <c r="B143" s="164" t="s">
        <v>6785</v>
      </c>
      <c r="C143" s="164" t="s">
        <v>6786</v>
      </c>
      <c r="D143" s="183" t="s">
        <v>2075</v>
      </c>
      <c r="E143" s="183"/>
      <c r="F143" s="183"/>
      <c r="G143" s="183" t="s">
        <v>6787</v>
      </c>
      <c r="H143" s="183" t="s">
        <v>2171</v>
      </c>
      <c r="I143" s="183" t="s">
        <v>2079</v>
      </c>
      <c r="J143" s="183" t="s">
        <v>2080</v>
      </c>
      <c r="K143" s="164" t="s">
        <v>2171</v>
      </c>
      <c r="L143" s="164" t="s">
        <v>2079</v>
      </c>
      <c r="M143" s="164" t="s">
        <v>2080</v>
      </c>
      <c r="N143" s="237">
        <v>44529.927777777775</v>
      </c>
      <c r="O143" s="164" t="s">
        <v>4625</v>
      </c>
      <c r="P143" s="193" t="s">
        <v>7738</v>
      </c>
      <c r="Q143" s="78" t="str" cm="1">
        <f t="array" aca="1" ref="Q143" ca="1">IF(AND(K143&lt;&gt;"",P143&lt;&gt;"Absent",U143&lt;&gt;"NO",M143="3GPPMEMBER"),IF(INDIRECT(S143)&lt;&gt;"Present","CHECK","Covered"),"")</f>
        <v/>
      </c>
      <c r="S143" s="230" t="str">
        <f>IF(M143="3GPPMEMBER","'Voting List'!L"&amp;MATCH(K143,'Voting List'!B:B,0),"")</f>
        <v>'Voting List'!L208</v>
      </c>
      <c r="U143" s="176" t="str">
        <f>IF(K143&lt;&gt;"",IF(ISNUMBER(FIND(K143,'Voting List'!L1)),"YES","NO"),"")</f>
        <v>NO</v>
      </c>
      <c r="W143" s="78">
        <v>0</v>
      </c>
      <c r="X143" s="78">
        <v>10150</v>
      </c>
      <c r="AA143"/>
      <c r="AB143"/>
    </row>
    <row r="144" spans="1:28" ht="12.6" customHeight="1" x14ac:dyDescent="0.2">
      <c r="A144" s="164" t="s">
        <v>2072</v>
      </c>
      <c r="B144" s="164" t="s">
        <v>6788</v>
      </c>
      <c r="C144" s="164" t="s">
        <v>6789</v>
      </c>
      <c r="D144" s="183" t="s">
        <v>2075</v>
      </c>
      <c r="E144" s="183"/>
      <c r="F144" s="183">
        <v>8475446560</v>
      </c>
      <c r="G144" s="183" t="s">
        <v>6790</v>
      </c>
      <c r="H144" s="183" t="s">
        <v>2391</v>
      </c>
      <c r="I144" s="183" t="s">
        <v>2091</v>
      </c>
      <c r="J144" s="183" t="s">
        <v>2080</v>
      </c>
      <c r="K144" s="164" t="s">
        <v>2391</v>
      </c>
      <c r="L144" s="164" t="s">
        <v>2091</v>
      </c>
      <c r="M144" s="164" t="s">
        <v>2080</v>
      </c>
      <c r="N144" s="237">
        <v>44503.76666666667</v>
      </c>
      <c r="O144" s="164" t="s">
        <v>4625</v>
      </c>
      <c r="P144" s="193" t="s">
        <v>7738</v>
      </c>
      <c r="Q144" s="78" t="str" cm="1">
        <f t="array" aca="1" ref="Q144" ca="1">IF(AND(K144&lt;&gt;"",P144&lt;&gt;"Absent",U144&lt;&gt;"NO",M144="3GPPMEMBER"),IF(INDIRECT(S144)&lt;&gt;"Present","CHECK","Covered"),"")</f>
        <v>Covered</v>
      </c>
      <c r="S144" s="230" t="str">
        <f>IF(M144="3GPPMEMBER","'Voting List'!L"&amp;MATCH(K144,'Voting List'!B:B,0),"")</f>
        <v>'Voting List'!L110</v>
      </c>
      <c r="U144" s="176" t="str">
        <f>IF(K144&lt;&gt;"",IF(ISNUMBER(FIND(K144,'Voting List'!L1)),"YES","NO"),"")</f>
        <v>YES</v>
      </c>
      <c r="W144" s="78">
        <v>0</v>
      </c>
      <c r="X144" s="78">
        <v>10151</v>
      </c>
      <c r="AA144"/>
      <c r="AB144"/>
    </row>
    <row r="145" spans="1:28" ht="12.6" customHeight="1" x14ac:dyDescent="0.2">
      <c r="A145" s="164" t="s">
        <v>2172</v>
      </c>
      <c r="B145" s="164" t="s">
        <v>2392</v>
      </c>
      <c r="C145" s="164" t="s">
        <v>6791</v>
      </c>
      <c r="D145" s="183" t="s">
        <v>2075</v>
      </c>
      <c r="E145" s="183"/>
      <c r="F145" s="183">
        <v>-9256</v>
      </c>
      <c r="G145" s="183" t="s">
        <v>6792</v>
      </c>
      <c r="H145" s="183" t="s">
        <v>2133</v>
      </c>
      <c r="I145" s="183" t="s">
        <v>2079</v>
      </c>
      <c r="J145" s="183" t="s">
        <v>2080</v>
      </c>
      <c r="K145" s="164" t="s">
        <v>2431</v>
      </c>
      <c r="L145" s="164" t="s">
        <v>2100</v>
      </c>
      <c r="M145" s="164" t="s">
        <v>2080</v>
      </c>
      <c r="N145" s="237">
        <v>44522.257638888892</v>
      </c>
      <c r="O145" s="164" t="s">
        <v>4625</v>
      </c>
      <c r="P145" s="193" t="s">
        <v>7738</v>
      </c>
      <c r="Q145" s="78" t="str" cm="1">
        <f t="array" aca="1" ref="Q145" ca="1">IF(AND(K145&lt;&gt;"",P145&lt;&gt;"Absent",U145&lt;&gt;"NO",M145="3GPPMEMBER"),IF(INDIRECT(S145)&lt;&gt;"Present","CHECK","Covered"),"")</f>
        <v>Covered</v>
      </c>
      <c r="S145" s="230" t="str">
        <f>IF(M145="3GPPMEMBER","'Voting List'!L"&amp;MATCH(K145,'Voting List'!B:B,0),"")</f>
        <v>'Voting List'!L527</v>
      </c>
      <c r="U145" s="176" t="str">
        <f>IF(K145&lt;&gt;"",IF(ISNUMBER(FIND(K145,'Voting List'!L1)),"YES","NO"),"")</f>
        <v>YES</v>
      </c>
      <c r="W145" s="78">
        <v>0</v>
      </c>
      <c r="X145" s="78">
        <v>10152</v>
      </c>
      <c r="AA145"/>
      <c r="AB145"/>
    </row>
    <row r="146" spans="1:28" ht="12.6" customHeight="1" x14ac:dyDescent="0.2">
      <c r="A146" s="164" t="s">
        <v>2172</v>
      </c>
      <c r="B146" s="164" t="s">
        <v>2392</v>
      </c>
      <c r="C146" s="164" t="s">
        <v>2393</v>
      </c>
      <c r="D146" s="183" t="s">
        <v>2075</v>
      </c>
      <c r="E146" s="183"/>
      <c r="F146" s="183" t="s">
        <v>2394</v>
      </c>
      <c r="G146" s="183" t="s">
        <v>2395</v>
      </c>
      <c r="H146" s="183" t="s">
        <v>2148</v>
      </c>
      <c r="I146" s="183" t="s">
        <v>2098</v>
      </c>
      <c r="J146" s="183" t="s">
        <v>2080</v>
      </c>
      <c r="K146" s="164" t="s">
        <v>2396</v>
      </c>
      <c r="L146" s="164" t="s">
        <v>2098</v>
      </c>
      <c r="M146" s="164" t="s">
        <v>2080</v>
      </c>
      <c r="N146" s="237">
        <v>44530.480555555558</v>
      </c>
      <c r="O146" s="164" t="s">
        <v>4625</v>
      </c>
      <c r="P146" s="193" t="s">
        <v>7738</v>
      </c>
      <c r="Q146" s="78" t="str" cm="1">
        <f t="array" aca="1" ref="Q146" ca="1">IF(AND(K146&lt;&gt;"",P146&lt;&gt;"Absent",U146&lt;&gt;"NO",M146="3GPPMEMBER"),IF(INDIRECT(S146)&lt;&gt;"Present","CHECK","Covered"),"")</f>
        <v>Covered</v>
      </c>
      <c r="S146" s="230" t="str">
        <f>IF(M146="3GPPMEMBER","'Voting List'!L"&amp;MATCH(K146,'Voting List'!B:B,0),"")</f>
        <v>'Voting List'!L656</v>
      </c>
      <c r="U146" s="176" t="str">
        <f>IF(K146&lt;&gt;"",IF(ISNUMBER(FIND(K146,'Voting List'!L1)),"YES","NO"),"")</f>
        <v>YES</v>
      </c>
      <c r="W146" s="78">
        <v>0</v>
      </c>
      <c r="X146" s="78">
        <v>10153</v>
      </c>
      <c r="AA146"/>
      <c r="AB146"/>
    </row>
    <row r="147" spans="1:28" ht="12.6" customHeight="1" x14ac:dyDescent="0.2">
      <c r="A147" s="164" t="s">
        <v>2172</v>
      </c>
      <c r="B147" s="164" t="s">
        <v>2392</v>
      </c>
      <c r="C147" s="164" t="s">
        <v>7667</v>
      </c>
      <c r="D147" s="183" t="s">
        <v>2075</v>
      </c>
      <c r="E147" s="183"/>
      <c r="F147" s="183" t="s">
        <v>2158</v>
      </c>
      <c r="G147" s="183" t="s">
        <v>7668</v>
      </c>
      <c r="H147" s="183" t="s">
        <v>2397</v>
      </c>
      <c r="I147" s="183" t="s">
        <v>2161</v>
      </c>
      <c r="J147" s="183" t="s">
        <v>2080</v>
      </c>
      <c r="K147" s="164" t="s">
        <v>2397</v>
      </c>
      <c r="L147" s="164" t="s">
        <v>2161</v>
      </c>
      <c r="M147" s="164" t="s">
        <v>2080</v>
      </c>
      <c r="N147" s="237">
        <v>44540.070138888892</v>
      </c>
      <c r="O147" s="164" t="s">
        <v>4625</v>
      </c>
      <c r="P147" s="193" t="s">
        <v>7738</v>
      </c>
      <c r="Q147" s="78" t="str" cm="1">
        <f t="array" aca="1" ref="Q147" ca="1">IF(AND(K147&lt;&gt;"",P147&lt;&gt;"Absent",U147&lt;&gt;"NO",M147="3GPPMEMBER"),IF(INDIRECT(S147)&lt;&gt;"Present","CHECK","Covered"),"")</f>
        <v>Covered</v>
      </c>
      <c r="S147" s="230" t="str">
        <f>IF(M147="3GPPMEMBER","'Voting List'!L"&amp;MATCH(K147,'Voting List'!B:B,0),"")</f>
        <v>'Voting List'!L196</v>
      </c>
      <c r="U147" s="176" t="str">
        <f>IF(K147&lt;&gt;"",IF(ISNUMBER(FIND(K147,'Voting List'!L1)),"YES","NO"),"")</f>
        <v>YES</v>
      </c>
      <c r="W147" s="78">
        <v>0</v>
      </c>
      <c r="X147" s="78">
        <v>10154</v>
      </c>
      <c r="AA147"/>
      <c r="AB147"/>
    </row>
    <row r="148" spans="1:28" ht="12.6" customHeight="1" x14ac:dyDescent="0.2">
      <c r="A148" s="164" t="s">
        <v>2118</v>
      </c>
      <c r="B148" s="164" t="s">
        <v>7308</v>
      </c>
      <c r="C148" s="164" t="s">
        <v>7309</v>
      </c>
      <c r="D148" s="183" t="s">
        <v>2075</v>
      </c>
      <c r="E148" s="183"/>
      <c r="F148" s="183" t="s">
        <v>2158</v>
      </c>
      <c r="G148" s="183" t="s">
        <v>7310</v>
      </c>
      <c r="H148" s="183" t="s">
        <v>2398</v>
      </c>
      <c r="I148" s="183" t="s">
        <v>2098</v>
      </c>
      <c r="J148" s="183" t="s">
        <v>2080</v>
      </c>
      <c r="K148" s="164" t="s">
        <v>2399</v>
      </c>
      <c r="L148" s="164" t="s">
        <v>2098</v>
      </c>
      <c r="M148" s="164" t="s">
        <v>2080</v>
      </c>
      <c r="N148" s="237">
        <v>44536.384722222225</v>
      </c>
      <c r="O148" s="164" t="s">
        <v>4625</v>
      </c>
      <c r="P148" s="193" t="s">
        <v>7738</v>
      </c>
      <c r="Q148" s="78" t="str" cm="1">
        <f t="array" aca="1" ref="Q148" ca="1">IF(AND(K148&lt;&gt;"",P148&lt;&gt;"Absent",U148&lt;&gt;"NO",M148="3GPPMEMBER"),IF(INDIRECT(S148)&lt;&gt;"Present","CHECK","Covered"),"")</f>
        <v/>
      </c>
      <c r="S148" s="230" t="str">
        <f>IF(M148="3GPPMEMBER","'Voting List'!L"&amp;MATCH(K148,'Voting List'!B:B,0),"")</f>
        <v>'Voting List'!L345</v>
      </c>
      <c r="U148" s="176" t="str">
        <f>IF(K148&lt;&gt;"",IF(ISNUMBER(FIND(K148,'Voting List'!L1)),"YES","NO"),"")</f>
        <v>NO</v>
      </c>
      <c r="W148" s="78">
        <v>0</v>
      </c>
      <c r="X148" s="78">
        <v>10155</v>
      </c>
      <c r="AA148"/>
      <c r="AB148"/>
    </row>
    <row r="149" spans="1:28" ht="12.6" customHeight="1" x14ac:dyDescent="0.2">
      <c r="A149" s="164" t="s">
        <v>2270</v>
      </c>
      <c r="B149" s="164" t="s">
        <v>7669</v>
      </c>
      <c r="C149" s="164" t="s">
        <v>7670</v>
      </c>
      <c r="D149" s="183" t="s">
        <v>2075</v>
      </c>
      <c r="E149" s="183"/>
      <c r="F149" s="183"/>
      <c r="G149" s="183" t="s">
        <v>7671</v>
      </c>
      <c r="H149" s="183" t="s">
        <v>2148</v>
      </c>
      <c r="I149" s="183" t="s">
        <v>2098</v>
      </c>
      <c r="J149" s="183" t="s">
        <v>2080</v>
      </c>
      <c r="K149" s="164" t="s">
        <v>2148</v>
      </c>
      <c r="L149" s="164" t="s">
        <v>2098</v>
      </c>
      <c r="M149" s="164" t="s">
        <v>2080</v>
      </c>
      <c r="N149" s="237">
        <v>44543.330555555556</v>
      </c>
      <c r="O149" s="164" t="s">
        <v>4625</v>
      </c>
      <c r="P149" s="193" t="s">
        <v>7738</v>
      </c>
      <c r="Q149" s="78" t="str" cm="1">
        <f t="array" aca="1" ref="Q149" ca="1">IF(AND(K149&lt;&gt;"",P149&lt;&gt;"Absent",U149&lt;&gt;"NO",M149="3GPPMEMBER"),IF(INDIRECT(S149)&lt;&gt;"Present","CHECK","Covered"),"")</f>
        <v>Covered</v>
      </c>
      <c r="S149" s="230" t="str">
        <f>IF(M149="3GPPMEMBER","'Voting List'!L"&amp;MATCH(K149,'Voting List'!B:B,0),"")</f>
        <v>'Voting List'!L660</v>
      </c>
      <c r="U149" s="176" t="str">
        <f>IF(K149&lt;&gt;"",IF(ISNUMBER(FIND(K149,'Voting List'!L1)),"YES","NO"),"")</f>
        <v>YES</v>
      </c>
      <c r="W149" s="78">
        <v>0</v>
      </c>
      <c r="X149" s="78">
        <v>10156</v>
      </c>
      <c r="AA149"/>
      <c r="AB149"/>
    </row>
    <row r="150" spans="1:28" ht="12.6" customHeight="1" x14ac:dyDescent="0.2">
      <c r="A150" s="164" t="s">
        <v>2072</v>
      </c>
      <c r="B150" s="164" t="s">
        <v>5841</v>
      </c>
      <c r="C150" s="164" t="s">
        <v>2208</v>
      </c>
      <c r="D150" s="183" t="s">
        <v>2075</v>
      </c>
      <c r="E150" s="183"/>
      <c r="F150" s="183">
        <v>3210872140</v>
      </c>
      <c r="G150" s="183" t="s">
        <v>5842</v>
      </c>
      <c r="H150" s="183" t="s">
        <v>5843</v>
      </c>
      <c r="I150" s="183" t="s">
        <v>2079</v>
      </c>
      <c r="J150" s="183" t="s">
        <v>2080</v>
      </c>
      <c r="K150" s="164" t="s">
        <v>5843</v>
      </c>
      <c r="L150" s="164" t="s">
        <v>2079</v>
      </c>
      <c r="M150" s="164" t="s">
        <v>2080</v>
      </c>
      <c r="N150" s="237">
        <v>44510.666666666664</v>
      </c>
      <c r="O150" s="164" t="s">
        <v>4625</v>
      </c>
      <c r="P150" s="193" t="s">
        <v>7738</v>
      </c>
      <c r="Q150" s="78" t="str" cm="1">
        <f t="array" aca="1" ref="Q150" ca="1">IF(AND(K150&lt;&gt;"",P150&lt;&gt;"Absent",U150&lt;&gt;"NO",M150="3GPPMEMBER"),IF(INDIRECT(S150)&lt;&gt;"Present","CHECK","Covered"),"")</f>
        <v/>
      </c>
      <c r="S150" s="230" t="e">
        <f>IF(M150="3GPPMEMBER","'Voting List'!L"&amp;MATCH(K150,'Voting List'!B:B,0),"")</f>
        <v>#N/A</v>
      </c>
      <c r="U150" s="176" t="str">
        <f>IF(K150&lt;&gt;"",IF(ISNUMBER(FIND(K150,'Voting List'!L1)),"YES","NO"),"")</f>
        <v>NO</v>
      </c>
      <c r="W150" s="78">
        <v>0</v>
      </c>
      <c r="X150" s="78">
        <v>10157</v>
      </c>
      <c r="AA150"/>
      <c r="AB150"/>
    </row>
    <row r="151" spans="1:28" ht="12.6" customHeight="1" x14ac:dyDescent="0.2">
      <c r="A151" s="164" t="s">
        <v>2118</v>
      </c>
      <c r="B151" s="164" t="s">
        <v>7672</v>
      </c>
      <c r="C151" s="164" t="s">
        <v>7673</v>
      </c>
      <c r="D151" s="183" t="s">
        <v>2075</v>
      </c>
      <c r="E151" s="183"/>
      <c r="F151" s="183">
        <v>441223876000</v>
      </c>
      <c r="G151" s="183" t="s">
        <v>7674</v>
      </c>
      <c r="H151" s="183" t="s">
        <v>1185</v>
      </c>
      <c r="I151" s="183" t="s">
        <v>2079</v>
      </c>
      <c r="J151" s="183" t="s">
        <v>2080</v>
      </c>
      <c r="K151" s="164" t="s">
        <v>1185</v>
      </c>
      <c r="L151" s="164" t="s">
        <v>2079</v>
      </c>
      <c r="M151" s="164" t="s">
        <v>2080</v>
      </c>
      <c r="N151" s="237">
        <v>44539.386805555558</v>
      </c>
      <c r="O151" s="164" t="s">
        <v>4625</v>
      </c>
      <c r="P151" s="193" t="s">
        <v>7738</v>
      </c>
      <c r="Q151" s="78" t="str" cm="1">
        <f t="array" aca="1" ref="Q151" ca="1">IF(AND(K151&lt;&gt;"",P151&lt;&gt;"Absent",U151&lt;&gt;"NO",M151="3GPPMEMBER"),IF(INDIRECT(S151)&lt;&gt;"Present","CHECK","Covered"),"")</f>
        <v/>
      </c>
      <c r="S151" s="230" t="str">
        <f>IF(M151="3GPPMEMBER","'Voting List'!L"&amp;MATCH(K151,'Voting List'!B:B,0),"")</f>
        <v>'Voting List'!L541</v>
      </c>
      <c r="U151" s="176" t="str">
        <f>IF(K151&lt;&gt;"",IF(ISNUMBER(FIND(K151,'Voting List'!L1)),"YES","NO"),"")</f>
        <v>NO</v>
      </c>
      <c r="W151" s="78">
        <v>0</v>
      </c>
      <c r="X151" s="78">
        <v>10158</v>
      </c>
      <c r="AA151"/>
      <c r="AB151"/>
    </row>
    <row r="152" spans="1:28" ht="12.6" customHeight="1" x14ac:dyDescent="0.2">
      <c r="A152" s="164" t="s">
        <v>2072</v>
      </c>
      <c r="B152" s="164" t="s">
        <v>2404</v>
      </c>
      <c r="C152" s="164" t="s">
        <v>2405</v>
      </c>
      <c r="D152" s="183" t="s">
        <v>2075</v>
      </c>
      <c r="E152" s="183"/>
      <c r="F152" s="183"/>
      <c r="G152" s="183" t="s">
        <v>2406</v>
      </c>
      <c r="H152" s="183" t="s">
        <v>2133</v>
      </c>
      <c r="I152" s="183" t="s">
        <v>2079</v>
      </c>
      <c r="J152" s="183" t="s">
        <v>2080</v>
      </c>
      <c r="K152" s="164" t="s">
        <v>2407</v>
      </c>
      <c r="L152" s="164" t="s">
        <v>2079</v>
      </c>
      <c r="M152" s="164" t="s">
        <v>2080</v>
      </c>
      <c r="N152" s="237">
        <v>44522.175694444442</v>
      </c>
      <c r="O152" s="164" t="s">
        <v>4625</v>
      </c>
      <c r="P152" s="193" t="s">
        <v>7738</v>
      </c>
      <c r="Q152" s="78" t="str" cm="1">
        <f t="array" aca="1" ref="Q152" ca="1">IF(AND(K152&lt;&gt;"",P152&lt;&gt;"Absent",U152&lt;&gt;"NO",M152="3GPPMEMBER"),IF(INDIRECT(S152)&lt;&gt;"Present","CHECK","Covered"),"")</f>
        <v>Covered</v>
      </c>
      <c r="S152" s="230" t="str">
        <f>IF(M152="3GPPMEMBER","'Voting List'!L"&amp;MATCH(K152,'Voting List'!B:B,0),"")</f>
        <v>'Voting List'!L518</v>
      </c>
      <c r="U152" s="176" t="str">
        <f>IF(K152&lt;&gt;"",IF(ISNUMBER(FIND(K152,'Voting List'!L1)),"YES","NO"),"")</f>
        <v>YES</v>
      </c>
      <c r="W152" s="78">
        <v>0</v>
      </c>
      <c r="X152" s="78">
        <v>10159</v>
      </c>
      <c r="AA152"/>
      <c r="AB152"/>
    </row>
    <row r="153" spans="1:28" ht="12.6" customHeight="1" x14ac:dyDescent="0.2">
      <c r="A153" s="164" t="s">
        <v>2172</v>
      </c>
      <c r="B153" s="164" t="s">
        <v>2404</v>
      </c>
      <c r="C153" s="164" t="s">
        <v>2408</v>
      </c>
      <c r="D153" s="183" t="s">
        <v>2075</v>
      </c>
      <c r="E153" s="183"/>
      <c r="F153" s="183" t="s">
        <v>2409</v>
      </c>
      <c r="G153" s="183" t="s">
        <v>2410</v>
      </c>
      <c r="H153" s="183" t="s">
        <v>2397</v>
      </c>
      <c r="I153" s="183" t="s">
        <v>2161</v>
      </c>
      <c r="J153" s="183" t="s">
        <v>2080</v>
      </c>
      <c r="K153" s="164" t="s">
        <v>2397</v>
      </c>
      <c r="L153" s="164" t="s">
        <v>2161</v>
      </c>
      <c r="M153" s="164" t="s">
        <v>2080</v>
      </c>
      <c r="N153" s="237">
        <v>44494.228472222225</v>
      </c>
      <c r="O153" s="164" t="s">
        <v>4625</v>
      </c>
      <c r="P153" s="193" t="s">
        <v>7738</v>
      </c>
      <c r="Q153" s="78" t="str" cm="1">
        <f t="array" aca="1" ref="Q153" ca="1">IF(AND(K153&lt;&gt;"",P153&lt;&gt;"Absent",U153&lt;&gt;"NO",M153="3GPPMEMBER"),IF(INDIRECT(S153)&lt;&gt;"Present","CHECK","Covered"),"")</f>
        <v>Covered</v>
      </c>
      <c r="S153" s="230" t="str">
        <f>IF(M153="3GPPMEMBER","'Voting List'!L"&amp;MATCH(K153,'Voting List'!B:B,0),"")</f>
        <v>'Voting List'!L196</v>
      </c>
      <c r="U153" s="176" t="str">
        <f>IF(K153&lt;&gt;"",IF(ISNUMBER(FIND(K153,'Voting List'!L1)),"YES","NO"),"")</f>
        <v>YES</v>
      </c>
      <c r="W153" s="78">
        <v>0</v>
      </c>
      <c r="X153" s="78">
        <v>10160</v>
      </c>
      <c r="AA153"/>
      <c r="AB153"/>
    </row>
    <row r="154" spans="1:28" ht="12.6" customHeight="1" x14ac:dyDescent="0.2">
      <c r="A154" s="164" t="s">
        <v>2118</v>
      </c>
      <c r="B154" s="164" t="s">
        <v>2404</v>
      </c>
      <c r="C154" s="164" t="s">
        <v>2411</v>
      </c>
      <c r="D154" s="183" t="s">
        <v>2075</v>
      </c>
      <c r="E154" s="183"/>
      <c r="F154" s="183">
        <v>-13410</v>
      </c>
      <c r="G154" s="183" t="s">
        <v>2412</v>
      </c>
      <c r="H154" s="183" t="s">
        <v>2413</v>
      </c>
      <c r="I154" s="183" t="s">
        <v>2161</v>
      </c>
      <c r="J154" s="183" t="s">
        <v>2080</v>
      </c>
      <c r="K154" s="164" t="s">
        <v>2413</v>
      </c>
      <c r="L154" s="164" t="s">
        <v>2161</v>
      </c>
      <c r="M154" s="164" t="s">
        <v>2080</v>
      </c>
      <c r="N154" s="237">
        <v>44461.477777777778</v>
      </c>
      <c r="O154" s="164" t="s">
        <v>4625</v>
      </c>
      <c r="P154" s="193" t="s">
        <v>7738</v>
      </c>
      <c r="Q154" s="78" t="str" cm="1">
        <f t="array" aca="1" ref="Q154" ca="1">IF(AND(K154&lt;&gt;"",P154&lt;&gt;"Absent",U154&lt;&gt;"NO",M154="3GPPMEMBER"),IF(INDIRECT(S154)&lt;&gt;"Present","CHECK","Covered"),"")</f>
        <v>Covered</v>
      </c>
      <c r="S154" s="230" t="str">
        <f>IF(M154="3GPPMEMBER","'Voting List'!L"&amp;MATCH(K154,'Voting List'!B:B,0),"")</f>
        <v>'Voting List'!L352</v>
      </c>
      <c r="U154" s="176" t="str">
        <f>IF(K154&lt;&gt;"",IF(ISNUMBER(FIND(K154,'Voting List'!L1)),"YES","NO"),"")</f>
        <v>YES</v>
      </c>
      <c r="W154" s="78">
        <v>0</v>
      </c>
      <c r="X154" s="78">
        <v>10161</v>
      </c>
      <c r="AA154"/>
      <c r="AB154"/>
    </row>
    <row r="155" spans="1:28" ht="12.6" customHeight="1" x14ac:dyDescent="0.2">
      <c r="A155" s="164" t="s">
        <v>2072</v>
      </c>
      <c r="B155" s="164" t="s">
        <v>2404</v>
      </c>
      <c r="C155" s="164" t="s">
        <v>5946</v>
      </c>
      <c r="D155" s="183" t="s">
        <v>2075</v>
      </c>
      <c r="E155" s="183"/>
      <c r="F155" s="183"/>
      <c r="G155" s="183" t="s">
        <v>5947</v>
      </c>
      <c r="H155" s="183" t="s">
        <v>2212</v>
      </c>
      <c r="I155" s="183" t="s">
        <v>2079</v>
      </c>
      <c r="J155" s="183" t="s">
        <v>2080</v>
      </c>
      <c r="K155" s="164" t="s">
        <v>2212</v>
      </c>
      <c r="L155" s="164" t="s">
        <v>2079</v>
      </c>
      <c r="M155" s="164" t="s">
        <v>2080</v>
      </c>
      <c r="N155" s="237">
        <v>44526.011111111111</v>
      </c>
      <c r="O155" s="164" t="s">
        <v>4625</v>
      </c>
      <c r="P155" s="193" t="s">
        <v>7738</v>
      </c>
      <c r="Q155" s="78" t="str" cm="1">
        <f t="array" aca="1" ref="Q155" ca="1">IF(AND(K155&lt;&gt;"",P155&lt;&gt;"Absent",U155&lt;&gt;"NO",M155="3GPPMEMBER"),IF(INDIRECT(S155)&lt;&gt;"Present","CHECK","Covered"),"")</f>
        <v>Covered</v>
      </c>
      <c r="S155" s="230" t="str">
        <f>IF(M155="3GPPMEMBER","'Voting List'!L"&amp;MATCH(K155,'Voting List'!B:B,0),"")</f>
        <v>'Voting List'!L351</v>
      </c>
      <c r="U155" s="176" t="str">
        <f>IF(K155&lt;&gt;"",IF(ISNUMBER(FIND(K155,'Voting List'!L1)),"YES","NO"),"")</f>
        <v>YES</v>
      </c>
      <c r="W155" s="78">
        <v>0</v>
      </c>
      <c r="X155" s="78">
        <v>10162</v>
      </c>
      <c r="AA155"/>
      <c r="AB155"/>
    </row>
    <row r="156" spans="1:28" ht="12.6" customHeight="1" x14ac:dyDescent="0.2">
      <c r="A156" s="164" t="s">
        <v>2072</v>
      </c>
      <c r="B156" s="164" t="s">
        <v>2404</v>
      </c>
      <c r="C156" s="164" t="s">
        <v>6793</v>
      </c>
      <c r="D156" s="183" t="s">
        <v>2075</v>
      </c>
      <c r="E156" s="183"/>
      <c r="F156" s="183"/>
      <c r="G156" s="183" t="s">
        <v>6794</v>
      </c>
      <c r="H156" s="183" t="s">
        <v>2171</v>
      </c>
      <c r="I156" s="183" t="s">
        <v>2079</v>
      </c>
      <c r="J156" s="183" t="s">
        <v>2080</v>
      </c>
      <c r="K156" s="164" t="s">
        <v>2171</v>
      </c>
      <c r="L156" s="164" t="s">
        <v>2079</v>
      </c>
      <c r="M156" s="164" t="s">
        <v>2080</v>
      </c>
      <c r="N156" s="237">
        <v>44480.953472222223</v>
      </c>
      <c r="O156" s="164" t="s">
        <v>4625</v>
      </c>
      <c r="P156" s="193" t="s">
        <v>7738</v>
      </c>
      <c r="Q156" s="78" t="str" cm="1">
        <f t="array" aca="1" ref="Q156" ca="1">IF(AND(K156&lt;&gt;"",P156&lt;&gt;"Absent",U156&lt;&gt;"NO",M156="3GPPMEMBER"),IF(INDIRECT(S156)&lt;&gt;"Present","CHECK","Covered"),"")</f>
        <v/>
      </c>
      <c r="S156" s="230" t="str">
        <f>IF(M156="3GPPMEMBER","'Voting List'!L"&amp;MATCH(K156,'Voting List'!B:B,0),"")</f>
        <v>'Voting List'!L208</v>
      </c>
      <c r="U156" s="176" t="str">
        <f>IF(K156&lt;&gt;"",IF(ISNUMBER(FIND(K156,'Voting List'!L1)),"YES","NO"),"")</f>
        <v>NO</v>
      </c>
      <c r="W156" s="78">
        <v>0</v>
      </c>
      <c r="X156" s="78">
        <v>10163</v>
      </c>
      <c r="AA156"/>
      <c r="AB156"/>
    </row>
    <row r="157" spans="1:28" ht="12.6" customHeight="1" x14ac:dyDescent="0.2">
      <c r="A157" s="164" t="s">
        <v>2118</v>
      </c>
      <c r="B157" s="164" t="s">
        <v>2404</v>
      </c>
      <c r="C157" s="164" t="s">
        <v>2415</v>
      </c>
      <c r="D157" s="183" t="s">
        <v>2075</v>
      </c>
      <c r="E157" s="183"/>
      <c r="F157" s="183"/>
      <c r="G157" s="183" t="s">
        <v>2416</v>
      </c>
      <c r="H157" s="183" t="s">
        <v>2417</v>
      </c>
      <c r="I157" s="183" t="s">
        <v>2161</v>
      </c>
      <c r="J157" s="183" t="s">
        <v>2080</v>
      </c>
      <c r="K157" s="164" t="s">
        <v>2417</v>
      </c>
      <c r="L157" s="164" t="s">
        <v>2161</v>
      </c>
      <c r="M157" s="164" t="s">
        <v>2080</v>
      </c>
      <c r="N157" s="237">
        <v>44490.370833333334</v>
      </c>
      <c r="O157" s="164" t="s">
        <v>4625</v>
      </c>
      <c r="P157" s="193" t="s">
        <v>7738</v>
      </c>
      <c r="Q157" s="78" t="str" cm="1">
        <f t="array" aca="1" ref="Q157" ca="1">IF(AND(K157&lt;&gt;"",P157&lt;&gt;"Absent",U157&lt;&gt;"NO",M157="3GPPMEMBER"),IF(INDIRECT(S157)&lt;&gt;"Present","CHECK","Covered"),"")</f>
        <v/>
      </c>
      <c r="S157" s="230" t="str">
        <f>IF(M157="3GPPMEMBER","'Voting List'!L"&amp;MATCH(K157,'Voting List'!B:B,0),"")</f>
        <v>'Voting List'!L559</v>
      </c>
      <c r="U157" s="176" t="str">
        <f>IF(K157&lt;&gt;"",IF(ISNUMBER(FIND(K157,'Voting List'!L1)),"YES","NO"),"")</f>
        <v>NO</v>
      </c>
      <c r="W157" s="78">
        <v>0</v>
      </c>
      <c r="X157" s="78">
        <v>10164</v>
      </c>
      <c r="AA157"/>
      <c r="AB157"/>
    </row>
    <row r="158" spans="1:28" ht="12.6" customHeight="1" x14ac:dyDescent="0.2">
      <c r="A158" s="164" t="s">
        <v>2118</v>
      </c>
      <c r="B158" s="164" t="s">
        <v>2404</v>
      </c>
      <c r="C158" s="164" t="s">
        <v>2418</v>
      </c>
      <c r="D158" s="183" t="s">
        <v>2075</v>
      </c>
      <c r="E158" s="183"/>
      <c r="F158" s="183">
        <v>821048100298</v>
      </c>
      <c r="G158" s="183" t="s">
        <v>2419</v>
      </c>
      <c r="H158" s="183" t="s">
        <v>2212</v>
      </c>
      <c r="I158" s="183" t="s">
        <v>2079</v>
      </c>
      <c r="J158" s="183" t="s">
        <v>2080</v>
      </c>
      <c r="K158" s="164" t="s">
        <v>2413</v>
      </c>
      <c r="L158" s="164" t="s">
        <v>2161</v>
      </c>
      <c r="M158" s="164" t="s">
        <v>2080</v>
      </c>
      <c r="N158" s="237">
        <v>44461.309027777781</v>
      </c>
      <c r="O158" s="164" t="s">
        <v>4625</v>
      </c>
      <c r="P158" s="193" t="s">
        <v>7738</v>
      </c>
      <c r="Q158" s="78" t="str" cm="1">
        <f t="array" aca="1" ref="Q158" ca="1">IF(AND(K158&lt;&gt;"",P158&lt;&gt;"Absent",U158&lt;&gt;"NO",M158="3GPPMEMBER"),IF(INDIRECT(S158)&lt;&gt;"Present","CHECK","Covered"),"")</f>
        <v>Covered</v>
      </c>
      <c r="S158" s="230" t="str">
        <f>IF(M158="3GPPMEMBER","'Voting List'!L"&amp;MATCH(K158,'Voting List'!B:B,0),"")</f>
        <v>'Voting List'!L352</v>
      </c>
      <c r="U158" s="176" t="str">
        <f>IF(K158&lt;&gt;"",IF(ISNUMBER(FIND(K158,'Voting List'!L1)),"YES","NO"),"")</f>
        <v>YES</v>
      </c>
      <c r="W158" s="78">
        <v>0</v>
      </c>
      <c r="X158" s="78">
        <v>10165</v>
      </c>
      <c r="AA158"/>
      <c r="AB158"/>
    </row>
    <row r="159" spans="1:28" ht="12.6" customHeight="1" x14ac:dyDescent="0.2">
      <c r="A159" s="164" t="s">
        <v>2118</v>
      </c>
      <c r="B159" s="164" t="s">
        <v>2404</v>
      </c>
      <c r="C159" s="164" t="s">
        <v>2421</v>
      </c>
      <c r="D159" s="183" t="s">
        <v>2075</v>
      </c>
      <c r="E159" s="183"/>
      <c r="F159" s="183"/>
      <c r="G159" s="183" t="s">
        <v>2423</v>
      </c>
      <c r="H159" s="183" t="s">
        <v>2175</v>
      </c>
      <c r="I159" s="183" t="s">
        <v>2161</v>
      </c>
      <c r="J159" s="183" t="s">
        <v>2080</v>
      </c>
      <c r="K159" s="164" t="s">
        <v>2175</v>
      </c>
      <c r="L159" s="164" t="s">
        <v>2161</v>
      </c>
      <c r="M159" s="164" t="s">
        <v>2080</v>
      </c>
      <c r="N159" s="237">
        <v>44474.243750000001</v>
      </c>
      <c r="O159" s="164" t="s">
        <v>4625</v>
      </c>
      <c r="P159" s="193" t="s">
        <v>7738</v>
      </c>
      <c r="Q159" s="78" t="str" cm="1">
        <f t="array" aca="1" ref="Q159" ca="1">IF(AND(K159&lt;&gt;"",P159&lt;&gt;"Absent",U159&lt;&gt;"NO",M159="3GPPMEMBER"),IF(INDIRECT(S159)&lt;&gt;"Present","CHECK","Covered"),"")</f>
        <v>Covered</v>
      </c>
      <c r="S159" s="230" t="str">
        <f>IF(M159="3GPPMEMBER","'Voting List'!L"&amp;MATCH(K159,'Voting List'!B:B,0),"")</f>
        <v>'Voting List'!L355</v>
      </c>
      <c r="U159" s="176" t="str">
        <f>IF(K159&lt;&gt;"",IF(ISNUMBER(FIND(K159,'Voting List'!L1)),"YES","NO"),"")</f>
        <v>YES</v>
      </c>
      <c r="W159" s="78">
        <v>0</v>
      </c>
      <c r="X159" s="78">
        <v>10166</v>
      </c>
      <c r="AA159"/>
      <c r="AB159"/>
    </row>
    <row r="160" spans="1:28" ht="12.6" customHeight="1" x14ac:dyDescent="0.2">
      <c r="A160" s="164" t="s">
        <v>2118</v>
      </c>
      <c r="B160" s="164" t="s">
        <v>2404</v>
      </c>
      <c r="C160" s="164" t="s">
        <v>2424</v>
      </c>
      <c r="D160" s="183" t="s">
        <v>2075</v>
      </c>
      <c r="E160" s="183"/>
      <c r="F160" s="183" t="s">
        <v>2425</v>
      </c>
      <c r="G160" s="183" t="s">
        <v>2426</v>
      </c>
      <c r="H160" s="183" t="s">
        <v>2133</v>
      </c>
      <c r="I160" s="183" t="s">
        <v>2079</v>
      </c>
      <c r="J160" s="183" t="s">
        <v>2080</v>
      </c>
      <c r="K160" s="164" t="s">
        <v>2427</v>
      </c>
      <c r="L160" s="164" t="s">
        <v>2079</v>
      </c>
      <c r="M160" s="164" t="s">
        <v>2080</v>
      </c>
      <c r="N160" s="237">
        <v>44522.118055555555</v>
      </c>
      <c r="O160" s="164" t="s">
        <v>4625</v>
      </c>
      <c r="P160" s="193" t="s">
        <v>7738</v>
      </c>
      <c r="Q160" s="78" t="str" cm="1">
        <f t="array" aca="1" ref="Q160" ca="1">IF(AND(K160&lt;&gt;"",P160&lt;&gt;"Absent",U160&lt;&gt;"NO",M160="3GPPMEMBER"),IF(INDIRECT(S160)&lt;&gt;"Present","CHECK","Covered"),"")</f>
        <v>Covered</v>
      </c>
      <c r="S160" s="230" t="str">
        <f>IF(M160="3GPPMEMBER","'Voting List'!L"&amp;MATCH(K160,'Voting List'!B:B,0),"")</f>
        <v>'Voting List'!L524</v>
      </c>
      <c r="U160" s="176" t="str">
        <f>IF(K160&lt;&gt;"",IF(ISNUMBER(FIND(K160,'Voting List'!L1)),"YES","NO"),"")</f>
        <v>YES</v>
      </c>
      <c r="W160" s="78">
        <v>0</v>
      </c>
      <c r="X160" s="78">
        <v>10167</v>
      </c>
      <c r="AA160"/>
      <c r="AB160"/>
    </row>
    <row r="161" spans="1:28" ht="12.6" customHeight="1" x14ac:dyDescent="0.2">
      <c r="A161" s="164" t="s">
        <v>2072</v>
      </c>
      <c r="B161" s="164" t="s">
        <v>2404</v>
      </c>
      <c r="C161" s="164" t="s">
        <v>2428</v>
      </c>
      <c r="D161" s="183" t="s">
        <v>2075</v>
      </c>
      <c r="E161" s="183"/>
      <c r="F161" s="183"/>
      <c r="G161" s="183" t="s">
        <v>2429</v>
      </c>
      <c r="H161" s="183" t="s">
        <v>2202</v>
      </c>
      <c r="I161" s="183" t="s">
        <v>2161</v>
      </c>
      <c r="J161" s="183" t="s">
        <v>2080</v>
      </c>
      <c r="K161" s="164" t="s">
        <v>2430</v>
      </c>
      <c r="L161" s="164" t="s">
        <v>2079</v>
      </c>
      <c r="M161" s="164" t="s">
        <v>2080</v>
      </c>
      <c r="N161" s="237">
        <v>44522.150694444441</v>
      </c>
      <c r="O161" s="164" t="s">
        <v>4625</v>
      </c>
      <c r="P161" s="193" t="s">
        <v>7738</v>
      </c>
      <c r="Q161" s="78" t="str" cm="1">
        <f t="array" aca="1" ref="Q161" ca="1">IF(AND(K161&lt;&gt;"",P161&lt;&gt;"Absent",U161&lt;&gt;"NO",M161="3GPPMEMBER"),IF(INDIRECT(S161)&lt;&gt;"Present","CHECK","Covered"),"")</f>
        <v/>
      </c>
      <c r="S161" s="230" t="str">
        <f>IF(M161="3GPPMEMBER","'Voting List'!L"&amp;MATCH(K161,'Voting List'!B:B,0),"")</f>
        <v>'Voting List'!L245</v>
      </c>
      <c r="U161" s="176" t="str">
        <f>IF(K161&lt;&gt;"",IF(ISNUMBER(FIND(K161,'Voting List'!L1)),"YES","NO"),"")</f>
        <v>NO</v>
      </c>
      <c r="W161" s="78">
        <v>0</v>
      </c>
      <c r="X161" s="78">
        <v>10168</v>
      </c>
      <c r="AA161"/>
      <c r="AB161"/>
    </row>
    <row r="162" spans="1:28" ht="12.6" customHeight="1" x14ac:dyDescent="0.2">
      <c r="A162" s="164" t="s">
        <v>2118</v>
      </c>
      <c r="B162" s="164" t="s">
        <v>2404</v>
      </c>
      <c r="C162" s="164" t="s">
        <v>6795</v>
      </c>
      <c r="D162" s="183" t="s">
        <v>2075</v>
      </c>
      <c r="E162" s="183"/>
      <c r="F162" s="183"/>
      <c r="G162" s="183" t="s">
        <v>6796</v>
      </c>
      <c r="H162" s="183" t="s">
        <v>2202</v>
      </c>
      <c r="I162" s="183" t="s">
        <v>2161</v>
      </c>
      <c r="J162" s="183" t="s">
        <v>2080</v>
      </c>
      <c r="K162" s="164" t="s">
        <v>2202</v>
      </c>
      <c r="L162" s="164" t="s">
        <v>2161</v>
      </c>
      <c r="M162" s="164" t="s">
        <v>2080</v>
      </c>
      <c r="N162" s="237">
        <v>44523.057638888888</v>
      </c>
      <c r="O162" s="164" t="s">
        <v>4625</v>
      </c>
      <c r="P162" s="193" t="s">
        <v>7738</v>
      </c>
      <c r="Q162" s="78" t="str" cm="1">
        <f t="array" aca="1" ref="Q162" ca="1">IF(AND(K162&lt;&gt;"",P162&lt;&gt;"Absent",U162&lt;&gt;"NO",M162="3GPPMEMBER"),IF(INDIRECT(S162)&lt;&gt;"Present","CHECK","Covered"),"")</f>
        <v>Covered</v>
      </c>
      <c r="S162" s="230" t="str">
        <f>IF(M162="3GPPMEMBER","'Voting List'!L"&amp;MATCH(K162,'Voting List'!B:B,0),"")</f>
        <v>'Voting List'!L517</v>
      </c>
      <c r="U162" s="176" t="str">
        <f>IF(K162&lt;&gt;"",IF(ISNUMBER(FIND(K162,'Voting List'!L1)),"YES","NO"),"")</f>
        <v>YES</v>
      </c>
      <c r="W162" s="78">
        <v>0</v>
      </c>
      <c r="X162" s="78">
        <v>10169</v>
      </c>
      <c r="AA162"/>
      <c r="AB162"/>
    </row>
    <row r="163" spans="1:28" ht="12.6" customHeight="1" x14ac:dyDescent="0.2">
      <c r="A163" s="164" t="s">
        <v>2072</v>
      </c>
      <c r="B163" s="164" t="s">
        <v>2404</v>
      </c>
      <c r="C163" s="164" t="s">
        <v>2432</v>
      </c>
      <c r="D163" s="183" t="s">
        <v>2075</v>
      </c>
      <c r="E163" s="183"/>
      <c r="F163" s="183" t="s">
        <v>2433</v>
      </c>
      <c r="G163" s="183" t="s">
        <v>2434</v>
      </c>
      <c r="H163" s="183" t="s">
        <v>2175</v>
      </c>
      <c r="I163" s="183" t="s">
        <v>2161</v>
      </c>
      <c r="J163" s="183" t="s">
        <v>2080</v>
      </c>
      <c r="K163" s="164" t="s">
        <v>2175</v>
      </c>
      <c r="L163" s="164" t="s">
        <v>2161</v>
      </c>
      <c r="M163" s="164" t="s">
        <v>2080</v>
      </c>
      <c r="N163" s="237">
        <v>44481.07916666667</v>
      </c>
      <c r="O163" s="164" t="s">
        <v>4625</v>
      </c>
      <c r="P163" s="193" t="s">
        <v>7738</v>
      </c>
      <c r="Q163" s="78" t="str" cm="1">
        <f t="array" aca="1" ref="Q163" ca="1">IF(AND(K163&lt;&gt;"",P163&lt;&gt;"Absent",U163&lt;&gt;"NO",M163="3GPPMEMBER"),IF(INDIRECT(S163)&lt;&gt;"Present","CHECK","Covered"),"")</f>
        <v>Covered</v>
      </c>
      <c r="S163" s="230" t="str">
        <f>IF(M163="3GPPMEMBER","'Voting List'!L"&amp;MATCH(K163,'Voting List'!B:B,0),"")</f>
        <v>'Voting List'!L355</v>
      </c>
      <c r="U163" s="176" t="str">
        <f>IF(K163&lt;&gt;"",IF(ISNUMBER(FIND(K163,'Voting List'!L1)),"YES","NO"),"")</f>
        <v>YES</v>
      </c>
      <c r="W163" s="78">
        <v>0</v>
      </c>
      <c r="X163" s="78">
        <v>10170</v>
      </c>
      <c r="AA163"/>
      <c r="AB163"/>
    </row>
    <row r="164" spans="1:28" ht="12.6" customHeight="1" x14ac:dyDescent="0.2">
      <c r="A164" s="164" t="s">
        <v>2072</v>
      </c>
      <c r="B164" s="164" t="s">
        <v>2436</v>
      </c>
      <c r="C164" s="164" t="s">
        <v>2437</v>
      </c>
      <c r="D164" s="183" t="s">
        <v>2075</v>
      </c>
      <c r="E164" s="183"/>
      <c r="F164" s="183"/>
      <c r="G164" s="183" t="s">
        <v>2438</v>
      </c>
      <c r="H164" s="183" t="s">
        <v>2439</v>
      </c>
      <c r="I164" s="183" t="s">
        <v>2079</v>
      </c>
      <c r="J164" s="183" t="s">
        <v>2080</v>
      </c>
      <c r="K164" s="164" t="s">
        <v>2440</v>
      </c>
      <c r="L164" s="164" t="s">
        <v>2079</v>
      </c>
      <c r="M164" s="164" t="s">
        <v>2080</v>
      </c>
      <c r="N164" s="237">
        <v>44516.806250000001</v>
      </c>
      <c r="O164" s="164" t="s">
        <v>4625</v>
      </c>
      <c r="P164" s="193" t="s">
        <v>7738</v>
      </c>
      <c r="Q164" s="78" t="str" cm="1">
        <f t="array" aca="1" ref="Q164" ca="1">IF(AND(K164&lt;&gt;"",P164&lt;&gt;"Absent",U164&lt;&gt;"NO",M164="3GPPMEMBER"),IF(INDIRECT(S164)&lt;&gt;"Present","CHECK","Covered"),"")</f>
        <v>Covered</v>
      </c>
      <c r="S164" s="230" t="str">
        <f>IF(M164="3GPPMEMBER","'Voting List'!L"&amp;MATCH(K164,'Voting List'!B:B,0),"")</f>
        <v>'Voting List'!L36</v>
      </c>
      <c r="U164" s="176" t="str">
        <f>IF(K164&lt;&gt;"",IF(ISNUMBER(FIND(K164,'Voting List'!L1)),"YES","NO"),"")</f>
        <v>YES</v>
      </c>
      <c r="W164" s="78">
        <v>0</v>
      </c>
      <c r="X164" s="78">
        <v>10171</v>
      </c>
      <c r="AA164"/>
      <c r="AB164"/>
    </row>
    <row r="165" spans="1:28" ht="12.6" customHeight="1" x14ac:dyDescent="0.2">
      <c r="A165" s="164" t="s">
        <v>2072</v>
      </c>
      <c r="B165" s="164" t="s">
        <v>2441</v>
      </c>
      <c r="C165" s="164" t="s">
        <v>2442</v>
      </c>
      <c r="D165" s="183" t="s">
        <v>2075</v>
      </c>
      <c r="E165" s="183"/>
      <c r="F165" s="183" t="s">
        <v>2443</v>
      </c>
      <c r="G165" s="183" t="s">
        <v>2444</v>
      </c>
      <c r="H165" s="183" t="s">
        <v>2312</v>
      </c>
      <c r="I165" s="183" t="s">
        <v>2100</v>
      </c>
      <c r="J165" s="183" t="s">
        <v>2080</v>
      </c>
      <c r="K165" s="164" t="s">
        <v>2445</v>
      </c>
      <c r="L165" s="164" t="s">
        <v>2079</v>
      </c>
      <c r="M165" s="164" t="s">
        <v>2080</v>
      </c>
      <c r="N165" s="237">
        <v>44520.094444444447</v>
      </c>
      <c r="O165" s="164" t="s">
        <v>4625</v>
      </c>
      <c r="P165" s="193" t="s">
        <v>7738</v>
      </c>
      <c r="Q165" s="78" t="str" cm="1">
        <f t="array" aca="1" ref="Q165" ca="1">IF(AND(K165&lt;&gt;"",P165&lt;&gt;"Absent",U165&lt;&gt;"NO",M165="3GPPMEMBER"),IF(INDIRECT(S165)&lt;&gt;"Present","CHECK","Covered"),"")</f>
        <v>Covered</v>
      </c>
      <c r="S165" s="230" t="str">
        <f>IF(M165="3GPPMEMBER","'Voting List'!L"&amp;MATCH(K165,'Voting List'!B:B,0),"")</f>
        <v>'Voting List'!L488</v>
      </c>
      <c r="U165" s="176" t="str">
        <f>IF(K165&lt;&gt;"",IF(ISNUMBER(FIND(K165,'Voting List'!L1)),"YES","NO"),"")</f>
        <v>YES</v>
      </c>
      <c r="W165" s="78">
        <v>0</v>
      </c>
      <c r="X165" s="78">
        <v>10172</v>
      </c>
      <c r="AA165"/>
      <c r="AB165"/>
    </row>
    <row r="166" spans="1:28" ht="12.6" customHeight="1" x14ac:dyDescent="0.2">
      <c r="A166" s="164" t="s">
        <v>2072</v>
      </c>
      <c r="B166" s="164" t="s">
        <v>7311</v>
      </c>
      <c r="C166" s="164" t="s">
        <v>7312</v>
      </c>
      <c r="D166" s="183" t="s">
        <v>2075</v>
      </c>
      <c r="E166" s="183"/>
      <c r="F166" s="183">
        <v>4922818118015</v>
      </c>
      <c r="G166" s="183" t="s">
        <v>7313</v>
      </c>
      <c r="H166" s="183" t="s">
        <v>2081</v>
      </c>
      <c r="I166" s="183" t="s">
        <v>2079</v>
      </c>
      <c r="J166" s="183" t="s">
        <v>2080</v>
      </c>
      <c r="K166" s="164" t="s">
        <v>2446</v>
      </c>
      <c r="L166" s="164" t="s">
        <v>2079</v>
      </c>
      <c r="M166" s="164" t="s">
        <v>2080</v>
      </c>
      <c r="N166" s="237">
        <v>44537.545138888891</v>
      </c>
      <c r="O166" s="164" t="s">
        <v>4625</v>
      </c>
      <c r="P166" s="193" t="s">
        <v>7738</v>
      </c>
      <c r="Q166" s="78" t="str" cm="1">
        <f t="array" aca="1" ref="Q166" ca="1">IF(AND(K166&lt;&gt;"",P166&lt;&gt;"Absent",U166&lt;&gt;"NO",M166="3GPPMEMBER"),IF(INDIRECT(S166)&lt;&gt;"Present","CHECK","Covered"),"")</f>
        <v>Covered</v>
      </c>
      <c r="S166" s="230" t="str">
        <f>IF(M166="3GPPMEMBER","'Voting List'!L"&amp;MATCH(K166,'Voting List'!B:B,0),"")</f>
        <v>'Voting List'!L600</v>
      </c>
      <c r="U166" s="176" t="str">
        <f>IF(K166&lt;&gt;"",IF(ISNUMBER(FIND(K166,'Voting List'!L1)),"YES","NO"),"")</f>
        <v>YES</v>
      </c>
      <c r="W166" s="78">
        <v>0</v>
      </c>
      <c r="X166" s="78">
        <v>10173</v>
      </c>
      <c r="AA166"/>
      <c r="AB166"/>
    </row>
    <row r="167" spans="1:28" ht="12.6" customHeight="1" x14ac:dyDescent="0.2">
      <c r="A167" s="164" t="s">
        <v>2072</v>
      </c>
      <c r="B167" s="164" t="s">
        <v>2447</v>
      </c>
      <c r="C167" s="164" t="s">
        <v>2448</v>
      </c>
      <c r="D167" s="183" t="s">
        <v>2075</v>
      </c>
      <c r="E167" s="183"/>
      <c r="F167" s="183">
        <v>6597107071</v>
      </c>
      <c r="G167" s="183" t="s">
        <v>2449</v>
      </c>
      <c r="H167" s="183" t="s">
        <v>2450</v>
      </c>
      <c r="I167" s="183" t="s">
        <v>2079</v>
      </c>
      <c r="J167" s="183" t="s">
        <v>2080</v>
      </c>
      <c r="K167" s="164" t="s">
        <v>2450</v>
      </c>
      <c r="L167" s="164" t="s">
        <v>2079</v>
      </c>
      <c r="M167" s="164" t="s">
        <v>2080</v>
      </c>
      <c r="N167" s="237">
        <v>44477.131249999999</v>
      </c>
      <c r="O167" s="164" t="s">
        <v>4625</v>
      </c>
      <c r="P167" s="193" t="s">
        <v>7738</v>
      </c>
      <c r="Q167" s="78" t="str" cm="1">
        <f t="array" aca="1" ref="Q167" ca="1">IF(AND(K167&lt;&gt;"",P167&lt;&gt;"Absent",U167&lt;&gt;"NO",M167="3GPPMEMBER"),IF(INDIRECT(S167)&lt;&gt;"Present","CHECK","Covered"),"")</f>
        <v/>
      </c>
      <c r="S167" s="230" t="str">
        <f>IF(M167="3GPPMEMBER","'Voting List'!L"&amp;MATCH(K167,'Voting List'!B:B,0),"")</f>
        <v>'Voting List'!L328</v>
      </c>
      <c r="U167" s="176" t="str">
        <f>IF(K167&lt;&gt;"",IF(ISNUMBER(FIND(K167,'Voting List'!L1)),"YES","NO"),"")</f>
        <v>NO</v>
      </c>
      <c r="W167" s="78">
        <v>0</v>
      </c>
      <c r="X167" s="78">
        <v>10174</v>
      </c>
      <c r="AA167"/>
      <c r="AB167"/>
    </row>
    <row r="168" spans="1:28" ht="12.6" customHeight="1" x14ac:dyDescent="0.2">
      <c r="A168" s="164" t="s">
        <v>2172</v>
      </c>
      <c r="B168" s="164" t="s">
        <v>2451</v>
      </c>
      <c r="C168" s="164" t="s">
        <v>2452</v>
      </c>
      <c r="D168" s="183" t="s">
        <v>2075</v>
      </c>
      <c r="E168" s="183"/>
      <c r="F168" s="183" t="s">
        <v>2453</v>
      </c>
      <c r="G168" s="183" t="s">
        <v>2454</v>
      </c>
      <c r="H168" s="183" t="s">
        <v>2259</v>
      </c>
      <c r="I168" s="183" t="s">
        <v>2079</v>
      </c>
      <c r="J168" s="183" t="s">
        <v>2080</v>
      </c>
      <c r="K168" s="164" t="s">
        <v>2259</v>
      </c>
      <c r="L168" s="164" t="s">
        <v>2079</v>
      </c>
      <c r="M168" s="164" t="s">
        <v>2080</v>
      </c>
      <c r="N168" s="237">
        <v>44474.214583333334</v>
      </c>
      <c r="O168" s="164" t="s">
        <v>4625</v>
      </c>
      <c r="P168" s="193" t="s">
        <v>7738</v>
      </c>
      <c r="Q168" s="78" t="str" cm="1">
        <f t="array" aca="1" ref="Q168" ca="1">IF(AND(K168&lt;&gt;"",P168&lt;&gt;"Absent",U168&lt;&gt;"NO",M168="3GPPMEMBER"),IF(INDIRECT(S168)&lt;&gt;"Present","CHECK","Covered"),"")</f>
        <v>Covered</v>
      </c>
      <c r="S168" s="230" t="str">
        <f>IF(M168="3GPPMEMBER","'Voting List'!L"&amp;MATCH(K168,'Voting List'!B:B,0),"")</f>
        <v>'Voting List'!L586</v>
      </c>
      <c r="U168" s="176" t="str">
        <f>IF(K168&lt;&gt;"",IF(ISNUMBER(FIND(K168,'Voting List'!L1)),"YES","NO"),"")</f>
        <v>YES</v>
      </c>
      <c r="W168" s="78">
        <v>0</v>
      </c>
      <c r="X168" s="78">
        <v>10175</v>
      </c>
      <c r="AA168"/>
      <c r="AB168"/>
    </row>
    <row r="169" spans="1:28" ht="12.6" customHeight="1" x14ac:dyDescent="0.2">
      <c r="A169" s="164" t="s">
        <v>2172</v>
      </c>
      <c r="B169" s="164" t="s">
        <v>2455</v>
      </c>
      <c r="C169" s="164" t="s">
        <v>2456</v>
      </c>
      <c r="D169" s="183" t="s">
        <v>2075</v>
      </c>
      <c r="E169" s="183"/>
      <c r="F169" s="183">
        <v>-7999</v>
      </c>
      <c r="G169" s="183" t="s">
        <v>5844</v>
      </c>
      <c r="H169" s="183" t="s">
        <v>3033</v>
      </c>
      <c r="I169" s="183" t="s">
        <v>2091</v>
      </c>
      <c r="J169" s="183" t="s">
        <v>2080</v>
      </c>
      <c r="K169" s="164" t="s">
        <v>3033</v>
      </c>
      <c r="L169" s="164" t="s">
        <v>2091</v>
      </c>
      <c r="M169" s="164" t="s">
        <v>2080</v>
      </c>
      <c r="N169" s="237">
        <v>44481.785416666666</v>
      </c>
      <c r="O169" s="164" t="s">
        <v>4625</v>
      </c>
      <c r="P169" s="193" t="s">
        <v>7738</v>
      </c>
      <c r="Q169" s="78" t="str" cm="1">
        <f t="array" aca="1" ref="Q169" ca="1">IF(AND(K169&lt;&gt;"",P169&lt;&gt;"Absent",U169&lt;&gt;"NO",M169="3GPPMEMBER"),IF(INDIRECT(S169)&lt;&gt;"Present","CHECK","Covered"),"")</f>
        <v/>
      </c>
      <c r="S169" s="230" t="str">
        <f>IF(M169="3GPPMEMBER","'Voting List'!L"&amp;MATCH(K169,'Voting List'!B:B,0),"")</f>
        <v>'Voting List'!L630</v>
      </c>
      <c r="U169" s="176" t="str">
        <f>IF(K169&lt;&gt;"",IF(ISNUMBER(FIND(K169,'Voting List'!L1)),"YES","NO"),"")</f>
        <v>NO</v>
      </c>
      <c r="W169" s="78">
        <v>0</v>
      </c>
      <c r="X169" s="78">
        <v>10176</v>
      </c>
      <c r="AA169"/>
      <c r="AB169"/>
    </row>
    <row r="170" spans="1:28" ht="12.6" customHeight="1" x14ac:dyDescent="0.2">
      <c r="A170" s="164" t="s">
        <v>2118</v>
      </c>
      <c r="B170" s="164" t="s">
        <v>2457</v>
      </c>
      <c r="C170" s="164" t="s">
        <v>2458</v>
      </c>
      <c r="D170" s="183" t="s">
        <v>2075</v>
      </c>
      <c r="E170" s="183"/>
      <c r="F170" s="183">
        <v>441256355011</v>
      </c>
      <c r="G170" s="183" t="s">
        <v>2459</v>
      </c>
      <c r="H170" s="183" t="s">
        <v>2460</v>
      </c>
      <c r="I170" s="183" t="s">
        <v>2079</v>
      </c>
      <c r="J170" s="183" t="s">
        <v>2080</v>
      </c>
      <c r="K170" s="164" t="s">
        <v>2460</v>
      </c>
      <c r="L170" s="164" t="s">
        <v>2079</v>
      </c>
      <c r="M170" s="164" t="s">
        <v>2080</v>
      </c>
      <c r="N170" s="237">
        <v>44473.201388888891</v>
      </c>
      <c r="O170" s="164" t="s">
        <v>4625</v>
      </c>
      <c r="P170" s="193" t="s">
        <v>7738</v>
      </c>
      <c r="Q170" s="78" t="str" cm="1">
        <f t="array" aca="1" ref="Q170" ca="1">IF(AND(K170&lt;&gt;"",P170&lt;&gt;"Absent",U170&lt;&gt;"NO",M170="3GPPMEMBER"),IF(INDIRECT(S170)&lt;&gt;"Present","CHECK","Covered"),"")</f>
        <v>Covered</v>
      </c>
      <c r="S170" s="230" t="str">
        <f>IF(M170="3GPPMEMBER","'Voting List'!L"&amp;MATCH(K170,'Voting List'!B:B,0),"")</f>
        <v>'Voting List'!L567</v>
      </c>
      <c r="U170" s="176" t="str">
        <f>IF(K170&lt;&gt;"",IF(ISNUMBER(FIND(K170,'Voting List'!L1)),"YES","NO"),"")</f>
        <v>YES</v>
      </c>
      <c r="W170" s="78">
        <v>0</v>
      </c>
      <c r="X170" s="78">
        <v>10177</v>
      </c>
      <c r="AA170"/>
      <c r="AB170"/>
    </row>
    <row r="171" spans="1:28" ht="12.6" customHeight="1" x14ac:dyDescent="0.2">
      <c r="A171" s="164" t="s">
        <v>2118</v>
      </c>
      <c r="B171" s="164" t="s">
        <v>5845</v>
      </c>
      <c r="C171" s="164" t="s">
        <v>5846</v>
      </c>
      <c r="D171" s="183" t="s">
        <v>2075</v>
      </c>
      <c r="E171" s="183"/>
      <c r="F171" s="183" t="s">
        <v>5847</v>
      </c>
      <c r="G171" s="183" t="s">
        <v>5848</v>
      </c>
      <c r="H171" s="183" t="s">
        <v>2157</v>
      </c>
      <c r="I171" s="183" t="s">
        <v>2079</v>
      </c>
      <c r="J171" s="183" t="s">
        <v>2080</v>
      </c>
      <c r="K171" s="164" t="s">
        <v>2157</v>
      </c>
      <c r="L171" s="164" t="s">
        <v>2079</v>
      </c>
      <c r="M171" s="164" t="s">
        <v>2080</v>
      </c>
      <c r="N171" s="237">
        <v>44517.467361111114</v>
      </c>
      <c r="O171" s="164" t="s">
        <v>4625</v>
      </c>
      <c r="P171" s="193" t="s">
        <v>7738</v>
      </c>
      <c r="Q171" s="78" t="str" cm="1">
        <f t="array" aca="1" ref="Q171" ca="1">IF(AND(K171&lt;&gt;"",P171&lt;&gt;"Absent",U171&lt;&gt;"NO",M171="3GPPMEMBER"),IF(INDIRECT(S171)&lt;&gt;"Present","CHECK","Covered"),"")</f>
        <v/>
      </c>
      <c r="S171" s="230" t="str">
        <f>IF(M171="3GPPMEMBER","'Voting List'!L"&amp;MATCH(K171,'Voting List'!B:B,0),"")</f>
        <v>'Voting List'!L689</v>
      </c>
      <c r="U171" s="176" t="str">
        <f>IF(K171&lt;&gt;"",IF(ISNUMBER(FIND(K171,'Voting List'!L1)),"YES","NO"),"")</f>
        <v>NO</v>
      </c>
      <c r="W171" s="78">
        <v>0</v>
      </c>
      <c r="X171" s="78">
        <v>10178</v>
      </c>
      <c r="AA171"/>
      <c r="AB171"/>
    </row>
    <row r="172" spans="1:28" ht="12.6" customHeight="1" x14ac:dyDescent="0.2">
      <c r="A172" s="164" t="s">
        <v>2118</v>
      </c>
      <c r="B172" s="164" t="s">
        <v>4786</v>
      </c>
      <c r="C172" s="164" t="s">
        <v>4787</v>
      </c>
      <c r="D172" s="183" t="s">
        <v>2075</v>
      </c>
      <c r="E172" s="183"/>
      <c r="F172" s="183" t="s">
        <v>4788</v>
      </c>
      <c r="G172" s="183" t="s">
        <v>4789</v>
      </c>
      <c r="H172" s="183" t="s">
        <v>2079</v>
      </c>
      <c r="I172" s="183" t="s">
        <v>2079</v>
      </c>
      <c r="J172" s="183" t="s">
        <v>2277</v>
      </c>
      <c r="K172" s="164" t="s">
        <v>2079</v>
      </c>
      <c r="L172" s="164" t="s">
        <v>2079</v>
      </c>
      <c r="M172" s="164" t="s">
        <v>2277</v>
      </c>
      <c r="N172" s="237">
        <v>44459.690972222219</v>
      </c>
      <c r="O172" s="164" t="s">
        <v>4625</v>
      </c>
      <c r="P172" s="193" t="s">
        <v>7738</v>
      </c>
      <c r="Q172" s="78" t="str" cm="1">
        <f t="array" aca="1" ref="Q172" ca="1">IF(AND(K172&lt;&gt;"",P172&lt;&gt;"Absent",U172&lt;&gt;"NO",M172="3GPPMEMBER"),IF(INDIRECT(S172)&lt;&gt;"Present","CHECK","Covered"),"")</f>
        <v/>
      </c>
      <c r="S172" s="230" t="str">
        <f>IF(M172="3GPPMEMBER","'Voting List'!L"&amp;MATCH(K172,'Voting List'!B:B,0),"")</f>
        <v/>
      </c>
      <c r="U172" s="176" t="str">
        <f>IF(K172&lt;&gt;"",IF(ISNUMBER(FIND(K172,'Voting List'!L1)),"YES","NO"),"")</f>
        <v>NO</v>
      </c>
      <c r="W172" s="78">
        <v>0</v>
      </c>
      <c r="X172" s="78">
        <v>10179</v>
      </c>
      <c r="AA172"/>
      <c r="AB172"/>
    </row>
    <row r="173" spans="1:28" ht="12.6" customHeight="1" x14ac:dyDescent="0.2">
      <c r="A173" s="164" t="s">
        <v>2072</v>
      </c>
      <c r="B173" s="164" t="s">
        <v>2461</v>
      </c>
      <c r="C173" s="164" t="s">
        <v>2462</v>
      </c>
      <c r="D173" s="183" t="s">
        <v>2075</v>
      </c>
      <c r="E173" s="183"/>
      <c r="F173" s="183" t="s">
        <v>2463</v>
      </c>
      <c r="G173" s="183" t="s">
        <v>2464</v>
      </c>
      <c r="H173" s="183" t="s">
        <v>2465</v>
      </c>
      <c r="I173" s="183" t="s">
        <v>2079</v>
      </c>
      <c r="J173" s="183" t="s">
        <v>2080</v>
      </c>
      <c r="K173" s="164" t="s">
        <v>2465</v>
      </c>
      <c r="L173" s="164" t="s">
        <v>2079</v>
      </c>
      <c r="M173" s="164" t="s">
        <v>2080</v>
      </c>
      <c r="N173" s="237">
        <v>44480.493750000001</v>
      </c>
      <c r="O173" s="164" t="s">
        <v>4625</v>
      </c>
      <c r="P173" s="193" t="s">
        <v>7738</v>
      </c>
      <c r="Q173" s="78" t="str" cm="1">
        <f t="array" aca="1" ref="Q173" ca="1">IF(AND(K173&lt;&gt;"",P173&lt;&gt;"Absent",U173&lt;&gt;"NO",M173="3GPPMEMBER"),IF(INDIRECT(S173)&lt;&gt;"Present","CHECK","Covered"),"")</f>
        <v>Covered</v>
      </c>
      <c r="S173" s="230" t="str">
        <f>IF(M173="3GPPMEMBER","'Voting List'!L"&amp;MATCH(K173,'Voting List'!B:B,0),"")</f>
        <v>'Voting List'!L276</v>
      </c>
      <c r="U173" s="176" t="str">
        <f>IF(K173&lt;&gt;"",IF(ISNUMBER(FIND(K173,'Voting List'!L1)),"YES","NO"),"")</f>
        <v>YES</v>
      </c>
      <c r="W173" s="78">
        <v>0</v>
      </c>
      <c r="X173" s="78">
        <v>10180</v>
      </c>
      <c r="AA173"/>
      <c r="AB173"/>
    </row>
    <row r="174" spans="1:28" ht="12.6" customHeight="1" x14ac:dyDescent="0.2">
      <c r="A174" s="164" t="s">
        <v>2072</v>
      </c>
      <c r="B174" s="164" t="s">
        <v>7675</v>
      </c>
      <c r="C174" s="164" t="s">
        <v>7676</v>
      </c>
      <c r="D174" s="183" t="s">
        <v>2075</v>
      </c>
      <c r="E174" s="183"/>
      <c r="F174" s="194">
        <v>18475233823</v>
      </c>
      <c r="G174" s="183" t="s">
        <v>7677</v>
      </c>
      <c r="H174" s="183" t="s">
        <v>2467</v>
      </c>
      <c r="I174" s="183" t="s">
        <v>2079</v>
      </c>
      <c r="J174" s="183" t="s">
        <v>2080</v>
      </c>
      <c r="K174" s="164" t="s">
        <v>7678</v>
      </c>
      <c r="L174" s="164" t="s">
        <v>2079</v>
      </c>
      <c r="M174" s="164" t="s">
        <v>2080</v>
      </c>
      <c r="N174" s="237">
        <v>44539.563888888886</v>
      </c>
      <c r="O174" s="164" t="s">
        <v>4625</v>
      </c>
      <c r="P174" s="193" t="s">
        <v>7738</v>
      </c>
      <c r="Q174" s="78" t="str" cm="1">
        <f t="array" aca="1" ref="Q174" ca="1">IF(AND(K174&lt;&gt;"",P174&lt;&gt;"Absent",U174&lt;&gt;"NO",M174="3GPPMEMBER"),IF(INDIRECT(S174)&lt;&gt;"Present","CHECK","Covered"),"")</f>
        <v/>
      </c>
      <c r="S174" s="230" t="e">
        <f>IF(M174="3GPPMEMBER","'Voting List'!L"&amp;MATCH(K174,'Voting List'!B:B,0),"")</f>
        <v>#N/A</v>
      </c>
      <c r="U174" s="176" t="str">
        <f>IF(K174&lt;&gt;"",IF(ISNUMBER(FIND(K174,'Voting List'!L1)),"YES","NO"),"")</f>
        <v>NO</v>
      </c>
      <c r="W174" s="78">
        <v>0</v>
      </c>
      <c r="X174" s="78">
        <v>10181</v>
      </c>
      <c r="AA174"/>
      <c r="AB174"/>
    </row>
    <row r="175" spans="1:28" ht="12.6" customHeight="1" x14ac:dyDescent="0.2">
      <c r="A175" s="164" t="s">
        <v>2072</v>
      </c>
      <c r="B175" s="164" t="s">
        <v>7679</v>
      </c>
      <c r="C175" s="164" t="s">
        <v>7680</v>
      </c>
      <c r="D175" s="183" t="s">
        <v>2075</v>
      </c>
      <c r="E175" s="183"/>
      <c r="F175" s="183"/>
      <c r="G175" s="183" t="s">
        <v>7681</v>
      </c>
      <c r="H175" s="183" t="s">
        <v>706</v>
      </c>
      <c r="I175" s="183" t="s">
        <v>2112</v>
      </c>
      <c r="J175" s="183" t="s">
        <v>2080</v>
      </c>
      <c r="K175" s="164" t="s">
        <v>706</v>
      </c>
      <c r="L175" s="164" t="s">
        <v>2112</v>
      </c>
      <c r="M175" s="164" t="s">
        <v>2080</v>
      </c>
      <c r="N175" s="237">
        <v>44542.462500000001</v>
      </c>
      <c r="O175" s="164" t="s">
        <v>4625</v>
      </c>
      <c r="P175" s="193" t="s">
        <v>7738</v>
      </c>
      <c r="Q175" s="78" t="str" cm="1">
        <f t="array" aca="1" ref="Q175" ca="1">IF(AND(K175&lt;&gt;"",P175&lt;&gt;"Absent",U175&lt;&gt;"NO",M175="3GPPMEMBER"),IF(INDIRECT(S175)&lt;&gt;"Present","CHECK","Covered"),"")</f>
        <v>Covered</v>
      </c>
      <c r="S175" s="230" t="str">
        <f>IF(M175="3GPPMEMBER","'Voting List'!L"&amp;MATCH(K175,'Voting List'!B:B,0),"")</f>
        <v>'Voting List'!L267</v>
      </c>
      <c r="U175" s="176" t="str">
        <f>IF(K175&lt;&gt;"",IF(ISNUMBER(FIND(K175,'Voting List'!L1)),"YES","NO"),"")</f>
        <v>YES</v>
      </c>
      <c r="W175" s="78">
        <v>0</v>
      </c>
      <c r="X175" s="78">
        <v>10182</v>
      </c>
      <c r="AA175"/>
      <c r="AB175"/>
    </row>
    <row r="176" spans="1:28" ht="12.6" customHeight="1" x14ac:dyDescent="0.2">
      <c r="A176" s="164" t="s">
        <v>2072</v>
      </c>
      <c r="B176" s="164" t="s">
        <v>3368</v>
      </c>
      <c r="C176" s="164" t="s">
        <v>5849</v>
      </c>
      <c r="D176" s="183" t="s">
        <v>2075</v>
      </c>
      <c r="E176" s="183"/>
      <c r="F176" s="183"/>
      <c r="G176" s="183" t="s">
        <v>5850</v>
      </c>
      <c r="H176" s="183" t="s">
        <v>2203</v>
      </c>
      <c r="I176" s="183" t="s">
        <v>2112</v>
      </c>
      <c r="J176" s="183" t="s">
        <v>2080</v>
      </c>
      <c r="K176" s="164" t="s">
        <v>2203</v>
      </c>
      <c r="L176" s="164" t="s">
        <v>2112</v>
      </c>
      <c r="M176" s="164" t="s">
        <v>2080</v>
      </c>
      <c r="N176" s="237">
        <v>44525.605555555558</v>
      </c>
      <c r="O176" s="164" t="s">
        <v>4625</v>
      </c>
      <c r="P176" s="193" t="s">
        <v>7738</v>
      </c>
      <c r="Q176" s="78" t="str" cm="1">
        <f t="array" aca="1" ref="Q176" ca="1">IF(AND(K176&lt;&gt;"",P176&lt;&gt;"Absent",U176&lt;&gt;"NO",M176="3GPPMEMBER"),IF(INDIRECT(S176)&lt;&gt;"Present","CHECK","Covered"),"")</f>
        <v>Covered</v>
      </c>
      <c r="S176" s="230" t="str">
        <f>IF(M176="3GPPMEMBER","'Voting List'!L"&amp;MATCH(K176,'Voting List'!B:B,0),"")</f>
        <v>'Voting List'!L526</v>
      </c>
      <c r="U176" s="176" t="str">
        <f>IF(K176&lt;&gt;"",IF(ISNUMBER(FIND(K176,'Voting List'!L1)),"YES","NO"),"")</f>
        <v>YES</v>
      </c>
      <c r="W176" s="78">
        <v>0</v>
      </c>
      <c r="X176" s="78">
        <v>10183</v>
      </c>
      <c r="AA176"/>
      <c r="AB176"/>
    </row>
    <row r="177" spans="1:28" ht="12.6" customHeight="1" x14ac:dyDescent="0.2">
      <c r="A177" s="164" t="s">
        <v>2172</v>
      </c>
      <c r="B177" s="164" t="s">
        <v>3368</v>
      </c>
      <c r="C177" s="164" t="s">
        <v>4610</v>
      </c>
      <c r="D177" s="183" t="s">
        <v>2075</v>
      </c>
      <c r="E177" s="183"/>
      <c r="F177" s="183" t="s">
        <v>2158</v>
      </c>
      <c r="G177" s="183" t="s">
        <v>4611</v>
      </c>
      <c r="H177" s="183" t="s">
        <v>2112</v>
      </c>
      <c r="I177" s="183" t="s">
        <v>2112</v>
      </c>
      <c r="J177" s="183" t="s">
        <v>2277</v>
      </c>
      <c r="K177" s="164" t="s">
        <v>2112</v>
      </c>
      <c r="L177" s="164" t="s">
        <v>2112</v>
      </c>
      <c r="M177" s="164" t="s">
        <v>2277</v>
      </c>
      <c r="N177" s="237">
        <v>44522.218055555553</v>
      </c>
      <c r="O177" s="164" t="s">
        <v>4625</v>
      </c>
      <c r="P177" s="193" t="s">
        <v>7738</v>
      </c>
      <c r="Q177" s="78" t="str" cm="1">
        <f t="array" aca="1" ref="Q177" ca="1">IF(AND(K177&lt;&gt;"",P177&lt;&gt;"Absent",U177&lt;&gt;"NO",M177="3GPPMEMBER"),IF(INDIRECT(S177)&lt;&gt;"Present","CHECK","Covered"),"")</f>
        <v/>
      </c>
      <c r="S177" s="230" t="str">
        <f>IF(M177="3GPPMEMBER","'Voting List'!L"&amp;MATCH(K177,'Voting List'!B:B,0),"")</f>
        <v/>
      </c>
      <c r="U177" s="176" t="str">
        <f>IF(K177&lt;&gt;"",IF(ISNUMBER(FIND(K177,'Voting List'!L1)),"YES","NO"),"")</f>
        <v>NO</v>
      </c>
      <c r="W177" s="78">
        <v>0</v>
      </c>
      <c r="X177" s="78">
        <v>10184</v>
      </c>
      <c r="AA177"/>
      <c r="AB177"/>
    </row>
    <row r="178" spans="1:28" ht="12.6" customHeight="1" x14ac:dyDescent="0.2">
      <c r="A178" s="164" t="s">
        <v>2072</v>
      </c>
      <c r="B178" s="164" t="s">
        <v>4790</v>
      </c>
      <c r="C178" s="164" t="s">
        <v>4791</v>
      </c>
      <c r="D178" s="183" t="s">
        <v>2075</v>
      </c>
      <c r="E178" s="183"/>
      <c r="F178" s="183" t="s">
        <v>4792</v>
      </c>
      <c r="G178" s="183" t="s">
        <v>4793</v>
      </c>
      <c r="H178" s="183" t="s">
        <v>2079</v>
      </c>
      <c r="I178" s="183" t="s">
        <v>2079</v>
      </c>
      <c r="J178" s="183" t="s">
        <v>2277</v>
      </c>
      <c r="K178" s="164" t="s">
        <v>2079</v>
      </c>
      <c r="L178" s="164" t="s">
        <v>2079</v>
      </c>
      <c r="M178" s="164" t="s">
        <v>2277</v>
      </c>
      <c r="N178" s="237">
        <v>44459.661805555559</v>
      </c>
      <c r="O178" s="164" t="s">
        <v>4625</v>
      </c>
      <c r="P178" s="193" t="s">
        <v>7738</v>
      </c>
      <c r="Q178" s="78" t="str" cm="1">
        <f t="array" aca="1" ref="Q178" ca="1">IF(AND(K178&lt;&gt;"",P178&lt;&gt;"Absent",U178&lt;&gt;"NO",M178="3GPPMEMBER"),IF(INDIRECT(S178)&lt;&gt;"Present","CHECK","Covered"),"")</f>
        <v/>
      </c>
      <c r="S178" s="230" t="str">
        <f>IF(M178="3GPPMEMBER","'Voting List'!L"&amp;MATCH(K178,'Voting List'!B:B,0),"")</f>
        <v/>
      </c>
      <c r="U178" s="176" t="str">
        <f>IF(K178&lt;&gt;"",IF(ISNUMBER(FIND(K178,'Voting List'!L1)),"YES","NO"),"")</f>
        <v>NO</v>
      </c>
      <c r="W178" s="78">
        <v>0</v>
      </c>
      <c r="X178" s="78">
        <v>10185</v>
      </c>
      <c r="AA178"/>
      <c r="AB178"/>
    </row>
    <row r="179" spans="1:28" ht="12.6" customHeight="1" x14ac:dyDescent="0.2">
      <c r="A179" s="164" t="s">
        <v>2118</v>
      </c>
      <c r="B179" s="164" t="s">
        <v>2471</v>
      </c>
      <c r="C179" s="164" t="s">
        <v>2472</v>
      </c>
      <c r="D179" s="183" t="s">
        <v>2075</v>
      </c>
      <c r="E179" s="183"/>
      <c r="F179" s="183"/>
      <c r="G179" s="183" t="s">
        <v>2473</v>
      </c>
      <c r="H179" s="183" t="s">
        <v>2179</v>
      </c>
      <c r="I179" s="183" t="s">
        <v>2079</v>
      </c>
      <c r="J179" s="183" t="s">
        <v>2080</v>
      </c>
      <c r="K179" s="164" t="s">
        <v>2474</v>
      </c>
      <c r="L179" s="164" t="s">
        <v>2098</v>
      </c>
      <c r="M179" s="164" t="s">
        <v>2080</v>
      </c>
      <c r="N179" s="237">
        <v>44523.10833333333</v>
      </c>
      <c r="O179" s="164" t="s">
        <v>4625</v>
      </c>
      <c r="P179" s="193" t="s">
        <v>7738</v>
      </c>
      <c r="Q179" s="78" t="str" cm="1">
        <f t="array" aca="1" ref="Q179" ca="1">IF(AND(K179&lt;&gt;"",P179&lt;&gt;"Absent",U179&lt;&gt;"NO",M179="3GPPMEMBER"),IF(INDIRECT(S179)&lt;&gt;"Present","CHECK","Covered"),"")</f>
        <v>Covered</v>
      </c>
      <c r="S179" s="230" t="str">
        <f>IF(M179="3GPPMEMBER","'Voting List'!L"&amp;MATCH(K179,'Voting List'!B:B,0),"")</f>
        <v>'Voting List'!L364</v>
      </c>
      <c r="U179" s="176" t="str">
        <f>IF(K179&lt;&gt;"",IF(ISNUMBER(FIND(K179,'Voting List'!L1)),"YES","NO"),"")</f>
        <v>YES</v>
      </c>
      <c r="W179" s="78">
        <v>0</v>
      </c>
      <c r="X179" s="78">
        <v>10186</v>
      </c>
      <c r="AA179"/>
      <c r="AB179"/>
    </row>
    <row r="180" spans="1:28" ht="12.6" customHeight="1" x14ac:dyDescent="0.2">
      <c r="A180" s="164" t="s">
        <v>2072</v>
      </c>
      <c r="B180" s="164" t="s">
        <v>2475</v>
      </c>
      <c r="C180" s="164" t="s">
        <v>2476</v>
      </c>
      <c r="D180" s="183" t="s">
        <v>2075</v>
      </c>
      <c r="E180" s="183"/>
      <c r="F180" s="183"/>
      <c r="G180" s="183" t="s">
        <v>2477</v>
      </c>
      <c r="H180" s="183" t="s">
        <v>2307</v>
      </c>
      <c r="I180" s="183" t="s">
        <v>2079</v>
      </c>
      <c r="J180" s="183" t="s">
        <v>2080</v>
      </c>
      <c r="K180" s="164" t="s">
        <v>2307</v>
      </c>
      <c r="L180" s="164" t="s">
        <v>2079</v>
      </c>
      <c r="M180" s="164" t="s">
        <v>2080</v>
      </c>
      <c r="N180" s="237">
        <v>44470.397916666669</v>
      </c>
      <c r="O180" s="164" t="s">
        <v>4625</v>
      </c>
      <c r="P180" s="193" t="s">
        <v>7738</v>
      </c>
      <c r="Q180" s="78" t="str" cm="1">
        <f t="array" aca="1" ref="Q180" ca="1">IF(AND(K180&lt;&gt;"",P180&lt;&gt;"Absent",U180&lt;&gt;"NO",M180="3GPPMEMBER"),IF(INDIRECT(S180)&lt;&gt;"Present","CHECK","Covered"),"")</f>
        <v>Covered</v>
      </c>
      <c r="S180" s="230" t="str">
        <f>IF(M180="3GPPMEMBER","'Voting List'!L"&amp;MATCH(K180,'Voting List'!B:B,0),"")</f>
        <v>'Voting List'!L422</v>
      </c>
      <c r="U180" s="176" t="str">
        <f>IF(K180&lt;&gt;"",IF(ISNUMBER(FIND(K180,'Voting List'!L1)),"YES","NO"),"")</f>
        <v>YES</v>
      </c>
      <c r="W180" s="78">
        <v>0</v>
      </c>
      <c r="X180" s="78">
        <v>10187</v>
      </c>
      <c r="AA180"/>
      <c r="AB180"/>
    </row>
    <row r="181" spans="1:28" ht="12.6" customHeight="1" x14ac:dyDescent="0.2">
      <c r="A181" s="164" t="s">
        <v>2107</v>
      </c>
      <c r="B181" s="164" t="s">
        <v>4612</v>
      </c>
      <c r="C181" s="164" t="s">
        <v>4613</v>
      </c>
      <c r="D181" s="183" t="s">
        <v>2075</v>
      </c>
      <c r="E181" s="183"/>
      <c r="F181" s="183">
        <v>-661494188</v>
      </c>
      <c r="G181" s="183" t="s">
        <v>4614</v>
      </c>
      <c r="H181" s="183" t="s">
        <v>3000</v>
      </c>
      <c r="I181" s="183" t="s">
        <v>2079</v>
      </c>
      <c r="J181" s="183" t="s">
        <v>2080</v>
      </c>
      <c r="K181" s="164" t="s">
        <v>3000</v>
      </c>
      <c r="L181" s="164" t="s">
        <v>2079</v>
      </c>
      <c r="M181" s="164" t="s">
        <v>2080</v>
      </c>
      <c r="N181" s="237">
        <v>44476.648611111108</v>
      </c>
      <c r="O181" s="164" t="s">
        <v>4625</v>
      </c>
      <c r="P181" s="193" t="s">
        <v>7738</v>
      </c>
      <c r="Q181" s="78" t="str" cm="1">
        <f t="array" aca="1" ref="Q181" ca="1">IF(AND(K181&lt;&gt;"",P181&lt;&gt;"Absent",U181&lt;&gt;"NO",M181="3GPPMEMBER"),IF(INDIRECT(S181)&lt;&gt;"Present","CHECK","Covered"),"")</f>
        <v>Covered</v>
      </c>
      <c r="S181" s="230" t="str">
        <f>IF(M181="3GPPMEMBER","'Voting List'!L"&amp;MATCH(K181,'Voting List'!B:B,0),"")</f>
        <v>'Voting List'!L573</v>
      </c>
      <c r="U181" s="176" t="str">
        <f>IF(K181&lt;&gt;"",IF(ISNUMBER(FIND(K181,'Voting List'!L1)),"YES","NO"),"")</f>
        <v>YES</v>
      </c>
      <c r="W181" s="78">
        <v>0</v>
      </c>
      <c r="X181" s="78">
        <v>10188</v>
      </c>
      <c r="AA181"/>
      <c r="AB181"/>
    </row>
    <row r="182" spans="1:28" ht="12.6" customHeight="1" x14ac:dyDescent="0.2">
      <c r="A182" s="164" t="s">
        <v>2072</v>
      </c>
      <c r="B182" s="164" t="s">
        <v>2478</v>
      </c>
      <c r="C182" s="164" t="s">
        <v>2479</v>
      </c>
      <c r="D182" s="183" t="s">
        <v>2075</v>
      </c>
      <c r="E182" s="183"/>
      <c r="F182" s="183"/>
      <c r="G182" s="183" t="s">
        <v>2480</v>
      </c>
      <c r="H182" s="183" t="s">
        <v>2460</v>
      </c>
      <c r="I182" s="183" t="s">
        <v>2079</v>
      </c>
      <c r="J182" s="183" t="s">
        <v>2080</v>
      </c>
      <c r="K182" s="164" t="s">
        <v>2460</v>
      </c>
      <c r="L182" s="164" t="s">
        <v>2079</v>
      </c>
      <c r="M182" s="164" t="s">
        <v>2080</v>
      </c>
      <c r="N182" s="237">
        <v>44525.925000000003</v>
      </c>
      <c r="O182" s="164" t="s">
        <v>4625</v>
      </c>
      <c r="P182" s="193" t="s">
        <v>7738</v>
      </c>
      <c r="Q182" s="78" t="str" cm="1">
        <f t="array" aca="1" ref="Q182" ca="1">IF(AND(K182&lt;&gt;"",P182&lt;&gt;"Absent",U182&lt;&gt;"NO",M182="3GPPMEMBER"),IF(INDIRECT(S182)&lt;&gt;"Present","CHECK","Covered"),"")</f>
        <v>Covered</v>
      </c>
      <c r="S182" s="230" t="str">
        <f>IF(M182="3GPPMEMBER","'Voting List'!L"&amp;MATCH(K182,'Voting List'!B:B,0),"")</f>
        <v>'Voting List'!L567</v>
      </c>
      <c r="U182" s="176" t="str">
        <f>IF(K182&lt;&gt;"",IF(ISNUMBER(FIND(K182,'Voting List'!L1)),"YES","NO"),"")</f>
        <v>YES</v>
      </c>
      <c r="W182" s="78">
        <v>0</v>
      </c>
      <c r="X182" s="78">
        <v>10189</v>
      </c>
      <c r="AA182"/>
      <c r="AB182"/>
    </row>
    <row r="183" spans="1:28" ht="12.6" customHeight="1" x14ac:dyDescent="0.2">
      <c r="A183" s="164" t="s">
        <v>2072</v>
      </c>
      <c r="B183" s="164" t="s">
        <v>7246</v>
      </c>
      <c r="C183" s="164" t="s">
        <v>2346</v>
      </c>
      <c r="D183" s="183" t="s">
        <v>2075</v>
      </c>
      <c r="E183" s="183"/>
      <c r="F183" s="194">
        <v>14375375371</v>
      </c>
      <c r="G183" s="183" t="s">
        <v>7247</v>
      </c>
      <c r="H183" s="183" t="s">
        <v>7248</v>
      </c>
      <c r="I183" s="183" t="s">
        <v>2079</v>
      </c>
      <c r="J183" s="183" t="s">
        <v>2080</v>
      </c>
      <c r="K183" s="164" t="s">
        <v>7248</v>
      </c>
      <c r="L183" s="164" t="s">
        <v>2079</v>
      </c>
      <c r="M183" s="164" t="s">
        <v>2080</v>
      </c>
      <c r="N183" s="237">
        <v>44532.619444444441</v>
      </c>
      <c r="O183" s="164" t="s">
        <v>4625</v>
      </c>
      <c r="P183" s="193" t="s">
        <v>7738</v>
      </c>
      <c r="Q183" s="78" t="str" cm="1">
        <f t="array" aca="1" ref="Q183" ca="1">IF(AND(K183&lt;&gt;"",P183&lt;&gt;"Absent",U183&lt;&gt;"NO",M183="3GPPMEMBER"),IF(INDIRECT(S183)&lt;&gt;"Present","CHECK","Covered"),"")</f>
        <v/>
      </c>
      <c r="S183" s="230" t="e">
        <f>IF(M183="3GPPMEMBER","'Voting List'!L"&amp;MATCH(K183,'Voting List'!B:B,0),"")</f>
        <v>#N/A</v>
      </c>
      <c r="U183" s="176" t="str">
        <f>IF(K183&lt;&gt;"",IF(ISNUMBER(FIND(K183,'Voting List'!L1)),"YES","NO"),"")</f>
        <v>NO</v>
      </c>
      <c r="W183" s="78">
        <v>0</v>
      </c>
      <c r="X183" s="78">
        <v>10190</v>
      </c>
      <c r="AA183"/>
      <c r="AB183"/>
    </row>
    <row r="184" spans="1:28" ht="12.6" customHeight="1" x14ac:dyDescent="0.2">
      <c r="A184" s="164" t="s">
        <v>2072</v>
      </c>
      <c r="B184" s="164" t="s">
        <v>7314</v>
      </c>
      <c r="C184" s="164" t="s">
        <v>7315</v>
      </c>
      <c r="D184" s="183" t="s">
        <v>2075</v>
      </c>
      <c r="E184" s="183"/>
      <c r="F184" s="183" t="s">
        <v>7316</v>
      </c>
      <c r="G184" s="183" t="s">
        <v>7317</v>
      </c>
      <c r="H184" s="183" t="s">
        <v>2336</v>
      </c>
      <c r="I184" s="183" t="s">
        <v>2079</v>
      </c>
      <c r="J184" s="183" t="s">
        <v>2080</v>
      </c>
      <c r="K184" s="164" t="s">
        <v>2481</v>
      </c>
      <c r="L184" s="164" t="s">
        <v>2079</v>
      </c>
      <c r="M184" s="164" t="s">
        <v>2080</v>
      </c>
      <c r="N184" s="237">
        <v>44536.679166666669</v>
      </c>
      <c r="O184" s="164" t="s">
        <v>4625</v>
      </c>
      <c r="P184" s="193" t="s">
        <v>7738</v>
      </c>
      <c r="Q184" s="78" t="str" cm="1">
        <f t="array" aca="1" ref="Q184" ca="1">IF(AND(K184&lt;&gt;"",P184&lt;&gt;"Absent",U184&lt;&gt;"NO",M184="3GPPMEMBER"),IF(INDIRECT(S184)&lt;&gt;"Present","CHECK","Covered"),"")</f>
        <v>Covered</v>
      </c>
      <c r="S184" s="230" t="str">
        <f>IF(M184="3GPPMEMBER","'Voting List'!L"&amp;MATCH(K184,'Voting List'!B:B,0),"")</f>
        <v>'Voting List'!L266</v>
      </c>
      <c r="U184" s="176" t="str">
        <f>IF(K184&lt;&gt;"",IF(ISNUMBER(FIND(K184,'Voting List'!L1)),"YES","NO"),"")</f>
        <v>YES</v>
      </c>
      <c r="W184" s="78">
        <v>0</v>
      </c>
      <c r="X184" s="78">
        <v>10191</v>
      </c>
      <c r="AA184"/>
      <c r="AB184"/>
    </row>
    <row r="185" spans="1:28" ht="12.6" customHeight="1" x14ac:dyDescent="0.2">
      <c r="A185" s="164" t="s">
        <v>2072</v>
      </c>
      <c r="B185" s="164" t="s">
        <v>2482</v>
      </c>
      <c r="C185" s="164" t="s">
        <v>2483</v>
      </c>
      <c r="D185" s="183" t="s">
        <v>2075</v>
      </c>
      <c r="E185" s="183"/>
      <c r="F185" s="183">
        <v>-6872</v>
      </c>
      <c r="G185" s="183" t="s">
        <v>2484</v>
      </c>
      <c r="H185" s="183" t="s">
        <v>1192</v>
      </c>
      <c r="I185" s="183" t="s">
        <v>2079</v>
      </c>
      <c r="J185" s="183" t="s">
        <v>2080</v>
      </c>
      <c r="K185" s="164" t="s">
        <v>2673</v>
      </c>
      <c r="L185" s="164" t="s">
        <v>2079</v>
      </c>
      <c r="M185" s="164" t="s">
        <v>2080</v>
      </c>
      <c r="N185" s="237">
        <v>44529.95416666667</v>
      </c>
      <c r="O185" s="164" t="s">
        <v>4625</v>
      </c>
      <c r="P185" s="193" t="s">
        <v>7738</v>
      </c>
      <c r="Q185" s="78" t="str" cm="1">
        <f t="array" aca="1" ref="Q185" ca="1">IF(AND(K185&lt;&gt;"",P185&lt;&gt;"Absent",U185&lt;&gt;"NO",M185="3GPPMEMBER"),IF(INDIRECT(S185)&lt;&gt;"Present","CHECK","Covered"),"")</f>
        <v/>
      </c>
      <c r="S185" s="230" t="str">
        <f>IF(M185="3GPPMEMBER","'Voting List'!L"&amp;MATCH(K185,'Voting List'!B:B,0),"")</f>
        <v>'Voting List'!L388</v>
      </c>
      <c r="U185" s="176" t="str">
        <f>IF(K185&lt;&gt;"",IF(ISNUMBER(FIND(K185,'Voting List'!L1)),"YES","NO"),"")</f>
        <v>NO</v>
      </c>
      <c r="W185" s="78">
        <v>0</v>
      </c>
      <c r="X185" s="78">
        <v>10192</v>
      </c>
      <c r="AA185"/>
      <c r="AB185"/>
    </row>
    <row r="186" spans="1:28" ht="12.6" customHeight="1" x14ac:dyDescent="0.2">
      <c r="A186" s="164" t="s">
        <v>2072</v>
      </c>
      <c r="B186" s="164" t="s">
        <v>2486</v>
      </c>
      <c r="C186" s="164" t="s">
        <v>2368</v>
      </c>
      <c r="D186" s="183" t="s">
        <v>2075</v>
      </c>
      <c r="E186" s="183"/>
      <c r="F186" s="183">
        <v>441473608440</v>
      </c>
      <c r="G186" s="183" t="s">
        <v>2487</v>
      </c>
      <c r="H186" s="183" t="s">
        <v>2089</v>
      </c>
      <c r="I186" s="183" t="s">
        <v>2079</v>
      </c>
      <c r="J186" s="183" t="s">
        <v>2080</v>
      </c>
      <c r="K186" s="164" t="s">
        <v>2089</v>
      </c>
      <c r="L186" s="164" t="s">
        <v>2079</v>
      </c>
      <c r="M186" s="164" t="s">
        <v>2080</v>
      </c>
      <c r="N186" s="237">
        <v>44494.431944444441</v>
      </c>
      <c r="O186" s="164" t="s">
        <v>4625</v>
      </c>
      <c r="P186" s="193" t="s">
        <v>7738</v>
      </c>
      <c r="Q186" s="78" t="str" cm="1">
        <f t="array" aca="1" ref="Q186" ca="1">IF(AND(K186&lt;&gt;"",P186&lt;&gt;"Absent",U186&lt;&gt;"NO",M186="3GPPMEMBER"),IF(INDIRECT(S186)&lt;&gt;"Present","CHECK","Covered"),"")</f>
        <v>Covered</v>
      </c>
      <c r="S186" s="230" t="str">
        <f>IF(M186="3GPPMEMBER","'Voting List'!L"&amp;MATCH(K186,'Voting List'!B:B,0),"")</f>
        <v>'Voting List'!L82</v>
      </c>
      <c r="U186" s="176" t="str">
        <f>IF(K186&lt;&gt;"",IF(ISNUMBER(FIND(K186,'Voting List'!L1)),"YES","NO"),"")</f>
        <v>YES</v>
      </c>
      <c r="W186" s="78">
        <v>0</v>
      </c>
      <c r="X186" s="78">
        <v>10193</v>
      </c>
      <c r="AA186"/>
      <c r="AB186"/>
    </row>
    <row r="187" spans="1:28" ht="12.6" customHeight="1" x14ac:dyDescent="0.2">
      <c r="A187" s="164" t="s">
        <v>2118</v>
      </c>
      <c r="B187" s="164" t="s">
        <v>2488</v>
      </c>
      <c r="C187" s="164" t="s">
        <v>7682</v>
      </c>
      <c r="D187" s="183" t="s">
        <v>2075</v>
      </c>
      <c r="E187" s="183"/>
      <c r="F187" s="183">
        <v>14156455397</v>
      </c>
      <c r="G187" s="183" t="s">
        <v>7683</v>
      </c>
      <c r="H187" s="183" t="s">
        <v>2296</v>
      </c>
      <c r="I187" s="183" t="s">
        <v>2079</v>
      </c>
      <c r="J187" s="183" t="s">
        <v>2080</v>
      </c>
      <c r="K187" s="164" t="s">
        <v>2296</v>
      </c>
      <c r="L187" s="164" t="s">
        <v>2079</v>
      </c>
      <c r="M187" s="164" t="s">
        <v>2080</v>
      </c>
      <c r="N187" s="237">
        <v>44538.660416666666</v>
      </c>
      <c r="O187" s="164" t="s">
        <v>4625</v>
      </c>
      <c r="P187" s="193" t="s">
        <v>7738</v>
      </c>
      <c r="Q187" s="78" t="str" cm="1">
        <f t="array" aca="1" ref="Q187" ca="1">IF(AND(K187&lt;&gt;"",P187&lt;&gt;"Absent",U187&lt;&gt;"NO",M187="3GPPMEMBER"),IF(INDIRECT(S187)&lt;&gt;"Present","CHECK","Covered"),"")</f>
        <v/>
      </c>
      <c r="S187" s="230" t="str">
        <f>IF(M187="3GPPMEMBER","'Voting List'!L"&amp;MATCH(K187,'Voting List'!B:B,0),"")</f>
        <v>'Voting List'!L169</v>
      </c>
      <c r="U187" s="176" t="str">
        <f>IF(K187&lt;&gt;"",IF(ISNUMBER(FIND(K187,'Voting List'!L1)),"YES","NO"),"")</f>
        <v>NO</v>
      </c>
      <c r="W187" s="78">
        <v>0</v>
      </c>
      <c r="X187" s="78">
        <v>10194</v>
      </c>
      <c r="AA187"/>
      <c r="AB187"/>
    </row>
    <row r="188" spans="1:28" ht="12.6" customHeight="1" x14ac:dyDescent="0.2">
      <c r="A188" s="164" t="s">
        <v>2118</v>
      </c>
      <c r="B188" s="164" t="s">
        <v>2488</v>
      </c>
      <c r="C188" s="164" t="s">
        <v>6797</v>
      </c>
      <c r="D188" s="183" t="s">
        <v>2075</v>
      </c>
      <c r="E188" s="183"/>
      <c r="F188" s="183">
        <v>821068611214</v>
      </c>
      <c r="G188" s="183" t="s">
        <v>6798</v>
      </c>
      <c r="H188" s="183" t="s">
        <v>2417</v>
      </c>
      <c r="I188" s="183" t="s">
        <v>2161</v>
      </c>
      <c r="J188" s="183" t="s">
        <v>2080</v>
      </c>
      <c r="K188" s="164" t="s">
        <v>2417</v>
      </c>
      <c r="L188" s="164" t="s">
        <v>2161</v>
      </c>
      <c r="M188" s="164" t="s">
        <v>2080</v>
      </c>
      <c r="N188" s="237">
        <v>44529.430555555555</v>
      </c>
      <c r="O188" s="164" t="s">
        <v>4625</v>
      </c>
      <c r="P188" s="193" t="s">
        <v>7738</v>
      </c>
      <c r="Q188" s="78" t="str" cm="1">
        <f t="array" aca="1" ref="Q188" ca="1">IF(AND(K188&lt;&gt;"",P188&lt;&gt;"Absent",U188&lt;&gt;"NO",M188="3GPPMEMBER"),IF(INDIRECT(S188)&lt;&gt;"Present","CHECK","Covered"),"")</f>
        <v/>
      </c>
      <c r="S188" s="230" t="str">
        <f>IF(M188="3GPPMEMBER","'Voting List'!L"&amp;MATCH(K188,'Voting List'!B:B,0),"")</f>
        <v>'Voting List'!L559</v>
      </c>
      <c r="U188" s="176" t="str">
        <f>IF(K188&lt;&gt;"",IF(ISNUMBER(FIND(K188,'Voting List'!L1)),"YES","NO"),"")</f>
        <v>NO</v>
      </c>
      <c r="W188" s="78">
        <v>0</v>
      </c>
      <c r="X188" s="78">
        <v>10195</v>
      </c>
      <c r="AA188"/>
      <c r="AB188"/>
    </row>
    <row r="189" spans="1:28" ht="12.6" customHeight="1" x14ac:dyDescent="0.2">
      <c r="A189" s="164" t="s">
        <v>2072</v>
      </c>
      <c r="B189" s="164" t="s">
        <v>2488</v>
      </c>
      <c r="C189" s="164" t="s">
        <v>2489</v>
      </c>
      <c r="D189" s="183" t="s">
        <v>2075</v>
      </c>
      <c r="E189" s="183"/>
      <c r="F189" s="183" t="s">
        <v>2490</v>
      </c>
      <c r="G189" s="183" t="s">
        <v>2491</v>
      </c>
      <c r="H189" s="183" t="s">
        <v>2202</v>
      </c>
      <c r="I189" s="183" t="s">
        <v>2161</v>
      </c>
      <c r="J189" s="183" t="s">
        <v>2080</v>
      </c>
      <c r="K189" s="164" t="s">
        <v>2492</v>
      </c>
      <c r="L189" s="164" t="s">
        <v>2079</v>
      </c>
      <c r="M189" s="164" t="s">
        <v>2080</v>
      </c>
      <c r="N189" s="237">
        <v>44522.162499999999</v>
      </c>
      <c r="O189" s="164" t="s">
        <v>4625</v>
      </c>
      <c r="P189" s="193" t="s">
        <v>7738</v>
      </c>
      <c r="Q189" s="78" t="str" cm="1">
        <f t="array" aca="1" ref="Q189" ca="1">IF(AND(K189&lt;&gt;"",P189&lt;&gt;"Absent",U189&lt;&gt;"NO",M189="3GPPMEMBER"),IF(INDIRECT(S189)&lt;&gt;"Present","CHECK","Covered"),"")</f>
        <v>Covered</v>
      </c>
      <c r="S189" s="230" t="str">
        <f>IF(M189="3GPPMEMBER","'Voting List'!L"&amp;MATCH(K189,'Voting List'!B:B,0),"")</f>
        <v>'Voting List'!L521</v>
      </c>
      <c r="U189" s="176" t="str">
        <f>IF(K189&lt;&gt;"",IF(ISNUMBER(FIND(K189,'Voting List'!L1)),"YES","NO"),"")</f>
        <v>YES</v>
      </c>
      <c r="W189" s="78">
        <v>0</v>
      </c>
      <c r="X189" s="78">
        <v>10196</v>
      </c>
      <c r="AA189"/>
      <c r="AB189"/>
    </row>
    <row r="190" spans="1:28" ht="12.6" customHeight="1" x14ac:dyDescent="0.2">
      <c r="A190" s="164" t="s">
        <v>2072</v>
      </c>
      <c r="B190" s="164" t="s">
        <v>2488</v>
      </c>
      <c r="C190" s="164" t="s">
        <v>5851</v>
      </c>
      <c r="D190" s="183" t="s">
        <v>2075</v>
      </c>
      <c r="E190" s="183"/>
      <c r="F190" s="183">
        <v>82428601483</v>
      </c>
      <c r="G190" s="183" t="s">
        <v>2494</v>
      </c>
      <c r="H190" s="183" t="s">
        <v>2397</v>
      </c>
      <c r="I190" s="183" t="s">
        <v>2161</v>
      </c>
      <c r="J190" s="183" t="s">
        <v>2080</v>
      </c>
      <c r="K190" s="164" t="s">
        <v>2397</v>
      </c>
      <c r="L190" s="164" t="s">
        <v>2161</v>
      </c>
      <c r="M190" s="164" t="s">
        <v>2080</v>
      </c>
      <c r="N190" s="237">
        <v>44526.159722222219</v>
      </c>
      <c r="O190" s="164" t="s">
        <v>4625</v>
      </c>
      <c r="P190" s="193" t="s">
        <v>7738</v>
      </c>
      <c r="Q190" s="78" t="str" cm="1">
        <f t="array" aca="1" ref="Q190" ca="1">IF(AND(K190&lt;&gt;"",P190&lt;&gt;"Absent",U190&lt;&gt;"NO",M190="3GPPMEMBER"),IF(INDIRECT(S190)&lt;&gt;"Present","CHECK","Covered"),"")</f>
        <v>Covered</v>
      </c>
      <c r="S190" s="230" t="str">
        <f>IF(M190="3GPPMEMBER","'Voting List'!L"&amp;MATCH(K190,'Voting List'!B:B,0),"")</f>
        <v>'Voting List'!L196</v>
      </c>
      <c r="U190" s="176" t="str">
        <f>IF(K190&lt;&gt;"",IF(ISNUMBER(FIND(K190,'Voting List'!L1)),"YES","NO"),"")</f>
        <v>YES</v>
      </c>
      <c r="W190" s="78">
        <v>0</v>
      </c>
      <c r="X190" s="78">
        <v>10197</v>
      </c>
      <c r="AA190"/>
      <c r="AB190"/>
    </row>
    <row r="191" spans="1:28" ht="12.6" customHeight="1" x14ac:dyDescent="0.2">
      <c r="A191" s="164" t="s">
        <v>2072</v>
      </c>
      <c r="B191" s="164" t="s">
        <v>2488</v>
      </c>
      <c r="C191" s="164" t="s">
        <v>2495</v>
      </c>
      <c r="D191" s="183" t="s">
        <v>2075</v>
      </c>
      <c r="E191" s="183"/>
      <c r="F191" s="183"/>
      <c r="G191" s="183" t="s">
        <v>2496</v>
      </c>
      <c r="H191" s="183" t="s">
        <v>2397</v>
      </c>
      <c r="I191" s="183" t="s">
        <v>2161</v>
      </c>
      <c r="J191" s="183" t="s">
        <v>2080</v>
      </c>
      <c r="K191" s="164" t="s">
        <v>2397</v>
      </c>
      <c r="L191" s="164" t="s">
        <v>2161</v>
      </c>
      <c r="M191" s="164" t="s">
        <v>2080</v>
      </c>
      <c r="N191" s="237">
        <v>44532.020138888889</v>
      </c>
      <c r="O191" s="164" t="s">
        <v>4625</v>
      </c>
      <c r="P191" s="193" t="s">
        <v>7738</v>
      </c>
      <c r="Q191" s="78" t="str" cm="1">
        <f t="array" aca="1" ref="Q191" ca="1">IF(AND(K191&lt;&gt;"",P191&lt;&gt;"Absent",U191&lt;&gt;"NO",M191="3GPPMEMBER"),IF(INDIRECT(S191)&lt;&gt;"Present","CHECK","Covered"),"")</f>
        <v>Covered</v>
      </c>
      <c r="S191" s="230" t="str">
        <f>IF(M191="3GPPMEMBER","'Voting List'!L"&amp;MATCH(K191,'Voting List'!B:B,0),"")</f>
        <v>'Voting List'!L196</v>
      </c>
      <c r="U191" s="176" t="str">
        <f>IF(K191&lt;&gt;"",IF(ISNUMBER(FIND(K191,'Voting List'!L1)),"YES","NO"),"")</f>
        <v>YES</v>
      </c>
      <c r="W191" s="78">
        <v>0</v>
      </c>
      <c r="X191" s="78">
        <v>10198</v>
      </c>
      <c r="AA191"/>
      <c r="AB191"/>
    </row>
    <row r="192" spans="1:28" ht="12.6" customHeight="1" x14ac:dyDescent="0.2">
      <c r="A192" s="164" t="s">
        <v>2072</v>
      </c>
      <c r="B192" s="164" t="s">
        <v>2488</v>
      </c>
      <c r="C192" s="164" t="s">
        <v>2497</v>
      </c>
      <c r="D192" s="183" t="s">
        <v>2075</v>
      </c>
      <c r="E192" s="183"/>
      <c r="F192" s="183" t="s">
        <v>2498</v>
      </c>
      <c r="G192" s="183" t="s">
        <v>2499</v>
      </c>
      <c r="H192" s="183" t="s">
        <v>2206</v>
      </c>
      <c r="I192" s="183" t="s">
        <v>2079</v>
      </c>
      <c r="J192" s="183" t="s">
        <v>2080</v>
      </c>
      <c r="K192" s="164" t="s">
        <v>2206</v>
      </c>
      <c r="L192" s="164" t="s">
        <v>2079</v>
      </c>
      <c r="M192" s="164" t="s">
        <v>2080</v>
      </c>
      <c r="N192" s="237">
        <v>44525.051388888889</v>
      </c>
      <c r="O192" s="164" t="s">
        <v>4625</v>
      </c>
      <c r="P192" s="193" t="s">
        <v>7738</v>
      </c>
      <c r="Q192" s="78" t="str" cm="1">
        <f t="array" aca="1" ref="Q192" ca="1">IF(AND(K192&lt;&gt;"",P192&lt;&gt;"Absent",U192&lt;&gt;"NO",M192="3GPPMEMBER"),IF(INDIRECT(S192)&lt;&gt;"Present","CHECK","Covered"),"")</f>
        <v>Covered</v>
      </c>
      <c r="S192" s="230" t="str">
        <f>IF(M192="3GPPMEMBER","'Voting List'!L"&amp;MATCH(K192,'Voting List'!B:B,0),"")</f>
        <v>'Voting List'!L277</v>
      </c>
      <c r="U192" s="176" t="str">
        <f>IF(K192&lt;&gt;"",IF(ISNUMBER(FIND(K192,'Voting List'!L1)),"YES","NO"),"")</f>
        <v>YES</v>
      </c>
      <c r="W192" s="78">
        <v>0</v>
      </c>
      <c r="X192" s="78">
        <v>10199</v>
      </c>
      <c r="AA192"/>
      <c r="AB192"/>
    </row>
    <row r="193" spans="1:28" ht="12.6" customHeight="1" x14ac:dyDescent="0.2">
      <c r="A193" s="164" t="s">
        <v>2072</v>
      </c>
      <c r="B193" s="164" t="s">
        <v>2502</v>
      </c>
      <c r="C193" s="164" t="s">
        <v>2503</v>
      </c>
      <c r="D193" s="183" t="s">
        <v>2075</v>
      </c>
      <c r="E193" s="183"/>
      <c r="F193" s="183"/>
      <c r="G193" s="183" t="s">
        <v>2504</v>
      </c>
      <c r="H193" s="183" t="s">
        <v>696</v>
      </c>
      <c r="I193" s="183" t="s">
        <v>2079</v>
      </c>
      <c r="J193" s="183" t="s">
        <v>2080</v>
      </c>
      <c r="K193" s="164" t="s">
        <v>696</v>
      </c>
      <c r="L193" s="164" t="s">
        <v>2079</v>
      </c>
      <c r="M193" s="164" t="s">
        <v>2080</v>
      </c>
      <c r="N193" s="237">
        <v>44470.936111111114</v>
      </c>
      <c r="O193" s="164" t="s">
        <v>4625</v>
      </c>
      <c r="P193" s="193" t="s">
        <v>7738</v>
      </c>
      <c r="Q193" s="78" t="str" cm="1">
        <f t="array" aca="1" ref="Q193" ca="1">IF(AND(K193&lt;&gt;"",P193&lt;&gt;"Absent",U193&lt;&gt;"NO",M193="3GPPMEMBER"),IF(INDIRECT(S193)&lt;&gt;"Present","CHECK","Covered"),"")</f>
        <v/>
      </c>
      <c r="S193" s="230" t="str">
        <f>IF(M193="3GPPMEMBER","'Voting List'!L"&amp;MATCH(K193,'Voting List'!B:B,0),"")</f>
        <v>'Voting List'!L88</v>
      </c>
      <c r="U193" s="176" t="str">
        <f>IF(K193&lt;&gt;"",IF(ISNUMBER(FIND(K193,'Voting List'!L1)),"YES","NO"),"")</f>
        <v>NO</v>
      </c>
      <c r="W193" s="78">
        <v>0</v>
      </c>
      <c r="X193" s="78">
        <v>10200</v>
      </c>
      <c r="AA193"/>
      <c r="AB193"/>
    </row>
    <row r="194" spans="1:28" ht="12.6" customHeight="1" x14ac:dyDescent="0.2">
      <c r="A194" s="164" t="s">
        <v>2072</v>
      </c>
      <c r="B194" s="164" t="s">
        <v>5852</v>
      </c>
      <c r="C194" s="164" t="s">
        <v>5853</v>
      </c>
      <c r="D194" s="183" t="s">
        <v>2075</v>
      </c>
      <c r="E194" s="183"/>
      <c r="F194" s="183"/>
      <c r="G194" s="183" t="s">
        <v>5854</v>
      </c>
      <c r="H194" s="183" t="s">
        <v>390</v>
      </c>
      <c r="I194" s="183" t="s">
        <v>2079</v>
      </c>
      <c r="J194" s="183" t="s">
        <v>2080</v>
      </c>
      <c r="K194" s="164" t="s">
        <v>2535</v>
      </c>
      <c r="L194" s="164" t="s">
        <v>2079</v>
      </c>
      <c r="M194" s="164" t="s">
        <v>2080</v>
      </c>
      <c r="N194" s="237">
        <v>44520.109027777777</v>
      </c>
      <c r="O194" s="164" t="s">
        <v>4625</v>
      </c>
      <c r="P194" s="193" t="s">
        <v>7738</v>
      </c>
      <c r="Q194" s="78" t="str" cm="1">
        <f t="array" aca="1" ref="Q194" ca="1">IF(AND(K194&lt;&gt;"",P194&lt;&gt;"Absent",U194&lt;&gt;"NO",M194="3GPPMEMBER"),IF(INDIRECT(S194)&lt;&gt;"Present","CHECK","Covered"),"")</f>
        <v>Covered</v>
      </c>
      <c r="S194" s="230" t="str">
        <f>IF(M194="3GPPMEMBER","'Voting List'!L"&amp;MATCH(K194,'Voting List'!B:B,0),"")</f>
        <v>'Voting List'!L487</v>
      </c>
      <c r="U194" s="176" t="str">
        <f>IF(K194&lt;&gt;"",IF(ISNUMBER(FIND(K194,'Voting List'!L1)),"YES","NO"),"")</f>
        <v>YES</v>
      </c>
      <c r="W194" s="78">
        <v>0</v>
      </c>
      <c r="X194" s="78">
        <v>10201</v>
      </c>
      <c r="AA194"/>
      <c r="AB194"/>
    </row>
    <row r="195" spans="1:28" ht="12.6" customHeight="1" x14ac:dyDescent="0.2">
      <c r="A195" s="164" t="s">
        <v>2072</v>
      </c>
      <c r="B195" s="164" t="s">
        <v>2505</v>
      </c>
      <c r="C195" s="164" t="s">
        <v>4615</v>
      </c>
      <c r="D195" s="183" t="s">
        <v>2075</v>
      </c>
      <c r="E195" s="183"/>
      <c r="F195" s="183">
        <v>8613584084623</v>
      </c>
      <c r="G195" s="183" t="s">
        <v>4616</v>
      </c>
      <c r="H195" s="183" t="s">
        <v>2305</v>
      </c>
      <c r="I195" s="183" t="s">
        <v>2098</v>
      </c>
      <c r="J195" s="183" t="s">
        <v>2080</v>
      </c>
      <c r="K195" s="164" t="s">
        <v>2306</v>
      </c>
      <c r="L195" s="164" t="s">
        <v>2098</v>
      </c>
      <c r="M195" s="164" t="s">
        <v>2080</v>
      </c>
      <c r="N195" s="237">
        <v>44466.081250000003</v>
      </c>
      <c r="O195" s="164" t="s">
        <v>4625</v>
      </c>
      <c r="P195" s="193" t="s">
        <v>7738</v>
      </c>
      <c r="Q195" s="78" t="str" cm="1">
        <f t="array" aca="1" ref="Q195" ca="1">IF(AND(K195&lt;&gt;"",P195&lt;&gt;"Absent",U195&lt;&gt;"NO",M195="3GPPMEMBER"),IF(INDIRECT(S195)&lt;&gt;"Present","CHECK","Covered"),"")</f>
        <v/>
      </c>
      <c r="S195" s="230" t="str">
        <f>IF(M195="3GPPMEMBER","'Voting List'!L"&amp;MATCH(K195,'Voting List'!B:B,0),"")</f>
        <v>'Voting List'!L685</v>
      </c>
      <c r="U195" s="176" t="str">
        <f>IF(K195&lt;&gt;"",IF(ISNUMBER(FIND(K195,'Voting List'!L1)),"YES","NO"),"")</f>
        <v>NO</v>
      </c>
      <c r="W195" s="78">
        <v>0</v>
      </c>
      <c r="X195" s="78">
        <v>10202</v>
      </c>
      <c r="AA195"/>
      <c r="AB195"/>
    </row>
    <row r="196" spans="1:28" ht="12.6" customHeight="1" x14ac:dyDescent="0.2">
      <c r="A196" s="164" t="s">
        <v>2172</v>
      </c>
      <c r="B196" s="164" t="s">
        <v>5855</v>
      </c>
      <c r="C196" s="164" t="s">
        <v>7318</v>
      </c>
      <c r="D196" s="183" t="s">
        <v>2075</v>
      </c>
      <c r="E196" s="183"/>
      <c r="F196" s="183"/>
      <c r="G196" s="183" t="s">
        <v>7319</v>
      </c>
      <c r="H196" s="183" t="s">
        <v>2529</v>
      </c>
      <c r="I196" s="183" t="s">
        <v>2079</v>
      </c>
      <c r="J196" s="183" t="s">
        <v>2080</v>
      </c>
      <c r="K196" s="164" t="s">
        <v>2647</v>
      </c>
      <c r="L196" s="164" t="s">
        <v>2098</v>
      </c>
      <c r="M196" s="164" t="s">
        <v>2080</v>
      </c>
      <c r="N196" s="237">
        <v>44537.290277777778</v>
      </c>
      <c r="O196" s="164" t="s">
        <v>4625</v>
      </c>
      <c r="P196" s="193" t="s">
        <v>7738</v>
      </c>
      <c r="Q196" s="78" t="str" cm="1">
        <f t="array" aca="1" ref="Q196" ca="1">IF(AND(K196&lt;&gt;"",P196&lt;&gt;"Absent",U196&lt;&gt;"NO",M196="3GPPMEMBER"),IF(INDIRECT(S196)&lt;&gt;"Present","CHECK","Covered"),"")</f>
        <v>Covered</v>
      </c>
      <c r="S196" s="230" t="str">
        <f>IF(M196="3GPPMEMBER","'Voting List'!L"&amp;MATCH(K196,'Voting List'!B:B,0),"")</f>
        <v>'Voting List'!L123</v>
      </c>
      <c r="U196" s="176" t="str">
        <f>IF(K196&lt;&gt;"",IF(ISNUMBER(FIND(K196,'Voting List'!L1)),"YES","NO"),"")</f>
        <v>YES</v>
      </c>
      <c r="W196" s="78">
        <v>0</v>
      </c>
      <c r="X196" s="78">
        <v>10203</v>
      </c>
      <c r="AA196"/>
      <c r="AB196"/>
    </row>
    <row r="197" spans="1:28" ht="12.6" customHeight="1" x14ac:dyDescent="0.2">
      <c r="A197" s="164" t="s">
        <v>2072</v>
      </c>
      <c r="B197" s="164" t="s">
        <v>5855</v>
      </c>
      <c r="C197" s="164" t="s">
        <v>5948</v>
      </c>
      <c r="D197" s="183" t="s">
        <v>2075</v>
      </c>
      <c r="E197" s="183"/>
      <c r="F197" s="183">
        <v>-18620167205</v>
      </c>
      <c r="G197" s="183" t="s">
        <v>5949</v>
      </c>
      <c r="H197" s="183" t="s">
        <v>5950</v>
      </c>
      <c r="I197" s="183" t="s">
        <v>2098</v>
      </c>
      <c r="J197" s="183" t="s">
        <v>2080</v>
      </c>
      <c r="K197" s="164" t="s">
        <v>5950</v>
      </c>
      <c r="L197" s="164" t="s">
        <v>2098</v>
      </c>
      <c r="M197" s="164" t="s">
        <v>2080</v>
      </c>
      <c r="N197" s="237">
        <v>44480.095833333333</v>
      </c>
      <c r="O197" s="164" t="s">
        <v>4625</v>
      </c>
      <c r="P197" s="193" t="s">
        <v>7738</v>
      </c>
      <c r="Q197" s="78" t="str" cm="1">
        <f t="array" aca="1" ref="Q197" ca="1">IF(AND(K197&lt;&gt;"",P197&lt;&gt;"Absent",U197&lt;&gt;"NO",M197="3GPPMEMBER"),IF(INDIRECT(S197)&lt;&gt;"Present","CHECK","Covered"),"")</f>
        <v/>
      </c>
      <c r="S197" s="230" t="e">
        <f>IF(M197="3GPPMEMBER","'Voting List'!L"&amp;MATCH(K197,'Voting List'!B:B,0),"")</f>
        <v>#N/A</v>
      </c>
      <c r="U197" s="176" t="str">
        <f>IF(K197&lt;&gt;"",IF(ISNUMBER(FIND(K197,'Voting List'!L1)),"YES","NO"),"")</f>
        <v>NO</v>
      </c>
      <c r="W197" s="78">
        <v>0</v>
      </c>
      <c r="X197" s="78">
        <v>10204</v>
      </c>
      <c r="AA197"/>
      <c r="AB197"/>
    </row>
    <row r="198" spans="1:28" ht="12.6" customHeight="1" x14ac:dyDescent="0.2">
      <c r="A198" s="164" t="s">
        <v>2072</v>
      </c>
      <c r="B198" s="164" t="s">
        <v>2505</v>
      </c>
      <c r="C198" s="164" t="s">
        <v>5856</v>
      </c>
      <c r="D198" s="183" t="s">
        <v>2075</v>
      </c>
      <c r="E198" s="183"/>
      <c r="F198" s="183">
        <v>8613702160815</v>
      </c>
      <c r="G198" s="183" t="s">
        <v>5857</v>
      </c>
      <c r="H198" s="183" t="s">
        <v>2253</v>
      </c>
      <c r="I198" s="183" t="s">
        <v>2098</v>
      </c>
      <c r="J198" s="183" t="s">
        <v>2080</v>
      </c>
      <c r="K198" s="164" t="s">
        <v>2253</v>
      </c>
      <c r="L198" s="164" t="s">
        <v>2098</v>
      </c>
      <c r="M198" s="164" t="s">
        <v>2080</v>
      </c>
      <c r="N198" s="237">
        <v>44523.330555555556</v>
      </c>
      <c r="O198" s="164" t="s">
        <v>4625</v>
      </c>
      <c r="P198" s="193" t="s">
        <v>7738</v>
      </c>
      <c r="Q198" s="78" t="str" cm="1">
        <f t="array" aca="1" ref="Q198" ca="1">IF(AND(K198&lt;&gt;"",P198&lt;&gt;"Absent",U198&lt;&gt;"NO",M198="3GPPMEMBER"),IF(INDIRECT(S198)&lt;&gt;"Present","CHECK","Covered"),"")</f>
        <v>Covered</v>
      </c>
      <c r="S198" s="230" t="str">
        <f>IF(M198="3GPPMEMBER","'Voting List'!L"&amp;MATCH(K198,'Voting List'!B:B,0),"")</f>
        <v>'Voting List'!L261</v>
      </c>
      <c r="U198" s="176" t="str">
        <f>IF(K198&lt;&gt;"",IF(ISNUMBER(FIND(K198,'Voting List'!L1)),"YES","NO"),"")</f>
        <v>YES</v>
      </c>
      <c r="W198" s="78">
        <v>0</v>
      </c>
      <c r="X198" s="78">
        <v>10205</v>
      </c>
      <c r="AA198"/>
      <c r="AB198"/>
    </row>
    <row r="199" spans="1:28" ht="12.6" customHeight="1" x14ac:dyDescent="0.2">
      <c r="A199" s="164" t="s">
        <v>2172</v>
      </c>
      <c r="B199" s="164" t="s">
        <v>2505</v>
      </c>
      <c r="C199" s="164" t="s">
        <v>5858</v>
      </c>
      <c r="D199" s="183" t="s">
        <v>2075</v>
      </c>
      <c r="E199" s="183"/>
      <c r="F199" s="183"/>
      <c r="G199" s="183" t="s">
        <v>5859</v>
      </c>
      <c r="H199" s="183" t="s">
        <v>2529</v>
      </c>
      <c r="I199" s="183" t="s">
        <v>2079</v>
      </c>
      <c r="J199" s="183" t="s">
        <v>2080</v>
      </c>
      <c r="K199" s="164" t="s">
        <v>2529</v>
      </c>
      <c r="L199" s="164" t="s">
        <v>2079</v>
      </c>
      <c r="M199" s="164" t="s">
        <v>2080</v>
      </c>
      <c r="N199" s="237">
        <v>44489.345833333333</v>
      </c>
      <c r="O199" s="164" t="s">
        <v>4625</v>
      </c>
      <c r="P199" s="193" t="s">
        <v>7738</v>
      </c>
      <c r="Q199" s="78" t="str" cm="1">
        <f t="array" aca="1" ref="Q199" ca="1">IF(AND(K199&lt;&gt;"",P199&lt;&gt;"Absent",U199&lt;&gt;"NO",M199="3GPPMEMBER"),IF(INDIRECT(S199)&lt;&gt;"Present","CHECK","Covered"),"")</f>
        <v>Covered</v>
      </c>
      <c r="S199" s="230" t="str">
        <f>IF(M199="3GPPMEMBER","'Voting List'!L"&amp;MATCH(K199,'Voting List'!B:B,0),"")</f>
        <v>'Voting List'!L122</v>
      </c>
      <c r="U199" s="176" t="str">
        <f>IF(K199&lt;&gt;"",IF(ISNUMBER(FIND(K199,'Voting List'!L1)),"YES","NO"),"")</f>
        <v>YES</v>
      </c>
      <c r="W199" s="78">
        <v>0</v>
      </c>
      <c r="X199" s="78">
        <v>10206</v>
      </c>
      <c r="AA199"/>
      <c r="AB199"/>
    </row>
    <row r="200" spans="1:28" ht="12.6" customHeight="1" x14ac:dyDescent="0.2">
      <c r="A200" s="164" t="s">
        <v>2118</v>
      </c>
      <c r="B200" s="164" t="s">
        <v>2505</v>
      </c>
      <c r="C200" s="164" t="s">
        <v>5860</v>
      </c>
      <c r="D200" s="183" t="s">
        <v>2075</v>
      </c>
      <c r="E200" s="183"/>
      <c r="F200" s="194">
        <v>8675526774204</v>
      </c>
      <c r="G200" s="183" t="s">
        <v>5861</v>
      </c>
      <c r="H200" s="183" t="s">
        <v>2305</v>
      </c>
      <c r="I200" s="183" t="s">
        <v>2098</v>
      </c>
      <c r="J200" s="183" t="s">
        <v>2080</v>
      </c>
      <c r="K200" s="164" t="s">
        <v>2687</v>
      </c>
      <c r="L200" s="164" t="s">
        <v>2098</v>
      </c>
      <c r="M200" s="164" t="s">
        <v>2080</v>
      </c>
      <c r="N200" s="237">
        <v>44525.430555555555</v>
      </c>
      <c r="O200" s="164" t="s">
        <v>4625</v>
      </c>
      <c r="P200" s="193" t="s">
        <v>7738</v>
      </c>
      <c r="Q200" s="78" t="str" cm="1">
        <f t="array" aca="1" ref="Q200" ca="1">IF(AND(K200&lt;&gt;"",P200&lt;&gt;"Absent",U200&lt;&gt;"NO",M200="3GPPMEMBER"),IF(INDIRECT(S200)&lt;&gt;"Present","CHECK","Covered"),"")</f>
        <v/>
      </c>
      <c r="S200" s="230" t="str">
        <f>IF(M200="3GPPMEMBER","'Voting List'!L"&amp;MATCH(K200,'Voting List'!B:B,0),"")</f>
        <v>'Voting List'!L551</v>
      </c>
      <c r="U200" s="176" t="str">
        <f>IF(K200&lt;&gt;"",IF(ISNUMBER(FIND(K200,'Voting List'!L1)),"YES","NO"),"")</f>
        <v>NO</v>
      </c>
      <c r="W200" s="78">
        <v>0</v>
      </c>
      <c r="X200" s="78">
        <v>10207</v>
      </c>
      <c r="AA200"/>
      <c r="AB200"/>
    </row>
    <row r="201" spans="1:28" ht="12.6" customHeight="1" x14ac:dyDescent="0.2">
      <c r="A201" s="164" t="s">
        <v>2072</v>
      </c>
      <c r="B201" s="164" t="s">
        <v>2505</v>
      </c>
      <c r="C201" s="164" t="s">
        <v>2506</v>
      </c>
      <c r="D201" s="183" t="s">
        <v>2075</v>
      </c>
      <c r="E201" s="183"/>
      <c r="F201" s="183" t="s">
        <v>2158</v>
      </c>
      <c r="G201" s="183" t="s">
        <v>2507</v>
      </c>
      <c r="H201" s="183" t="s">
        <v>2508</v>
      </c>
      <c r="I201" s="183" t="s">
        <v>2098</v>
      </c>
      <c r="J201" s="183" t="s">
        <v>2080</v>
      </c>
      <c r="K201" s="164" t="s">
        <v>2508</v>
      </c>
      <c r="L201" s="164" t="s">
        <v>2098</v>
      </c>
      <c r="M201" s="164" t="s">
        <v>2080</v>
      </c>
      <c r="N201" s="237">
        <v>44522.092361111114</v>
      </c>
      <c r="O201" s="164" t="s">
        <v>4625</v>
      </c>
      <c r="P201" s="193" t="s">
        <v>7738</v>
      </c>
      <c r="Q201" s="78" t="str" cm="1">
        <f t="array" aca="1" ref="Q201" ca="1">IF(AND(K201&lt;&gt;"",P201&lt;&gt;"Absent",U201&lt;&gt;"NO",M201="3GPPMEMBER"),IF(INDIRECT(S201)&lt;&gt;"Present","CHECK","Covered"),"")</f>
        <v/>
      </c>
      <c r="S201" s="230" t="str">
        <f>IF(M201="3GPPMEMBER","'Voting List'!L"&amp;MATCH(K201,'Voting List'!B:B,0),"")</f>
        <v>'Voting List'!L99</v>
      </c>
      <c r="U201" s="176" t="str">
        <f>IF(K201&lt;&gt;"",IF(ISNUMBER(FIND(K201,'Voting List'!L1)),"YES","NO"),"")</f>
        <v>NO</v>
      </c>
      <c r="W201" s="78">
        <v>0</v>
      </c>
      <c r="X201" s="78">
        <v>10208</v>
      </c>
      <c r="AA201"/>
      <c r="AB201"/>
    </row>
    <row r="202" spans="1:28" ht="12.6" customHeight="1" x14ac:dyDescent="0.2">
      <c r="A202" s="164" t="s">
        <v>2270</v>
      </c>
      <c r="B202" s="164" t="s">
        <v>5855</v>
      </c>
      <c r="C202" s="164" t="s">
        <v>5862</v>
      </c>
      <c r="D202" s="183" t="s">
        <v>2075</v>
      </c>
      <c r="E202" s="183"/>
      <c r="F202" s="194">
        <v>8613810162764</v>
      </c>
      <c r="G202" s="183" t="s">
        <v>5863</v>
      </c>
      <c r="H202" s="183" t="s">
        <v>2372</v>
      </c>
      <c r="I202" s="183" t="s">
        <v>2098</v>
      </c>
      <c r="J202" s="183" t="s">
        <v>2080</v>
      </c>
      <c r="K202" s="164" t="s">
        <v>2372</v>
      </c>
      <c r="L202" s="164" t="s">
        <v>2098</v>
      </c>
      <c r="M202" s="164" t="s">
        <v>2080</v>
      </c>
      <c r="N202" s="237">
        <v>44509.285416666666</v>
      </c>
      <c r="O202" s="164" t="s">
        <v>4625</v>
      </c>
      <c r="P202" s="193" t="s">
        <v>7738</v>
      </c>
      <c r="Q202" s="78" t="str" cm="1">
        <f t="array" aca="1" ref="Q202" ca="1">IF(AND(K202&lt;&gt;"",P202&lt;&gt;"Absent",U202&lt;&gt;"NO",M202="3GPPMEMBER"),IF(INDIRECT(S202)&lt;&gt;"Present","CHECK","Covered"),"")</f>
        <v>Covered</v>
      </c>
      <c r="S202" s="230" t="str">
        <f>IF(M202="3GPPMEMBER","'Voting List'!L"&amp;MATCH(K202,'Voting List'!B:B,0),"")</f>
        <v>'Voting List'!L115</v>
      </c>
      <c r="U202" s="176" t="str">
        <f>IF(K202&lt;&gt;"",IF(ISNUMBER(FIND(K202,'Voting List'!L1)),"YES","NO"),"")</f>
        <v>YES</v>
      </c>
      <c r="W202" s="78">
        <v>0</v>
      </c>
      <c r="X202" s="78">
        <v>10209</v>
      </c>
      <c r="AA202"/>
      <c r="AB202"/>
    </row>
    <row r="203" spans="1:28" ht="12.6" customHeight="1" x14ac:dyDescent="0.2">
      <c r="A203" s="164" t="s">
        <v>2072</v>
      </c>
      <c r="B203" s="164" t="s">
        <v>2505</v>
      </c>
      <c r="C203" s="164" t="s">
        <v>3470</v>
      </c>
      <c r="D203" s="183" t="s">
        <v>2075</v>
      </c>
      <c r="E203" s="183"/>
      <c r="F203" s="183" t="s">
        <v>3471</v>
      </c>
      <c r="G203" s="183" t="s">
        <v>3472</v>
      </c>
      <c r="H203" s="183" t="s">
        <v>2674</v>
      </c>
      <c r="I203" s="183" t="s">
        <v>2098</v>
      </c>
      <c r="J203" s="183" t="s">
        <v>2080</v>
      </c>
      <c r="K203" s="164" t="s">
        <v>2305</v>
      </c>
      <c r="L203" s="164" t="s">
        <v>2098</v>
      </c>
      <c r="M203" s="164" t="s">
        <v>2080</v>
      </c>
      <c r="N203" s="237">
        <v>44532.557638888888</v>
      </c>
      <c r="O203" s="164" t="s">
        <v>4625</v>
      </c>
      <c r="P203" s="193" t="s">
        <v>7738</v>
      </c>
      <c r="Q203" s="78" t="str" cm="1">
        <f t="array" aca="1" ref="Q203" ca="1">IF(AND(K203&lt;&gt;"",P203&lt;&gt;"Absent",U203&lt;&gt;"NO",M203="3GPPMEMBER"),IF(INDIRECT(S203)&lt;&gt;"Present","CHECK","Covered"),"")</f>
        <v>Covered</v>
      </c>
      <c r="S203" s="230" t="str">
        <f>IF(M203="3GPPMEMBER","'Voting List'!L"&amp;MATCH(K203,'Voting List'!B:B,0),"")</f>
        <v>'Voting List'!L686</v>
      </c>
      <c r="U203" s="176" t="str">
        <f>IF(K203&lt;&gt;"",IF(ISNUMBER(FIND(K203,'Voting List'!L1)),"YES","NO"),"")</f>
        <v>YES</v>
      </c>
      <c r="W203" s="78">
        <v>0</v>
      </c>
      <c r="X203" s="78">
        <v>10210</v>
      </c>
      <c r="AA203"/>
      <c r="AB203"/>
    </row>
    <row r="204" spans="1:28" ht="12.6" customHeight="1" x14ac:dyDescent="0.2">
      <c r="A204" s="164" t="s">
        <v>2072</v>
      </c>
      <c r="B204" s="164" t="s">
        <v>2505</v>
      </c>
      <c r="C204" s="164" t="s">
        <v>5880</v>
      </c>
      <c r="D204" s="183" t="s">
        <v>2075</v>
      </c>
      <c r="E204" s="183"/>
      <c r="F204" s="183" t="s">
        <v>5881</v>
      </c>
      <c r="G204" s="183" t="s">
        <v>5882</v>
      </c>
      <c r="H204" s="183" t="s">
        <v>2305</v>
      </c>
      <c r="I204" s="183" t="s">
        <v>2079</v>
      </c>
      <c r="J204" s="183" t="s">
        <v>2080</v>
      </c>
      <c r="K204" s="164" t="s">
        <v>2305</v>
      </c>
      <c r="L204" s="164" t="s">
        <v>2079</v>
      </c>
      <c r="M204" s="164" t="s">
        <v>2080</v>
      </c>
      <c r="N204" s="237">
        <v>44529.283333333333</v>
      </c>
      <c r="O204" s="164" t="s">
        <v>4625</v>
      </c>
      <c r="P204" s="193" t="s">
        <v>7738</v>
      </c>
      <c r="Q204" s="78" t="str" cm="1">
        <f t="array" aca="1" ref="Q204" ca="1">IF(AND(K204&lt;&gt;"",P204&lt;&gt;"Absent",U204&lt;&gt;"NO",M204="3GPPMEMBER"),IF(INDIRECT(S204)&lt;&gt;"Present","CHECK","Covered"),"")</f>
        <v>Covered</v>
      </c>
      <c r="S204" s="230" t="str">
        <f>IF(M204="3GPPMEMBER","'Voting List'!L"&amp;MATCH(K204,'Voting List'!B:B,0),"")</f>
        <v>'Voting List'!L686</v>
      </c>
      <c r="U204" s="176" t="str">
        <f>IF(K204&lt;&gt;"",IF(ISNUMBER(FIND(K204,'Voting List'!L1)),"YES","NO"),"")</f>
        <v>YES</v>
      </c>
      <c r="W204" s="78">
        <v>0</v>
      </c>
      <c r="X204" s="78">
        <v>10211</v>
      </c>
      <c r="AA204"/>
      <c r="AB204"/>
    </row>
    <row r="205" spans="1:28" ht="12.6" customHeight="1" x14ac:dyDescent="0.2">
      <c r="A205" s="164" t="s">
        <v>2072</v>
      </c>
      <c r="B205" s="164" t="s">
        <v>2512</v>
      </c>
      <c r="C205" s="164" t="s">
        <v>2513</v>
      </c>
      <c r="D205" s="183" t="s">
        <v>2075</v>
      </c>
      <c r="E205" s="183"/>
      <c r="F205" s="183">
        <v>19085597561</v>
      </c>
      <c r="G205" s="183" t="s">
        <v>2514</v>
      </c>
      <c r="H205" s="183" t="s">
        <v>2515</v>
      </c>
      <c r="I205" s="183" t="s">
        <v>2079</v>
      </c>
      <c r="J205" s="183" t="s">
        <v>2080</v>
      </c>
      <c r="K205" s="164" t="s">
        <v>2515</v>
      </c>
      <c r="L205" s="164" t="s">
        <v>2079</v>
      </c>
      <c r="M205" s="164" t="s">
        <v>2080</v>
      </c>
      <c r="N205" s="237">
        <v>44474.567361111112</v>
      </c>
      <c r="O205" s="164" t="s">
        <v>4625</v>
      </c>
      <c r="P205" s="193" t="s">
        <v>7738</v>
      </c>
      <c r="Q205" s="78" t="str" cm="1">
        <f t="array" aca="1" ref="Q205" ca="1">IF(AND(K205&lt;&gt;"",P205&lt;&gt;"Absent",U205&lt;&gt;"NO",M205="3GPPMEMBER"),IF(INDIRECT(S205)&lt;&gt;"Present","CHECK","Covered"),"")</f>
        <v>Covered</v>
      </c>
      <c r="S205" s="230" t="str">
        <f>IF(M205="3GPPMEMBER","'Voting List'!L"&amp;MATCH(K205,'Voting List'!B:B,0),"")</f>
        <v>'Voting List'!L653</v>
      </c>
      <c r="U205" s="176" t="str">
        <f>IF(K205&lt;&gt;"",IF(ISNUMBER(FIND(K205,'Voting List'!L1)),"YES","NO"),"")</f>
        <v>YES</v>
      </c>
      <c r="W205" s="78">
        <v>0</v>
      </c>
      <c r="X205" s="78">
        <v>10212</v>
      </c>
      <c r="AA205"/>
      <c r="AB205"/>
    </row>
    <row r="206" spans="1:28" ht="12.6" customHeight="1" x14ac:dyDescent="0.2">
      <c r="A206" s="164" t="s">
        <v>2072</v>
      </c>
      <c r="B206" s="164" t="s">
        <v>2516</v>
      </c>
      <c r="C206" s="164" t="s">
        <v>2517</v>
      </c>
      <c r="D206" s="183" t="s">
        <v>2075</v>
      </c>
      <c r="E206" s="183"/>
      <c r="F206" s="183"/>
      <c r="G206" s="183" t="s">
        <v>2518</v>
      </c>
      <c r="H206" s="183" t="s">
        <v>2173</v>
      </c>
      <c r="I206" s="183" t="s">
        <v>2079</v>
      </c>
      <c r="J206" s="183" t="s">
        <v>2080</v>
      </c>
      <c r="K206" s="164" t="s">
        <v>2173</v>
      </c>
      <c r="L206" s="164" t="s">
        <v>2079</v>
      </c>
      <c r="M206" s="164" t="s">
        <v>2080</v>
      </c>
      <c r="N206" s="237">
        <v>44473.743750000001</v>
      </c>
      <c r="O206" s="164" t="s">
        <v>4625</v>
      </c>
      <c r="P206" s="193" t="s">
        <v>7738</v>
      </c>
      <c r="Q206" s="78" t="str" cm="1">
        <f t="array" aca="1" ref="Q206" ca="1">IF(AND(K206&lt;&gt;"",P206&lt;&gt;"Absent",U206&lt;&gt;"NO",M206="3GPPMEMBER"),IF(INDIRECT(S206)&lt;&gt;"Present","CHECK","Covered"),"")</f>
        <v>Covered</v>
      </c>
      <c r="S206" s="230" t="str">
        <f>IF(M206="3GPPMEMBER","'Voting List'!L"&amp;MATCH(K206,'Voting List'!B:B,0),"")</f>
        <v>'Voting List'!L423</v>
      </c>
      <c r="U206" s="176" t="str">
        <f>IF(K206&lt;&gt;"",IF(ISNUMBER(FIND(K206,'Voting List'!L1)),"YES","NO"),"")</f>
        <v>YES</v>
      </c>
      <c r="W206" s="78">
        <v>0</v>
      </c>
      <c r="X206" s="78">
        <v>10213</v>
      </c>
      <c r="AA206"/>
      <c r="AB206"/>
    </row>
    <row r="207" spans="1:28" ht="12.6" customHeight="1" x14ac:dyDescent="0.2">
      <c r="A207" s="164" t="s">
        <v>2162</v>
      </c>
      <c r="B207" s="164" t="s">
        <v>2519</v>
      </c>
      <c r="C207" s="164" t="s">
        <v>2520</v>
      </c>
      <c r="D207" s="183" t="s">
        <v>2075</v>
      </c>
      <c r="E207" s="183"/>
      <c r="F207" s="183"/>
      <c r="G207" s="183" t="s">
        <v>2521</v>
      </c>
      <c r="H207" s="183" t="s">
        <v>2161</v>
      </c>
      <c r="I207" s="183" t="s">
        <v>2161</v>
      </c>
      <c r="J207" s="183" t="s">
        <v>2277</v>
      </c>
      <c r="K207" s="164" t="s">
        <v>2161</v>
      </c>
      <c r="L207" s="164" t="s">
        <v>2161</v>
      </c>
      <c r="M207" s="164" t="s">
        <v>2277</v>
      </c>
      <c r="N207" s="237">
        <v>44503.986111111109</v>
      </c>
      <c r="O207" s="164" t="s">
        <v>4625</v>
      </c>
      <c r="P207" s="193" t="s">
        <v>7738</v>
      </c>
      <c r="Q207" s="78" t="str" cm="1">
        <f t="array" aca="1" ref="Q207" ca="1">IF(AND(K207&lt;&gt;"",P207&lt;&gt;"Absent",U207&lt;&gt;"NO",M207="3GPPMEMBER"),IF(INDIRECT(S207)&lt;&gt;"Present","CHECK","Covered"),"")</f>
        <v/>
      </c>
      <c r="S207" s="230" t="str">
        <f>IF(M207="3GPPMEMBER","'Voting List'!L"&amp;MATCH(K207,'Voting List'!B:B,0),"")</f>
        <v/>
      </c>
      <c r="U207" s="176" t="str">
        <f>IF(K207&lt;&gt;"",IF(ISNUMBER(FIND(K207,'Voting List'!L1)),"YES","NO"),"")</f>
        <v>YES</v>
      </c>
      <c r="W207" s="78">
        <v>0</v>
      </c>
      <c r="X207" s="78">
        <v>10214</v>
      </c>
      <c r="AA207"/>
      <c r="AB207"/>
    </row>
    <row r="208" spans="1:28" ht="12.6" customHeight="1" x14ac:dyDescent="0.2">
      <c r="A208" s="164" t="s">
        <v>2072</v>
      </c>
      <c r="B208" s="164" t="s">
        <v>7249</v>
      </c>
      <c r="C208" s="164" t="s">
        <v>7250</v>
      </c>
      <c r="D208" s="183" t="s">
        <v>64</v>
      </c>
      <c r="E208" s="183"/>
      <c r="F208" s="183"/>
      <c r="G208" s="183" t="s">
        <v>7251</v>
      </c>
      <c r="H208" s="183" t="s">
        <v>2317</v>
      </c>
      <c r="I208" s="183" t="s">
        <v>2091</v>
      </c>
      <c r="J208" s="183" t="s">
        <v>2080</v>
      </c>
      <c r="K208" s="164" t="s">
        <v>2317</v>
      </c>
      <c r="L208" s="164" t="s">
        <v>2091</v>
      </c>
      <c r="M208" s="164" t="s">
        <v>2080</v>
      </c>
      <c r="N208" s="237">
        <v>44532.767361111109</v>
      </c>
      <c r="O208" s="164" t="s">
        <v>4625</v>
      </c>
      <c r="P208" s="193" t="s">
        <v>7738</v>
      </c>
      <c r="Q208" s="78" t="str" cm="1">
        <f t="array" aca="1" ref="Q208" ca="1">IF(AND(K208&lt;&gt;"",P208&lt;&gt;"Absent",U208&lt;&gt;"NO",M208="3GPPMEMBER"),IF(INDIRECT(S208)&lt;&gt;"Present","CHECK","Covered"),"")</f>
        <v>Covered</v>
      </c>
      <c r="S208" s="230" t="str">
        <f>IF(M208="3GPPMEMBER","'Voting List'!L"&amp;MATCH(K208,'Voting List'!B:B,0),"")</f>
        <v>'Voting List'!L628</v>
      </c>
      <c r="U208" s="176" t="str">
        <f>IF(K208&lt;&gt;"",IF(ISNUMBER(FIND(K208,'Voting List'!L1)),"YES","NO"),"")</f>
        <v>YES</v>
      </c>
      <c r="W208" s="78">
        <v>0</v>
      </c>
      <c r="X208" s="78">
        <v>10215</v>
      </c>
      <c r="AA208"/>
      <c r="AB208"/>
    </row>
    <row r="209" spans="1:28" ht="12.6" customHeight="1" x14ac:dyDescent="0.2">
      <c r="A209" s="164" t="s">
        <v>2270</v>
      </c>
      <c r="B209" s="164" t="s">
        <v>2524</v>
      </c>
      <c r="C209" s="164" t="s">
        <v>7684</v>
      </c>
      <c r="D209" s="183" t="s">
        <v>2075</v>
      </c>
      <c r="E209" s="183"/>
      <c r="F209" s="183"/>
      <c r="G209" s="183" t="s">
        <v>7685</v>
      </c>
      <c r="H209" s="183" t="s">
        <v>2647</v>
      </c>
      <c r="I209" s="183" t="s">
        <v>2098</v>
      </c>
      <c r="J209" s="183" t="s">
        <v>2080</v>
      </c>
      <c r="K209" s="164" t="s">
        <v>2647</v>
      </c>
      <c r="L209" s="164" t="s">
        <v>2098</v>
      </c>
      <c r="M209" s="164" t="s">
        <v>2080</v>
      </c>
      <c r="N209" s="237">
        <v>44543.564583333333</v>
      </c>
      <c r="O209" s="164" t="s">
        <v>4625</v>
      </c>
      <c r="P209" s="193" t="s">
        <v>7738</v>
      </c>
      <c r="Q209" s="78" t="str" cm="1">
        <f t="array" aca="1" ref="Q209" ca="1">IF(AND(K209&lt;&gt;"",P209&lt;&gt;"Absent",U209&lt;&gt;"NO",M209="3GPPMEMBER"),IF(INDIRECT(S209)&lt;&gt;"Present","CHECK","Covered"),"")</f>
        <v>Covered</v>
      </c>
      <c r="S209" s="230" t="str">
        <f>IF(M209="3GPPMEMBER","'Voting List'!L"&amp;MATCH(K209,'Voting List'!B:B,0),"")</f>
        <v>'Voting List'!L123</v>
      </c>
      <c r="U209" s="176" t="str">
        <f>IF(K209&lt;&gt;"",IF(ISNUMBER(FIND(K209,'Voting List'!L1)),"YES","NO"),"")</f>
        <v>YES</v>
      </c>
      <c r="W209" s="78">
        <v>0</v>
      </c>
      <c r="X209" s="78">
        <v>10216</v>
      </c>
      <c r="AA209"/>
      <c r="AB209"/>
    </row>
    <row r="210" spans="1:28" ht="12.6" customHeight="1" x14ac:dyDescent="0.2">
      <c r="A210" s="164" t="s">
        <v>2270</v>
      </c>
      <c r="B210" s="164" t="s">
        <v>2524</v>
      </c>
      <c r="C210" s="164" t="s">
        <v>6799</v>
      </c>
      <c r="D210" s="183" t="s">
        <v>2075</v>
      </c>
      <c r="E210" s="183"/>
      <c r="F210" s="194">
        <v>861058501800</v>
      </c>
      <c r="G210" s="183" t="s">
        <v>6800</v>
      </c>
      <c r="H210" s="183" t="s">
        <v>2529</v>
      </c>
      <c r="I210" s="183" t="s">
        <v>2079</v>
      </c>
      <c r="J210" s="183" t="s">
        <v>2080</v>
      </c>
      <c r="K210" s="164" t="s">
        <v>2529</v>
      </c>
      <c r="L210" s="164" t="s">
        <v>2079</v>
      </c>
      <c r="M210" s="164" t="s">
        <v>2080</v>
      </c>
      <c r="N210" s="237">
        <v>44528.101388888892</v>
      </c>
      <c r="O210" s="164" t="s">
        <v>4625</v>
      </c>
      <c r="P210" s="193" t="s">
        <v>7738</v>
      </c>
      <c r="Q210" s="78" t="str" cm="1">
        <f t="array" aca="1" ref="Q210" ca="1">IF(AND(K210&lt;&gt;"",P210&lt;&gt;"Absent",U210&lt;&gt;"NO",M210="3GPPMEMBER"),IF(INDIRECT(S210)&lt;&gt;"Present","CHECK","Covered"),"")</f>
        <v>Covered</v>
      </c>
      <c r="S210" s="230" t="str">
        <f>IF(M210="3GPPMEMBER","'Voting List'!L"&amp;MATCH(K210,'Voting List'!B:B,0),"")</f>
        <v>'Voting List'!L122</v>
      </c>
      <c r="U210" s="176" t="str">
        <f>IF(K210&lt;&gt;"",IF(ISNUMBER(FIND(K210,'Voting List'!L1)),"YES","NO"),"")</f>
        <v>YES</v>
      </c>
      <c r="W210" s="78">
        <v>0</v>
      </c>
      <c r="X210" s="78">
        <v>10217</v>
      </c>
      <c r="AA210"/>
      <c r="AB210"/>
    </row>
    <row r="211" spans="1:28" ht="12.6" customHeight="1" x14ac:dyDescent="0.2">
      <c r="A211" s="164" t="s">
        <v>2118</v>
      </c>
      <c r="B211" s="164" t="s">
        <v>2524</v>
      </c>
      <c r="C211" s="164" t="s">
        <v>6801</v>
      </c>
      <c r="D211" s="183" t="s">
        <v>2075</v>
      </c>
      <c r="E211" s="183"/>
      <c r="F211" s="183"/>
      <c r="G211" s="183" t="s">
        <v>6802</v>
      </c>
      <c r="H211" s="183" t="s">
        <v>3063</v>
      </c>
      <c r="I211" s="183" t="s">
        <v>2098</v>
      </c>
      <c r="J211" s="183" t="s">
        <v>2080</v>
      </c>
      <c r="K211" s="164" t="s">
        <v>3063</v>
      </c>
      <c r="L211" s="164" t="s">
        <v>2098</v>
      </c>
      <c r="M211" s="164" t="s">
        <v>2080</v>
      </c>
      <c r="N211" s="237">
        <v>44531.344444444447</v>
      </c>
      <c r="O211" s="164" t="s">
        <v>4625</v>
      </c>
      <c r="P211" s="193" t="s">
        <v>7738</v>
      </c>
      <c r="Q211" s="78" t="str" cm="1">
        <f t="array" aca="1" ref="Q211" ca="1">IF(AND(K211&lt;&gt;"",P211&lt;&gt;"Absent",U211&lt;&gt;"NO",M211="3GPPMEMBER"),IF(INDIRECT(S211)&lt;&gt;"Present","CHECK","Covered"),"")</f>
        <v/>
      </c>
      <c r="S211" s="230" t="str">
        <f>IF(M211="3GPPMEMBER","'Voting List'!L"&amp;MATCH(K211,'Voting List'!B:B,0),"")</f>
        <v>'Voting List'!L681</v>
      </c>
      <c r="U211" s="176" t="str">
        <f>IF(K211&lt;&gt;"",IF(ISNUMBER(FIND(K211,'Voting List'!L1)),"YES","NO"),"")</f>
        <v>NO</v>
      </c>
      <c r="W211" s="78">
        <v>0</v>
      </c>
      <c r="X211" s="78">
        <v>10218</v>
      </c>
    </row>
    <row r="212" spans="1:28" ht="12.6" customHeight="1" x14ac:dyDescent="0.2">
      <c r="A212" s="164" t="s">
        <v>2118</v>
      </c>
      <c r="B212" s="164" t="s">
        <v>2524</v>
      </c>
      <c r="C212" s="164" t="s">
        <v>7320</v>
      </c>
      <c r="D212" s="183" t="s">
        <v>2075</v>
      </c>
      <c r="E212" s="183"/>
      <c r="F212" s="183">
        <v>441189208504</v>
      </c>
      <c r="G212" s="183" t="s">
        <v>7321</v>
      </c>
      <c r="H212" s="183" t="s">
        <v>2336</v>
      </c>
      <c r="I212" s="183" t="s">
        <v>2079</v>
      </c>
      <c r="J212" s="183" t="s">
        <v>2080</v>
      </c>
      <c r="K212" s="164" t="s">
        <v>2336</v>
      </c>
      <c r="L212" s="164" t="s">
        <v>2079</v>
      </c>
      <c r="M212" s="164" t="s">
        <v>2080</v>
      </c>
      <c r="N212" s="237">
        <v>44537.5</v>
      </c>
      <c r="O212" s="164" t="s">
        <v>4625</v>
      </c>
      <c r="P212" s="193" t="s">
        <v>7738</v>
      </c>
      <c r="Q212" s="78" t="str" cm="1">
        <f t="array" aca="1" ref="Q212" ca="1">IF(AND(K212&lt;&gt;"",P212&lt;&gt;"Absent",U212&lt;&gt;"NO",M212="3GPPMEMBER"),IF(INDIRECT(S212)&lt;&gt;"Present","CHECK","Covered"),"")</f>
        <v>Covered</v>
      </c>
      <c r="S212" s="230" t="str">
        <f>IF(M212="3GPPMEMBER","'Voting List'!L"&amp;MATCH(K212,'Voting List'!B:B,0),"")</f>
        <v>'Voting List'!L258</v>
      </c>
      <c r="U212" s="176" t="str">
        <f>IF(K212&lt;&gt;"",IF(ISNUMBER(FIND(K212,'Voting List'!L1)),"YES","NO"),"")</f>
        <v>YES</v>
      </c>
      <c r="W212" s="78">
        <v>0</v>
      </c>
      <c r="X212" s="78">
        <v>10219</v>
      </c>
    </row>
    <row r="213" spans="1:28" ht="12.6" customHeight="1" x14ac:dyDescent="0.2">
      <c r="A213" s="164" t="s">
        <v>2270</v>
      </c>
      <c r="B213" s="164" t="s">
        <v>2524</v>
      </c>
      <c r="C213" s="164" t="s">
        <v>7252</v>
      </c>
      <c r="D213" s="183" t="s">
        <v>2075</v>
      </c>
      <c r="E213" s="183"/>
      <c r="F213" s="183"/>
      <c r="G213" s="183" t="s">
        <v>7253</v>
      </c>
      <c r="H213" s="183" t="s">
        <v>2529</v>
      </c>
      <c r="I213" s="183" t="s">
        <v>2079</v>
      </c>
      <c r="J213" s="183" t="s">
        <v>2080</v>
      </c>
      <c r="K213" s="164" t="s">
        <v>2647</v>
      </c>
      <c r="L213" s="164" t="s">
        <v>2098</v>
      </c>
      <c r="M213" s="164" t="s">
        <v>2080</v>
      </c>
      <c r="N213" s="237">
        <v>44536.11041666667</v>
      </c>
      <c r="O213" s="164" t="s">
        <v>4625</v>
      </c>
      <c r="P213" s="193" t="s">
        <v>7738</v>
      </c>
      <c r="Q213" s="78" t="str" cm="1">
        <f t="array" aca="1" ref="Q213" ca="1">IF(AND(K213&lt;&gt;"",P213&lt;&gt;"Absent",U213&lt;&gt;"NO",M213="3GPPMEMBER"),IF(INDIRECT(S213)&lt;&gt;"Present","CHECK","Covered"),"")</f>
        <v>Covered</v>
      </c>
      <c r="S213" s="230" t="str">
        <f>IF(M213="3GPPMEMBER","'Voting List'!L"&amp;MATCH(K213,'Voting List'!B:B,0),"")</f>
        <v>'Voting List'!L123</v>
      </c>
      <c r="U213" s="176" t="str">
        <f>IF(K213&lt;&gt;"",IF(ISNUMBER(FIND(K213,'Voting List'!L1)),"YES","NO"),"")</f>
        <v>YES</v>
      </c>
      <c r="W213" s="78">
        <v>0</v>
      </c>
      <c r="X213" s="78">
        <v>10220</v>
      </c>
    </row>
    <row r="214" spans="1:28" ht="12.6" customHeight="1" x14ac:dyDescent="0.2">
      <c r="A214" s="164" t="s">
        <v>2072</v>
      </c>
      <c r="B214" s="164" t="s">
        <v>2527</v>
      </c>
      <c r="C214" s="164" t="s">
        <v>2528</v>
      </c>
      <c r="D214" s="183" t="s">
        <v>2075</v>
      </c>
      <c r="E214" s="183"/>
      <c r="F214" s="183">
        <v>862038639782</v>
      </c>
      <c r="G214" s="183" t="s">
        <v>7322</v>
      </c>
      <c r="H214" s="183" t="s">
        <v>2529</v>
      </c>
      <c r="I214" s="183" t="s">
        <v>2079</v>
      </c>
      <c r="J214" s="183" t="s">
        <v>2080</v>
      </c>
      <c r="K214" s="164" t="s">
        <v>2193</v>
      </c>
      <c r="L214" s="164" t="s">
        <v>2098</v>
      </c>
      <c r="M214" s="164" t="s">
        <v>2080</v>
      </c>
      <c r="N214" s="237">
        <v>44538.126388888886</v>
      </c>
      <c r="O214" s="164" t="s">
        <v>4625</v>
      </c>
      <c r="P214" s="193" t="s">
        <v>7738</v>
      </c>
      <c r="Q214" s="78" t="str" cm="1">
        <f t="array" aca="1" ref="Q214" ca="1">IF(AND(K214&lt;&gt;"",P214&lt;&gt;"Absent",U214&lt;&gt;"NO",M214="3GPPMEMBER"),IF(INDIRECT(S214)&lt;&gt;"Present","CHECK","Covered"),"")</f>
        <v>Covered</v>
      </c>
      <c r="S214" s="230" t="str">
        <f>IF(M214="3GPPMEMBER","'Voting List'!L"&amp;MATCH(K214,'Voting List'!B:B,0),"")</f>
        <v>'Voting List'!L121</v>
      </c>
      <c r="U214" s="176" t="str">
        <f>IF(K214&lt;&gt;"",IF(ISNUMBER(FIND(K214,'Voting List'!L1)),"YES","NO"),"")</f>
        <v>YES</v>
      </c>
      <c r="W214" s="78">
        <v>0</v>
      </c>
      <c r="X214" s="78">
        <v>10221</v>
      </c>
    </row>
    <row r="215" spans="1:28" ht="12.6" customHeight="1" x14ac:dyDescent="0.2">
      <c r="A215" s="164" t="s">
        <v>2072</v>
      </c>
      <c r="B215" s="164" t="s">
        <v>2527</v>
      </c>
      <c r="C215" s="164" t="s">
        <v>2528</v>
      </c>
      <c r="D215" s="183" t="s">
        <v>2075</v>
      </c>
      <c r="E215" s="183"/>
      <c r="F215" s="183"/>
      <c r="G215" s="183" t="s">
        <v>6803</v>
      </c>
      <c r="H215" s="183" t="s">
        <v>2530</v>
      </c>
      <c r="I215" s="183" t="s">
        <v>2079</v>
      </c>
      <c r="J215" s="183" t="s">
        <v>2080</v>
      </c>
      <c r="K215" s="164" t="s">
        <v>2529</v>
      </c>
      <c r="L215" s="164" t="s">
        <v>2079</v>
      </c>
      <c r="M215" s="164" t="s">
        <v>2080</v>
      </c>
      <c r="N215" s="237">
        <v>44461.347916666666</v>
      </c>
      <c r="O215" s="164" t="s">
        <v>4625</v>
      </c>
      <c r="P215" s="193" t="s">
        <v>7738</v>
      </c>
      <c r="Q215" s="78" t="str" cm="1">
        <f t="array" aca="1" ref="Q215" ca="1">IF(AND(K215&lt;&gt;"",P215&lt;&gt;"Absent",U215&lt;&gt;"NO",M215="3GPPMEMBER"),IF(INDIRECT(S215)&lt;&gt;"Present","CHECK","Covered"),"")</f>
        <v>Covered</v>
      </c>
      <c r="S215" s="230" t="str">
        <f>IF(M215="3GPPMEMBER","'Voting List'!L"&amp;MATCH(K215,'Voting List'!B:B,0),"")</f>
        <v>'Voting List'!L122</v>
      </c>
      <c r="U215" s="176" t="str">
        <f>IF(K215&lt;&gt;"",IF(ISNUMBER(FIND(K215,'Voting List'!L1)),"YES","NO"),"")</f>
        <v>YES</v>
      </c>
      <c r="W215" s="78">
        <v>0</v>
      </c>
      <c r="X215" s="78">
        <v>10222</v>
      </c>
    </row>
    <row r="216" spans="1:28" ht="12.6" customHeight="1" x14ac:dyDescent="0.2">
      <c r="A216" s="164" t="s">
        <v>2072</v>
      </c>
      <c r="B216" s="164" t="s">
        <v>2531</v>
      </c>
      <c r="C216" s="164" t="s">
        <v>2532</v>
      </c>
      <c r="D216" s="183" t="s">
        <v>2075</v>
      </c>
      <c r="E216" s="183"/>
      <c r="F216" s="194">
        <v>441252363247</v>
      </c>
      <c r="G216" s="183" t="s">
        <v>2533</v>
      </c>
      <c r="H216" s="183" t="s">
        <v>2242</v>
      </c>
      <c r="I216" s="183" t="s">
        <v>2079</v>
      </c>
      <c r="J216" s="183" t="s">
        <v>2080</v>
      </c>
      <c r="K216" s="164" t="s">
        <v>2534</v>
      </c>
      <c r="L216" s="164" t="s">
        <v>2079</v>
      </c>
      <c r="M216" s="164" t="s">
        <v>2080</v>
      </c>
      <c r="N216" s="237">
        <v>44523.386805555558</v>
      </c>
      <c r="O216" s="164" t="s">
        <v>4625</v>
      </c>
      <c r="P216" s="193" t="s">
        <v>7738</v>
      </c>
      <c r="Q216" s="78" t="str" cm="1">
        <f t="array" aca="1" ref="Q216" ca="1">IF(AND(K216&lt;&gt;"",P216&lt;&gt;"Absent",U216&lt;&gt;"NO",M216="3GPPMEMBER"),IF(INDIRECT(S216)&lt;&gt;"Present","CHECK","Covered"),"")</f>
        <v>Covered</v>
      </c>
      <c r="S216" s="230" t="str">
        <f>IF(M216="3GPPMEMBER","'Voting List'!L"&amp;MATCH(K216,'Voting List'!B:B,0),"")</f>
        <v>'Voting List'!L499</v>
      </c>
      <c r="U216" s="176" t="str">
        <f>IF(K216&lt;&gt;"",IF(ISNUMBER(FIND(K216,'Voting List'!L1)),"YES","NO"),"")</f>
        <v>YES</v>
      </c>
      <c r="W216" s="78">
        <v>0</v>
      </c>
      <c r="X216" s="78">
        <v>10223</v>
      </c>
    </row>
    <row r="217" spans="1:28" ht="12.6" customHeight="1" x14ac:dyDescent="0.2">
      <c r="A217" s="164" t="s">
        <v>2072</v>
      </c>
      <c r="B217" s="164" t="s">
        <v>2536</v>
      </c>
      <c r="C217" s="164" t="s">
        <v>2537</v>
      </c>
      <c r="D217" s="183" t="s">
        <v>2075</v>
      </c>
      <c r="E217" s="183"/>
      <c r="F217" s="183"/>
      <c r="G217" s="183" t="s">
        <v>2538</v>
      </c>
      <c r="H217" s="183" t="s">
        <v>2198</v>
      </c>
      <c r="I217" s="183" t="s">
        <v>2098</v>
      </c>
      <c r="J217" s="183" t="s">
        <v>2080</v>
      </c>
      <c r="K217" s="164" t="s">
        <v>2523</v>
      </c>
      <c r="L217" s="164" t="s">
        <v>2098</v>
      </c>
      <c r="M217" s="164" t="s">
        <v>2080</v>
      </c>
      <c r="N217" s="237">
        <v>44467.292361111111</v>
      </c>
      <c r="O217" s="164" t="s">
        <v>4625</v>
      </c>
      <c r="P217" s="193" t="s">
        <v>7738</v>
      </c>
      <c r="Q217" s="78" t="str" cm="1">
        <f t="array" aca="1" ref="Q217" ca="1">IF(AND(K217&lt;&gt;"",P217&lt;&gt;"Absent",U217&lt;&gt;"NO",M217="3GPPMEMBER"),IF(INDIRECT(S217)&lt;&gt;"Present","CHECK","Covered"),"")</f>
        <v>Covered</v>
      </c>
      <c r="S217" s="230" t="str">
        <f>IF(M217="3GPPMEMBER","'Voting List'!L"&amp;MATCH(K217,'Voting List'!B:B,0),"")</f>
        <v>'Voting List'!L111</v>
      </c>
      <c r="U217" s="176" t="str">
        <f>IF(K217&lt;&gt;"",IF(ISNUMBER(FIND(K217,'Voting List'!L1)),"YES","NO"),"")</f>
        <v>YES</v>
      </c>
      <c r="W217" s="78">
        <v>0</v>
      </c>
      <c r="X217" s="78">
        <v>10224</v>
      </c>
    </row>
    <row r="218" spans="1:28" ht="12.6" customHeight="1" x14ac:dyDescent="0.2">
      <c r="A218" s="164" t="s">
        <v>2118</v>
      </c>
      <c r="B218" s="164" t="s">
        <v>2536</v>
      </c>
      <c r="C218" s="164" t="s">
        <v>2541</v>
      </c>
      <c r="D218" s="183" t="s">
        <v>2075</v>
      </c>
      <c r="E218" s="183"/>
      <c r="F218" s="194">
        <v>492115335432</v>
      </c>
      <c r="G218" s="183" t="s">
        <v>6804</v>
      </c>
      <c r="H218" s="183" t="s">
        <v>2142</v>
      </c>
      <c r="I218" s="183" t="s">
        <v>2079</v>
      </c>
      <c r="J218" s="183" t="s">
        <v>2080</v>
      </c>
      <c r="K218" s="164" t="s">
        <v>2542</v>
      </c>
      <c r="L218" s="164" t="s">
        <v>2079</v>
      </c>
      <c r="M218" s="164" t="s">
        <v>2080</v>
      </c>
      <c r="N218" s="237">
        <v>44530.439583333333</v>
      </c>
      <c r="O218" s="164" t="s">
        <v>4625</v>
      </c>
      <c r="P218" s="193" t="s">
        <v>7738</v>
      </c>
      <c r="Q218" s="78" t="str" cm="1">
        <f t="array" aca="1" ref="Q218" ca="1">IF(AND(K218&lt;&gt;"",P218&lt;&gt;"Absent",U218&lt;&gt;"NO",M218="3GPPMEMBER"),IF(INDIRECT(S218)&lt;&gt;"Present","CHECK","Covered"),"")</f>
        <v/>
      </c>
      <c r="S218" s="230" t="str">
        <f>IF(M218="3GPPMEMBER","'Voting List'!L"&amp;MATCH(K218,'Voting List'!B:B,0),"")</f>
        <v>'Voting List'!L669</v>
      </c>
      <c r="U218" s="176" t="str">
        <f>IF(K218&lt;&gt;"",IF(ISNUMBER(FIND(K218,'Voting List'!L1)),"YES","NO"),"")</f>
        <v>NO</v>
      </c>
      <c r="W218" s="78">
        <v>0</v>
      </c>
      <c r="X218" s="78">
        <v>10225</v>
      </c>
    </row>
    <row r="219" spans="1:28" ht="12.6" customHeight="1" x14ac:dyDescent="0.2">
      <c r="A219" s="164" t="s">
        <v>2118</v>
      </c>
      <c r="B219" s="164" t="s">
        <v>6805</v>
      </c>
      <c r="C219" s="164" t="s">
        <v>6806</v>
      </c>
      <c r="D219" s="183" t="s">
        <v>2075</v>
      </c>
      <c r="E219" s="183"/>
      <c r="F219" s="183" t="s">
        <v>2158</v>
      </c>
      <c r="G219" s="183" t="s">
        <v>6807</v>
      </c>
      <c r="H219" s="183" t="s">
        <v>2965</v>
      </c>
      <c r="I219" s="183" t="s">
        <v>2098</v>
      </c>
      <c r="J219" s="183" t="s">
        <v>2080</v>
      </c>
      <c r="K219" s="164" t="s">
        <v>2965</v>
      </c>
      <c r="L219" s="164" t="s">
        <v>2098</v>
      </c>
      <c r="M219" s="164" t="s">
        <v>2080</v>
      </c>
      <c r="N219" s="237">
        <v>44529.291666666664</v>
      </c>
      <c r="O219" s="164" t="s">
        <v>4625</v>
      </c>
      <c r="P219" s="193" t="s">
        <v>7738</v>
      </c>
      <c r="Q219" s="78" t="str" cm="1">
        <f t="array" aca="1" ref="Q219" ca="1">IF(AND(K219&lt;&gt;"",P219&lt;&gt;"Absent",U219&lt;&gt;"NO",M219="3GPPMEMBER"),IF(INDIRECT(S219)&lt;&gt;"Present","CHECK","Covered"),"")</f>
        <v/>
      </c>
      <c r="S219" s="230" t="str">
        <f>IF(M219="3GPPMEMBER","'Voting List'!L"&amp;MATCH(K219,'Voting List'!B:B,0),"")</f>
        <v>'Voting List'!L500</v>
      </c>
      <c r="U219" s="176" t="str">
        <f>IF(K219&lt;&gt;"",IF(ISNUMBER(FIND(K219,'Voting List'!L1)),"YES","NO"),"")</f>
        <v>NO</v>
      </c>
      <c r="W219" s="78">
        <v>0</v>
      </c>
      <c r="X219" s="78">
        <v>10226</v>
      </c>
    </row>
    <row r="220" spans="1:28" ht="12.6" customHeight="1" x14ac:dyDescent="0.2">
      <c r="A220" s="164" t="s">
        <v>2072</v>
      </c>
      <c r="B220" s="164" t="s">
        <v>6808</v>
      </c>
      <c r="C220" s="164" t="s">
        <v>6809</v>
      </c>
      <c r="D220" s="183" t="s">
        <v>2075</v>
      </c>
      <c r="E220" s="183"/>
      <c r="F220" s="183"/>
      <c r="G220" s="183" t="s">
        <v>6810</v>
      </c>
      <c r="H220" s="183" t="s">
        <v>2096</v>
      </c>
      <c r="I220" s="183" t="s">
        <v>2079</v>
      </c>
      <c r="J220" s="183" t="s">
        <v>2080</v>
      </c>
      <c r="K220" s="164" t="s">
        <v>2640</v>
      </c>
      <c r="L220" s="164" t="s">
        <v>2079</v>
      </c>
      <c r="M220" s="164" t="s">
        <v>2080</v>
      </c>
      <c r="N220" s="237">
        <v>44470.604861111111</v>
      </c>
      <c r="O220" s="164" t="s">
        <v>4625</v>
      </c>
      <c r="P220" s="193" t="s">
        <v>7738</v>
      </c>
      <c r="Q220" s="78" t="str" cm="1">
        <f t="array" aca="1" ref="Q220" ca="1">IF(AND(K220&lt;&gt;"",P220&lt;&gt;"Absent",U220&lt;&gt;"NO",M220="3GPPMEMBER"),IF(INDIRECT(S220)&lt;&gt;"Present","CHECK","Covered"),"")</f>
        <v>Covered</v>
      </c>
      <c r="S220" s="230" t="str">
        <f>IF(M220="3GPPMEMBER","'Voting List'!L"&amp;MATCH(K220,'Voting List'!B:B,0),"")</f>
        <v>'Voting List'!L148</v>
      </c>
      <c r="U220" s="176" t="str">
        <f>IF(K220&lt;&gt;"",IF(ISNUMBER(FIND(K220,'Voting List'!L1)),"YES","NO"),"")</f>
        <v>YES</v>
      </c>
      <c r="W220" s="78">
        <v>0</v>
      </c>
      <c r="X220" s="78">
        <v>10227</v>
      </c>
    </row>
    <row r="221" spans="1:28" ht="12.6" customHeight="1" x14ac:dyDescent="0.2">
      <c r="A221" s="164" t="s">
        <v>2072</v>
      </c>
      <c r="B221" s="164" t="s">
        <v>5864</v>
      </c>
      <c r="C221" s="164" t="s">
        <v>5865</v>
      </c>
      <c r="D221" s="183" t="s">
        <v>2075</v>
      </c>
      <c r="E221" s="183"/>
      <c r="F221" s="183" t="s">
        <v>2158</v>
      </c>
      <c r="G221" s="183" t="s">
        <v>5866</v>
      </c>
      <c r="H221" s="183" t="s">
        <v>2148</v>
      </c>
      <c r="I221" s="183" t="s">
        <v>2098</v>
      </c>
      <c r="J221" s="183" t="s">
        <v>2080</v>
      </c>
      <c r="K221" s="164" t="s">
        <v>2148</v>
      </c>
      <c r="L221" s="164" t="s">
        <v>2098</v>
      </c>
      <c r="M221" s="164" t="s">
        <v>2080</v>
      </c>
      <c r="N221" s="237">
        <v>44525.143055555556</v>
      </c>
      <c r="O221" s="164" t="s">
        <v>4625</v>
      </c>
      <c r="P221" s="193" t="s">
        <v>7738</v>
      </c>
      <c r="Q221" s="78" t="str" cm="1">
        <f t="array" aca="1" ref="Q221" ca="1">IF(AND(K221&lt;&gt;"",P221&lt;&gt;"Absent",U221&lt;&gt;"NO",M221="3GPPMEMBER"),IF(INDIRECT(S221)&lt;&gt;"Present","CHECK","Covered"),"")</f>
        <v>Covered</v>
      </c>
      <c r="S221" s="230" t="str">
        <f>IF(M221="3GPPMEMBER","'Voting List'!L"&amp;MATCH(K221,'Voting List'!B:B,0),"")</f>
        <v>'Voting List'!L660</v>
      </c>
      <c r="U221" s="176" t="str">
        <f>IF(K221&lt;&gt;"",IF(ISNUMBER(FIND(K221,'Voting List'!L1)),"YES","NO"),"")</f>
        <v>YES</v>
      </c>
      <c r="W221" s="78">
        <v>0</v>
      </c>
      <c r="X221" s="78">
        <v>10228</v>
      </c>
    </row>
    <row r="222" spans="1:28" ht="12.6" customHeight="1" x14ac:dyDescent="0.2">
      <c r="A222" s="164" t="s">
        <v>2072</v>
      </c>
      <c r="B222" s="164" t="s">
        <v>7323</v>
      </c>
      <c r="C222" s="164" t="s">
        <v>7324</v>
      </c>
      <c r="D222" s="183" t="s">
        <v>2075</v>
      </c>
      <c r="E222" s="183"/>
      <c r="F222" s="183"/>
      <c r="G222" s="183" t="s">
        <v>7325</v>
      </c>
      <c r="H222" s="183" t="s">
        <v>2545</v>
      </c>
      <c r="I222" s="183" t="s">
        <v>2079</v>
      </c>
      <c r="J222" s="183" t="s">
        <v>2080</v>
      </c>
      <c r="K222" s="164" t="s">
        <v>2545</v>
      </c>
      <c r="L222" s="164" t="s">
        <v>2079</v>
      </c>
      <c r="M222" s="164" t="s">
        <v>2080</v>
      </c>
      <c r="N222" s="237">
        <v>44537.667361111111</v>
      </c>
      <c r="O222" s="164" t="s">
        <v>4625</v>
      </c>
      <c r="P222" s="193" t="s">
        <v>7738</v>
      </c>
      <c r="Q222" s="78" t="str" cm="1">
        <f t="array" aca="1" ref="Q222" ca="1">IF(AND(K222&lt;&gt;"",P222&lt;&gt;"Absent",U222&lt;&gt;"NO",M222="3GPPMEMBER"),IF(INDIRECT(S222)&lt;&gt;"Present","CHECK","Covered"),"")</f>
        <v/>
      </c>
      <c r="S222" s="230" t="str">
        <f>IF(M222="3GPPMEMBER","'Voting List'!L"&amp;MATCH(K222,'Voting List'!B:B,0),"")</f>
        <v>'Voting List'!L29</v>
      </c>
      <c r="U222" s="176" t="str">
        <f>IF(K222&lt;&gt;"",IF(ISNUMBER(FIND(K222,'Voting List'!L1)),"YES","NO"),"")</f>
        <v>NO</v>
      </c>
      <c r="W222" s="78">
        <v>0</v>
      </c>
      <c r="X222" s="78">
        <v>10229</v>
      </c>
    </row>
    <row r="223" spans="1:28" ht="12.6" customHeight="1" x14ac:dyDescent="0.2">
      <c r="A223" s="164" t="s">
        <v>2072</v>
      </c>
      <c r="B223" s="164" t="s">
        <v>7735</v>
      </c>
      <c r="C223" s="164" t="s">
        <v>7736</v>
      </c>
      <c r="D223" s="183" t="s">
        <v>2075</v>
      </c>
      <c r="E223" s="183"/>
      <c r="F223" s="183"/>
      <c r="G223" s="183" t="s">
        <v>7737</v>
      </c>
      <c r="H223" s="183" t="s">
        <v>2546</v>
      </c>
      <c r="I223" s="183" t="s">
        <v>2098</v>
      </c>
      <c r="J223" s="183" t="s">
        <v>2080</v>
      </c>
      <c r="K223" s="164" t="s">
        <v>2546</v>
      </c>
      <c r="L223" s="164" t="s">
        <v>2098</v>
      </c>
      <c r="M223" s="164" t="s">
        <v>2080</v>
      </c>
      <c r="N223" s="237">
        <v>44544.115277777775</v>
      </c>
      <c r="O223" s="164" t="s">
        <v>4625</v>
      </c>
      <c r="P223" s="193" t="s">
        <v>7738</v>
      </c>
      <c r="Q223" s="78" t="str" cm="1">
        <f t="array" aca="1" ref="Q223" ca="1">IF(AND(K223&lt;&gt;"",P223&lt;&gt;"Absent",U223&lt;&gt;"NO",M223="3GPPMEMBER"),IF(INDIRECT(S223)&lt;&gt;"Present","CHECK","Covered"),"")</f>
        <v>Covered</v>
      </c>
      <c r="S223" s="230" t="str">
        <f>IF(M223="3GPPMEMBER","'Voting List'!L"&amp;MATCH(K223,'Voting List'!B:B,0),"")</f>
        <v>'Voting List'!L124</v>
      </c>
      <c r="U223" s="176" t="str">
        <f>IF(K223&lt;&gt;"",IF(ISNUMBER(FIND(K223,'Voting List'!L1)),"YES","NO"),"")</f>
        <v>YES</v>
      </c>
      <c r="W223" s="78">
        <v>0</v>
      </c>
      <c r="X223" s="78">
        <v>10230</v>
      </c>
    </row>
    <row r="224" spans="1:28" ht="12.6" customHeight="1" x14ac:dyDescent="0.2">
      <c r="A224" s="164" t="s">
        <v>2072</v>
      </c>
      <c r="B224" s="164" t="s">
        <v>2547</v>
      </c>
      <c r="C224" s="164" t="s">
        <v>2548</v>
      </c>
      <c r="D224" s="183" t="s">
        <v>2075</v>
      </c>
      <c r="E224" s="183"/>
      <c r="F224" s="183">
        <v>-9489</v>
      </c>
      <c r="G224" s="183" t="s">
        <v>2549</v>
      </c>
      <c r="H224" s="183" t="s">
        <v>2550</v>
      </c>
      <c r="I224" s="183" t="s">
        <v>2551</v>
      </c>
      <c r="J224" s="183" t="s">
        <v>2080</v>
      </c>
      <c r="K224" s="164" t="s">
        <v>2550</v>
      </c>
      <c r="L224" s="164" t="s">
        <v>2551</v>
      </c>
      <c r="M224" s="164" t="s">
        <v>2080</v>
      </c>
      <c r="N224" s="237">
        <v>44532.048611111109</v>
      </c>
      <c r="O224" s="164" t="s">
        <v>4625</v>
      </c>
      <c r="P224" s="193" t="s">
        <v>7738</v>
      </c>
      <c r="Q224" s="78" t="str" cm="1">
        <f t="array" aca="1" ref="Q224" ca="1">IF(AND(K224&lt;&gt;"",P224&lt;&gt;"Absent",U224&lt;&gt;"NO",M224="3GPPMEMBER"),IF(INDIRECT(S224)&lt;&gt;"Present","CHECK","Covered"),"")</f>
        <v>Covered</v>
      </c>
      <c r="S224" s="230" t="str">
        <f>IF(M224="3GPPMEMBER","'Voting List'!L"&amp;MATCH(K224,'Voting List'!B:B,0),"")</f>
        <v>'Voting List'!L382</v>
      </c>
      <c r="U224" s="176" t="str">
        <f>IF(K224&lt;&gt;"",IF(ISNUMBER(FIND(K224,'Voting List'!L1)),"YES","NO"),"")</f>
        <v>YES</v>
      </c>
      <c r="W224" s="78">
        <v>0</v>
      </c>
      <c r="X224" s="78">
        <v>10231</v>
      </c>
    </row>
    <row r="225" spans="1:24" ht="12.6" customHeight="1" x14ac:dyDescent="0.2">
      <c r="A225" s="164" t="s">
        <v>2072</v>
      </c>
      <c r="B225" s="164" t="s">
        <v>7686</v>
      </c>
      <c r="C225" s="164" t="s">
        <v>7687</v>
      </c>
      <c r="D225" s="183" t="s">
        <v>2075</v>
      </c>
      <c r="E225" s="183"/>
      <c r="F225" s="183" t="s">
        <v>2158</v>
      </c>
      <c r="G225" s="183" t="s">
        <v>7688</v>
      </c>
      <c r="H225" s="183" t="s">
        <v>5933</v>
      </c>
      <c r="I225" s="183" t="s">
        <v>2098</v>
      </c>
      <c r="J225" s="183" t="s">
        <v>2080</v>
      </c>
      <c r="K225" s="164" t="s">
        <v>5933</v>
      </c>
      <c r="L225" s="164" t="s">
        <v>2098</v>
      </c>
      <c r="M225" s="164" t="s">
        <v>2080</v>
      </c>
      <c r="N225" s="237">
        <v>44539.464583333334</v>
      </c>
      <c r="O225" s="164" t="s">
        <v>4625</v>
      </c>
      <c r="P225" s="193" t="s">
        <v>7738</v>
      </c>
      <c r="Q225" s="78" t="e" cm="1">
        <f t="array" aca="1" ref="Q225" ca="1">IF(AND(K225&lt;&gt;"",P225&lt;&gt;"Absent",U225&lt;&gt;"NO",M225="3GPPMEMBER"),IF(INDIRECT(S225)&lt;&gt;"Present","CHECK","Covered"),"")</f>
        <v>#N/A</v>
      </c>
      <c r="S225" s="230" t="e">
        <f>IF(M225="3GPPMEMBER","'Voting List'!L"&amp;MATCH(K225,'Voting List'!B:B,0),"")</f>
        <v>#N/A</v>
      </c>
      <c r="U225" s="176" t="str">
        <f>IF(K225&lt;&gt;"",IF(ISNUMBER(FIND(K225,'Voting List'!L1)),"YES","NO"),"")</f>
        <v>YES</v>
      </c>
      <c r="W225" s="78">
        <v>0</v>
      </c>
      <c r="X225" s="78">
        <v>10232</v>
      </c>
    </row>
    <row r="226" spans="1:24" ht="12.6" customHeight="1" x14ac:dyDescent="0.2">
      <c r="A226" s="164" t="s">
        <v>2072</v>
      </c>
      <c r="B226" s="164" t="s">
        <v>7254</v>
      </c>
      <c r="C226" s="164" t="s">
        <v>4689</v>
      </c>
      <c r="D226" s="183" t="s">
        <v>2075</v>
      </c>
      <c r="E226" s="183"/>
      <c r="F226" s="183">
        <v>-3494</v>
      </c>
      <c r="G226" s="183" t="s">
        <v>7255</v>
      </c>
      <c r="H226" s="183" t="s">
        <v>2553</v>
      </c>
      <c r="I226" s="183" t="s">
        <v>2079</v>
      </c>
      <c r="J226" s="183" t="s">
        <v>2080</v>
      </c>
      <c r="K226" s="164" t="s">
        <v>2553</v>
      </c>
      <c r="L226" s="164" t="s">
        <v>2079</v>
      </c>
      <c r="M226" s="164" t="s">
        <v>2080</v>
      </c>
      <c r="N226" s="237">
        <v>44533.879166666666</v>
      </c>
      <c r="O226" s="164" t="s">
        <v>4625</v>
      </c>
      <c r="P226" s="193" t="s">
        <v>7738</v>
      </c>
      <c r="Q226" s="78" t="str" cm="1">
        <f t="array" aca="1" ref="Q226" ca="1">IF(AND(K226&lt;&gt;"",P226&lt;&gt;"Absent",U226&lt;&gt;"NO",M226="3GPPMEMBER"),IF(INDIRECT(S226)&lt;&gt;"Present","CHECK","Covered"),"")</f>
        <v>Covered</v>
      </c>
      <c r="S226" s="230" t="str">
        <f>IF(M226="3GPPMEMBER","'Voting List'!L"&amp;MATCH(K226,'Voting List'!B:B,0),"")</f>
        <v>'Voting List'!L509</v>
      </c>
      <c r="U226" s="176" t="str">
        <f>IF(K226&lt;&gt;"",IF(ISNUMBER(FIND(K226,'Voting List'!L1)),"YES","NO"),"")</f>
        <v>YES</v>
      </c>
      <c r="W226" s="78">
        <v>0</v>
      </c>
      <c r="X226" s="78">
        <v>10233</v>
      </c>
    </row>
    <row r="227" spans="1:24" ht="12.6" customHeight="1" x14ac:dyDescent="0.2">
      <c r="A227" s="164" t="s">
        <v>2072</v>
      </c>
      <c r="B227" s="164" t="s">
        <v>2316</v>
      </c>
      <c r="C227" s="164" t="s">
        <v>2554</v>
      </c>
      <c r="D227" s="183" t="s">
        <v>2075</v>
      </c>
      <c r="E227" s="183"/>
      <c r="F227" s="183" t="s">
        <v>2555</v>
      </c>
      <c r="G227" s="183" t="s">
        <v>2556</v>
      </c>
      <c r="H227" s="183" t="s">
        <v>2181</v>
      </c>
      <c r="I227" s="183" t="s">
        <v>2079</v>
      </c>
      <c r="J227" s="183" t="s">
        <v>2080</v>
      </c>
      <c r="K227" s="164" t="s">
        <v>2557</v>
      </c>
      <c r="L227" s="164" t="s">
        <v>2079</v>
      </c>
      <c r="M227" s="164" t="s">
        <v>2080</v>
      </c>
      <c r="N227" s="237">
        <v>44475.620138888888</v>
      </c>
      <c r="O227" s="164" t="s">
        <v>4625</v>
      </c>
      <c r="P227" s="193" t="s">
        <v>7738</v>
      </c>
      <c r="Q227" s="78" t="str" cm="1">
        <f t="array" aca="1" ref="Q227" ca="1">IF(AND(K227&lt;&gt;"",P227&lt;&gt;"Absent",U227&lt;&gt;"NO",M227="3GPPMEMBER"),IF(INDIRECT(S227)&lt;&gt;"Present","CHECK","Covered"),"")</f>
        <v>Covered</v>
      </c>
      <c r="S227" s="230" t="str">
        <f>IF(M227="3GPPMEMBER","'Voting List'!L"&amp;MATCH(K227,'Voting List'!B:B,0),"")</f>
        <v>'Voting List'!L598</v>
      </c>
      <c r="U227" s="176" t="str">
        <f>IF(K227&lt;&gt;"",IF(ISNUMBER(FIND(K227,'Voting List'!L1)),"YES","NO"),"")</f>
        <v>YES</v>
      </c>
      <c r="W227" s="78">
        <v>0</v>
      </c>
      <c r="X227" s="78">
        <v>10234</v>
      </c>
    </row>
    <row r="228" spans="1:24" ht="12.6" customHeight="1" x14ac:dyDescent="0.2">
      <c r="A228" s="164" t="s">
        <v>2162</v>
      </c>
      <c r="B228" s="164" t="s">
        <v>3071</v>
      </c>
      <c r="C228" s="164" t="s">
        <v>3072</v>
      </c>
      <c r="D228" s="183" t="s">
        <v>2075</v>
      </c>
      <c r="E228" s="183"/>
      <c r="F228" s="183">
        <v>81442809862</v>
      </c>
      <c r="G228" s="183" t="s">
        <v>3073</v>
      </c>
      <c r="H228" s="183" t="s">
        <v>2099</v>
      </c>
      <c r="I228" s="183" t="s">
        <v>2079</v>
      </c>
      <c r="J228" s="183" t="s">
        <v>2080</v>
      </c>
      <c r="K228" s="164" t="s">
        <v>2099</v>
      </c>
      <c r="L228" s="164" t="s">
        <v>2100</v>
      </c>
      <c r="M228" s="164" t="s">
        <v>2080</v>
      </c>
      <c r="N228" s="237">
        <v>44473.094444444447</v>
      </c>
      <c r="O228" s="164" t="s">
        <v>4625</v>
      </c>
      <c r="P228" s="193" t="s">
        <v>7738</v>
      </c>
      <c r="Q228" s="78" t="str" cm="1">
        <f t="array" aca="1" ref="Q228" ca="1">IF(AND(K228&lt;&gt;"",P228&lt;&gt;"Absent",U228&lt;&gt;"NO",M228="3GPPMEMBER"),IF(INDIRECT(S228)&lt;&gt;"Present","CHECK","Covered"),"")</f>
        <v>CHECK</v>
      </c>
      <c r="S228" s="230" t="str">
        <f>IF(M228="3GPPMEMBER","'Voting List'!L"&amp;MATCH(K228,'Voting List'!B:B,0),"")</f>
        <v>'Voting List'!L223</v>
      </c>
      <c r="U228" s="176" t="str">
        <f>IF(K228&lt;&gt;"",IF(ISNUMBER(FIND(K228,'Voting List'!L1)),"YES","NO"),"")</f>
        <v>YES</v>
      </c>
      <c r="W228" s="78">
        <v>0</v>
      </c>
      <c r="X228" s="78">
        <v>10235</v>
      </c>
    </row>
    <row r="229" spans="1:24" ht="12.6" customHeight="1" x14ac:dyDescent="0.2">
      <c r="A229" s="164" t="s">
        <v>2072</v>
      </c>
      <c r="B229" s="164" t="s">
        <v>2561</v>
      </c>
      <c r="C229" s="164" t="s">
        <v>224</v>
      </c>
      <c r="D229" s="183" t="s">
        <v>5867</v>
      </c>
      <c r="E229" s="183"/>
      <c r="F229" s="183">
        <v>4369919005758</v>
      </c>
      <c r="G229" s="183" t="s">
        <v>2562</v>
      </c>
      <c r="H229" s="183" t="s">
        <v>2253</v>
      </c>
      <c r="I229" s="183" t="s">
        <v>2098</v>
      </c>
      <c r="J229" s="183" t="s">
        <v>2080</v>
      </c>
      <c r="K229" s="164" t="s">
        <v>697</v>
      </c>
      <c r="L229" s="164" t="s">
        <v>2079</v>
      </c>
      <c r="M229" s="164" t="s">
        <v>2080</v>
      </c>
      <c r="N229" s="237">
        <v>44502.606944444444</v>
      </c>
      <c r="O229" s="164" t="s">
        <v>4625</v>
      </c>
      <c r="P229" s="193" t="s">
        <v>7738</v>
      </c>
      <c r="Q229" s="78" t="str" cm="1">
        <f t="array" aca="1" ref="Q229" ca="1">IF(AND(K229&lt;&gt;"",P229&lt;&gt;"Absent",U229&lt;&gt;"NO",M229="3GPPMEMBER"),IF(INDIRECT(S229)&lt;&gt;"Present","CHECK","Covered"),"")</f>
        <v>Covered</v>
      </c>
      <c r="S229" s="230" t="str">
        <f>IF(M229="3GPPMEMBER","'Voting List'!L"&amp;MATCH(K229,'Voting List'!B:B,0),"")</f>
        <v>'Voting List'!L260</v>
      </c>
      <c r="U229" s="176" t="str">
        <f>IF(K229&lt;&gt;"",IF(ISNUMBER(FIND(K229,'Voting List'!L1)),"YES","NO"),"")</f>
        <v>YES</v>
      </c>
      <c r="W229" s="78">
        <v>0</v>
      </c>
      <c r="X229" s="78">
        <v>10236</v>
      </c>
    </row>
    <row r="230" spans="1:24" ht="12.6" customHeight="1" x14ac:dyDescent="0.2">
      <c r="A230" s="164" t="s">
        <v>2072</v>
      </c>
      <c r="B230" s="164" t="s">
        <v>2561</v>
      </c>
      <c r="C230" s="164" t="s">
        <v>2145</v>
      </c>
      <c r="D230" s="183" t="s">
        <v>2075</v>
      </c>
      <c r="E230" s="183"/>
      <c r="F230" s="194">
        <v>16135951900</v>
      </c>
      <c r="G230" s="183" t="s">
        <v>5951</v>
      </c>
      <c r="H230" s="183" t="s">
        <v>2253</v>
      </c>
      <c r="I230" s="183" t="s">
        <v>2098</v>
      </c>
      <c r="J230" s="183" t="s">
        <v>2080</v>
      </c>
      <c r="K230" s="164" t="s">
        <v>2253</v>
      </c>
      <c r="L230" s="164" t="s">
        <v>2098</v>
      </c>
      <c r="M230" s="164" t="s">
        <v>2080</v>
      </c>
      <c r="N230" s="237">
        <v>44531.601388888892</v>
      </c>
      <c r="O230" s="164" t="s">
        <v>4625</v>
      </c>
      <c r="P230" s="193" t="s">
        <v>7738</v>
      </c>
      <c r="Q230" s="78" t="str" cm="1">
        <f t="array" aca="1" ref="Q230" ca="1">IF(AND(K230&lt;&gt;"",P230&lt;&gt;"Absent",U230&lt;&gt;"NO",M230="3GPPMEMBER"),IF(INDIRECT(S230)&lt;&gt;"Present","CHECK","Covered"),"")</f>
        <v>Covered</v>
      </c>
      <c r="S230" s="230" t="str">
        <f>IF(M230="3GPPMEMBER","'Voting List'!L"&amp;MATCH(K230,'Voting List'!B:B,0),"")</f>
        <v>'Voting List'!L261</v>
      </c>
      <c r="U230" s="176" t="str">
        <f>IF(K230&lt;&gt;"",IF(ISNUMBER(FIND(K230,'Voting List'!L1)),"YES","NO"),"")</f>
        <v>YES</v>
      </c>
      <c r="W230" s="78">
        <v>0</v>
      </c>
      <c r="X230" s="78">
        <v>10237</v>
      </c>
    </row>
    <row r="231" spans="1:24" ht="12.6" customHeight="1" x14ac:dyDescent="0.2">
      <c r="A231" s="164" t="s">
        <v>2072</v>
      </c>
      <c r="B231" s="164" t="s">
        <v>2563</v>
      </c>
      <c r="C231" s="164" t="s">
        <v>2564</v>
      </c>
      <c r="D231" s="183" t="s">
        <v>2075</v>
      </c>
      <c r="E231" s="183"/>
      <c r="F231" s="183"/>
      <c r="G231" s="183" t="s">
        <v>2565</v>
      </c>
      <c r="H231" s="183" t="s">
        <v>2566</v>
      </c>
      <c r="I231" s="183" t="s">
        <v>2079</v>
      </c>
      <c r="J231" s="183" t="s">
        <v>2080</v>
      </c>
      <c r="K231" s="164" t="s">
        <v>2566</v>
      </c>
      <c r="L231" s="164" t="s">
        <v>2079</v>
      </c>
      <c r="M231" s="164" t="s">
        <v>2080</v>
      </c>
      <c r="N231" s="237">
        <v>44474.511805555558</v>
      </c>
      <c r="O231" s="164" t="s">
        <v>4625</v>
      </c>
      <c r="P231" s="193" t="s">
        <v>7738</v>
      </c>
      <c r="Q231" s="78" t="str" cm="1">
        <f t="array" aca="1" ref="Q231" ca="1">IF(AND(K231&lt;&gt;"",P231&lt;&gt;"Absent",U231&lt;&gt;"NO",M231="3GPPMEMBER"),IF(INDIRECT(S231)&lt;&gt;"Present","CHECK","Covered"),"")</f>
        <v>Covered</v>
      </c>
      <c r="S231" s="230" t="str">
        <f>IF(M231="3GPPMEMBER","'Voting List'!L"&amp;MATCH(K231,'Voting List'!B:B,0),"")</f>
        <v>'Voting List'!L376</v>
      </c>
      <c r="U231" s="176" t="str">
        <f>IF(K231&lt;&gt;"",IF(ISNUMBER(FIND(K231,'Voting List'!L1)),"YES","NO"),"")</f>
        <v>YES</v>
      </c>
      <c r="W231" s="78">
        <v>0</v>
      </c>
      <c r="X231" s="78">
        <v>10238</v>
      </c>
    </row>
    <row r="232" spans="1:24" ht="12.6" customHeight="1" x14ac:dyDescent="0.2">
      <c r="A232" s="164" t="s">
        <v>2072</v>
      </c>
      <c r="B232" s="164" t="s">
        <v>2567</v>
      </c>
      <c r="C232" s="164" t="s">
        <v>2568</v>
      </c>
      <c r="D232" s="183" t="s">
        <v>2075</v>
      </c>
      <c r="E232" s="183"/>
      <c r="F232" s="183"/>
      <c r="G232" s="183" t="s">
        <v>2569</v>
      </c>
      <c r="H232" s="183" t="s">
        <v>2305</v>
      </c>
      <c r="I232" s="183" t="s">
        <v>2079</v>
      </c>
      <c r="J232" s="183" t="s">
        <v>2080</v>
      </c>
      <c r="K232" s="164" t="s">
        <v>2570</v>
      </c>
      <c r="L232" s="164" t="s">
        <v>2098</v>
      </c>
      <c r="M232" s="164" t="s">
        <v>2080</v>
      </c>
      <c r="N232" s="237">
        <v>44523.093055555553</v>
      </c>
      <c r="O232" s="164" t="s">
        <v>4625</v>
      </c>
      <c r="P232" s="193" t="s">
        <v>7738</v>
      </c>
      <c r="Q232" s="78" t="str" cm="1">
        <f t="array" aca="1" ref="Q232" ca="1">IF(AND(K232&lt;&gt;"",P232&lt;&gt;"Absent",U232&lt;&gt;"NO",M232="3GPPMEMBER"),IF(INDIRECT(S232)&lt;&gt;"Present","CHECK","Covered"),"")</f>
        <v>Covered</v>
      </c>
      <c r="S232" s="230" t="str">
        <f>IF(M232="3GPPMEMBER","'Voting List'!L"&amp;MATCH(K232,'Voting List'!B:B,0),"")</f>
        <v>'Voting List'!L319</v>
      </c>
      <c r="U232" s="176" t="str">
        <f>IF(K232&lt;&gt;"",IF(ISNUMBER(FIND(K232,'Voting List'!L1)),"YES","NO"),"")</f>
        <v>YES</v>
      </c>
      <c r="W232" s="78">
        <v>0</v>
      </c>
      <c r="X232" s="78">
        <v>10239</v>
      </c>
    </row>
    <row r="233" spans="1:24" ht="12.6" customHeight="1" x14ac:dyDescent="0.2">
      <c r="A233" s="164" t="s">
        <v>2072</v>
      </c>
      <c r="B233" s="164" t="s">
        <v>6811</v>
      </c>
      <c r="C233" s="164" t="s">
        <v>6812</v>
      </c>
      <c r="D233" s="183" t="s">
        <v>2075</v>
      </c>
      <c r="E233" s="183"/>
      <c r="F233" s="194">
        <v>34952132752</v>
      </c>
      <c r="G233" s="183" t="s">
        <v>6813</v>
      </c>
      <c r="H233" s="183" t="s">
        <v>3037</v>
      </c>
      <c r="I233" s="183" t="s">
        <v>2079</v>
      </c>
      <c r="J233" s="183" t="s">
        <v>2080</v>
      </c>
      <c r="K233" s="164" t="s">
        <v>3037</v>
      </c>
      <c r="L233" s="164" t="s">
        <v>2079</v>
      </c>
      <c r="M233" s="164" t="s">
        <v>2080</v>
      </c>
      <c r="N233" s="237">
        <v>44475.713194444441</v>
      </c>
      <c r="O233" s="164" t="s">
        <v>4625</v>
      </c>
      <c r="P233" s="193" t="s">
        <v>7738</v>
      </c>
      <c r="Q233" s="78" t="str" cm="1">
        <f t="array" aca="1" ref="Q233" ca="1">IF(AND(K233&lt;&gt;"",P233&lt;&gt;"Absent",U233&lt;&gt;"NO",M233="3GPPMEMBER"),IF(INDIRECT(S233)&lt;&gt;"Present","CHECK","Covered"),"")</f>
        <v/>
      </c>
      <c r="S233" s="230" t="str">
        <f>IF(M233="3GPPMEMBER","'Voting List'!L"&amp;MATCH(K233,'Voting List'!B:B,0),"")</f>
        <v>'Voting List'!L635</v>
      </c>
      <c r="U233" s="176" t="str">
        <f>IF(K233&lt;&gt;"",IF(ISNUMBER(FIND(K233,'Voting List'!L1)),"YES","NO"),"")</f>
        <v>NO</v>
      </c>
      <c r="W233" s="78">
        <v>0</v>
      </c>
      <c r="X233" s="78">
        <v>10240</v>
      </c>
    </row>
    <row r="234" spans="1:24" ht="12.6" customHeight="1" x14ac:dyDescent="0.2">
      <c r="A234" s="164" t="s">
        <v>2072</v>
      </c>
      <c r="B234" s="164" t="s">
        <v>2571</v>
      </c>
      <c r="C234" s="164" t="s">
        <v>2572</v>
      </c>
      <c r="D234" s="183" t="s">
        <v>2075</v>
      </c>
      <c r="E234" s="183"/>
      <c r="F234" s="183" t="s">
        <v>2573</v>
      </c>
      <c r="G234" s="183" t="s">
        <v>2574</v>
      </c>
      <c r="H234" s="183" t="s">
        <v>2575</v>
      </c>
      <c r="I234" s="183" t="s">
        <v>2091</v>
      </c>
      <c r="J234" s="183" t="s">
        <v>2080</v>
      </c>
      <c r="K234" s="164" t="s">
        <v>2575</v>
      </c>
      <c r="L234" s="164" t="s">
        <v>2091</v>
      </c>
      <c r="M234" s="164" t="s">
        <v>2080</v>
      </c>
      <c r="N234" s="237">
        <v>44523.829861111109</v>
      </c>
      <c r="O234" s="164" t="s">
        <v>4625</v>
      </c>
      <c r="P234" s="193" t="s">
        <v>7738</v>
      </c>
      <c r="Q234" s="78" t="str" cm="1">
        <f t="array" aca="1" ref="Q234" ca="1">IF(AND(K234&lt;&gt;"",P234&lt;&gt;"Absent",U234&lt;&gt;"NO",M234="3GPPMEMBER"),IF(INDIRECT(S234)&lt;&gt;"Present","CHECK","Covered"),"")</f>
        <v>Covered</v>
      </c>
      <c r="S234" s="230" t="str">
        <f>IF(M234="3GPPMEMBER","'Voting List'!L"&amp;MATCH(K234,'Voting List'!B:B,0),"")</f>
        <v>'Voting List'!L616</v>
      </c>
      <c r="U234" s="176" t="str">
        <f>IF(K234&lt;&gt;"",IF(ISNUMBER(FIND(K234,'Voting List'!L1)),"YES","NO"),"")</f>
        <v>YES</v>
      </c>
      <c r="W234" s="78">
        <v>0</v>
      </c>
      <c r="X234" s="78">
        <v>10241</v>
      </c>
    </row>
    <row r="235" spans="1:24" ht="12.6" customHeight="1" x14ac:dyDescent="0.2">
      <c r="A235" s="164" t="s">
        <v>2072</v>
      </c>
      <c r="B235" s="164" t="s">
        <v>6814</v>
      </c>
      <c r="C235" s="164" t="s">
        <v>6815</v>
      </c>
      <c r="D235" s="183" t="s">
        <v>2075</v>
      </c>
      <c r="E235" s="183"/>
      <c r="F235" s="183">
        <v>36309411108</v>
      </c>
      <c r="G235" s="183" t="s">
        <v>6816</v>
      </c>
      <c r="H235" s="183" t="s">
        <v>2283</v>
      </c>
      <c r="I235" s="183" t="s">
        <v>2079</v>
      </c>
      <c r="J235" s="183" t="s">
        <v>2080</v>
      </c>
      <c r="K235" s="164" t="s">
        <v>2358</v>
      </c>
      <c r="L235" s="164" t="s">
        <v>2100</v>
      </c>
      <c r="M235" s="164" t="s">
        <v>2080</v>
      </c>
      <c r="N235" s="237">
        <v>44526.411111111112</v>
      </c>
      <c r="O235" s="164" t="s">
        <v>4625</v>
      </c>
      <c r="P235" s="193" t="s">
        <v>7738</v>
      </c>
      <c r="Q235" s="78" t="str" cm="1">
        <f t="array" aca="1" ref="Q235" ca="1">IF(AND(K235&lt;&gt;"",P235&lt;&gt;"Absent",U235&lt;&gt;"NO",M235="3GPPMEMBER"),IF(INDIRECT(S235)&lt;&gt;"Present","CHECK","Covered"),"")</f>
        <v>Covered</v>
      </c>
      <c r="S235" s="230" t="str">
        <f>IF(M235="3GPPMEMBER","'Voting List'!L"&amp;MATCH(K235,'Voting List'!B:B,0),"")</f>
        <v>'Voting List'!L185</v>
      </c>
      <c r="U235" s="176" t="str">
        <f>IF(K235&lt;&gt;"",IF(ISNUMBER(FIND(K235,'Voting List'!L1)),"YES","NO"),"")</f>
        <v>YES</v>
      </c>
      <c r="W235" s="78">
        <v>0</v>
      </c>
      <c r="X235" s="78">
        <v>10242</v>
      </c>
    </row>
    <row r="236" spans="1:24" ht="12.6" customHeight="1" x14ac:dyDescent="0.2">
      <c r="A236" s="164" t="s">
        <v>2072</v>
      </c>
      <c r="B236" s="164" t="s">
        <v>2576</v>
      </c>
      <c r="C236" s="164" t="s">
        <v>2577</v>
      </c>
      <c r="D236" s="183" t="s">
        <v>2075</v>
      </c>
      <c r="E236" s="183"/>
      <c r="F236" s="183" t="s">
        <v>2578</v>
      </c>
      <c r="G236" s="183" t="s">
        <v>2579</v>
      </c>
      <c r="H236" s="183" t="s">
        <v>2580</v>
      </c>
      <c r="I236" s="183" t="s">
        <v>2551</v>
      </c>
      <c r="J236" s="183" t="s">
        <v>2080</v>
      </c>
      <c r="K236" s="164" t="s">
        <v>2580</v>
      </c>
      <c r="L236" s="164" t="s">
        <v>2551</v>
      </c>
      <c r="M236" s="164" t="s">
        <v>2080</v>
      </c>
      <c r="N236" s="237">
        <v>44501.929861111108</v>
      </c>
      <c r="O236" s="164" t="s">
        <v>4625</v>
      </c>
      <c r="P236" s="193" t="s">
        <v>7738</v>
      </c>
      <c r="Q236" s="78" t="str" cm="1">
        <f t="array" aca="1" ref="Q236" ca="1">IF(AND(K236&lt;&gt;"",P236&lt;&gt;"Absent",U236&lt;&gt;"NO",M236="3GPPMEMBER"),IF(INDIRECT(S236)&lt;&gt;"Present","CHECK","Covered"),"")</f>
        <v>Covered</v>
      </c>
      <c r="S236" s="230" t="str">
        <f>IF(M236="3GPPMEMBER","'Voting List'!L"&amp;MATCH(K236,'Voting List'!B:B,0),"")</f>
        <v>'Voting List'!L437</v>
      </c>
      <c r="U236" s="176" t="str">
        <f>IF(K236&lt;&gt;"",IF(ISNUMBER(FIND(K236,'Voting List'!L1)),"YES","NO"),"")</f>
        <v>YES</v>
      </c>
      <c r="W236" s="78">
        <v>0</v>
      </c>
      <c r="X236" s="78">
        <v>10243</v>
      </c>
    </row>
    <row r="237" spans="1:24" ht="12.6" customHeight="1" x14ac:dyDescent="0.2">
      <c r="A237" s="164" t="s">
        <v>2072</v>
      </c>
      <c r="B237" s="164" t="s">
        <v>4617</v>
      </c>
      <c r="C237" s="164" t="s">
        <v>4618</v>
      </c>
      <c r="D237" s="183" t="s">
        <v>2075</v>
      </c>
      <c r="E237" s="183"/>
      <c r="F237" s="183">
        <v>911128082626</v>
      </c>
      <c r="G237" s="183" t="s">
        <v>4619</v>
      </c>
      <c r="H237" s="183" t="s">
        <v>2112</v>
      </c>
      <c r="I237" s="183" t="s">
        <v>2112</v>
      </c>
      <c r="J237" s="183" t="s">
        <v>2277</v>
      </c>
      <c r="K237" s="164" t="s">
        <v>2112</v>
      </c>
      <c r="L237" s="164" t="s">
        <v>2112</v>
      </c>
      <c r="M237" s="164" t="s">
        <v>2277</v>
      </c>
      <c r="N237" s="237">
        <v>44522.206250000003</v>
      </c>
      <c r="O237" s="164" t="s">
        <v>4625</v>
      </c>
      <c r="P237" s="193" t="s">
        <v>7738</v>
      </c>
      <c r="Q237" s="78" t="str" cm="1">
        <f t="array" aca="1" ref="Q237" ca="1">IF(AND(K237&lt;&gt;"",P237&lt;&gt;"Absent",U237&lt;&gt;"NO",M237="3GPPMEMBER"),IF(INDIRECT(S237)&lt;&gt;"Present","CHECK","Covered"),"")</f>
        <v/>
      </c>
      <c r="S237" s="230" t="str">
        <f>IF(M237="3GPPMEMBER","'Voting List'!L"&amp;MATCH(K237,'Voting List'!B:B,0),"")</f>
        <v/>
      </c>
      <c r="U237" s="176" t="str">
        <f>IF(K237&lt;&gt;"",IF(ISNUMBER(FIND(K237,'Voting List'!L1)),"YES","NO"),"")</f>
        <v>NO</v>
      </c>
      <c r="W237" s="78">
        <v>0</v>
      </c>
      <c r="X237" s="78">
        <v>10244</v>
      </c>
    </row>
    <row r="238" spans="1:24" ht="12.6" customHeight="1" x14ac:dyDescent="0.2">
      <c r="A238" s="164" t="s">
        <v>2172</v>
      </c>
      <c r="B238" s="164" t="s">
        <v>6817</v>
      </c>
      <c r="C238" s="164" t="s">
        <v>6818</v>
      </c>
      <c r="D238" s="183" t="s">
        <v>2075</v>
      </c>
      <c r="E238" s="183"/>
      <c r="F238" s="183">
        <v>16108785648</v>
      </c>
      <c r="G238" s="183" t="s">
        <v>6819</v>
      </c>
      <c r="H238" s="183" t="s">
        <v>2640</v>
      </c>
      <c r="I238" s="183" t="s">
        <v>2079</v>
      </c>
      <c r="J238" s="183" t="s">
        <v>2080</v>
      </c>
      <c r="K238" s="164" t="s">
        <v>2640</v>
      </c>
      <c r="L238" s="164" t="s">
        <v>2079</v>
      </c>
      <c r="M238" s="164" t="s">
        <v>2080</v>
      </c>
      <c r="N238" s="237">
        <v>44468.507638888892</v>
      </c>
      <c r="O238" s="164" t="s">
        <v>4625</v>
      </c>
      <c r="P238" s="193" t="s">
        <v>7738</v>
      </c>
      <c r="Q238" s="78" t="str" cm="1">
        <f t="array" aca="1" ref="Q238" ca="1">IF(AND(K238&lt;&gt;"",P238&lt;&gt;"Absent",U238&lt;&gt;"NO",M238="3GPPMEMBER"),IF(INDIRECT(S238)&lt;&gt;"Present","CHECK","Covered"),"")</f>
        <v>Covered</v>
      </c>
      <c r="S238" s="230" t="str">
        <f>IF(M238="3GPPMEMBER","'Voting List'!L"&amp;MATCH(K238,'Voting List'!B:B,0),"")</f>
        <v>'Voting List'!L148</v>
      </c>
      <c r="U238" s="176" t="str">
        <f>IF(K238&lt;&gt;"",IF(ISNUMBER(FIND(K238,'Voting List'!L1)),"YES","NO"),"")</f>
        <v>YES</v>
      </c>
      <c r="W238" s="78">
        <v>0</v>
      </c>
      <c r="X238" s="78">
        <v>10245</v>
      </c>
    </row>
    <row r="239" spans="1:24" ht="12.6" customHeight="1" x14ac:dyDescent="0.2">
      <c r="A239" s="164" t="s">
        <v>2072</v>
      </c>
      <c r="B239" s="164" t="s">
        <v>6820</v>
      </c>
      <c r="C239" s="164" t="s">
        <v>6821</v>
      </c>
      <c r="D239" s="183" t="s">
        <v>2075</v>
      </c>
      <c r="E239" s="183"/>
      <c r="F239" s="183"/>
      <c r="G239" s="183" t="s">
        <v>6822</v>
      </c>
      <c r="H239" s="183" t="s">
        <v>2529</v>
      </c>
      <c r="I239" s="183" t="s">
        <v>2079</v>
      </c>
      <c r="J239" s="183" t="s">
        <v>2080</v>
      </c>
      <c r="K239" s="164" t="s">
        <v>2529</v>
      </c>
      <c r="L239" s="164" t="s">
        <v>2079</v>
      </c>
      <c r="M239" s="164" t="s">
        <v>2080</v>
      </c>
      <c r="N239" s="237">
        <v>44526.338194444441</v>
      </c>
      <c r="O239" s="164" t="s">
        <v>4625</v>
      </c>
      <c r="P239" s="193" t="s">
        <v>7738</v>
      </c>
      <c r="Q239" s="78" t="str" cm="1">
        <f t="array" aca="1" ref="Q239" ca="1">IF(AND(K239&lt;&gt;"",P239&lt;&gt;"Absent",U239&lt;&gt;"NO",M239="3GPPMEMBER"),IF(INDIRECT(S239)&lt;&gt;"Present","CHECK","Covered"),"")</f>
        <v>Covered</v>
      </c>
      <c r="S239" s="230" t="str">
        <f>IF(M239="3GPPMEMBER","'Voting List'!L"&amp;MATCH(K239,'Voting List'!B:B,0),"")</f>
        <v>'Voting List'!L122</v>
      </c>
      <c r="U239" s="176" t="str">
        <f>IF(K239&lt;&gt;"",IF(ISNUMBER(FIND(K239,'Voting List'!L1)),"YES","NO"),"")</f>
        <v>YES</v>
      </c>
      <c r="W239" s="78">
        <v>0</v>
      </c>
      <c r="X239" s="78">
        <v>10246</v>
      </c>
    </row>
    <row r="240" spans="1:24" ht="12.6" customHeight="1" x14ac:dyDescent="0.2">
      <c r="A240" s="164" t="s">
        <v>2118</v>
      </c>
      <c r="B240" s="164" t="s">
        <v>6823</v>
      </c>
      <c r="C240" s="164" t="s">
        <v>6824</v>
      </c>
      <c r="D240" s="183" t="s">
        <v>2075</v>
      </c>
      <c r="E240" s="183"/>
      <c r="F240" s="194">
        <v>8613061885290</v>
      </c>
      <c r="G240" s="183" t="s">
        <v>6825</v>
      </c>
      <c r="H240" s="183" t="s">
        <v>3014</v>
      </c>
      <c r="I240" s="183" t="s">
        <v>2098</v>
      </c>
      <c r="J240" s="183" t="s">
        <v>2080</v>
      </c>
      <c r="K240" s="164" t="s">
        <v>3014</v>
      </c>
      <c r="L240" s="164" t="s">
        <v>2098</v>
      </c>
      <c r="M240" s="164" t="s">
        <v>2080</v>
      </c>
      <c r="N240" s="237">
        <v>44494.068055555559</v>
      </c>
      <c r="O240" s="164" t="s">
        <v>4625</v>
      </c>
      <c r="P240" s="193" t="s">
        <v>7738</v>
      </c>
      <c r="Q240" s="78" t="str" cm="1">
        <f t="array" aca="1" ref="Q240" ca="1">IF(AND(K240&lt;&gt;"",P240&lt;&gt;"Absent",U240&lt;&gt;"NO",M240="3GPPMEMBER"),IF(INDIRECT(S240)&lt;&gt;"Present","CHECK","Covered"),"")</f>
        <v/>
      </c>
      <c r="S240" s="230" t="str">
        <f>IF(M240="3GPPMEMBER","'Voting List'!L"&amp;MATCH(K240,'Voting List'!B:B,0),"")</f>
        <v>'Voting List'!L591</v>
      </c>
      <c r="U240" s="176" t="str">
        <f>IF(K240&lt;&gt;"",IF(ISNUMBER(FIND(K240,'Voting List'!L1)),"YES","NO"),"")</f>
        <v>NO</v>
      </c>
      <c r="W240" s="78">
        <v>0</v>
      </c>
      <c r="X240" s="78">
        <v>10247</v>
      </c>
    </row>
    <row r="241" spans="1:24" ht="12.6" customHeight="1" x14ac:dyDescent="0.2">
      <c r="A241" s="164" t="s">
        <v>2118</v>
      </c>
      <c r="B241" s="164" t="s">
        <v>2581</v>
      </c>
      <c r="C241" s="164" t="s">
        <v>2582</v>
      </c>
      <c r="D241" s="183" t="s">
        <v>2075</v>
      </c>
      <c r="E241" s="183"/>
      <c r="F241" s="183" t="s">
        <v>2583</v>
      </c>
      <c r="G241" s="183" t="s">
        <v>2584</v>
      </c>
      <c r="H241" s="183" t="s">
        <v>390</v>
      </c>
      <c r="I241" s="183" t="s">
        <v>2079</v>
      </c>
      <c r="J241" s="183" t="s">
        <v>2080</v>
      </c>
      <c r="K241" s="164" t="s">
        <v>390</v>
      </c>
      <c r="L241" s="164" t="s">
        <v>2079</v>
      </c>
      <c r="M241" s="164" t="s">
        <v>2080</v>
      </c>
      <c r="N241" s="237">
        <v>44520.120833333334</v>
      </c>
      <c r="O241" s="164" t="s">
        <v>4625</v>
      </c>
      <c r="P241" s="193" t="s">
        <v>7738</v>
      </c>
      <c r="Q241" s="78" t="str" cm="1">
        <f t="array" aca="1" ref="Q241" ca="1">IF(AND(K241&lt;&gt;"",P241&lt;&gt;"Absent",U241&lt;&gt;"NO",M241="3GPPMEMBER"),IF(INDIRECT(S241)&lt;&gt;"Present","CHECK","Covered"),"")</f>
        <v>Covered</v>
      </c>
      <c r="S241" s="230" t="str">
        <f>IF(M241="3GPPMEMBER","'Voting List'!L"&amp;MATCH(K241,'Voting List'!B:B,0),"")</f>
        <v>'Voting List'!L486</v>
      </c>
      <c r="U241" s="176" t="str">
        <f>IF(K241&lt;&gt;"",IF(ISNUMBER(FIND(K241,'Voting List'!L1)),"YES","NO"),"")</f>
        <v>YES</v>
      </c>
      <c r="W241" s="78">
        <v>0</v>
      </c>
      <c r="X241" s="78">
        <v>10248</v>
      </c>
    </row>
    <row r="242" spans="1:24" ht="12.6" customHeight="1" x14ac:dyDescent="0.2">
      <c r="A242" s="164" t="s">
        <v>2118</v>
      </c>
      <c r="B242" s="164" t="s">
        <v>5952</v>
      </c>
      <c r="C242" s="164" t="s">
        <v>5953</v>
      </c>
      <c r="D242" s="183" t="s">
        <v>2422</v>
      </c>
      <c r="E242" s="183"/>
      <c r="F242" s="183">
        <v>-9334</v>
      </c>
      <c r="G242" s="183" t="s">
        <v>5954</v>
      </c>
      <c r="H242" s="183" t="s">
        <v>2202</v>
      </c>
      <c r="I242" s="183" t="s">
        <v>2161</v>
      </c>
      <c r="J242" s="183" t="s">
        <v>2080</v>
      </c>
      <c r="K242" s="164" t="s">
        <v>2643</v>
      </c>
      <c r="L242" s="164" t="s">
        <v>2079</v>
      </c>
      <c r="M242" s="164" t="s">
        <v>2080</v>
      </c>
      <c r="N242" s="237">
        <v>44525.974305555559</v>
      </c>
      <c r="O242" s="164" t="s">
        <v>4625</v>
      </c>
      <c r="P242" s="193" t="s">
        <v>7738</v>
      </c>
      <c r="Q242" s="78" t="str" cm="1">
        <f t="array" aca="1" ref="Q242" ca="1">IF(AND(K242&lt;&gt;"",P242&lt;&gt;"Absent",U242&lt;&gt;"NO",M242="3GPPMEMBER"),IF(INDIRECT(S242)&lt;&gt;"Present","CHECK","Covered"),"")</f>
        <v>Covered</v>
      </c>
      <c r="S242" s="230" t="str">
        <f>IF(M242="3GPPMEMBER","'Voting List'!L"&amp;MATCH(K242,'Voting List'!B:B,0),"")</f>
        <v>'Voting List'!L523</v>
      </c>
      <c r="U242" s="176" t="str">
        <f>IF(K242&lt;&gt;"",IF(ISNUMBER(FIND(K242,'Voting List'!L1)),"YES","NO"),"")</f>
        <v>YES</v>
      </c>
      <c r="W242" s="78">
        <v>0</v>
      </c>
      <c r="X242" s="78">
        <v>10249</v>
      </c>
    </row>
    <row r="243" spans="1:24" ht="12.6" customHeight="1" x14ac:dyDescent="0.2">
      <c r="A243" s="164" t="s">
        <v>2072</v>
      </c>
      <c r="B243" s="164" t="s">
        <v>2585</v>
      </c>
      <c r="C243" s="164" t="s">
        <v>2586</v>
      </c>
      <c r="D243" s="183" t="s">
        <v>2075</v>
      </c>
      <c r="E243" s="183"/>
      <c r="F243" s="183"/>
      <c r="G243" s="183" t="s">
        <v>2587</v>
      </c>
      <c r="H243" s="183" t="s">
        <v>2187</v>
      </c>
      <c r="I243" s="183" t="s">
        <v>2079</v>
      </c>
      <c r="J243" s="183" t="s">
        <v>2080</v>
      </c>
      <c r="K243" s="164" t="s">
        <v>2187</v>
      </c>
      <c r="L243" s="164" t="s">
        <v>2079</v>
      </c>
      <c r="M243" s="164" t="s">
        <v>2080</v>
      </c>
      <c r="N243" s="237">
        <v>44522.456250000003</v>
      </c>
      <c r="O243" s="164" t="s">
        <v>4625</v>
      </c>
      <c r="P243" s="193" t="s">
        <v>7738</v>
      </c>
      <c r="Q243" s="78" t="str" cm="1">
        <f t="array" aca="1" ref="Q243" ca="1">IF(AND(K243&lt;&gt;"",P243&lt;&gt;"Absent",U243&lt;&gt;"NO",M243="3GPPMEMBER"),IF(INDIRECT(S243)&lt;&gt;"Present","CHECK","Covered"),"")</f>
        <v>Covered</v>
      </c>
      <c r="S243" s="230" t="str">
        <f>IF(M243="3GPPMEMBER","'Voting List'!L"&amp;MATCH(K243,'Voting List'!B:B,0),"")</f>
        <v>'Voting List'!L454</v>
      </c>
      <c r="U243" s="176" t="str">
        <f>IF(K243&lt;&gt;"",IF(ISNUMBER(FIND(K243,'Voting List'!L1)),"YES","NO"),"")</f>
        <v>YES</v>
      </c>
      <c r="W243" s="78">
        <v>0</v>
      </c>
      <c r="X243" s="78">
        <v>10250</v>
      </c>
    </row>
    <row r="244" spans="1:24" ht="12.6" customHeight="1" x14ac:dyDescent="0.2">
      <c r="A244" s="164" t="s">
        <v>2072</v>
      </c>
      <c r="B244" s="164" t="s">
        <v>7326</v>
      </c>
      <c r="C244" s="164" t="s">
        <v>7327</v>
      </c>
      <c r="D244" s="183" t="s">
        <v>2075</v>
      </c>
      <c r="E244" s="183"/>
      <c r="F244" s="183" t="s">
        <v>7328</v>
      </c>
      <c r="G244" s="183" t="s">
        <v>7329</v>
      </c>
      <c r="H244" s="183" t="s">
        <v>2552</v>
      </c>
      <c r="I244" s="183" t="s">
        <v>2100</v>
      </c>
      <c r="J244" s="183" t="s">
        <v>2080</v>
      </c>
      <c r="K244" s="164" t="s">
        <v>2552</v>
      </c>
      <c r="L244" s="164" t="s">
        <v>2100</v>
      </c>
      <c r="M244" s="164" t="s">
        <v>2080</v>
      </c>
      <c r="N244" s="237">
        <v>44538.013888888891</v>
      </c>
      <c r="O244" s="164" t="s">
        <v>4625</v>
      </c>
      <c r="P244" s="193" t="s">
        <v>7738</v>
      </c>
      <c r="Q244" s="78" t="str" cm="1">
        <f t="array" aca="1" ref="Q244" ca="1">IF(AND(K244&lt;&gt;"",P244&lt;&gt;"Absent",U244&lt;&gt;"NO",M244="3GPPMEMBER"),IF(INDIRECT(S244)&lt;&gt;"Present","CHECK","Covered"),"")</f>
        <v/>
      </c>
      <c r="S244" s="230" t="str">
        <f>IF(M244="3GPPMEMBER","'Voting List'!L"&amp;MATCH(K244,'Voting List'!B:B,0),"")</f>
        <v>'Voting List'!L415</v>
      </c>
      <c r="U244" s="176" t="str">
        <f>IF(K244&lt;&gt;"",IF(ISNUMBER(FIND(K244,'Voting List'!L1)),"YES","NO"),"")</f>
        <v>NO</v>
      </c>
      <c r="W244" s="78">
        <v>0</v>
      </c>
      <c r="X244" s="78">
        <v>10251</v>
      </c>
    </row>
    <row r="245" spans="1:24" ht="12.6" customHeight="1" x14ac:dyDescent="0.2">
      <c r="A245" s="164" t="s">
        <v>2072</v>
      </c>
      <c r="B245" s="164" t="s">
        <v>6826</v>
      </c>
      <c r="C245" s="164" t="s">
        <v>2364</v>
      </c>
      <c r="D245" s="183" t="s">
        <v>2075</v>
      </c>
      <c r="E245" s="183"/>
      <c r="F245" s="194">
        <v>447809598359</v>
      </c>
      <c r="G245" s="183" t="s">
        <v>6827</v>
      </c>
      <c r="H245" s="183" t="s">
        <v>2263</v>
      </c>
      <c r="I245" s="183" t="s">
        <v>2079</v>
      </c>
      <c r="J245" s="183" t="s">
        <v>2080</v>
      </c>
      <c r="K245" s="164" t="s">
        <v>2263</v>
      </c>
      <c r="L245" s="164" t="s">
        <v>2079</v>
      </c>
      <c r="M245" s="164" t="s">
        <v>2080</v>
      </c>
      <c r="N245" s="237">
        <v>44510.681250000001</v>
      </c>
      <c r="O245" s="164" t="s">
        <v>4625</v>
      </c>
      <c r="P245" s="193" t="s">
        <v>7738</v>
      </c>
      <c r="Q245" s="78" t="str" cm="1">
        <f t="array" aca="1" ref="Q245" ca="1">IF(AND(K245&lt;&gt;"",P245&lt;&gt;"Absent",U245&lt;&gt;"NO",M245="3GPPMEMBER"),IF(INDIRECT(S245)&lt;&gt;"Present","CHECK","Covered"),"")</f>
        <v/>
      </c>
      <c r="S245" s="230" t="str">
        <f>IF(M245="3GPPMEMBER","'Voting List'!L"&amp;MATCH(K245,'Voting List'!B:B,0),"")</f>
        <v>'Voting List'!L57</v>
      </c>
      <c r="U245" s="176" t="str">
        <f>IF(K245&lt;&gt;"",IF(ISNUMBER(FIND(K245,'Voting List'!L1)),"YES","NO"),"")</f>
        <v>NO</v>
      </c>
      <c r="W245" s="78">
        <v>0</v>
      </c>
      <c r="X245" s="78">
        <v>10252</v>
      </c>
    </row>
    <row r="246" spans="1:24" ht="12.6" customHeight="1" x14ac:dyDescent="0.2">
      <c r="A246" s="164" t="s">
        <v>2118</v>
      </c>
      <c r="B246" s="164" t="s">
        <v>2589</v>
      </c>
      <c r="C246" s="164" t="s">
        <v>2590</v>
      </c>
      <c r="D246" s="183" t="s">
        <v>5868</v>
      </c>
      <c r="E246" s="183"/>
      <c r="F246" s="183"/>
      <c r="G246" s="183" t="s">
        <v>2591</v>
      </c>
      <c r="H246" s="183" t="s">
        <v>2592</v>
      </c>
      <c r="I246" s="183" t="s">
        <v>2079</v>
      </c>
      <c r="J246" s="183" t="s">
        <v>2080</v>
      </c>
      <c r="K246" s="164" t="s">
        <v>2592</v>
      </c>
      <c r="L246" s="164" t="s">
        <v>2079</v>
      </c>
      <c r="M246" s="164" t="s">
        <v>2080</v>
      </c>
      <c r="N246" s="237">
        <v>44463.518055555556</v>
      </c>
      <c r="O246" s="164" t="s">
        <v>4625</v>
      </c>
      <c r="P246" s="193" t="s">
        <v>7738</v>
      </c>
      <c r="Q246" s="78" t="str" cm="1">
        <f t="array" aca="1" ref="Q246" ca="1">IF(AND(K246&lt;&gt;"",P246&lt;&gt;"Absent",U246&lt;&gt;"NO",M246="3GPPMEMBER"),IF(INDIRECT(S246)&lt;&gt;"Present","CHECK","Covered"),"")</f>
        <v>Covered</v>
      </c>
      <c r="S246" s="230" t="str">
        <f>IF(M246="3GPPMEMBER","'Voting List'!L"&amp;MATCH(K246,'Voting List'!B:B,0),"")</f>
        <v>'Voting List'!L33</v>
      </c>
      <c r="U246" s="176" t="str">
        <f>IF(K246&lt;&gt;"",IF(ISNUMBER(FIND(K246,'Voting List'!L1)),"YES","NO"),"")</f>
        <v>YES</v>
      </c>
      <c r="W246" s="78">
        <v>0</v>
      </c>
      <c r="X246" s="78">
        <v>10253</v>
      </c>
    </row>
    <row r="247" spans="1:24" ht="12.6" customHeight="1" x14ac:dyDescent="0.2">
      <c r="A247" s="164" t="s">
        <v>2072</v>
      </c>
      <c r="B247" s="164" t="s">
        <v>3384</v>
      </c>
      <c r="C247" s="164" t="s">
        <v>3385</v>
      </c>
      <c r="D247" s="183" t="s">
        <v>2075</v>
      </c>
      <c r="E247" s="183"/>
      <c r="F247" s="183"/>
      <c r="G247" s="183" t="s">
        <v>3386</v>
      </c>
      <c r="H247" s="183" t="s">
        <v>698</v>
      </c>
      <c r="I247" s="183" t="s">
        <v>2112</v>
      </c>
      <c r="J247" s="183" t="s">
        <v>2080</v>
      </c>
      <c r="K247" s="164" t="s">
        <v>698</v>
      </c>
      <c r="L247" s="164" t="s">
        <v>2112</v>
      </c>
      <c r="M247" s="164" t="s">
        <v>2080</v>
      </c>
      <c r="N247" s="237">
        <v>44509.571527777778</v>
      </c>
      <c r="O247" s="164" t="s">
        <v>4625</v>
      </c>
      <c r="P247" s="193" t="s">
        <v>7738</v>
      </c>
      <c r="Q247" s="78" t="str" cm="1">
        <f t="array" aca="1" ref="Q247" ca="1">IF(AND(K247&lt;&gt;"",P247&lt;&gt;"Absent",U247&lt;&gt;"NO",M247="3GPPMEMBER"),IF(INDIRECT(S247)&lt;&gt;"Present","CHECK","Covered"),"")</f>
        <v/>
      </c>
      <c r="S247" s="230" t="str">
        <f>IF(M247="3GPPMEMBER","'Voting List'!L"&amp;MATCH(K247,'Voting List'!B:B,0),"")</f>
        <v>'Voting List'!L506</v>
      </c>
      <c r="U247" s="176" t="str">
        <f>IF(K247&lt;&gt;"",IF(ISNUMBER(FIND(K247,'Voting List'!L1)),"YES","NO"),"")</f>
        <v>NO</v>
      </c>
      <c r="W247" s="78">
        <v>0</v>
      </c>
      <c r="X247" s="78">
        <v>10254</v>
      </c>
    </row>
    <row r="248" spans="1:24" ht="12.6" customHeight="1" x14ac:dyDescent="0.2">
      <c r="A248" s="164" t="s">
        <v>2072</v>
      </c>
      <c r="B248" s="164" t="s">
        <v>4646</v>
      </c>
      <c r="C248" s="164" t="s">
        <v>4647</v>
      </c>
      <c r="D248" s="183" t="s">
        <v>5868</v>
      </c>
      <c r="E248" s="183"/>
      <c r="F248" s="183" t="s">
        <v>2578</v>
      </c>
      <c r="G248" s="183" t="s">
        <v>4648</v>
      </c>
      <c r="H248" s="183" t="s">
        <v>2580</v>
      </c>
      <c r="I248" s="183" t="s">
        <v>2100</v>
      </c>
      <c r="J248" s="183" t="s">
        <v>2080</v>
      </c>
      <c r="K248" s="164" t="s">
        <v>2580</v>
      </c>
      <c r="L248" s="164" t="s">
        <v>2100</v>
      </c>
      <c r="M248" s="164" t="s">
        <v>2080</v>
      </c>
      <c r="N248" s="237">
        <v>44525.01666666667</v>
      </c>
      <c r="O248" s="164" t="s">
        <v>4625</v>
      </c>
      <c r="P248" s="193" t="s">
        <v>7738</v>
      </c>
      <c r="Q248" s="78" t="str" cm="1">
        <f t="array" aca="1" ref="Q248" ca="1">IF(AND(K248&lt;&gt;"",P248&lt;&gt;"Absent",U248&lt;&gt;"NO",M248="3GPPMEMBER"),IF(INDIRECT(S248)&lt;&gt;"Present","CHECK","Covered"),"")</f>
        <v>Covered</v>
      </c>
      <c r="S248" s="230" t="str">
        <f>IF(M248="3GPPMEMBER","'Voting List'!L"&amp;MATCH(K248,'Voting List'!B:B,0),"")</f>
        <v>'Voting List'!L437</v>
      </c>
      <c r="U248" s="176" t="str">
        <f>IF(K248&lt;&gt;"",IF(ISNUMBER(FIND(K248,'Voting List'!L1)),"YES","NO"),"")</f>
        <v>YES</v>
      </c>
      <c r="W248" s="78">
        <v>0</v>
      </c>
      <c r="X248" s="78">
        <v>10255</v>
      </c>
    </row>
    <row r="249" spans="1:24" ht="12.6" customHeight="1" x14ac:dyDescent="0.2">
      <c r="A249" s="164" t="s">
        <v>2072</v>
      </c>
      <c r="B249" s="164" t="s">
        <v>7330</v>
      </c>
      <c r="C249" s="164" t="s">
        <v>2200</v>
      </c>
      <c r="D249" s="183" t="s">
        <v>5813</v>
      </c>
      <c r="E249" s="183"/>
      <c r="F249" s="183">
        <v>19086796107</v>
      </c>
      <c r="G249" s="183" t="s">
        <v>7331</v>
      </c>
      <c r="H249" s="183" t="s">
        <v>2173</v>
      </c>
      <c r="I249" s="183" t="s">
        <v>2079</v>
      </c>
      <c r="J249" s="183" t="s">
        <v>2080</v>
      </c>
      <c r="K249" s="164" t="s">
        <v>2225</v>
      </c>
      <c r="L249" s="164" t="s">
        <v>2091</v>
      </c>
      <c r="M249" s="164" t="s">
        <v>2080</v>
      </c>
      <c r="N249" s="237">
        <v>44536.538194444445</v>
      </c>
      <c r="O249" s="164" t="s">
        <v>4625</v>
      </c>
      <c r="P249" s="193" t="s">
        <v>7738</v>
      </c>
      <c r="Q249" s="78" t="str" cm="1">
        <f t="array" aca="1" ref="Q249" ca="1">IF(AND(K249&lt;&gt;"",P249&lt;&gt;"Absent",U249&lt;&gt;"NO",M249="3GPPMEMBER"),IF(INDIRECT(S249)&lt;&gt;"Present","CHECK","Covered"),"")</f>
        <v>Covered</v>
      </c>
      <c r="S249" s="230" t="str">
        <f>IF(M249="3GPPMEMBER","'Voting List'!L"&amp;MATCH(K249,'Voting List'!B:B,0),"")</f>
        <v>'Voting List'!L418</v>
      </c>
      <c r="U249" s="176" t="str">
        <f>IF(K249&lt;&gt;"",IF(ISNUMBER(FIND(K249,'Voting List'!L1)),"YES","NO"),"")</f>
        <v>YES</v>
      </c>
      <c r="W249" s="78">
        <v>0</v>
      </c>
      <c r="X249" s="78">
        <v>10256</v>
      </c>
    </row>
    <row r="250" spans="1:24" ht="12.6" customHeight="1" x14ac:dyDescent="0.2">
      <c r="A250" s="164" t="s">
        <v>2072</v>
      </c>
      <c r="B250" s="164" t="s">
        <v>4620</v>
      </c>
      <c r="C250" s="164" t="s">
        <v>2594</v>
      </c>
      <c r="D250" s="183" t="s">
        <v>2075</v>
      </c>
      <c r="E250" s="183"/>
      <c r="F250" s="183">
        <v>-5776</v>
      </c>
      <c r="G250" s="183" t="s">
        <v>4621</v>
      </c>
      <c r="H250" s="183" t="s">
        <v>2552</v>
      </c>
      <c r="I250" s="183"/>
      <c r="J250" s="183"/>
      <c r="K250" s="164" t="s">
        <v>2552</v>
      </c>
      <c r="L250" s="164" t="s">
        <v>2100</v>
      </c>
      <c r="M250" s="164" t="s">
        <v>2080</v>
      </c>
      <c r="N250" s="237">
        <v>44474.244444444441</v>
      </c>
      <c r="O250" s="164" t="s">
        <v>4625</v>
      </c>
      <c r="P250" s="193" t="s">
        <v>7738</v>
      </c>
      <c r="Q250" s="78" t="str" cm="1">
        <f t="array" aca="1" ref="Q250" ca="1">IF(AND(K250&lt;&gt;"",P250&lt;&gt;"Absent",U250&lt;&gt;"NO",M250="3GPPMEMBER"),IF(INDIRECT(S250)&lt;&gt;"Present","CHECK","Covered"),"")</f>
        <v/>
      </c>
      <c r="S250" s="230" t="str">
        <f>IF(M250="3GPPMEMBER","'Voting List'!L"&amp;MATCH(K250,'Voting List'!B:B,0),"")</f>
        <v>'Voting List'!L415</v>
      </c>
      <c r="U250" s="176" t="str">
        <f>IF(K250&lt;&gt;"",IF(ISNUMBER(FIND(K250,'Voting List'!L1)),"YES","NO"),"")</f>
        <v>NO</v>
      </c>
      <c r="W250" s="78">
        <v>0</v>
      </c>
      <c r="X250" s="78">
        <v>10257</v>
      </c>
    </row>
    <row r="251" spans="1:24" ht="12.6" customHeight="1" x14ac:dyDescent="0.2">
      <c r="A251" s="164" t="s">
        <v>2072</v>
      </c>
      <c r="B251" s="164" t="s">
        <v>2595</v>
      </c>
      <c r="C251" s="164" t="s">
        <v>2596</v>
      </c>
      <c r="D251" s="183" t="s">
        <v>2075</v>
      </c>
      <c r="E251" s="183"/>
      <c r="F251" s="183" t="s">
        <v>2597</v>
      </c>
      <c r="G251" s="183" t="s">
        <v>2598</v>
      </c>
      <c r="H251" s="183" t="s">
        <v>2599</v>
      </c>
      <c r="I251" s="183" t="s">
        <v>2100</v>
      </c>
      <c r="J251" s="183" t="s">
        <v>2080</v>
      </c>
      <c r="K251" s="164" t="s">
        <v>2599</v>
      </c>
      <c r="L251" s="164" t="s">
        <v>2100</v>
      </c>
      <c r="M251" s="164" t="s">
        <v>2080</v>
      </c>
      <c r="N251" s="237">
        <v>44482.052083333336</v>
      </c>
      <c r="O251" s="164" t="s">
        <v>4625</v>
      </c>
      <c r="P251" s="193" t="s">
        <v>7738</v>
      </c>
      <c r="Q251" s="78" t="str" cm="1">
        <f t="array" aca="1" ref="Q251" ca="1">IF(AND(K251&lt;&gt;"",P251&lt;&gt;"Absent",U251&lt;&gt;"NO",M251="3GPPMEMBER"),IF(INDIRECT(S251)&lt;&gt;"Present","CHECK","Covered"),"")</f>
        <v>Covered</v>
      </c>
      <c r="S251" s="230" t="str">
        <f>IF(M251="3GPPMEMBER","'Voting List'!L"&amp;MATCH(K251,'Voting List'!B:B,0),"")</f>
        <v>'Voting List'!L326</v>
      </c>
      <c r="U251" s="176" t="str">
        <f>IF(K251&lt;&gt;"",IF(ISNUMBER(FIND(K251,'Voting List'!L1)),"YES","NO"),"")</f>
        <v>YES</v>
      </c>
      <c r="W251" s="78">
        <v>0</v>
      </c>
      <c r="X251" s="78">
        <v>10258</v>
      </c>
    </row>
    <row r="252" spans="1:24" ht="12.6" customHeight="1" x14ac:dyDescent="0.2">
      <c r="A252" s="164"/>
      <c r="B252" s="164"/>
      <c r="C252" s="164"/>
      <c r="D252" s="183"/>
      <c r="E252" s="183"/>
      <c r="F252" s="183"/>
      <c r="G252" s="183"/>
      <c r="H252" s="183"/>
      <c r="I252" s="183"/>
      <c r="J252" s="183"/>
      <c r="K252" s="164"/>
      <c r="L252" s="164"/>
      <c r="M252" s="164"/>
      <c r="N252" s="237"/>
      <c r="O252" s="164"/>
      <c r="P252" s="193"/>
      <c r="Q252" s="78" t="str" cm="1">
        <f t="array" aca="1" ref="Q252" ca="1">IF(AND(K252&lt;&gt;"",P252&lt;&gt;"Absent",U252&lt;&gt;"NO",M252="3GPPMEMBER"),IF(INDIRECT(S252)&lt;&gt;"Present","CHECK","Covered"),"")</f>
        <v/>
      </c>
      <c r="S252" s="230" t="str">
        <f>IF(M252="3GPPMEMBER","'Voting List'!L"&amp;MATCH(K252,'Voting List'!B:B,0),"")</f>
        <v/>
      </c>
      <c r="U252" s="176" t="str">
        <f>IF(K252&lt;&gt;"",IF(ISNUMBER(FIND(K252,'Voting List'!L1)),"YES","NO"),"")</f>
        <v/>
      </c>
      <c r="W252" s="78">
        <v>0</v>
      </c>
      <c r="X252" s="78">
        <v>10259</v>
      </c>
    </row>
    <row r="253" spans="1:24" ht="12.6" customHeight="1" x14ac:dyDescent="0.2">
      <c r="A253" s="164"/>
      <c r="B253" s="164"/>
      <c r="C253" s="164"/>
      <c r="D253" s="183"/>
      <c r="E253" s="183"/>
      <c r="F253" s="194"/>
      <c r="G253" s="183"/>
      <c r="H253" s="183"/>
      <c r="I253" s="183"/>
      <c r="J253" s="183"/>
      <c r="K253" s="164"/>
      <c r="L253" s="164"/>
      <c r="M253" s="164"/>
      <c r="N253" s="237"/>
      <c r="O253" s="164"/>
      <c r="P253" s="193"/>
      <c r="Q253" s="78" t="str" cm="1">
        <f t="array" aca="1" ref="Q253" ca="1">IF(AND(K253&lt;&gt;"",P253&lt;&gt;"Absent",U253&lt;&gt;"NO",M253="3GPPMEMBER"),IF(INDIRECT(S253)&lt;&gt;"Present","CHECK","Covered"),"")</f>
        <v/>
      </c>
      <c r="S253" s="230" t="str">
        <f>IF(M253="3GPPMEMBER","'Voting List'!L"&amp;MATCH(K253,'Voting List'!B:B,0),"")</f>
        <v/>
      </c>
      <c r="U253" s="176" t="str">
        <f>IF(K253&lt;&gt;"",IF(ISNUMBER(FIND(K253,'Voting List'!L1)),"YES","NO"),"")</f>
        <v/>
      </c>
      <c r="W253" s="78">
        <v>0</v>
      </c>
      <c r="X253" s="78">
        <v>10260</v>
      </c>
    </row>
    <row r="254" spans="1:24" ht="12.6" customHeight="1" x14ac:dyDescent="0.2">
      <c r="A254" s="164"/>
      <c r="B254" s="164"/>
      <c r="C254" s="164"/>
      <c r="D254" s="183"/>
      <c r="E254" s="183"/>
      <c r="F254" s="183"/>
      <c r="G254" s="183"/>
      <c r="H254" s="183"/>
      <c r="I254" s="183"/>
      <c r="J254" s="183"/>
      <c r="K254" s="164"/>
      <c r="L254" s="164"/>
      <c r="M254" s="164"/>
      <c r="N254" s="237"/>
      <c r="O254" s="164"/>
      <c r="P254" s="193"/>
      <c r="Q254" s="78" t="str" cm="1">
        <f t="array" aca="1" ref="Q254" ca="1">IF(AND(K254&lt;&gt;"",P254&lt;&gt;"Absent",U254&lt;&gt;"NO",M254="3GPPMEMBER"),IF(INDIRECT(S254)&lt;&gt;"Present","CHECK","Covered"),"")</f>
        <v/>
      </c>
      <c r="S254" s="230" t="str">
        <f>IF(M254="3GPPMEMBER","'Voting List'!L"&amp;MATCH(K254,'Voting List'!B:B,0),"")</f>
        <v/>
      </c>
      <c r="U254" s="176" t="str">
        <f>IF(K254&lt;&gt;"",IF(ISNUMBER(FIND(K254,'Voting List'!L1)),"YES","NO"),"")</f>
        <v/>
      </c>
      <c r="W254" s="78">
        <v>0</v>
      </c>
      <c r="X254" s="78">
        <v>10261</v>
      </c>
    </row>
    <row r="255" spans="1:24" ht="12.6" customHeight="1" x14ac:dyDescent="0.2">
      <c r="A255" s="164"/>
      <c r="B255" s="164"/>
      <c r="C255" s="164"/>
      <c r="D255" s="183"/>
      <c r="E255" s="183"/>
      <c r="F255" s="183"/>
      <c r="G255" s="183"/>
      <c r="H255" s="183"/>
      <c r="I255" s="183"/>
      <c r="J255" s="183"/>
      <c r="K255" s="164"/>
      <c r="L255" s="164"/>
      <c r="M255" s="164"/>
      <c r="N255" s="237"/>
      <c r="O255" s="164"/>
      <c r="P255" s="193"/>
      <c r="Q255" s="78" t="str" cm="1">
        <f t="array" aca="1" ref="Q255" ca="1">IF(AND(K255&lt;&gt;"",P255&lt;&gt;"Absent",U255&lt;&gt;"NO",M255="3GPPMEMBER"),IF(INDIRECT(S255)&lt;&gt;"Present","CHECK","Covered"),"")</f>
        <v/>
      </c>
      <c r="S255" s="230" t="str">
        <f>IF(M255="3GPPMEMBER","'Voting List'!L"&amp;MATCH(K255,'Voting List'!B:B,0),"")</f>
        <v/>
      </c>
      <c r="U255" s="176" t="str">
        <f>IF(K255&lt;&gt;"",IF(ISNUMBER(FIND(K255,'Voting List'!L1)),"YES","NO"),"")</f>
        <v/>
      </c>
      <c r="W255" s="78">
        <v>0</v>
      </c>
      <c r="X255" s="78">
        <v>10262</v>
      </c>
    </row>
    <row r="256" spans="1:24" ht="12.6" customHeight="1" x14ac:dyDescent="0.2">
      <c r="A256" s="164"/>
      <c r="B256" s="164"/>
      <c r="C256" s="164"/>
      <c r="D256" s="183"/>
      <c r="E256" s="183"/>
      <c r="F256" s="194"/>
      <c r="G256" s="183"/>
      <c r="H256" s="183"/>
      <c r="I256" s="183"/>
      <c r="J256" s="183"/>
      <c r="K256" s="164"/>
      <c r="L256" s="164"/>
      <c r="M256" s="164"/>
      <c r="N256" s="237"/>
      <c r="O256" s="164"/>
      <c r="P256" s="193"/>
      <c r="Q256" s="78" t="str" cm="1">
        <f t="array" aca="1" ref="Q256" ca="1">IF(AND(K256&lt;&gt;"",P256&lt;&gt;"Absent",U256&lt;&gt;"NO",M256="3GPPMEMBER"),IF(INDIRECT(S256)&lt;&gt;"Present","CHECK","Covered"),"")</f>
        <v/>
      </c>
      <c r="S256" s="230" t="str">
        <f>IF(M256="3GPPMEMBER","'Voting List'!L"&amp;MATCH(K256,'Voting List'!B:B,0),"")</f>
        <v/>
      </c>
      <c r="U256" s="176" t="str">
        <f>IF(K256&lt;&gt;"",IF(ISNUMBER(FIND(K256,'Voting List'!L1)),"YES","NO"),"")</f>
        <v/>
      </c>
      <c r="W256" s="78">
        <v>0</v>
      </c>
      <c r="X256" s="78">
        <v>10263</v>
      </c>
    </row>
    <row r="257" spans="1:24" ht="12.6" customHeight="1" x14ac:dyDescent="0.2">
      <c r="A257" s="164"/>
      <c r="B257" s="164"/>
      <c r="C257" s="164"/>
      <c r="D257" s="183"/>
      <c r="E257" s="183"/>
      <c r="F257" s="183"/>
      <c r="G257" s="183"/>
      <c r="H257" s="183"/>
      <c r="I257" s="183"/>
      <c r="J257" s="183"/>
      <c r="K257" s="164"/>
      <c r="L257" s="164"/>
      <c r="M257" s="164"/>
      <c r="N257" s="237"/>
      <c r="O257" s="164"/>
      <c r="P257" s="193"/>
      <c r="Q257" s="78" t="str" cm="1">
        <f t="array" aca="1" ref="Q257" ca="1">IF(AND(K257&lt;&gt;"",P257&lt;&gt;"Absent",U257&lt;&gt;"NO",M257="3GPPMEMBER"),IF(INDIRECT(S257)&lt;&gt;"Present","CHECK","Covered"),"")</f>
        <v/>
      </c>
      <c r="S257" s="230" t="str">
        <f>IF(M257="3GPPMEMBER","'Voting List'!L"&amp;MATCH(K257,'Voting List'!B:B,0),"")</f>
        <v/>
      </c>
      <c r="U257" s="176" t="str">
        <f>IF(K257&lt;&gt;"",IF(ISNUMBER(FIND(K257,'Voting List'!L1)),"YES","NO"),"")</f>
        <v/>
      </c>
      <c r="W257" s="78">
        <v>0</v>
      </c>
      <c r="X257" s="78">
        <v>10264</v>
      </c>
    </row>
    <row r="258" spans="1:24" ht="12.6" customHeight="1" x14ac:dyDescent="0.2">
      <c r="A258" s="164"/>
      <c r="B258" s="164"/>
      <c r="C258" s="164"/>
      <c r="D258" s="183"/>
      <c r="E258" s="183"/>
      <c r="F258" s="183"/>
      <c r="G258" s="183"/>
      <c r="H258" s="183"/>
      <c r="I258" s="183"/>
      <c r="J258" s="183"/>
      <c r="K258" s="164"/>
      <c r="L258" s="164"/>
      <c r="M258" s="164"/>
      <c r="N258" s="237"/>
      <c r="O258" s="164"/>
      <c r="P258" s="193"/>
      <c r="Q258" s="78" t="str" cm="1">
        <f t="array" aca="1" ref="Q258" ca="1">IF(AND(K258&lt;&gt;"",P258&lt;&gt;"Absent",U258&lt;&gt;"NO",M258="3GPPMEMBER"),IF(INDIRECT(S258)&lt;&gt;"Present","CHECK","Covered"),"")</f>
        <v/>
      </c>
      <c r="S258" s="230" t="str">
        <f>IF(M258="3GPPMEMBER","'Voting List'!L"&amp;MATCH(K258,'Voting List'!B:B,0),"")</f>
        <v/>
      </c>
      <c r="U258" s="176" t="str">
        <f>IF(K258&lt;&gt;"",IF(ISNUMBER(FIND(K258,'Voting List'!L1)),"YES","NO"),"")</f>
        <v/>
      </c>
      <c r="W258" s="78">
        <v>0</v>
      </c>
      <c r="X258" s="78">
        <v>10265</v>
      </c>
    </row>
    <row r="259" spans="1:24" ht="12.6" customHeight="1" x14ac:dyDescent="0.2">
      <c r="A259" s="164"/>
      <c r="B259" s="164"/>
      <c r="C259" s="164"/>
      <c r="D259" s="183"/>
      <c r="E259" s="183"/>
      <c r="F259" s="183"/>
      <c r="G259" s="183"/>
      <c r="H259" s="183"/>
      <c r="I259" s="183"/>
      <c r="J259" s="183"/>
      <c r="K259" s="164"/>
      <c r="L259" s="164"/>
      <c r="M259" s="164"/>
      <c r="N259" s="237"/>
      <c r="O259" s="164"/>
      <c r="P259" s="193"/>
      <c r="Q259" s="78" t="str" cm="1">
        <f t="array" aca="1" ref="Q259" ca="1">IF(AND(K259&lt;&gt;"",P259&lt;&gt;"Absent",U259&lt;&gt;"NO",M259="3GPPMEMBER"),IF(INDIRECT(S259)&lt;&gt;"Present","CHECK","Covered"),"")</f>
        <v/>
      </c>
      <c r="S259" s="230" t="str">
        <f>IF(M259="3GPPMEMBER","'Voting List'!L"&amp;MATCH(K259,'Voting List'!B:B,0),"")</f>
        <v/>
      </c>
      <c r="U259" s="176" t="str">
        <f>IF(K259&lt;&gt;"",IF(ISNUMBER(FIND(K259,'Voting List'!L1)),"YES","NO"),"")</f>
        <v/>
      </c>
      <c r="W259" s="78">
        <v>0</v>
      </c>
      <c r="X259" s="78">
        <v>10266</v>
      </c>
    </row>
    <row r="260" spans="1:24" ht="12.6" customHeight="1" x14ac:dyDescent="0.2">
      <c r="A260" s="164"/>
      <c r="B260" s="164"/>
      <c r="C260" s="164"/>
      <c r="D260" s="183"/>
      <c r="E260" s="183"/>
      <c r="F260" s="183"/>
      <c r="G260" s="183"/>
      <c r="H260" s="183"/>
      <c r="I260" s="183"/>
      <c r="J260" s="183"/>
      <c r="K260" s="164"/>
      <c r="L260" s="164"/>
      <c r="M260" s="164"/>
      <c r="N260" s="237"/>
      <c r="O260" s="164"/>
      <c r="P260" s="193"/>
      <c r="Q260" s="78" t="str" cm="1">
        <f t="array" aca="1" ref="Q260" ca="1">IF(AND(K260&lt;&gt;"",P260&lt;&gt;"Absent",U260&lt;&gt;"NO",M260="3GPPMEMBER"),IF(INDIRECT(S260)&lt;&gt;"Present","CHECK","Covered"),"")</f>
        <v/>
      </c>
      <c r="S260" s="230" t="str">
        <f>IF(M260="3GPPMEMBER","'Voting List'!L"&amp;MATCH(K260,'Voting List'!B:B,0),"")</f>
        <v/>
      </c>
      <c r="U260" s="176" t="str">
        <f>IF(K260&lt;&gt;"",IF(ISNUMBER(FIND(K260,'Voting List'!L1)),"YES","NO"),"")</f>
        <v/>
      </c>
      <c r="W260" s="78">
        <v>0</v>
      </c>
      <c r="X260" s="78">
        <v>10267</v>
      </c>
    </row>
    <row r="261" spans="1:24" ht="12.6" customHeight="1" x14ac:dyDescent="0.2">
      <c r="A261" s="164"/>
      <c r="B261" s="164"/>
      <c r="C261" s="164"/>
      <c r="D261" s="183"/>
      <c r="E261" s="183"/>
      <c r="F261" s="194"/>
      <c r="G261" s="183"/>
      <c r="H261" s="183"/>
      <c r="I261" s="183"/>
      <c r="J261" s="183"/>
      <c r="K261" s="164"/>
      <c r="L261" s="164"/>
      <c r="M261" s="164"/>
      <c r="N261" s="237"/>
      <c r="O261" s="164"/>
      <c r="P261" s="193"/>
      <c r="Q261" s="78" t="str" cm="1">
        <f t="array" aca="1" ref="Q261" ca="1">IF(AND(K261&lt;&gt;"",P261&lt;&gt;"Absent",U261&lt;&gt;"NO",M261="3GPPMEMBER"),IF(INDIRECT(S261)&lt;&gt;"Present","CHECK","Covered"),"")</f>
        <v/>
      </c>
      <c r="S261" s="230" t="str">
        <f>IF(M261="3GPPMEMBER","'Voting List'!L"&amp;MATCH(K261,'Voting List'!B:B,0),"")</f>
        <v/>
      </c>
      <c r="U261" s="176" t="str">
        <f>IF(K261&lt;&gt;"",IF(ISNUMBER(FIND(K261,'Voting List'!L1)),"YES","NO"),"")</f>
        <v/>
      </c>
      <c r="W261" s="78">
        <v>0</v>
      </c>
      <c r="X261" s="78">
        <v>10268</v>
      </c>
    </row>
    <row r="262" spans="1:24" ht="12.6" customHeight="1" x14ac:dyDescent="0.2">
      <c r="A262" s="164"/>
      <c r="B262" s="164"/>
      <c r="C262" s="164"/>
      <c r="D262" s="183"/>
      <c r="E262" s="183"/>
      <c r="F262" s="183"/>
      <c r="G262" s="183"/>
      <c r="H262" s="183"/>
      <c r="I262" s="183"/>
      <c r="J262" s="183"/>
      <c r="K262" s="164"/>
      <c r="L262" s="164"/>
      <c r="M262" s="164"/>
      <c r="N262" s="237"/>
      <c r="O262" s="164"/>
      <c r="P262" s="193"/>
      <c r="Q262" s="78" t="str" cm="1">
        <f t="array" aca="1" ref="Q262" ca="1">IF(AND(K262&lt;&gt;"",P262&lt;&gt;"Absent",U262&lt;&gt;"NO",M262="3GPPMEMBER"),IF(INDIRECT(S262)&lt;&gt;"Present","CHECK","Covered"),"")</f>
        <v/>
      </c>
      <c r="S262" s="230" t="str">
        <f>IF(M262="3GPPMEMBER","'Voting List'!L"&amp;MATCH(K262,'Voting List'!B:B,0),"")</f>
        <v/>
      </c>
      <c r="U262" s="176" t="str">
        <f>IF(K262&lt;&gt;"",IF(ISNUMBER(FIND(K262,'Voting List'!L1)),"YES","NO"),"")</f>
        <v/>
      </c>
      <c r="W262" s="78">
        <v>0</v>
      </c>
      <c r="X262" s="78">
        <v>10269</v>
      </c>
    </row>
    <row r="263" spans="1:24" ht="12.6" customHeight="1" x14ac:dyDescent="0.2">
      <c r="A263" s="164"/>
      <c r="B263" s="164"/>
      <c r="C263" s="164"/>
      <c r="D263" s="183"/>
      <c r="E263" s="183"/>
      <c r="F263" s="183"/>
      <c r="G263" s="183"/>
      <c r="H263" s="183"/>
      <c r="I263" s="183"/>
      <c r="J263" s="183"/>
      <c r="K263" s="164"/>
      <c r="L263" s="164"/>
      <c r="M263" s="164"/>
      <c r="N263" s="237"/>
      <c r="O263" s="164"/>
      <c r="P263" s="193"/>
      <c r="Q263" s="78" t="str" cm="1">
        <f t="array" aca="1" ref="Q263" ca="1">IF(AND(K263&lt;&gt;"",P263&lt;&gt;"Absent",U263&lt;&gt;"NO",M263="3GPPMEMBER"),IF(INDIRECT(S263)&lt;&gt;"Present","CHECK","Covered"),"")</f>
        <v/>
      </c>
      <c r="S263" s="230" t="str">
        <f>IF(M263="3GPPMEMBER","'Voting List'!L"&amp;MATCH(K263,'Voting List'!B:B,0),"")</f>
        <v/>
      </c>
      <c r="U263" s="176" t="str">
        <f>IF(K263&lt;&gt;"",IF(ISNUMBER(FIND(K263,'Voting List'!L1)),"YES","NO"),"")</f>
        <v/>
      </c>
      <c r="W263" s="78">
        <v>0</v>
      </c>
      <c r="X263" s="78">
        <v>10270</v>
      </c>
    </row>
    <row r="264" spans="1:24" ht="12.6" customHeight="1" x14ac:dyDescent="0.2">
      <c r="A264" s="164"/>
      <c r="B264" s="164"/>
      <c r="C264" s="164"/>
      <c r="D264" s="183"/>
      <c r="E264" s="183"/>
      <c r="F264" s="183"/>
      <c r="G264" s="183"/>
      <c r="H264" s="183"/>
      <c r="I264" s="183"/>
      <c r="J264" s="183"/>
      <c r="K264" s="164"/>
      <c r="L264" s="164"/>
      <c r="M264" s="164"/>
      <c r="N264" s="237"/>
      <c r="O264" s="164"/>
      <c r="P264" s="193"/>
      <c r="Q264" s="78" t="str" cm="1">
        <f t="array" aca="1" ref="Q264" ca="1">IF(AND(K264&lt;&gt;"",P264&lt;&gt;"Absent",U264&lt;&gt;"NO",M264="3GPPMEMBER"),IF(INDIRECT(S264)&lt;&gt;"Present","CHECK","Covered"),"")</f>
        <v/>
      </c>
      <c r="S264" s="230" t="str">
        <f>IF(M264="3GPPMEMBER","'Voting List'!L"&amp;MATCH(K264,'Voting List'!B:B,0),"")</f>
        <v/>
      </c>
      <c r="U264" s="176" t="str">
        <f>IF(K264&lt;&gt;"",IF(ISNUMBER(FIND(K264,'Voting List'!L1)),"YES","NO"),"")</f>
        <v/>
      </c>
      <c r="W264" s="78">
        <v>0</v>
      </c>
      <c r="X264" s="78">
        <v>10271</v>
      </c>
    </row>
    <row r="265" spans="1:24" ht="12.6" customHeight="1" x14ac:dyDescent="0.2">
      <c r="A265" s="164"/>
      <c r="B265" s="164"/>
      <c r="C265" s="164"/>
      <c r="D265" s="183"/>
      <c r="E265" s="183"/>
      <c r="F265" s="183"/>
      <c r="G265" s="183"/>
      <c r="H265" s="183"/>
      <c r="I265" s="183"/>
      <c r="J265" s="183"/>
      <c r="K265" s="164"/>
      <c r="L265" s="164"/>
      <c r="M265" s="164"/>
      <c r="N265" s="237"/>
      <c r="O265" s="164"/>
      <c r="P265" s="193"/>
      <c r="Q265" s="78" t="str" cm="1">
        <f t="array" aca="1" ref="Q265" ca="1">IF(AND(K265&lt;&gt;"",P265&lt;&gt;"Absent",U265&lt;&gt;"NO",M265="3GPPMEMBER"),IF(INDIRECT(S265)&lt;&gt;"Present","CHECK","Covered"),"")</f>
        <v/>
      </c>
      <c r="S265" s="230" t="str">
        <f>IF(M265="3GPPMEMBER","'Voting List'!L"&amp;MATCH(K265,'Voting List'!B:B,0),"")</f>
        <v/>
      </c>
      <c r="U265" s="176" t="str">
        <f>IF(K265&lt;&gt;"",IF(ISNUMBER(FIND(K265,'Voting List'!L1)),"YES","NO"),"")</f>
        <v/>
      </c>
      <c r="W265" s="78">
        <v>0</v>
      </c>
      <c r="X265" s="78">
        <v>10272</v>
      </c>
    </row>
    <row r="266" spans="1:24" ht="12.6" customHeight="1" x14ac:dyDescent="0.2">
      <c r="A266" s="164"/>
      <c r="B266" s="164"/>
      <c r="C266" s="164"/>
      <c r="D266" s="183"/>
      <c r="E266" s="183"/>
      <c r="F266" s="183"/>
      <c r="G266" s="183"/>
      <c r="H266" s="183"/>
      <c r="I266" s="183"/>
      <c r="J266" s="183"/>
      <c r="K266" s="164"/>
      <c r="L266" s="164"/>
      <c r="M266" s="164"/>
      <c r="N266" s="237"/>
      <c r="O266" s="164"/>
      <c r="P266" s="193"/>
      <c r="Q266" s="78" t="str" cm="1">
        <f t="array" aca="1" ref="Q266" ca="1">IF(AND(K266&lt;&gt;"",P266&lt;&gt;"Absent",U266&lt;&gt;"NO",M266="3GPPMEMBER"),IF(INDIRECT(S266)&lt;&gt;"Present","CHECK","Covered"),"")</f>
        <v/>
      </c>
      <c r="S266" s="230" t="str">
        <f>IF(M266="3GPPMEMBER","'Voting List'!L"&amp;MATCH(K266,'Voting List'!B:B,0),"")</f>
        <v/>
      </c>
      <c r="U266" s="176" t="str">
        <f>IF(K266&lt;&gt;"",IF(ISNUMBER(FIND(K266,'Voting List'!L1)),"YES","NO"),"")</f>
        <v/>
      </c>
      <c r="W266" s="78">
        <v>0</v>
      </c>
      <c r="X266" s="78">
        <v>10273</v>
      </c>
    </row>
    <row r="267" spans="1:24" ht="12.6" customHeight="1" x14ac:dyDescent="0.2">
      <c r="A267" s="164"/>
      <c r="B267" s="164"/>
      <c r="C267" s="164"/>
      <c r="D267" s="183"/>
      <c r="E267" s="183"/>
      <c r="F267" s="183"/>
      <c r="G267" s="183"/>
      <c r="H267" s="183"/>
      <c r="I267" s="183"/>
      <c r="J267" s="183"/>
      <c r="K267" s="164"/>
      <c r="L267" s="164"/>
      <c r="M267" s="164"/>
      <c r="N267" s="237"/>
      <c r="O267" s="164"/>
      <c r="P267" s="193"/>
      <c r="Q267" s="78" t="str" cm="1">
        <f t="array" aca="1" ref="Q267" ca="1">IF(AND(K267&lt;&gt;"",P267&lt;&gt;"Absent",U267&lt;&gt;"NO",M267="3GPPMEMBER"),IF(INDIRECT(S267)&lt;&gt;"Present","CHECK","Covered"),"")</f>
        <v/>
      </c>
      <c r="S267" s="230" t="str">
        <f>IF(M267="3GPPMEMBER","'Voting List'!L"&amp;MATCH(K267,'Voting List'!B:B,0),"")</f>
        <v/>
      </c>
      <c r="U267" s="176" t="str">
        <f>IF(K267&lt;&gt;"",IF(ISNUMBER(FIND(K267,'Voting List'!L1)),"YES","NO"),"")</f>
        <v/>
      </c>
      <c r="W267" s="78">
        <v>0</v>
      </c>
      <c r="X267" s="78">
        <v>10274</v>
      </c>
    </row>
    <row r="268" spans="1:24" ht="12.6" customHeight="1" x14ac:dyDescent="0.2">
      <c r="A268" s="164"/>
      <c r="B268" s="164"/>
      <c r="C268" s="164"/>
      <c r="D268" s="183"/>
      <c r="E268" s="183"/>
      <c r="F268" s="183"/>
      <c r="G268" s="183"/>
      <c r="H268" s="183"/>
      <c r="I268" s="183"/>
      <c r="J268" s="183"/>
      <c r="K268" s="164"/>
      <c r="L268" s="164"/>
      <c r="M268" s="164"/>
      <c r="N268" s="237"/>
      <c r="O268" s="164"/>
      <c r="P268" s="193"/>
      <c r="Q268" s="78" t="str" cm="1">
        <f t="array" aca="1" ref="Q268" ca="1">IF(AND(K268&lt;&gt;"",P268&lt;&gt;"Absent",U268&lt;&gt;"NO",M268="3GPPMEMBER"),IF(INDIRECT(S268)&lt;&gt;"Present","CHECK","Covered"),"")</f>
        <v/>
      </c>
      <c r="S268" s="230" t="str">
        <f>IF(M268="3GPPMEMBER","'Voting List'!L"&amp;MATCH(K268,'Voting List'!B:B,0),"")</f>
        <v/>
      </c>
      <c r="U268" s="176" t="str">
        <f>IF(K268&lt;&gt;"",IF(ISNUMBER(FIND(K268,'Voting List'!L1)),"YES","NO"),"")</f>
        <v/>
      </c>
      <c r="W268" s="78">
        <v>0</v>
      </c>
      <c r="X268" s="78">
        <v>10275</v>
      </c>
    </row>
    <row r="269" spans="1:24" ht="12.6" customHeight="1" x14ac:dyDescent="0.2">
      <c r="A269" s="164"/>
      <c r="B269" s="164"/>
      <c r="C269" s="164"/>
      <c r="D269" s="183"/>
      <c r="E269" s="183"/>
      <c r="F269" s="183"/>
      <c r="G269" s="183"/>
      <c r="H269" s="183"/>
      <c r="I269" s="183"/>
      <c r="J269" s="183"/>
      <c r="K269" s="164"/>
      <c r="L269" s="164"/>
      <c r="M269" s="164"/>
      <c r="N269" s="237"/>
      <c r="O269" s="164"/>
      <c r="P269" s="193"/>
      <c r="Q269" s="78" t="str" cm="1">
        <f t="array" aca="1" ref="Q269" ca="1">IF(AND(K269&lt;&gt;"",P269&lt;&gt;"Absent",U269&lt;&gt;"NO",M269="3GPPMEMBER"),IF(INDIRECT(S269)&lt;&gt;"Present","CHECK","Covered"),"")</f>
        <v/>
      </c>
      <c r="S269" s="230" t="str">
        <f>IF(M269="3GPPMEMBER","'Voting List'!L"&amp;MATCH(K269,'Voting List'!B:B,0),"")</f>
        <v/>
      </c>
      <c r="U269" s="176" t="str">
        <f>IF(K269&lt;&gt;"",IF(ISNUMBER(FIND(K269,'Voting List'!L1)),"YES","NO"),"")</f>
        <v/>
      </c>
      <c r="W269" s="78">
        <v>0</v>
      </c>
      <c r="X269" s="78">
        <v>10276</v>
      </c>
    </row>
    <row r="270" spans="1:24" ht="12.6" customHeight="1" x14ac:dyDescent="0.2">
      <c r="A270" s="164"/>
      <c r="B270" s="164"/>
      <c r="C270" s="164"/>
      <c r="D270" s="183"/>
      <c r="E270" s="183"/>
      <c r="F270" s="183"/>
      <c r="G270" s="183"/>
      <c r="H270" s="183"/>
      <c r="I270" s="183"/>
      <c r="J270" s="183"/>
      <c r="K270" s="164"/>
      <c r="L270" s="164"/>
      <c r="M270" s="164"/>
      <c r="N270" s="237"/>
      <c r="O270" s="164"/>
      <c r="P270" s="193"/>
      <c r="Q270" s="78" t="str" cm="1">
        <f t="array" aca="1" ref="Q270" ca="1">IF(AND(K270&lt;&gt;"",P270&lt;&gt;"Absent",U270&lt;&gt;"NO",M270="3GPPMEMBER"),IF(INDIRECT(S270)&lt;&gt;"Present","CHECK","Covered"),"")</f>
        <v/>
      </c>
      <c r="S270" s="230" t="str">
        <f>IF(M270="3GPPMEMBER","'Voting List'!L"&amp;MATCH(K270,'Voting List'!B:B,0),"")</f>
        <v/>
      </c>
      <c r="U270" s="176" t="str">
        <f>IF(K270&lt;&gt;"",IF(ISNUMBER(FIND(K270,'Voting List'!L1)),"YES","NO"),"")</f>
        <v/>
      </c>
      <c r="W270" s="78">
        <v>0</v>
      </c>
      <c r="X270" s="78">
        <v>10277</v>
      </c>
    </row>
    <row r="271" spans="1:24" ht="12.6" customHeight="1" x14ac:dyDescent="0.2">
      <c r="A271" s="164"/>
      <c r="B271" s="164"/>
      <c r="C271" s="164"/>
      <c r="D271" s="183"/>
      <c r="E271" s="183"/>
      <c r="F271" s="183"/>
      <c r="G271" s="183"/>
      <c r="H271" s="183"/>
      <c r="I271" s="183"/>
      <c r="J271" s="183"/>
      <c r="K271" s="164"/>
      <c r="L271" s="164"/>
      <c r="M271" s="164"/>
      <c r="N271" s="237"/>
      <c r="O271" s="164"/>
      <c r="P271" s="193"/>
      <c r="Q271" s="78" t="str" cm="1">
        <f t="array" aca="1" ref="Q271" ca="1">IF(AND(K271&lt;&gt;"",P271&lt;&gt;"Absent",U271&lt;&gt;"NO",M271="3GPPMEMBER"),IF(INDIRECT(S271)&lt;&gt;"Present","CHECK","Covered"),"")</f>
        <v/>
      </c>
      <c r="S271" s="230" t="str">
        <f>IF(M271="3GPPMEMBER","'Voting List'!L"&amp;MATCH(K271,'Voting List'!B:B,0),"")</f>
        <v/>
      </c>
      <c r="U271" s="176" t="str">
        <f>IF(K271&lt;&gt;"",IF(ISNUMBER(FIND(K271,'Voting List'!L1)),"YES","NO"),"")</f>
        <v/>
      </c>
      <c r="W271" s="78">
        <v>0</v>
      </c>
      <c r="X271" s="78">
        <v>10278</v>
      </c>
    </row>
    <row r="272" spans="1:24" ht="12.6" customHeight="1" x14ac:dyDescent="0.2">
      <c r="A272" s="164"/>
      <c r="B272" s="164"/>
      <c r="C272" s="164"/>
      <c r="D272" s="183"/>
      <c r="E272" s="183"/>
      <c r="F272" s="183"/>
      <c r="G272" s="183"/>
      <c r="H272" s="183"/>
      <c r="I272" s="183"/>
      <c r="J272" s="183"/>
      <c r="K272" s="164"/>
      <c r="L272" s="164"/>
      <c r="M272" s="164"/>
      <c r="N272" s="237"/>
      <c r="O272" s="164"/>
      <c r="P272" s="193"/>
      <c r="Q272" s="78" t="str" cm="1">
        <f t="array" aca="1" ref="Q272" ca="1">IF(AND(K272&lt;&gt;"",P272&lt;&gt;"Absent",U272&lt;&gt;"NO",M272="3GPPMEMBER"),IF(INDIRECT(S272)&lt;&gt;"Present","CHECK","Covered"),"")</f>
        <v/>
      </c>
      <c r="S272" s="230" t="str">
        <f>IF(M272="3GPPMEMBER","'Voting List'!L"&amp;MATCH(K272,'Voting List'!B:B,0),"")</f>
        <v/>
      </c>
      <c r="U272" s="176" t="str">
        <f>IF(K272&lt;&gt;"",IF(ISNUMBER(FIND(K272,'Voting List'!L1)),"YES","NO"),"")</f>
        <v/>
      </c>
      <c r="W272" s="78">
        <v>0</v>
      </c>
      <c r="X272" s="78">
        <v>10279</v>
      </c>
    </row>
    <row r="273" spans="1:24" ht="12.6" customHeight="1" x14ac:dyDescent="0.2">
      <c r="A273" s="164"/>
      <c r="B273" s="164"/>
      <c r="C273" s="164"/>
      <c r="D273" s="183"/>
      <c r="E273" s="183"/>
      <c r="F273" s="183"/>
      <c r="G273" s="183"/>
      <c r="H273" s="183"/>
      <c r="I273" s="183"/>
      <c r="J273" s="183"/>
      <c r="K273" s="164"/>
      <c r="L273" s="164"/>
      <c r="M273" s="164"/>
      <c r="N273" s="237"/>
      <c r="O273" s="164"/>
      <c r="P273" s="193"/>
      <c r="Q273" s="78" t="str" cm="1">
        <f t="array" aca="1" ref="Q273" ca="1">IF(AND(K273&lt;&gt;"",P273&lt;&gt;"Absent",U273&lt;&gt;"NO",M273="3GPPMEMBER"),IF(INDIRECT(S273)&lt;&gt;"Present","CHECK","Covered"),"")</f>
        <v/>
      </c>
      <c r="S273" s="230" t="str">
        <f>IF(M273="3GPPMEMBER","'Voting List'!L"&amp;MATCH(K273,'Voting List'!B:B,0),"")</f>
        <v/>
      </c>
      <c r="U273" s="176" t="str">
        <f>IF(K273&lt;&gt;"",IF(ISNUMBER(FIND(K273,'Voting List'!L1)),"YES","NO"),"")</f>
        <v/>
      </c>
      <c r="W273" s="78">
        <v>0</v>
      </c>
      <c r="X273" s="78">
        <v>10280</v>
      </c>
    </row>
    <row r="274" spans="1:24" ht="12.6" customHeight="1" x14ac:dyDescent="0.2">
      <c r="A274" s="164"/>
      <c r="B274" s="164"/>
      <c r="C274" s="164"/>
      <c r="D274" s="183"/>
      <c r="E274" s="183"/>
      <c r="F274" s="183"/>
      <c r="G274" s="183"/>
      <c r="H274" s="183"/>
      <c r="I274" s="183"/>
      <c r="J274" s="183"/>
      <c r="K274" s="164"/>
      <c r="L274" s="164"/>
      <c r="M274" s="164"/>
      <c r="N274" s="237"/>
      <c r="O274" s="164"/>
      <c r="P274" s="193"/>
      <c r="Q274" s="78" t="str" cm="1">
        <f t="array" aca="1" ref="Q274" ca="1">IF(AND(K274&lt;&gt;"",P274&lt;&gt;"Absent",U274&lt;&gt;"NO",M274="3GPPMEMBER"),IF(INDIRECT(S274)&lt;&gt;"Present","CHECK","Covered"),"")</f>
        <v/>
      </c>
      <c r="S274" s="230" t="str">
        <f>IF(M274="3GPPMEMBER","'Voting List'!L"&amp;MATCH(K274,'Voting List'!B:B,0),"")</f>
        <v/>
      </c>
      <c r="U274" s="176" t="str">
        <f>IF(K274&lt;&gt;"",IF(ISNUMBER(FIND(K274,'Voting List'!L1)),"YES","NO"),"")</f>
        <v/>
      </c>
      <c r="W274" s="78">
        <v>0</v>
      </c>
      <c r="X274" s="78">
        <v>10281</v>
      </c>
    </row>
    <row r="275" spans="1:24" ht="12.6" customHeight="1" x14ac:dyDescent="0.2">
      <c r="A275" s="164"/>
      <c r="B275" s="164"/>
      <c r="C275" s="164"/>
      <c r="D275" s="183"/>
      <c r="E275" s="183"/>
      <c r="F275" s="194"/>
      <c r="G275" s="183"/>
      <c r="H275" s="183"/>
      <c r="I275" s="183"/>
      <c r="J275" s="183"/>
      <c r="K275" s="164"/>
      <c r="L275" s="164"/>
      <c r="M275" s="164"/>
      <c r="N275" s="237"/>
      <c r="O275" s="164"/>
      <c r="P275" s="193"/>
      <c r="Q275" s="78" t="str" cm="1">
        <f t="array" aca="1" ref="Q275" ca="1">IF(AND(K275&lt;&gt;"",P275&lt;&gt;"Absent",U275&lt;&gt;"NO",M275="3GPPMEMBER"),IF(INDIRECT(S275)&lt;&gt;"Present","CHECK","Covered"),"")</f>
        <v/>
      </c>
      <c r="S275" s="230" t="str">
        <f>IF(M275="3GPPMEMBER","'Voting List'!L"&amp;MATCH(K275,'Voting List'!B:B,0),"")</f>
        <v/>
      </c>
      <c r="U275" s="176" t="str">
        <f>IF(K275&lt;&gt;"",IF(ISNUMBER(FIND(K275,'Voting List'!L1)),"YES","NO"),"")</f>
        <v/>
      </c>
      <c r="W275" s="78">
        <v>0</v>
      </c>
      <c r="X275" s="78">
        <v>10282</v>
      </c>
    </row>
    <row r="276" spans="1:24" ht="12.6" customHeight="1" x14ac:dyDescent="0.2">
      <c r="A276" s="164"/>
      <c r="B276" s="164"/>
      <c r="C276" s="164"/>
      <c r="D276" s="183"/>
      <c r="E276" s="183"/>
      <c r="F276" s="183"/>
      <c r="G276" s="183"/>
      <c r="H276" s="183"/>
      <c r="I276" s="183"/>
      <c r="J276" s="183"/>
      <c r="K276" s="164"/>
      <c r="L276" s="164"/>
      <c r="M276" s="164"/>
      <c r="N276" s="237"/>
      <c r="O276" s="164"/>
      <c r="P276" s="193"/>
      <c r="Q276" s="78" t="str" cm="1">
        <f t="array" aca="1" ref="Q276" ca="1">IF(AND(K276&lt;&gt;"",P276&lt;&gt;"Absent",U276&lt;&gt;"NO",M276="3GPPMEMBER"),IF(INDIRECT(S276)&lt;&gt;"Present","CHECK","Covered"),"")</f>
        <v/>
      </c>
      <c r="S276" s="230" t="str">
        <f>IF(M276="3GPPMEMBER","'Voting List'!L"&amp;MATCH(K276,'Voting List'!B:B,0),"")</f>
        <v/>
      </c>
      <c r="U276" s="176" t="str">
        <f>IF(K276&lt;&gt;"",IF(ISNUMBER(FIND(K276,'Voting List'!L1)),"YES","NO"),"")</f>
        <v/>
      </c>
      <c r="W276" s="78">
        <v>0</v>
      </c>
      <c r="X276" s="78">
        <v>10283</v>
      </c>
    </row>
    <row r="277" spans="1:24" ht="12.6" customHeight="1" x14ac:dyDescent="0.2">
      <c r="A277" s="164"/>
      <c r="B277" s="164"/>
      <c r="C277" s="164"/>
      <c r="D277" s="183"/>
      <c r="E277" s="183"/>
      <c r="F277" s="194"/>
      <c r="G277" s="183"/>
      <c r="H277" s="183"/>
      <c r="I277" s="183"/>
      <c r="J277" s="183"/>
      <c r="K277" s="164"/>
      <c r="L277" s="164"/>
      <c r="M277" s="164"/>
      <c r="N277" s="237"/>
      <c r="O277" s="164"/>
      <c r="P277" s="193"/>
      <c r="Q277" s="78" t="str" cm="1">
        <f t="array" aca="1" ref="Q277" ca="1">IF(AND(K277&lt;&gt;"",P277&lt;&gt;"Absent",U277&lt;&gt;"NO",M277="3GPPMEMBER"),IF(INDIRECT(S277)&lt;&gt;"Present","CHECK","Covered"),"")</f>
        <v/>
      </c>
      <c r="S277" s="230" t="str">
        <f>IF(M277="3GPPMEMBER","'Voting List'!L"&amp;MATCH(K277,'Voting List'!B:B,0),"")</f>
        <v/>
      </c>
      <c r="U277" s="176" t="str">
        <f>IF(K277&lt;&gt;"",IF(ISNUMBER(FIND(K277,'Voting List'!L1)),"YES","NO"),"")</f>
        <v/>
      </c>
      <c r="W277" s="78">
        <v>0</v>
      </c>
      <c r="X277" s="78">
        <v>10284</v>
      </c>
    </row>
    <row r="278" spans="1:24" ht="12.6" customHeight="1" x14ac:dyDescent="0.2">
      <c r="A278" s="164"/>
      <c r="B278" s="164"/>
      <c r="C278" s="164"/>
      <c r="D278" s="183"/>
      <c r="E278" s="183"/>
      <c r="F278" s="183"/>
      <c r="G278" s="183"/>
      <c r="H278" s="183"/>
      <c r="I278" s="183"/>
      <c r="J278" s="183"/>
      <c r="K278" s="164"/>
      <c r="L278" s="164"/>
      <c r="M278" s="164"/>
      <c r="N278" s="237"/>
      <c r="O278" s="164"/>
      <c r="P278" s="193"/>
      <c r="Q278" s="78" t="str" cm="1">
        <f t="array" aca="1" ref="Q278" ca="1">IF(AND(K278&lt;&gt;"",P278&lt;&gt;"Absent",U278&lt;&gt;"NO",M278="3GPPMEMBER"),IF(INDIRECT(S278)&lt;&gt;"Present","CHECK","Covered"),"")</f>
        <v/>
      </c>
      <c r="S278" s="230" t="str">
        <f>IF(M278="3GPPMEMBER","'Voting List'!L"&amp;MATCH(K278,'Voting List'!B:B,0),"")</f>
        <v/>
      </c>
      <c r="U278" s="176" t="str">
        <f>IF(K278&lt;&gt;"",IF(ISNUMBER(FIND(K278,'Voting List'!L1)),"YES","NO"),"")</f>
        <v/>
      </c>
      <c r="W278" s="78">
        <v>0</v>
      </c>
      <c r="X278" s="78">
        <v>10285</v>
      </c>
    </row>
    <row r="279" spans="1:24" ht="12.6" customHeight="1" x14ac:dyDescent="0.2">
      <c r="A279" s="164"/>
      <c r="B279" s="164"/>
      <c r="C279" s="164"/>
      <c r="D279" s="183"/>
      <c r="E279" s="183"/>
      <c r="F279" s="194"/>
      <c r="G279" s="183"/>
      <c r="H279" s="183"/>
      <c r="I279" s="183"/>
      <c r="J279" s="183"/>
      <c r="K279" s="164"/>
      <c r="L279" s="164"/>
      <c r="M279" s="164"/>
      <c r="N279" s="237"/>
      <c r="O279" s="164"/>
      <c r="P279" s="193"/>
      <c r="Q279" s="78" t="str" cm="1">
        <f t="array" aca="1" ref="Q279" ca="1">IF(AND(K279&lt;&gt;"",P279&lt;&gt;"Absent",U279&lt;&gt;"NO",M279="3GPPMEMBER"),IF(INDIRECT(S279)&lt;&gt;"Present","CHECK","Covered"),"")</f>
        <v/>
      </c>
      <c r="S279" s="230" t="str">
        <f>IF(M279="3GPPMEMBER","'Voting List'!L"&amp;MATCH(K279,'Voting List'!B:B,0),"")</f>
        <v/>
      </c>
      <c r="U279" s="176" t="str">
        <f>IF(K279&lt;&gt;"",IF(ISNUMBER(FIND(K279,'Voting List'!L1)),"YES","NO"),"")</f>
        <v/>
      </c>
      <c r="W279" s="78">
        <v>0</v>
      </c>
      <c r="X279" s="78">
        <v>10286</v>
      </c>
    </row>
    <row r="280" spans="1:24" ht="12.6" customHeight="1" x14ac:dyDescent="0.2">
      <c r="A280" s="164"/>
      <c r="B280" s="164"/>
      <c r="C280" s="164"/>
      <c r="D280" s="183"/>
      <c r="E280" s="183"/>
      <c r="F280" s="183"/>
      <c r="G280" s="183"/>
      <c r="H280" s="183"/>
      <c r="I280" s="183"/>
      <c r="J280" s="183"/>
      <c r="K280" s="164"/>
      <c r="L280" s="164"/>
      <c r="M280" s="164"/>
      <c r="N280" s="237"/>
      <c r="O280" s="164"/>
      <c r="P280" s="193"/>
      <c r="Q280" s="78" t="str" cm="1">
        <f t="array" aca="1" ref="Q280" ca="1">IF(AND(K280&lt;&gt;"",P280&lt;&gt;"Absent",U280&lt;&gt;"NO",M280="3GPPMEMBER"),IF(INDIRECT(S280)&lt;&gt;"Present","CHECK","Covered"),"")</f>
        <v/>
      </c>
      <c r="S280" s="230" t="str">
        <f>IF(M280="3GPPMEMBER","'Voting List'!L"&amp;MATCH(K280,'Voting List'!B:B,0),"")</f>
        <v/>
      </c>
      <c r="U280" s="176" t="str">
        <f>IF(K280&lt;&gt;"",IF(ISNUMBER(FIND(K280,'Voting List'!L1)),"YES","NO"),"")</f>
        <v/>
      </c>
      <c r="W280" s="78">
        <v>0</v>
      </c>
      <c r="X280" s="78">
        <v>10287</v>
      </c>
    </row>
    <row r="281" spans="1:24" ht="12.6" customHeight="1" x14ac:dyDescent="0.2">
      <c r="A281" s="164"/>
      <c r="B281" s="164"/>
      <c r="C281" s="164"/>
      <c r="D281" s="183"/>
      <c r="E281" s="183"/>
      <c r="F281" s="183"/>
      <c r="G281" s="183"/>
      <c r="H281" s="183"/>
      <c r="I281" s="183"/>
      <c r="J281" s="183"/>
      <c r="K281" s="164"/>
      <c r="L281" s="164"/>
      <c r="M281" s="164"/>
      <c r="N281" s="237"/>
      <c r="O281" s="164"/>
      <c r="P281" s="193"/>
      <c r="Q281" s="78" t="str" cm="1">
        <f t="array" aca="1" ref="Q281" ca="1">IF(AND(K281&lt;&gt;"",P281&lt;&gt;"Absent",U281&lt;&gt;"NO",M281="3GPPMEMBER"),IF(INDIRECT(S281)&lt;&gt;"Present","CHECK","Covered"),"")</f>
        <v/>
      </c>
      <c r="S281" s="230" t="str">
        <f>IF(M281="3GPPMEMBER","'Voting List'!L"&amp;MATCH(K281,'Voting List'!B:B,0),"")</f>
        <v/>
      </c>
      <c r="U281" s="176" t="str">
        <f>IF(K281&lt;&gt;"",IF(ISNUMBER(FIND(K281,'Voting List'!L1)),"YES","NO"),"")</f>
        <v/>
      </c>
      <c r="W281" s="78">
        <v>0</v>
      </c>
      <c r="X281" s="78">
        <v>10288</v>
      </c>
    </row>
    <row r="282" spans="1:24" ht="12.6" customHeight="1" x14ac:dyDescent="0.2">
      <c r="A282" s="164"/>
      <c r="B282" s="164"/>
      <c r="C282" s="164"/>
      <c r="D282" s="183"/>
      <c r="E282" s="183"/>
      <c r="F282" s="183"/>
      <c r="G282" s="183"/>
      <c r="H282" s="183"/>
      <c r="I282" s="183"/>
      <c r="J282" s="183"/>
      <c r="K282" s="164"/>
      <c r="L282" s="164"/>
      <c r="M282" s="164"/>
      <c r="N282" s="237"/>
      <c r="O282" s="164"/>
      <c r="P282" s="193"/>
      <c r="Q282" s="78" t="str" cm="1">
        <f t="array" aca="1" ref="Q282" ca="1">IF(AND(K282&lt;&gt;"",P282&lt;&gt;"Absent",U282&lt;&gt;"NO",M282="3GPPMEMBER"),IF(INDIRECT(S282)&lt;&gt;"Present","CHECK","Covered"),"")</f>
        <v/>
      </c>
      <c r="S282" s="230" t="str">
        <f>IF(M282="3GPPMEMBER","'Voting List'!L"&amp;MATCH(K282,'Voting List'!B:B,0),"")</f>
        <v/>
      </c>
      <c r="U282" s="176" t="str">
        <f>IF(K282&lt;&gt;"",IF(ISNUMBER(FIND(K282,'Voting List'!L1)),"YES","NO"),"")</f>
        <v/>
      </c>
      <c r="W282" s="78">
        <v>0</v>
      </c>
      <c r="X282" s="78">
        <v>10289</v>
      </c>
    </row>
    <row r="283" spans="1:24" ht="12.6" customHeight="1" x14ac:dyDescent="0.2">
      <c r="A283" s="164"/>
      <c r="B283" s="164"/>
      <c r="C283" s="164"/>
      <c r="D283" s="183"/>
      <c r="E283" s="183"/>
      <c r="F283" s="183"/>
      <c r="G283" s="183"/>
      <c r="H283" s="183"/>
      <c r="I283" s="183"/>
      <c r="J283" s="183"/>
      <c r="K283" s="164"/>
      <c r="L283" s="164"/>
      <c r="M283" s="164"/>
      <c r="N283" s="237"/>
      <c r="O283" s="164"/>
      <c r="P283" s="193"/>
      <c r="Q283" s="78" t="str" cm="1">
        <f t="array" aca="1" ref="Q283" ca="1">IF(AND(K283&lt;&gt;"",P283&lt;&gt;"Absent",U283&lt;&gt;"NO",M283="3GPPMEMBER"),IF(INDIRECT(S283)&lt;&gt;"Present","CHECK","Covered"),"")</f>
        <v/>
      </c>
      <c r="S283" s="230" t="str">
        <f>IF(M283="3GPPMEMBER","'Voting List'!L"&amp;MATCH(K283,'Voting List'!B:B,0),"")</f>
        <v/>
      </c>
      <c r="U283" s="176" t="str">
        <f>IF(K283&lt;&gt;"",IF(ISNUMBER(FIND(K283,'Voting List'!L1)),"YES","NO"),"")</f>
        <v/>
      </c>
      <c r="W283" s="78">
        <v>0</v>
      </c>
      <c r="X283" s="78">
        <v>10290</v>
      </c>
    </row>
    <row r="284" spans="1:24" ht="12.6" customHeight="1" x14ac:dyDescent="0.2">
      <c r="A284" s="164"/>
      <c r="B284" s="164"/>
      <c r="C284" s="164"/>
      <c r="D284" s="183"/>
      <c r="E284" s="183"/>
      <c r="F284" s="194"/>
      <c r="G284" s="183"/>
      <c r="H284" s="183"/>
      <c r="I284" s="183"/>
      <c r="J284" s="183"/>
      <c r="K284" s="164"/>
      <c r="L284" s="164"/>
      <c r="M284" s="164"/>
      <c r="N284" s="237"/>
      <c r="O284" s="164"/>
      <c r="P284" s="193"/>
      <c r="Q284" s="78" t="str" cm="1">
        <f t="array" aca="1" ref="Q284" ca="1">IF(AND(K284&lt;&gt;"",P284&lt;&gt;"Absent",U284&lt;&gt;"NO",M284="3GPPMEMBER"),IF(INDIRECT(S284)&lt;&gt;"Present","CHECK","Covered"),"")</f>
        <v/>
      </c>
      <c r="S284" s="230" t="str">
        <f>IF(M284="3GPPMEMBER","'Voting List'!L"&amp;MATCH(K284,'Voting List'!B:B,0),"")</f>
        <v/>
      </c>
      <c r="U284" s="176" t="str">
        <f>IF(K284&lt;&gt;"",IF(ISNUMBER(FIND(K284,'Voting List'!L1)),"YES","NO"),"")</f>
        <v/>
      </c>
      <c r="W284" s="78">
        <v>0</v>
      </c>
      <c r="X284" s="78">
        <v>10291</v>
      </c>
    </row>
    <row r="285" spans="1:24" ht="12.6" customHeight="1" x14ac:dyDescent="0.2">
      <c r="A285" s="164"/>
      <c r="B285" s="164"/>
      <c r="C285" s="164"/>
      <c r="D285" s="183"/>
      <c r="E285" s="183"/>
      <c r="F285" s="183"/>
      <c r="G285" s="183"/>
      <c r="H285" s="183"/>
      <c r="I285" s="183"/>
      <c r="J285" s="183"/>
      <c r="K285" s="164"/>
      <c r="L285" s="164"/>
      <c r="M285" s="164"/>
      <c r="N285" s="237"/>
      <c r="O285" s="164"/>
      <c r="P285" s="193"/>
      <c r="Q285" s="78" t="str" cm="1">
        <f t="array" aca="1" ref="Q285" ca="1">IF(AND(K285&lt;&gt;"",P285&lt;&gt;"Absent",U285&lt;&gt;"NO",M285="3GPPMEMBER"),IF(INDIRECT(S285)&lt;&gt;"Present","CHECK","Covered"),"")</f>
        <v/>
      </c>
      <c r="S285" s="230" t="str">
        <f>IF(M285="3GPPMEMBER","'Voting List'!L"&amp;MATCH(K285,'Voting List'!B:B,0),"")</f>
        <v/>
      </c>
      <c r="U285" s="176" t="str">
        <f>IF(K285&lt;&gt;"",IF(ISNUMBER(FIND(K285,'Voting List'!L1)),"YES","NO"),"")</f>
        <v/>
      </c>
      <c r="W285" s="78">
        <v>0</v>
      </c>
      <c r="X285" s="78">
        <v>10292</v>
      </c>
    </row>
    <row r="286" spans="1:24" ht="12.6" customHeight="1" x14ac:dyDescent="0.2">
      <c r="A286" s="164"/>
      <c r="B286" s="164"/>
      <c r="C286" s="164"/>
      <c r="D286" s="183"/>
      <c r="E286" s="183"/>
      <c r="F286" s="183"/>
      <c r="G286" s="183"/>
      <c r="H286" s="183"/>
      <c r="I286" s="183"/>
      <c r="J286" s="183"/>
      <c r="K286" s="164"/>
      <c r="L286" s="164"/>
      <c r="M286" s="164"/>
      <c r="N286" s="237"/>
      <c r="O286" s="164"/>
      <c r="P286" s="193"/>
      <c r="Q286" s="78" t="str" cm="1">
        <f t="array" aca="1" ref="Q286" ca="1">IF(AND(K286&lt;&gt;"",P286&lt;&gt;"Absent",U286&lt;&gt;"NO",M286="3GPPMEMBER"),IF(INDIRECT(S286)&lt;&gt;"Present","CHECK","Covered"),"")</f>
        <v/>
      </c>
      <c r="S286" s="230" t="str">
        <f>IF(M286="3GPPMEMBER","'Voting List'!L"&amp;MATCH(K286,'Voting List'!B:B,0),"")</f>
        <v/>
      </c>
      <c r="U286" s="176" t="str">
        <f>IF(K286&lt;&gt;"",IF(ISNUMBER(FIND(K286,'Voting List'!L1)),"YES","NO"),"")</f>
        <v/>
      </c>
      <c r="W286" s="78">
        <v>0</v>
      </c>
      <c r="X286" s="78">
        <v>10293</v>
      </c>
    </row>
    <row r="287" spans="1:24" ht="12.6" customHeight="1" x14ac:dyDescent="0.2">
      <c r="A287" s="164"/>
      <c r="B287" s="164"/>
      <c r="C287" s="164"/>
      <c r="D287" s="183"/>
      <c r="E287" s="183"/>
      <c r="F287" s="183"/>
      <c r="G287" s="183"/>
      <c r="H287" s="183"/>
      <c r="I287" s="183"/>
      <c r="J287" s="183"/>
      <c r="K287" s="164"/>
      <c r="L287" s="164"/>
      <c r="M287" s="164"/>
      <c r="N287" s="237"/>
      <c r="O287" s="164"/>
      <c r="P287" s="193"/>
      <c r="Q287" s="78" t="str" cm="1">
        <f t="array" aca="1" ref="Q287" ca="1">IF(AND(K287&lt;&gt;"",P287&lt;&gt;"Absent",U287&lt;&gt;"NO",M287="3GPPMEMBER"),IF(INDIRECT(S287)&lt;&gt;"Present","CHECK","Covered"),"")</f>
        <v/>
      </c>
      <c r="S287" s="230" t="str">
        <f>IF(M287="3GPPMEMBER","'Voting List'!L"&amp;MATCH(K287,'Voting List'!B:B,0),"")</f>
        <v/>
      </c>
      <c r="U287" s="176" t="str">
        <f>IF(K287&lt;&gt;"",IF(ISNUMBER(FIND(K287,'Voting List'!L1)),"YES","NO"),"")</f>
        <v/>
      </c>
      <c r="W287" s="78">
        <v>0</v>
      </c>
      <c r="X287" s="78">
        <v>10294</v>
      </c>
    </row>
    <row r="288" spans="1:24" ht="12.6" customHeight="1" x14ac:dyDescent="0.2">
      <c r="A288" s="164"/>
      <c r="B288" s="164"/>
      <c r="C288" s="164"/>
      <c r="D288" s="183"/>
      <c r="E288" s="183"/>
      <c r="F288" s="183"/>
      <c r="G288" s="183"/>
      <c r="H288" s="183"/>
      <c r="I288" s="183"/>
      <c r="J288" s="183"/>
      <c r="K288" s="164"/>
      <c r="L288" s="164"/>
      <c r="M288" s="164"/>
      <c r="N288" s="237"/>
      <c r="O288" s="164"/>
      <c r="P288" s="193"/>
      <c r="Q288" s="78" t="str" cm="1">
        <f t="array" aca="1" ref="Q288" ca="1">IF(AND(K288&lt;&gt;"",P288&lt;&gt;"Absent",U288&lt;&gt;"NO",M288="3GPPMEMBER"),IF(INDIRECT(S288)&lt;&gt;"Present","CHECK","Covered"),"")</f>
        <v/>
      </c>
      <c r="S288" s="230" t="str">
        <f>IF(M288="3GPPMEMBER","'Voting List'!L"&amp;MATCH(K288,'Voting List'!B:B,0),"")</f>
        <v/>
      </c>
      <c r="U288" s="176" t="str">
        <f>IF(K288&lt;&gt;"",IF(ISNUMBER(FIND(K288,'Voting List'!L1)),"YES","NO"),"")</f>
        <v/>
      </c>
      <c r="W288" s="78">
        <v>0</v>
      </c>
      <c r="X288" s="78">
        <v>10295</v>
      </c>
    </row>
    <row r="289" spans="1:24" ht="12.6" customHeight="1" x14ac:dyDescent="0.2">
      <c r="A289" s="164"/>
      <c r="B289" s="164"/>
      <c r="C289" s="164"/>
      <c r="D289" s="183"/>
      <c r="E289" s="183"/>
      <c r="F289" s="183"/>
      <c r="G289" s="183"/>
      <c r="H289" s="183"/>
      <c r="I289" s="183"/>
      <c r="J289" s="183"/>
      <c r="K289" s="164"/>
      <c r="L289" s="164"/>
      <c r="M289" s="164"/>
      <c r="N289" s="237"/>
      <c r="O289" s="164"/>
      <c r="P289" s="193"/>
      <c r="Q289" s="78" t="str" cm="1">
        <f t="array" aca="1" ref="Q289" ca="1">IF(AND(K289&lt;&gt;"",P289&lt;&gt;"Absent",U289&lt;&gt;"NO",M289="3GPPMEMBER"),IF(INDIRECT(S289)&lt;&gt;"Present","CHECK","Covered"),"")</f>
        <v/>
      </c>
      <c r="S289" s="230" t="str">
        <f>IF(M289="3GPPMEMBER","'Voting List'!L"&amp;MATCH(K289,'Voting List'!B:B,0),"")</f>
        <v/>
      </c>
      <c r="U289" s="176" t="str">
        <f>IF(K289&lt;&gt;"",IF(ISNUMBER(FIND(K289,'Voting List'!L1)),"YES","NO"),"")</f>
        <v/>
      </c>
      <c r="W289" s="78">
        <v>0</v>
      </c>
      <c r="X289" s="78">
        <v>10296</v>
      </c>
    </row>
    <row r="290" spans="1:24" ht="12.6" customHeight="1" x14ac:dyDescent="0.2">
      <c r="A290" s="164"/>
      <c r="B290" s="164"/>
      <c r="C290" s="164"/>
      <c r="D290" s="183"/>
      <c r="E290" s="183"/>
      <c r="F290" s="183"/>
      <c r="G290" s="183"/>
      <c r="H290" s="183"/>
      <c r="I290" s="183"/>
      <c r="J290" s="183"/>
      <c r="K290" s="164"/>
      <c r="L290" s="164"/>
      <c r="M290" s="164"/>
      <c r="N290" s="237"/>
      <c r="O290" s="164"/>
      <c r="P290" s="193"/>
      <c r="Q290" s="78" t="str" cm="1">
        <f t="array" aca="1" ref="Q290" ca="1">IF(AND(K290&lt;&gt;"",P290&lt;&gt;"Absent",U290&lt;&gt;"NO",M290="3GPPMEMBER"),IF(INDIRECT(S290)&lt;&gt;"Present","CHECK","Covered"),"")</f>
        <v/>
      </c>
      <c r="S290" s="230" t="str">
        <f>IF(M290="3GPPMEMBER","'Voting List'!L"&amp;MATCH(K290,'Voting List'!B:B,0),"")</f>
        <v/>
      </c>
      <c r="U290" s="176" t="str">
        <f>IF(K290&lt;&gt;"",IF(ISNUMBER(FIND(K290,'Voting List'!L1)),"YES","NO"),"")</f>
        <v/>
      </c>
      <c r="W290" s="78">
        <v>0</v>
      </c>
      <c r="X290" s="78">
        <v>10297</v>
      </c>
    </row>
    <row r="291" spans="1:24" ht="12.6" customHeight="1" x14ac:dyDescent="0.2">
      <c r="A291" s="164"/>
      <c r="B291" s="164"/>
      <c r="C291" s="164"/>
      <c r="D291" s="183"/>
      <c r="E291" s="183"/>
      <c r="F291" s="183"/>
      <c r="G291" s="183"/>
      <c r="H291" s="183"/>
      <c r="I291" s="183"/>
      <c r="J291" s="183"/>
      <c r="K291" s="164"/>
      <c r="L291" s="164"/>
      <c r="M291" s="164"/>
      <c r="N291" s="237"/>
      <c r="O291" s="164"/>
      <c r="P291" s="193"/>
      <c r="Q291" s="78" t="str" cm="1">
        <f t="array" aca="1" ref="Q291" ca="1">IF(AND(K291&lt;&gt;"",P291&lt;&gt;"Absent",U291&lt;&gt;"NO",M291="3GPPMEMBER"),IF(INDIRECT(S291)&lt;&gt;"Present","CHECK","Covered"),"")</f>
        <v/>
      </c>
      <c r="S291" s="230" t="str">
        <f>IF(M291="3GPPMEMBER","'Voting List'!L"&amp;MATCH(K291,'Voting List'!B:B,0),"")</f>
        <v/>
      </c>
      <c r="U291" s="176" t="str">
        <f>IF(K291&lt;&gt;"",IF(ISNUMBER(FIND(K291,'Voting List'!L1)),"YES","NO"),"")</f>
        <v/>
      </c>
      <c r="W291" s="78">
        <v>0</v>
      </c>
      <c r="X291" s="78">
        <v>10298</v>
      </c>
    </row>
    <row r="292" spans="1:24" ht="12.6" customHeight="1" x14ac:dyDescent="0.2">
      <c r="A292" s="164"/>
      <c r="B292" s="164"/>
      <c r="C292" s="164"/>
      <c r="D292" s="183"/>
      <c r="E292" s="183"/>
      <c r="F292" s="183"/>
      <c r="G292" s="183"/>
      <c r="H292" s="183"/>
      <c r="I292" s="183"/>
      <c r="J292" s="183"/>
      <c r="K292" s="164"/>
      <c r="L292" s="164"/>
      <c r="M292" s="164"/>
      <c r="N292" s="237"/>
      <c r="O292" s="164"/>
      <c r="P292" s="193"/>
      <c r="Q292" s="78" t="str" cm="1">
        <f t="array" aca="1" ref="Q292" ca="1">IF(AND(K292&lt;&gt;"",P292&lt;&gt;"Absent",U292&lt;&gt;"NO",M292="3GPPMEMBER"),IF(INDIRECT(S292)&lt;&gt;"Present","CHECK","Covered"),"")</f>
        <v/>
      </c>
      <c r="S292" s="230" t="str">
        <f>IF(M292="3GPPMEMBER","'Voting List'!L"&amp;MATCH(K292,'Voting List'!B:B,0),"")</f>
        <v/>
      </c>
      <c r="U292" s="176" t="str">
        <f>IF(K292&lt;&gt;"",IF(ISNUMBER(FIND(K292,'Voting List'!L1)),"YES","NO"),"")</f>
        <v/>
      </c>
      <c r="W292" s="78">
        <v>0</v>
      </c>
      <c r="X292" s="78">
        <v>10299</v>
      </c>
    </row>
    <row r="293" spans="1:24" ht="12.6" customHeight="1" x14ac:dyDescent="0.2">
      <c r="A293" s="164"/>
      <c r="B293" s="164"/>
      <c r="C293" s="164"/>
      <c r="D293" s="183"/>
      <c r="E293" s="183"/>
      <c r="F293" s="183"/>
      <c r="G293" s="183"/>
      <c r="H293" s="183"/>
      <c r="I293" s="183"/>
      <c r="J293" s="183"/>
      <c r="K293" s="164"/>
      <c r="L293" s="164"/>
      <c r="M293" s="164"/>
      <c r="N293" s="237"/>
      <c r="O293" s="164"/>
      <c r="P293" s="193"/>
      <c r="Q293" s="78" t="str" cm="1">
        <f t="array" aca="1" ref="Q293" ca="1">IF(AND(K293&lt;&gt;"",P293&lt;&gt;"Absent",U293&lt;&gt;"NO",M293="3GPPMEMBER"),IF(INDIRECT(S293)&lt;&gt;"Present","CHECK","Covered"),"")</f>
        <v/>
      </c>
      <c r="S293" s="230" t="str">
        <f>IF(M293="3GPPMEMBER","'Voting List'!L"&amp;MATCH(K293,'Voting List'!B:B,0),"")</f>
        <v/>
      </c>
      <c r="U293" s="176" t="str">
        <f>IF(K293&lt;&gt;"",IF(ISNUMBER(FIND(K293,'Voting List'!L1)),"YES","NO"),"")</f>
        <v/>
      </c>
      <c r="W293" s="78">
        <v>0</v>
      </c>
      <c r="X293" s="78">
        <v>10300</v>
      </c>
    </row>
    <row r="294" spans="1:24" ht="12.6" customHeight="1" x14ac:dyDescent="0.2">
      <c r="A294" s="164"/>
      <c r="B294" s="164"/>
      <c r="C294" s="164"/>
      <c r="D294" s="183"/>
      <c r="E294" s="183"/>
      <c r="F294" s="183"/>
      <c r="G294" s="183"/>
      <c r="H294" s="183"/>
      <c r="I294" s="183"/>
      <c r="J294" s="183"/>
      <c r="K294" s="164"/>
      <c r="L294" s="164"/>
      <c r="M294" s="164"/>
      <c r="N294" s="237"/>
      <c r="O294" s="164"/>
      <c r="P294" s="193"/>
      <c r="Q294" s="78" t="str" cm="1">
        <f t="array" aca="1" ref="Q294" ca="1">IF(AND(K294&lt;&gt;"",P294&lt;&gt;"Absent",U294&lt;&gt;"NO",M294="3GPPMEMBER"),IF(INDIRECT(S294)&lt;&gt;"Present","CHECK","Covered"),"")</f>
        <v/>
      </c>
      <c r="S294" s="230" t="str">
        <f>IF(M294="3GPPMEMBER","'Voting List'!L"&amp;MATCH(K294,'Voting List'!B:B,0),"")</f>
        <v/>
      </c>
      <c r="U294" s="176" t="str">
        <f>IF(K294&lt;&gt;"",IF(ISNUMBER(FIND(K294,'Voting List'!L1)),"YES","NO"),"")</f>
        <v/>
      </c>
      <c r="W294" s="78">
        <v>0</v>
      </c>
      <c r="X294" s="78">
        <v>10301</v>
      </c>
    </row>
    <row r="295" spans="1:24" ht="12.6" customHeight="1" x14ac:dyDescent="0.2">
      <c r="A295" s="164"/>
      <c r="B295" s="164"/>
      <c r="C295" s="164"/>
      <c r="D295" s="183"/>
      <c r="E295" s="183"/>
      <c r="F295" s="194"/>
      <c r="G295" s="183"/>
      <c r="H295" s="183"/>
      <c r="I295" s="183"/>
      <c r="J295" s="183"/>
      <c r="K295" s="164"/>
      <c r="L295" s="164"/>
      <c r="M295" s="164"/>
      <c r="N295" s="237"/>
      <c r="O295" s="164"/>
      <c r="P295" s="193"/>
      <c r="Q295" s="78" t="str" cm="1">
        <f t="array" aca="1" ref="Q295" ca="1">IF(AND(K295&lt;&gt;"",P295&lt;&gt;"Absent",U295&lt;&gt;"NO",M295="3GPPMEMBER"),IF(INDIRECT(S295)&lt;&gt;"Present","CHECK","Covered"),"")</f>
        <v/>
      </c>
      <c r="S295" s="230" t="str">
        <f>IF(M295="3GPPMEMBER","'Voting List'!L"&amp;MATCH(K295,'Voting List'!B:B,0),"")</f>
        <v/>
      </c>
      <c r="U295" s="176" t="str">
        <f>IF(K295&lt;&gt;"",IF(ISNUMBER(FIND(K295,'Voting List'!L1)),"YES","NO"),"")</f>
        <v/>
      </c>
      <c r="W295" s="78">
        <v>0</v>
      </c>
      <c r="X295" s="78">
        <v>10302</v>
      </c>
    </row>
    <row r="296" spans="1:24" ht="12.6" customHeight="1" x14ac:dyDescent="0.2">
      <c r="A296" s="164"/>
      <c r="B296" s="164"/>
      <c r="C296" s="164"/>
      <c r="D296" s="183"/>
      <c r="E296" s="183"/>
      <c r="F296" s="194"/>
      <c r="G296" s="183"/>
      <c r="H296" s="183"/>
      <c r="I296" s="183"/>
      <c r="J296" s="183"/>
      <c r="K296" s="164"/>
      <c r="L296" s="164"/>
      <c r="M296" s="164"/>
      <c r="N296" s="237"/>
      <c r="O296" s="164"/>
      <c r="P296" s="193"/>
      <c r="Q296" s="78" t="str" cm="1">
        <f t="array" aca="1" ref="Q296" ca="1">IF(AND(K296&lt;&gt;"",P296&lt;&gt;"Absent",U296&lt;&gt;"NO",M296="3GPPMEMBER"),IF(INDIRECT(S296)&lt;&gt;"Present","CHECK","Covered"),"")</f>
        <v/>
      </c>
      <c r="S296" s="230" t="str">
        <f>IF(M296="3GPPMEMBER","'Voting List'!L"&amp;MATCH(K296,'Voting List'!B:B,0),"")</f>
        <v/>
      </c>
      <c r="U296" s="176" t="str">
        <f>IF(K296&lt;&gt;"",IF(ISNUMBER(FIND(K296,'Voting List'!L1)),"YES","NO"),"")</f>
        <v/>
      </c>
      <c r="W296" s="78">
        <v>0</v>
      </c>
      <c r="X296" s="78">
        <v>10303</v>
      </c>
    </row>
    <row r="297" spans="1:24" ht="12.6" customHeight="1" x14ac:dyDescent="0.2">
      <c r="A297" s="164"/>
      <c r="B297" s="164"/>
      <c r="C297" s="164"/>
      <c r="D297" s="183"/>
      <c r="E297" s="183"/>
      <c r="F297" s="183"/>
      <c r="G297" s="183"/>
      <c r="H297" s="183"/>
      <c r="I297" s="183"/>
      <c r="J297" s="183"/>
      <c r="K297" s="164"/>
      <c r="L297" s="164"/>
      <c r="M297" s="164"/>
      <c r="N297" s="237"/>
      <c r="O297" s="164"/>
      <c r="P297" s="193"/>
      <c r="Q297" s="78" t="str" cm="1">
        <f t="array" aca="1" ref="Q297" ca="1">IF(AND(K297&lt;&gt;"",P297&lt;&gt;"Absent",U297&lt;&gt;"NO",M297="3GPPMEMBER"),IF(INDIRECT(S297)&lt;&gt;"Present","CHECK","Covered"),"")</f>
        <v/>
      </c>
      <c r="S297" s="230" t="str">
        <f>IF(M297="3GPPMEMBER","'Voting List'!L"&amp;MATCH(K297,'Voting List'!B:B,0),"")</f>
        <v/>
      </c>
      <c r="U297" s="176" t="str">
        <f>IF(K297&lt;&gt;"",IF(ISNUMBER(FIND(K297,'Voting List'!L1)),"YES","NO"),"")</f>
        <v/>
      </c>
      <c r="W297" s="78">
        <v>0</v>
      </c>
      <c r="X297" s="78">
        <v>10304</v>
      </c>
    </row>
    <row r="298" spans="1:24" ht="12.6" customHeight="1" x14ac:dyDescent="0.2">
      <c r="A298" s="164"/>
      <c r="B298" s="164"/>
      <c r="C298" s="164"/>
      <c r="D298" s="183"/>
      <c r="E298" s="183"/>
      <c r="F298" s="183"/>
      <c r="G298" s="183"/>
      <c r="H298" s="183"/>
      <c r="I298" s="183"/>
      <c r="J298" s="183"/>
      <c r="K298" s="164"/>
      <c r="L298" s="164"/>
      <c r="M298" s="164"/>
      <c r="N298" s="237"/>
      <c r="O298" s="164"/>
      <c r="P298" s="193"/>
      <c r="Q298" s="78" t="str" cm="1">
        <f t="array" aca="1" ref="Q298" ca="1">IF(AND(K298&lt;&gt;"",P298&lt;&gt;"Absent",U298&lt;&gt;"NO",M298="3GPPMEMBER"),IF(INDIRECT(S298)&lt;&gt;"Present","CHECK","Covered"),"")</f>
        <v/>
      </c>
      <c r="S298" s="230" t="str">
        <f>IF(M298="3GPPMEMBER","'Voting List'!L"&amp;MATCH(K298,'Voting List'!B:B,0),"")</f>
        <v/>
      </c>
      <c r="U298" s="176" t="str">
        <f>IF(K298&lt;&gt;"",IF(ISNUMBER(FIND(K298,'Voting List'!L1)),"YES","NO"),"")</f>
        <v/>
      </c>
      <c r="W298" s="78">
        <v>0</v>
      </c>
      <c r="X298" s="78">
        <v>10305</v>
      </c>
    </row>
    <row r="299" spans="1:24" ht="12.6" customHeight="1" x14ac:dyDescent="0.2">
      <c r="A299" s="164"/>
      <c r="B299" s="164"/>
      <c r="C299" s="164"/>
      <c r="D299" s="183"/>
      <c r="E299" s="183"/>
      <c r="F299" s="183"/>
      <c r="G299" s="183"/>
      <c r="H299" s="183"/>
      <c r="I299" s="183"/>
      <c r="J299" s="183"/>
      <c r="K299" s="164"/>
      <c r="L299" s="164"/>
      <c r="M299" s="164"/>
      <c r="N299" s="237"/>
      <c r="O299" s="164"/>
      <c r="P299" s="193"/>
      <c r="Q299" s="78" t="str" cm="1">
        <f t="array" aca="1" ref="Q299" ca="1">IF(AND(K299&lt;&gt;"",P299&lt;&gt;"Absent",U299&lt;&gt;"NO",M299="3GPPMEMBER"),IF(INDIRECT(S299)&lt;&gt;"Present","CHECK","Covered"),"")</f>
        <v/>
      </c>
      <c r="S299" s="230" t="str">
        <f>IF(M299="3GPPMEMBER","'Voting List'!L"&amp;MATCH(K299,'Voting List'!B:B,0),"")</f>
        <v/>
      </c>
      <c r="U299" s="176" t="str">
        <f>IF(K299&lt;&gt;"",IF(ISNUMBER(FIND(K299,'Voting List'!L1)),"YES","NO"),"")</f>
        <v/>
      </c>
      <c r="W299" s="78">
        <v>0</v>
      </c>
      <c r="X299" s="78">
        <v>10306</v>
      </c>
    </row>
    <row r="300" spans="1:24" ht="12.6" customHeight="1" x14ac:dyDescent="0.2">
      <c r="A300" s="164"/>
      <c r="B300" s="164"/>
      <c r="C300" s="164"/>
      <c r="D300" s="183"/>
      <c r="E300" s="183"/>
      <c r="F300" s="183"/>
      <c r="G300" s="183"/>
      <c r="H300" s="183"/>
      <c r="I300" s="183"/>
      <c r="J300" s="183"/>
      <c r="K300" s="164"/>
      <c r="L300" s="164"/>
      <c r="M300" s="164"/>
      <c r="N300" s="237"/>
      <c r="O300" s="164"/>
      <c r="P300" s="193"/>
      <c r="Q300" s="78" t="str" cm="1">
        <f t="array" aca="1" ref="Q300" ca="1">IF(AND(K300&lt;&gt;"",P300&lt;&gt;"Absent",U300&lt;&gt;"NO",M300="3GPPMEMBER"),IF(INDIRECT(S300)&lt;&gt;"Present","CHECK","Covered"),"")</f>
        <v/>
      </c>
      <c r="S300" s="230" t="str">
        <f>IF(M300="3GPPMEMBER","'Voting List'!L"&amp;MATCH(K300,'Voting List'!B:B,0),"")</f>
        <v/>
      </c>
      <c r="U300" s="176" t="str">
        <f>IF(K300&lt;&gt;"",IF(ISNUMBER(FIND(K300,'Voting List'!L1)),"YES","NO"),"")</f>
        <v/>
      </c>
      <c r="W300" s="78">
        <v>0</v>
      </c>
      <c r="X300" s="78">
        <v>10307</v>
      </c>
    </row>
    <row r="301" spans="1:24" ht="12.6" customHeight="1" x14ac:dyDescent="0.2">
      <c r="A301" s="164"/>
      <c r="B301" s="164"/>
      <c r="C301" s="164"/>
      <c r="D301" s="183"/>
      <c r="E301" s="183"/>
      <c r="F301" s="183"/>
      <c r="G301" s="183"/>
      <c r="H301" s="183"/>
      <c r="I301" s="183"/>
      <c r="J301" s="183"/>
      <c r="K301" s="164"/>
      <c r="L301" s="164"/>
      <c r="M301" s="164"/>
      <c r="N301" s="237"/>
      <c r="O301" s="164"/>
      <c r="P301" s="193"/>
      <c r="Q301" s="78" t="str" cm="1">
        <f t="array" aca="1" ref="Q301" ca="1">IF(AND(K301&lt;&gt;"",P301&lt;&gt;"Absent",U301&lt;&gt;"NO",M301="3GPPMEMBER"),IF(INDIRECT(S301)&lt;&gt;"Present","CHECK","Covered"),"")</f>
        <v/>
      </c>
      <c r="S301" s="230" t="str">
        <f>IF(M301="3GPPMEMBER","'Voting List'!L"&amp;MATCH(K301,'Voting List'!B:B,0),"")</f>
        <v/>
      </c>
      <c r="U301" s="176" t="str">
        <f>IF(K301&lt;&gt;"",IF(ISNUMBER(FIND(K301,'Voting List'!L1)),"YES","NO"),"")</f>
        <v/>
      </c>
      <c r="W301" s="78">
        <v>0</v>
      </c>
      <c r="X301" s="78">
        <v>10308</v>
      </c>
    </row>
    <row r="302" spans="1:24" ht="12.6" customHeight="1" x14ac:dyDescent="0.2">
      <c r="A302" s="164"/>
      <c r="B302" s="164"/>
      <c r="C302" s="164"/>
      <c r="D302" s="183"/>
      <c r="E302" s="183"/>
      <c r="F302" s="194"/>
      <c r="G302" s="183"/>
      <c r="H302" s="183"/>
      <c r="I302" s="183"/>
      <c r="J302" s="183"/>
      <c r="K302" s="164"/>
      <c r="L302" s="164"/>
      <c r="M302" s="164"/>
      <c r="N302" s="237"/>
      <c r="O302" s="164"/>
      <c r="P302" s="193"/>
      <c r="Q302" s="78" t="str" cm="1">
        <f t="array" aca="1" ref="Q302" ca="1">IF(AND(K302&lt;&gt;"",P302&lt;&gt;"Absent",U302&lt;&gt;"NO",M302="3GPPMEMBER"),IF(INDIRECT(S302)&lt;&gt;"Present","CHECK","Covered"),"")</f>
        <v/>
      </c>
      <c r="S302" s="230" t="str">
        <f>IF(M302="3GPPMEMBER","'Voting List'!L"&amp;MATCH(K302,'Voting List'!B:B,0),"")</f>
        <v/>
      </c>
      <c r="U302" s="176" t="str">
        <f>IF(K302&lt;&gt;"",IF(ISNUMBER(FIND(K302,'Voting List'!L1)),"YES","NO"),"")</f>
        <v/>
      </c>
      <c r="W302" s="78">
        <v>0</v>
      </c>
      <c r="X302" s="78">
        <v>10309</v>
      </c>
    </row>
    <row r="303" spans="1:24" ht="12.6" customHeight="1" x14ac:dyDescent="0.2">
      <c r="A303" s="164"/>
      <c r="B303" s="164"/>
      <c r="C303" s="164"/>
      <c r="D303" s="183"/>
      <c r="E303" s="183"/>
      <c r="F303" s="194"/>
      <c r="G303" s="183"/>
      <c r="H303" s="183"/>
      <c r="I303" s="183"/>
      <c r="J303" s="183"/>
      <c r="K303" s="164"/>
      <c r="L303" s="164"/>
      <c r="M303" s="164"/>
      <c r="N303" s="237"/>
      <c r="O303" s="164"/>
      <c r="P303" s="193"/>
      <c r="Q303" s="78" t="str" cm="1">
        <f t="array" aca="1" ref="Q303" ca="1">IF(AND(K303&lt;&gt;"",P303&lt;&gt;"Absent",U303&lt;&gt;"NO",M303="3GPPMEMBER"),IF(INDIRECT(S303)&lt;&gt;"Present","CHECK","Covered"),"")</f>
        <v/>
      </c>
      <c r="S303" s="230" t="str">
        <f>IF(M303="3GPPMEMBER","'Voting List'!L"&amp;MATCH(K303,'Voting List'!B:B,0),"")</f>
        <v/>
      </c>
      <c r="U303" s="176" t="str">
        <f>IF(K303&lt;&gt;"",IF(ISNUMBER(FIND(K303,'Voting List'!L1)),"YES","NO"),"")</f>
        <v/>
      </c>
      <c r="W303" s="78">
        <v>0</v>
      </c>
      <c r="X303" s="78">
        <v>10310</v>
      </c>
    </row>
    <row r="304" spans="1:24" ht="12.6" customHeight="1" x14ac:dyDescent="0.2">
      <c r="A304" s="164"/>
      <c r="B304" s="164"/>
      <c r="C304" s="164"/>
      <c r="D304" s="183"/>
      <c r="E304" s="183"/>
      <c r="F304" s="183"/>
      <c r="G304" s="183"/>
      <c r="H304" s="183"/>
      <c r="I304" s="183"/>
      <c r="J304" s="183"/>
      <c r="K304" s="164"/>
      <c r="L304" s="164"/>
      <c r="M304" s="164"/>
      <c r="N304" s="237"/>
      <c r="O304" s="164"/>
      <c r="P304" s="193"/>
      <c r="Q304" s="78" t="str" cm="1">
        <f t="array" aca="1" ref="Q304" ca="1">IF(AND(K304&lt;&gt;"",P304&lt;&gt;"Absent",U304&lt;&gt;"NO",M304="3GPPMEMBER"),IF(INDIRECT(S304)&lt;&gt;"Present","CHECK","Covered"),"")</f>
        <v/>
      </c>
      <c r="S304" s="230" t="str">
        <f>IF(M304="3GPPMEMBER","'Voting List'!L"&amp;MATCH(K304,'Voting List'!B:B,0),"")</f>
        <v/>
      </c>
      <c r="U304" s="176" t="str">
        <f>IF(K304&lt;&gt;"",IF(ISNUMBER(FIND(K304,'Voting List'!L1)),"YES","NO"),"")</f>
        <v/>
      </c>
      <c r="W304" s="78">
        <v>0</v>
      </c>
      <c r="X304" s="78">
        <v>10311</v>
      </c>
    </row>
    <row r="305" spans="1:24" ht="12.6" customHeight="1" x14ac:dyDescent="0.2">
      <c r="A305" s="164"/>
      <c r="B305" s="164"/>
      <c r="C305" s="164"/>
      <c r="D305" s="183"/>
      <c r="E305" s="183"/>
      <c r="F305" s="183"/>
      <c r="G305" s="183"/>
      <c r="H305" s="183"/>
      <c r="I305" s="183"/>
      <c r="J305" s="183"/>
      <c r="K305" s="164"/>
      <c r="L305" s="164"/>
      <c r="M305" s="164"/>
      <c r="N305" s="237"/>
      <c r="O305" s="164"/>
      <c r="P305" s="193"/>
      <c r="Q305" s="78" t="str" cm="1">
        <f t="array" aca="1" ref="Q305" ca="1">IF(AND(K305&lt;&gt;"",P305&lt;&gt;"Absent",U305&lt;&gt;"NO",M305="3GPPMEMBER"),IF(INDIRECT(S305)&lt;&gt;"Present","CHECK","Covered"),"")</f>
        <v/>
      </c>
      <c r="S305" s="230" t="str">
        <f>IF(M305="3GPPMEMBER","'Voting List'!L"&amp;MATCH(K305,'Voting List'!B:B,0),"")</f>
        <v/>
      </c>
      <c r="U305" s="176" t="str">
        <f>IF(K305&lt;&gt;"",IF(ISNUMBER(FIND(K305,'Voting List'!L1)),"YES","NO"),"")</f>
        <v/>
      </c>
      <c r="W305" s="78">
        <v>0</v>
      </c>
      <c r="X305" s="78">
        <v>10312</v>
      </c>
    </row>
    <row r="306" spans="1:24" ht="12.6" customHeight="1" x14ac:dyDescent="0.2">
      <c r="A306" s="164"/>
      <c r="B306" s="164"/>
      <c r="C306" s="164"/>
      <c r="D306" s="183"/>
      <c r="E306" s="183"/>
      <c r="F306" s="194"/>
      <c r="G306" s="183"/>
      <c r="H306" s="183"/>
      <c r="I306" s="183"/>
      <c r="J306" s="183"/>
      <c r="K306" s="164"/>
      <c r="L306" s="164"/>
      <c r="M306" s="164"/>
      <c r="N306" s="237"/>
      <c r="O306" s="164"/>
      <c r="P306" s="193"/>
      <c r="Q306" s="78" t="str" cm="1">
        <f t="array" aca="1" ref="Q306" ca="1">IF(AND(K306&lt;&gt;"",P306&lt;&gt;"Absent",U306&lt;&gt;"NO",M306="3GPPMEMBER"),IF(INDIRECT(S306)&lt;&gt;"Present","CHECK","Covered"),"")</f>
        <v/>
      </c>
      <c r="S306" s="230" t="str">
        <f>IF(M306="3GPPMEMBER","'Voting List'!L"&amp;MATCH(K306,'Voting List'!B:B,0),"")</f>
        <v/>
      </c>
      <c r="U306" s="176" t="str">
        <f>IF(K306&lt;&gt;"",IF(ISNUMBER(FIND(K306,'Voting List'!L1)),"YES","NO"),"")</f>
        <v/>
      </c>
      <c r="W306" s="78">
        <v>0</v>
      </c>
      <c r="X306" s="78">
        <v>10313</v>
      </c>
    </row>
    <row r="307" spans="1:24" ht="12.6" customHeight="1" x14ac:dyDescent="0.2">
      <c r="A307" s="164"/>
      <c r="B307" s="164"/>
      <c r="C307" s="164"/>
      <c r="D307" s="183"/>
      <c r="E307" s="183"/>
      <c r="F307" s="183"/>
      <c r="G307" s="183"/>
      <c r="H307" s="183"/>
      <c r="I307" s="183"/>
      <c r="J307" s="183"/>
      <c r="K307" s="164"/>
      <c r="L307" s="164"/>
      <c r="M307" s="164"/>
      <c r="N307" s="237"/>
      <c r="O307" s="164"/>
      <c r="P307" s="193"/>
      <c r="Q307" s="78" t="str" cm="1">
        <f t="array" aca="1" ref="Q307" ca="1">IF(AND(K307&lt;&gt;"",P307&lt;&gt;"Absent",U307&lt;&gt;"NO",M307="3GPPMEMBER"),IF(INDIRECT(S307)&lt;&gt;"Present","CHECK","Covered"),"")</f>
        <v/>
      </c>
      <c r="S307" s="230" t="str">
        <f>IF(M307="3GPPMEMBER","'Voting List'!L"&amp;MATCH(K307,'Voting List'!B:B,0),"")</f>
        <v/>
      </c>
      <c r="U307" s="176" t="str">
        <f>IF(K307&lt;&gt;"",IF(ISNUMBER(FIND(K307,'Voting List'!L1)),"YES","NO"),"")</f>
        <v/>
      </c>
      <c r="W307" s="78">
        <v>0</v>
      </c>
      <c r="X307" s="78">
        <v>10314</v>
      </c>
    </row>
    <row r="308" spans="1:24" ht="12.6" customHeight="1" x14ac:dyDescent="0.2">
      <c r="A308" s="164"/>
      <c r="B308" s="164"/>
      <c r="C308" s="164"/>
      <c r="D308" s="183"/>
      <c r="E308" s="183"/>
      <c r="F308" s="183"/>
      <c r="G308" s="183"/>
      <c r="H308" s="183"/>
      <c r="I308" s="183"/>
      <c r="J308" s="183"/>
      <c r="K308" s="164"/>
      <c r="L308" s="164"/>
      <c r="M308" s="164"/>
      <c r="N308" s="237"/>
      <c r="O308" s="164"/>
      <c r="P308" s="193"/>
      <c r="Q308" s="78" t="str" cm="1">
        <f t="array" aca="1" ref="Q308" ca="1">IF(AND(K308&lt;&gt;"",P308&lt;&gt;"Absent",U308&lt;&gt;"NO",M308="3GPPMEMBER"),IF(INDIRECT(S308)&lt;&gt;"Present","CHECK","Covered"),"")</f>
        <v/>
      </c>
      <c r="S308" s="230" t="str">
        <f>IF(M308="3GPPMEMBER","'Voting List'!L"&amp;MATCH(K308,'Voting List'!B:B,0),"")</f>
        <v/>
      </c>
      <c r="U308" s="176" t="str">
        <f>IF(K308&lt;&gt;"",IF(ISNUMBER(FIND(K308,'Voting List'!L1)),"YES","NO"),"")</f>
        <v/>
      </c>
      <c r="W308" s="78">
        <v>0</v>
      </c>
      <c r="X308" s="78">
        <v>10315</v>
      </c>
    </row>
    <row r="309" spans="1:24" ht="12.6" customHeight="1" x14ac:dyDescent="0.2">
      <c r="A309" s="164"/>
      <c r="B309" s="164"/>
      <c r="C309" s="164"/>
      <c r="D309" s="183"/>
      <c r="E309" s="183"/>
      <c r="F309" s="183"/>
      <c r="G309" s="183"/>
      <c r="H309" s="183"/>
      <c r="I309" s="183"/>
      <c r="J309" s="183"/>
      <c r="K309" s="164"/>
      <c r="L309" s="164"/>
      <c r="M309" s="164"/>
      <c r="N309" s="237"/>
      <c r="O309" s="164"/>
      <c r="P309" s="193"/>
      <c r="Q309" s="78" t="str" cm="1">
        <f t="array" aca="1" ref="Q309" ca="1">IF(AND(K309&lt;&gt;"",P309&lt;&gt;"Absent",U309&lt;&gt;"NO",M309="3GPPMEMBER"),IF(INDIRECT(S309)&lt;&gt;"Present","CHECK","Covered"),"")</f>
        <v/>
      </c>
      <c r="S309" s="230" t="str">
        <f>IF(M309="3GPPMEMBER","'Voting List'!L"&amp;MATCH(K309,'Voting List'!B:B,0),"")</f>
        <v/>
      </c>
      <c r="U309" s="176" t="str">
        <f>IF(K309&lt;&gt;"",IF(ISNUMBER(FIND(K309,'Voting List'!L1)),"YES","NO"),"")</f>
        <v/>
      </c>
      <c r="W309" s="78">
        <v>0</v>
      </c>
      <c r="X309" s="78">
        <v>10316</v>
      </c>
    </row>
    <row r="310" spans="1:24" ht="12.6" customHeight="1" x14ac:dyDescent="0.2">
      <c r="A310" s="164"/>
      <c r="B310" s="164"/>
      <c r="C310" s="164"/>
      <c r="D310" s="183"/>
      <c r="E310" s="183"/>
      <c r="F310" s="194"/>
      <c r="G310" s="183"/>
      <c r="H310" s="183"/>
      <c r="I310" s="183"/>
      <c r="J310" s="183"/>
      <c r="K310" s="164"/>
      <c r="L310" s="164"/>
      <c r="M310" s="164"/>
      <c r="N310" s="237"/>
      <c r="O310" s="164"/>
      <c r="P310" s="193"/>
      <c r="Q310" s="78" t="str" cm="1">
        <f t="array" aca="1" ref="Q310" ca="1">IF(AND(K310&lt;&gt;"",P310&lt;&gt;"Absent",U310&lt;&gt;"NO",M310="3GPPMEMBER"),IF(INDIRECT(S310)&lt;&gt;"Present","CHECK","Covered"),"")</f>
        <v/>
      </c>
      <c r="S310" s="230" t="str">
        <f>IF(M310="3GPPMEMBER","'Voting List'!L"&amp;MATCH(K310,'Voting List'!B:B,0),"")</f>
        <v/>
      </c>
      <c r="U310" s="176" t="str">
        <f>IF(K310&lt;&gt;"",IF(ISNUMBER(FIND(K310,'Voting List'!L1)),"YES","NO"),"")</f>
        <v/>
      </c>
      <c r="W310" s="78">
        <v>0</v>
      </c>
      <c r="X310" s="78">
        <v>10317</v>
      </c>
    </row>
    <row r="311" spans="1:24" ht="12.6" customHeight="1" x14ac:dyDescent="0.2">
      <c r="A311" s="164"/>
      <c r="B311" s="164"/>
      <c r="C311" s="164"/>
      <c r="D311" s="183"/>
      <c r="E311" s="183"/>
      <c r="F311" s="194"/>
      <c r="G311" s="183"/>
      <c r="H311" s="183"/>
      <c r="I311" s="183"/>
      <c r="J311" s="183"/>
      <c r="K311" s="164"/>
      <c r="L311" s="164"/>
      <c r="M311" s="164"/>
      <c r="N311" s="237"/>
      <c r="O311" s="164"/>
      <c r="P311" s="193"/>
      <c r="Q311" s="78" t="str" cm="1">
        <f t="array" aca="1" ref="Q311" ca="1">IF(AND(K311&lt;&gt;"",P311&lt;&gt;"Absent",U311&lt;&gt;"NO",M311="3GPPMEMBER"),IF(INDIRECT(S311)&lt;&gt;"Present","CHECK","Covered"),"")</f>
        <v/>
      </c>
      <c r="S311" s="230" t="str">
        <f>IF(M311="3GPPMEMBER","'Voting List'!L"&amp;MATCH(K311,'Voting List'!B:B,0),"")</f>
        <v/>
      </c>
      <c r="U311" s="176" t="str">
        <f>IF(K311&lt;&gt;"",IF(ISNUMBER(FIND(K311,'Voting List'!L1)),"YES","NO"),"")</f>
        <v/>
      </c>
      <c r="W311" s="78">
        <v>0</v>
      </c>
      <c r="X311" s="78">
        <v>10318</v>
      </c>
    </row>
    <row r="312" spans="1:24" ht="12.6" customHeight="1" x14ac:dyDescent="0.2">
      <c r="A312" s="164"/>
      <c r="B312" s="164"/>
      <c r="C312" s="164"/>
      <c r="D312" s="183"/>
      <c r="E312" s="183"/>
      <c r="F312" s="183"/>
      <c r="G312" s="183"/>
      <c r="H312" s="183"/>
      <c r="I312" s="183"/>
      <c r="J312" s="183"/>
      <c r="K312" s="164"/>
      <c r="L312" s="164"/>
      <c r="M312" s="164"/>
      <c r="N312" s="237"/>
      <c r="O312" s="164"/>
      <c r="P312" s="193"/>
      <c r="Q312" s="78" t="str" cm="1">
        <f t="array" aca="1" ref="Q312" ca="1">IF(AND(K312&lt;&gt;"",P312&lt;&gt;"Absent",U312&lt;&gt;"NO",M312="3GPPMEMBER"),IF(INDIRECT(S312)&lt;&gt;"Present","CHECK","Covered"),"")</f>
        <v/>
      </c>
      <c r="S312" s="230" t="str">
        <f>IF(M312="3GPPMEMBER","'Voting List'!L"&amp;MATCH(K312,'Voting List'!B:B,0),"")</f>
        <v/>
      </c>
      <c r="U312" s="176" t="str">
        <f>IF(K312&lt;&gt;"",IF(ISNUMBER(FIND(K312,'Voting List'!L1)),"YES","NO"),"")</f>
        <v/>
      </c>
      <c r="W312" s="78">
        <v>0</v>
      </c>
      <c r="X312" s="78">
        <v>10319</v>
      </c>
    </row>
    <row r="313" spans="1:24" ht="12.6" customHeight="1" x14ac:dyDescent="0.2">
      <c r="A313" s="164"/>
      <c r="B313" s="164"/>
      <c r="C313" s="164"/>
      <c r="D313" s="183"/>
      <c r="E313" s="183"/>
      <c r="F313" s="183"/>
      <c r="G313" s="183"/>
      <c r="H313" s="183"/>
      <c r="I313" s="183"/>
      <c r="J313" s="183"/>
      <c r="K313" s="164"/>
      <c r="L313" s="164"/>
      <c r="M313" s="164"/>
      <c r="N313" s="237"/>
      <c r="O313" s="164"/>
      <c r="P313" s="193"/>
      <c r="Q313" s="78" t="str" cm="1">
        <f t="array" aca="1" ref="Q313" ca="1">IF(AND(K313&lt;&gt;"",P313&lt;&gt;"Absent",U313&lt;&gt;"NO",M313="3GPPMEMBER"),IF(INDIRECT(S313)&lt;&gt;"Present","CHECK","Covered"),"")</f>
        <v/>
      </c>
      <c r="S313" s="230" t="str">
        <f>IF(M313="3GPPMEMBER","'Voting List'!L"&amp;MATCH(K313,'Voting List'!B:B,0),"")</f>
        <v/>
      </c>
      <c r="U313" s="176" t="str">
        <f>IF(K313&lt;&gt;"",IF(ISNUMBER(FIND(K313,'Voting List'!L1)),"YES","NO"),"")</f>
        <v/>
      </c>
      <c r="W313" s="78">
        <v>0</v>
      </c>
      <c r="X313" s="78">
        <v>10320</v>
      </c>
    </row>
    <row r="314" spans="1:24" ht="12.6" customHeight="1" x14ac:dyDescent="0.2">
      <c r="A314" s="164"/>
      <c r="B314" s="164"/>
      <c r="C314" s="164"/>
      <c r="D314" s="183"/>
      <c r="E314" s="183"/>
      <c r="F314" s="183"/>
      <c r="G314" s="183"/>
      <c r="H314" s="183"/>
      <c r="I314" s="183"/>
      <c r="J314" s="183"/>
      <c r="K314" s="164"/>
      <c r="L314" s="164"/>
      <c r="M314" s="164"/>
      <c r="N314" s="237"/>
      <c r="O314" s="164"/>
      <c r="P314" s="193"/>
      <c r="Q314" s="78" t="str" cm="1">
        <f t="array" aca="1" ref="Q314" ca="1">IF(AND(K314&lt;&gt;"",P314&lt;&gt;"Absent",U314&lt;&gt;"NO",M314="3GPPMEMBER"),IF(INDIRECT(S314)&lt;&gt;"Present","CHECK","Covered"),"")</f>
        <v/>
      </c>
      <c r="S314" s="230" t="str">
        <f>IF(M314="3GPPMEMBER","'Voting List'!L"&amp;MATCH(K314,'Voting List'!B:B,0),"")</f>
        <v/>
      </c>
      <c r="U314" s="176" t="str">
        <f>IF(K314&lt;&gt;"",IF(ISNUMBER(FIND(K314,'Voting List'!L1)),"YES","NO"),"")</f>
        <v/>
      </c>
      <c r="W314" s="78">
        <v>0</v>
      </c>
      <c r="X314" s="78">
        <v>10321</v>
      </c>
    </row>
    <row r="315" spans="1:24" ht="12.6" customHeight="1" x14ac:dyDescent="0.2">
      <c r="A315" s="164"/>
      <c r="B315" s="164"/>
      <c r="C315" s="164"/>
      <c r="D315" s="183"/>
      <c r="E315" s="183"/>
      <c r="F315" s="194"/>
      <c r="G315" s="183"/>
      <c r="H315" s="183"/>
      <c r="I315" s="183"/>
      <c r="J315" s="183"/>
      <c r="K315" s="164"/>
      <c r="L315" s="164"/>
      <c r="M315" s="164"/>
      <c r="N315" s="237"/>
      <c r="O315" s="164"/>
      <c r="P315" s="193"/>
      <c r="Q315" s="78" t="str" cm="1">
        <f t="array" aca="1" ref="Q315" ca="1">IF(AND(K315&lt;&gt;"",P315&lt;&gt;"Absent",U315&lt;&gt;"NO",M315="3GPPMEMBER"),IF(INDIRECT(S315)&lt;&gt;"Present","CHECK","Covered"),"")</f>
        <v/>
      </c>
      <c r="S315" s="230" t="str">
        <f>IF(M315="3GPPMEMBER","'Voting List'!L"&amp;MATCH(K315,'Voting List'!B:B,0),"")</f>
        <v/>
      </c>
      <c r="U315" s="176" t="str">
        <f>IF(K315&lt;&gt;"",IF(ISNUMBER(FIND(K315,'Voting List'!L1)),"YES","NO"),"")</f>
        <v/>
      </c>
      <c r="W315" s="78">
        <v>0</v>
      </c>
      <c r="X315" s="78">
        <v>10322</v>
      </c>
    </row>
    <row r="316" spans="1:24" ht="12.6" customHeight="1" x14ac:dyDescent="0.2">
      <c r="A316" s="164"/>
      <c r="B316" s="164"/>
      <c r="C316" s="164"/>
      <c r="D316" s="183"/>
      <c r="E316" s="183"/>
      <c r="F316" s="183"/>
      <c r="G316" s="183"/>
      <c r="H316" s="183"/>
      <c r="I316" s="183"/>
      <c r="J316" s="183"/>
      <c r="K316" s="164"/>
      <c r="L316" s="164"/>
      <c r="M316" s="164"/>
      <c r="N316" s="237"/>
      <c r="O316" s="164"/>
      <c r="P316" s="193"/>
      <c r="Q316" s="78" t="str" cm="1">
        <f t="array" aca="1" ref="Q316" ca="1">IF(AND(K316&lt;&gt;"",P316&lt;&gt;"Absent",U316&lt;&gt;"NO",M316="3GPPMEMBER"),IF(INDIRECT(S316)&lt;&gt;"Present","CHECK","Covered"),"")</f>
        <v/>
      </c>
      <c r="S316" s="230" t="str">
        <f>IF(M316="3GPPMEMBER","'Voting List'!L"&amp;MATCH(K316,'Voting List'!B:B,0),"")</f>
        <v/>
      </c>
      <c r="U316" s="176" t="str">
        <f>IF(K316&lt;&gt;"",IF(ISNUMBER(FIND(K316,'Voting List'!L1)),"YES","NO"),"")</f>
        <v/>
      </c>
      <c r="W316" s="78">
        <v>0</v>
      </c>
      <c r="X316" s="78">
        <v>10323</v>
      </c>
    </row>
    <row r="317" spans="1:24" ht="12.6" customHeight="1" x14ac:dyDescent="0.2">
      <c r="A317" s="164"/>
      <c r="B317" s="164"/>
      <c r="C317" s="164"/>
      <c r="D317" s="183"/>
      <c r="E317" s="183"/>
      <c r="F317" s="183"/>
      <c r="G317" s="183"/>
      <c r="H317" s="183"/>
      <c r="I317" s="183"/>
      <c r="J317" s="183"/>
      <c r="K317" s="164"/>
      <c r="L317" s="164"/>
      <c r="M317" s="164"/>
      <c r="N317" s="237"/>
      <c r="O317" s="164"/>
      <c r="P317" s="193"/>
      <c r="Q317" s="78" t="str" cm="1">
        <f t="array" aca="1" ref="Q317" ca="1">IF(AND(K317&lt;&gt;"",P317&lt;&gt;"Absent",U317&lt;&gt;"NO",M317="3GPPMEMBER"),IF(INDIRECT(S317)&lt;&gt;"Present","CHECK","Covered"),"")</f>
        <v/>
      </c>
      <c r="S317" s="230" t="str">
        <f>IF(M317="3GPPMEMBER","'Voting List'!L"&amp;MATCH(K317,'Voting List'!B:B,0),"")</f>
        <v/>
      </c>
      <c r="U317" s="176" t="str">
        <f>IF(K317&lt;&gt;"",IF(ISNUMBER(FIND(K317,'Voting List'!L1)),"YES","NO"),"")</f>
        <v/>
      </c>
      <c r="W317" s="78">
        <v>0</v>
      </c>
      <c r="X317" s="78">
        <v>10324</v>
      </c>
    </row>
    <row r="318" spans="1:24" ht="12.6" customHeight="1" x14ac:dyDescent="0.2">
      <c r="A318" s="164"/>
      <c r="B318" s="164"/>
      <c r="C318" s="164"/>
      <c r="D318" s="183"/>
      <c r="E318" s="183"/>
      <c r="F318" s="183"/>
      <c r="G318" s="183"/>
      <c r="H318" s="183"/>
      <c r="I318" s="183"/>
      <c r="J318" s="183"/>
      <c r="K318" s="164"/>
      <c r="L318" s="164"/>
      <c r="M318" s="164"/>
      <c r="N318" s="237"/>
      <c r="O318" s="164"/>
      <c r="P318" s="193"/>
      <c r="Q318" s="78" t="str" cm="1">
        <f t="array" aca="1" ref="Q318" ca="1">IF(AND(K318&lt;&gt;"",P318&lt;&gt;"Absent",U318&lt;&gt;"NO",M318="3GPPMEMBER"),IF(INDIRECT(S318)&lt;&gt;"Present","CHECK","Covered"),"")</f>
        <v/>
      </c>
      <c r="S318" s="230" t="str">
        <f>IF(M318="3GPPMEMBER","'Voting List'!L"&amp;MATCH(K318,'Voting List'!B:B,0),"")</f>
        <v/>
      </c>
      <c r="U318" s="176" t="str">
        <f>IF(K318&lt;&gt;"",IF(ISNUMBER(FIND(K318,'Voting List'!L1)),"YES","NO"),"")</f>
        <v/>
      </c>
      <c r="W318" s="78">
        <v>0</v>
      </c>
      <c r="X318" s="78">
        <v>10325</v>
      </c>
    </row>
    <row r="319" spans="1:24" ht="12.6" customHeight="1" x14ac:dyDescent="0.2">
      <c r="A319" s="164"/>
      <c r="B319" s="164"/>
      <c r="C319" s="164"/>
      <c r="D319" s="183"/>
      <c r="E319" s="183"/>
      <c r="F319" s="183"/>
      <c r="G319" s="183"/>
      <c r="H319" s="183"/>
      <c r="I319" s="183"/>
      <c r="J319" s="183"/>
      <c r="K319" s="164"/>
      <c r="L319" s="164"/>
      <c r="M319" s="164"/>
      <c r="N319" s="237"/>
      <c r="O319" s="164"/>
      <c r="P319" s="193"/>
      <c r="Q319" s="78" t="str" cm="1">
        <f t="array" aca="1" ref="Q319" ca="1">IF(AND(K319&lt;&gt;"",P319&lt;&gt;"Absent",U319&lt;&gt;"NO",M319="3GPPMEMBER"),IF(INDIRECT(S319)&lt;&gt;"Present","CHECK","Covered"),"")</f>
        <v/>
      </c>
      <c r="S319" s="230" t="str">
        <f>IF(M319="3GPPMEMBER","'Voting List'!L"&amp;MATCH(K319,'Voting List'!B:B,0),"")</f>
        <v/>
      </c>
      <c r="U319" s="176" t="str">
        <f>IF(K319&lt;&gt;"",IF(ISNUMBER(FIND(K319,'Voting List'!L1)),"YES","NO"),"")</f>
        <v/>
      </c>
      <c r="W319" s="78">
        <v>0</v>
      </c>
      <c r="X319" s="78">
        <v>10326</v>
      </c>
    </row>
    <row r="320" spans="1:24" ht="12.6" customHeight="1" x14ac:dyDescent="0.2">
      <c r="A320" s="164"/>
      <c r="B320" s="164"/>
      <c r="C320" s="164"/>
      <c r="D320" s="183"/>
      <c r="E320" s="183"/>
      <c r="F320" s="183"/>
      <c r="G320" s="183"/>
      <c r="H320" s="183"/>
      <c r="I320" s="183"/>
      <c r="J320" s="183"/>
      <c r="K320" s="164"/>
      <c r="L320" s="164"/>
      <c r="M320" s="164"/>
      <c r="N320" s="237"/>
      <c r="O320" s="164"/>
      <c r="P320" s="193"/>
      <c r="Q320" s="78" t="str" cm="1">
        <f t="array" aca="1" ref="Q320" ca="1">IF(AND(K320&lt;&gt;"",P320&lt;&gt;"Absent",U320&lt;&gt;"NO",M320="3GPPMEMBER"),IF(INDIRECT(S320)&lt;&gt;"Present","CHECK","Covered"),"")</f>
        <v/>
      </c>
      <c r="S320" s="230" t="str">
        <f>IF(M320="3GPPMEMBER","'Voting List'!L"&amp;MATCH(K320,'Voting List'!B:B,0),"")</f>
        <v/>
      </c>
      <c r="U320" s="176" t="str">
        <f>IF(K320&lt;&gt;"",IF(ISNUMBER(FIND(K320,'Voting List'!L1)),"YES","NO"),"")</f>
        <v/>
      </c>
      <c r="W320" s="78">
        <v>0</v>
      </c>
      <c r="X320" s="78">
        <v>10327</v>
      </c>
    </row>
    <row r="321" spans="1:24" ht="12.6" customHeight="1" x14ac:dyDescent="0.2">
      <c r="A321" s="164"/>
      <c r="B321" s="164"/>
      <c r="C321" s="164"/>
      <c r="D321" s="183"/>
      <c r="E321" s="183"/>
      <c r="F321" s="183"/>
      <c r="G321" s="183"/>
      <c r="H321" s="183"/>
      <c r="I321" s="183"/>
      <c r="J321" s="183"/>
      <c r="K321" s="164"/>
      <c r="L321" s="164"/>
      <c r="M321" s="164"/>
      <c r="N321" s="237"/>
      <c r="O321" s="164"/>
      <c r="P321" s="193"/>
      <c r="Q321" s="78" t="str" cm="1">
        <f t="array" aca="1" ref="Q321" ca="1">IF(AND(K321&lt;&gt;"",P321&lt;&gt;"Absent",U321&lt;&gt;"NO",M321="3GPPMEMBER"),IF(INDIRECT(S321)&lt;&gt;"Present","CHECK","Covered"),"")</f>
        <v/>
      </c>
      <c r="S321" s="230" t="str">
        <f>IF(M321="3GPPMEMBER","'Voting List'!L"&amp;MATCH(K321,'Voting List'!B:B,0),"")</f>
        <v/>
      </c>
      <c r="U321" s="176" t="str">
        <f>IF(K321&lt;&gt;"",IF(ISNUMBER(FIND(K321,'Voting List'!L1)),"YES","NO"),"")</f>
        <v/>
      </c>
      <c r="W321" s="78">
        <v>0</v>
      </c>
      <c r="X321" s="78">
        <v>10328</v>
      </c>
    </row>
    <row r="322" spans="1:24" ht="12.6" customHeight="1" x14ac:dyDescent="0.2">
      <c r="A322" s="164"/>
      <c r="B322" s="164"/>
      <c r="C322" s="164"/>
      <c r="D322" s="183"/>
      <c r="E322" s="183"/>
      <c r="F322" s="183"/>
      <c r="G322" s="183"/>
      <c r="H322" s="183"/>
      <c r="I322" s="183"/>
      <c r="J322" s="183"/>
      <c r="K322" s="164"/>
      <c r="L322" s="164"/>
      <c r="M322" s="164"/>
      <c r="N322" s="237"/>
      <c r="O322" s="164"/>
      <c r="P322" s="193"/>
      <c r="Q322" s="78" t="str" cm="1">
        <f t="array" aca="1" ref="Q322" ca="1">IF(AND(K322&lt;&gt;"",P322&lt;&gt;"Absent",U322&lt;&gt;"NO",M322="3GPPMEMBER"),IF(INDIRECT(S322)&lt;&gt;"Present","CHECK","Covered"),"")</f>
        <v/>
      </c>
      <c r="S322" s="230" t="str">
        <f>IF(M322="3GPPMEMBER","'Voting List'!L"&amp;MATCH(K322,'Voting List'!B:B,0),"")</f>
        <v/>
      </c>
      <c r="U322" s="176" t="str">
        <f>IF(K322&lt;&gt;"",IF(ISNUMBER(FIND(K322,'Voting List'!L1)),"YES","NO"),"")</f>
        <v/>
      </c>
      <c r="W322" s="78">
        <v>0</v>
      </c>
      <c r="X322" s="78">
        <v>10329</v>
      </c>
    </row>
    <row r="323" spans="1:24" ht="12.6" customHeight="1" x14ac:dyDescent="0.2">
      <c r="A323" s="164"/>
      <c r="B323" s="164"/>
      <c r="C323" s="164"/>
      <c r="D323" s="183"/>
      <c r="E323" s="183"/>
      <c r="F323" s="183"/>
      <c r="G323" s="183"/>
      <c r="H323" s="183"/>
      <c r="I323" s="183"/>
      <c r="J323" s="183"/>
      <c r="K323" s="164"/>
      <c r="L323" s="164"/>
      <c r="M323" s="164"/>
      <c r="N323" s="237"/>
      <c r="O323" s="164"/>
      <c r="P323" s="193"/>
      <c r="Q323" s="78" t="str" cm="1">
        <f t="array" aca="1" ref="Q323" ca="1">IF(AND(K323&lt;&gt;"",P323&lt;&gt;"Absent",U323&lt;&gt;"NO",M323="3GPPMEMBER"),IF(INDIRECT(S323)&lt;&gt;"Present","CHECK","Covered"),"")</f>
        <v/>
      </c>
      <c r="S323" s="230" t="str">
        <f>IF(M323="3GPPMEMBER","'Voting List'!L"&amp;MATCH(K323,'Voting List'!B:B,0),"")</f>
        <v/>
      </c>
      <c r="U323" s="176" t="str">
        <f>IF(K323&lt;&gt;"",IF(ISNUMBER(FIND(K323,'Voting List'!L1)),"YES","NO"),"")</f>
        <v/>
      </c>
      <c r="W323" s="78">
        <v>0</v>
      </c>
      <c r="X323" s="78">
        <v>10330</v>
      </c>
    </row>
    <row r="324" spans="1:24" ht="12.6" customHeight="1" x14ac:dyDescent="0.2">
      <c r="A324" s="164"/>
      <c r="B324" s="164"/>
      <c r="C324" s="164"/>
      <c r="D324" s="183"/>
      <c r="E324" s="183"/>
      <c r="F324" s="183"/>
      <c r="G324" s="183"/>
      <c r="H324" s="183"/>
      <c r="I324" s="183"/>
      <c r="J324" s="183"/>
      <c r="K324" s="164"/>
      <c r="L324" s="164"/>
      <c r="M324" s="164"/>
      <c r="N324" s="237"/>
      <c r="O324" s="164"/>
      <c r="P324" s="193"/>
      <c r="Q324" s="78" t="str" cm="1">
        <f t="array" aca="1" ref="Q324" ca="1">IF(AND(K324&lt;&gt;"",P324&lt;&gt;"Absent",U324&lt;&gt;"NO",M324="3GPPMEMBER"),IF(INDIRECT(S324)&lt;&gt;"Present","CHECK","Covered"),"")</f>
        <v/>
      </c>
      <c r="S324" s="230" t="str">
        <f>IF(M324="3GPPMEMBER","'Voting List'!L"&amp;MATCH(K324,'Voting List'!B:B,0),"")</f>
        <v/>
      </c>
      <c r="U324" s="176" t="str">
        <f>IF(K324&lt;&gt;"",IF(ISNUMBER(FIND(K324,'Voting List'!L1)),"YES","NO"),"")</f>
        <v/>
      </c>
      <c r="W324" s="78">
        <v>0</v>
      </c>
      <c r="X324" s="78">
        <v>10331</v>
      </c>
    </row>
    <row r="325" spans="1:24" ht="12.6" customHeight="1" x14ac:dyDescent="0.2">
      <c r="A325" s="164"/>
      <c r="B325" s="164"/>
      <c r="C325" s="164"/>
      <c r="D325" s="183"/>
      <c r="E325" s="183"/>
      <c r="F325" s="183"/>
      <c r="G325" s="183"/>
      <c r="H325" s="183"/>
      <c r="I325" s="183"/>
      <c r="J325" s="183"/>
      <c r="K325" s="164"/>
      <c r="L325" s="164"/>
      <c r="M325" s="164"/>
      <c r="N325" s="237"/>
      <c r="O325" s="164"/>
      <c r="P325" s="193"/>
      <c r="Q325" s="78" t="str" cm="1">
        <f t="array" aca="1" ref="Q325" ca="1">IF(AND(K325&lt;&gt;"",P325&lt;&gt;"Absent",U325&lt;&gt;"NO",M325="3GPPMEMBER"),IF(INDIRECT(S325)&lt;&gt;"Present","CHECK","Covered"),"")</f>
        <v/>
      </c>
      <c r="S325" s="230" t="str">
        <f>IF(M325="3GPPMEMBER","'Voting List'!L"&amp;MATCH(K325,'Voting List'!B:B,0),"")</f>
        <v/>
      </c>
      <c r="U325" s="176" t="str">
        <f>IF(K325&lt;&gt;"",IF(ISNUMBER(FIND(K325,'Voting List'!L1)),"YES","NO"),"")</f>
        <v/>
      </c>
      <c r="W325" s="78">
        <v>0</v>
      </c>
      <c r="X325" s="78">
        <v>10332</v>
      </c>
    </row>
    <row r="326" spans="1:24" ht="12.6" customHeight="1" x14ac:dyDescent="0.2">
      <c r="A326" s="164"/>
      <c r="B326" s="164"/>
      <c r="C326" s="164"/>
      <c r="D326" s="183"/>
      <c r="E326" s="183"/>
      <c r="F326" s="183"/>
      <c r="G326" s="183"/>
      <c r="H326" s="183"/>
      <c r="I326" s="183"/>
      <c r="J326" s="183"/>
      <c r="K326" s="164"/>
      <c r="L326" s="164"/>
      <c r="M326" s="164"/>
      <c r="N326" s="237"/>
      <c r="O326" s="164"/>
      <c r="P326" s="193"/>
      <c r="Q326" s="78" t="str" cm="1">
        <f t="array" aca="1" ref="Q326" ca="1">IF(AND(K326&lt;&gt;"",P326&lt;&gt;"Absent",U326&lt;&gt;"NO",M326="3GPPMEMBER"),IF(INDIRECT(S326)&lt;&gt;"Present","CHECK","Covered"),"")</f>
        <v/>
      </c>
      <c r="S326" s="230" t="str">
        <f>IF(M326="3GPPMEMBER","'Voting List'!L"&amp;MATCH(K326,'Voting List'!B:B,0),"")</f>
        <v/>
      </c>
      <c r="U326" s="176" t="str">
        <f>IF(K326&lt;&gt;"",IF(ISNUMBER(FIND(K326,'Voting List'!L1)),"YES","NO"),"")</f>
        <v/>
      </c>
      <c r="W326" s="78">
        <v>0</v>
      </c>
      <c r="X326" s="78">
        <v>10333</v>
      </c>
    </row>
    <row r="327" spans="1:24" ht="12.6" customHeight="1" x14ac:dyDescent="0.2">
      <c r="A327" s="164"/>
      <c r="B327" s="164"/>
      <c r="C327" s="164"/>
      <c r="D327" s="183"/>
      <c r="E327" s="183"/>
      <c r="F327" s="183"/>
      <c r="G327" s="183"/>
      <c r="H327" s="183"/>
      <c r="I327" s="183"/>
      <c r="J327" s="183"/>
      <c r="K327" s="164"/>
      <c r="L327" s="164"/>
      <c r="M327" s="164"/>
      <c r="N327" s="237"/>
      <c r="O327" s="164"/>
      <c r="P327" s="193"/>
      <c r="Q327" s="78" t="str" cm="1">
        <f t="array" aca="1" ref="Q327" ca="1">IF(AND(K327&lt;&gt;"",P327&lt;&gt;"Absent",U327&lt;&gt;"NO",M327="3GPPMEMBER"),IF(INDIRECT(S327)&lt;&gt;"Present","CHECK","Covered"),"")</f>
        <v/>
      </c>
      <c r="S327" s="230" t="str">
        <f>IF(M327="3GPPMEMBER","'Voting List'!L"&amp;MATCH(K327,'Voting List'!B:B,0),"")</f>
        <v/>
      </c>
      <c r="U327" s="176" t="str">
        <f>IF(K327&lt;&gt;"",IF(ISNUMBER(FIND(K327,'Voting List'!L1)),"YES","NO"),"")</f>
        <v/>
      </c>
      <c r="W327" s="78">
        <v>0</v>
      </c>
      <c r="X327" s="78">
        <v>10334</v>
      </c>
    </row>
    <row r="328" spans="1:24" ht="12.6" customHeight="1" x14ac:dyDescent="0.2">
      <c r="A328" s="164"/>
      <c r="B328" s="164"/>
      <c r="C328" s="164"/>
      <c r="D328" s="183"/>
      <c r="E328" s="183"/>
      <c r="F328" s="183"/>
      <c r="G328" s="183"/>
      <c r="H328" s="183"/>
      <c r="I328" s="183"/>
      <c r="J328" s="183"/>
      <c r="K328" s="164"/>
      <c r="L328" s="164"/>
      <c r="M328" s="164"/>
      <c r="N328" s="237"/>
      <c r="O328" s="164"/>
      <c r="P328" s="193"/>
      <c r="Q328" s="78" t="str" cm="1">
        <f t="array" aca="1" ref="Q328" ca="1">IF(AND(K328&lt;&gt;"",P328&lt;&gt;"Absent",U328&lt;&gt;"NO",M328="3GPPMEMBER"),IF(INDIRECT(S328)&lt;&gt;"Present","CHECK","Covered"),"")</f>
        <v/>
      </c>
      <c r="S328" s="230" t="str">
        <f>IF(M328="3GPPMEMBER","'Voting List'!L"&amp;MATCH(K328,'Voting List'!B:B,0),"")</f>
        <v/>
      </c>
      <c r="U328" s="176" t="str">
        <f>IF(K328&lt;&gt;"",IF(ISNUMBER(FIND(K328,'Voting List'!L1)),"YES","NO"),"")</f>
        <v/>
      </c>
      <c r="W328" s="78">
        <v>0</v>
      </c>
      <c r="X328" s="78">
        <v>10335</v>
      </c>
    </row>
    <row r="329" spans="1:24" ht="12.6" customHeight="1" x14ac:dyDescent="0.2">
      <c r="A329" s="164"/>
      <c r="B329" s="164"/>
      <c r="C329" s="164"/>
      <c r="D329" s="183"/>
      <c r="E329" s="183"/>
      <c r="F329" s="183"/>
      <c r="G329" s="183"/>
      <c r="H329" s="183"/>
      <c r="I329" s="183"/>
      <c r="J329" s="183"/>
      <c r="K329" s="164"/>
      <c r="L329" s="164"/>
      <c r="M329" s="164"/>
      <c r="N329" s="237"/>
      <c r="O329" s="164"/>
      <c r="P329" s="193"/>
      <c r="Q329" s="78" t="str" cm="1">
        <f t="array" aca="1" ref="Q329" ca="1">IF(AND(K329&lt;&gt;"",P329&lt;&gt;"Absent",U329&lt;&gt;"NO",M329="3GPPMEMBER"),IF(INDIRECT(S329)&lt;&gt;"Present","CHECK","Covered"),"")</f>
        <v/>
      </c>
      <c r="S329" s="230" t="str">
        <f>IF(M329="3GPPMEMBER","'Voting List'!L"&amp;MATCH(K329,'Voting List'!B:B,0),"")</f>
        <v/>
      </c>
      <c r="U329" s="176" t="str">
        <f>IF(K329&lt;&gt;"",IF(ISNUMBER(FIND(K329,'Voting List'!L1)),"YES","NO"),"")</f>
        <v/>
      </c>
      <c r="W329" s="78">
        <v>0</v>
      </c>
      <c r="X329" s="78">
        <v>10336</v>
      </c>
    </row>
    <row r="330" spans="1:24" ht="12.6" customHeight="1" x14ac:dyDescent="0.2">
      <c r="A330" s="164"/>
      <c r="B330" s="164"/>
      <c r="C330" s="164"/>
      <c r="D330" s="183"/>
      <c r="E330" s="183"/>
      <c r="F330" s="183"/>
      <c r="G330" s="183"/>
      <c r="H330" s="183"/>
      <c r="I330" s="183"/>
      <c r="J330" s="183"/>
      <c r="K330" s="164"/>
      <c r="L330" s="164"/>
      <c r="M330" s="164"/>
      <c r="N330" s="237"/>
      <c r="O330" s="164"/>
      <c r="P330" s="193"/>
      <c r="Q330" s="78" t="str" cm="1">
        <f t="array" aca="1" ref="Q330" ca="1">IF(AND(K330&lt;&gt;"",P330&lt;&gt;"Absent",U330&lt;&gt;"NO",M330="3GPPMEMBER"),IF(INDIRECT(S330)&lt;&gt;"Present","CHECK","Covered"),"")</f>
        <v/>
      </c>
      <c r="S330" s="230" t="str">
        <f>IF(M330="3GPPMEMBER","'Voting List'!L"&amp;MATCH(K330,'Voting List'!B:B,0),"")</f>
        <v/>
      </c>
      <c r="U330" s="176" t="str">
        <f>IF(K330&lt;&gt;"",IF(ISNUMBER(FIND(K330,'Voting List'!L1)),"YES","NO"),"")</f>
        <v/>
      </c>
      <c r="W330" s="78">
        <v>0</v>
      </c>
      <c r="X330" s="78">
        <v>10337</v>
      </c>
    </row>
    <row r="331" spans="1:24" ht="12.6" customHeight="1" x14ac:dyDescent="0.2">
      <c r="A331" s="164"/>
      <c r="B331" s="164"/>
      <c r="C331" s="164"/>
      <c r="D331" s="183"/>
      <c r="E331" s="183"/>
      <c r="F331" s="183"/>
      <c r="G331" s="183"/>
      <c r="H331" s="183"/>
      <c r="I331" s="183"/>
      <c r="J331" s="183"/>
      <c r="K331" s="164"/>
      <c r="L331" s="164"/>
      <c r="M331" s="164"/>
      <c r="N331" s="237"/>
      <c r="O331" s="164"/>
      <c r="P331" s="193"/>
      <c r="Q331" s="78" t="str" cm="1">
        <f t="array" aca="1" ref="Q331" ca="1">IF(AND(K331&lt;&gt;"",P331&lt;&gt;"Absent",U331&lt;&gt;"NO",M331="3GPPMEMBER"),IF(INDIRECT(S331)&lt;&gt;"Present","CHECK","Covered"),"")</f>
        <v/>
      </c>
      <c r="S331" s="230" t="str">
        <f>IF(M331="3GPPMEMBER","'Voting List'!L"&amp;MATCH(K331,'Voting List'!B:B,0),"")</f>
        <v/>
      </c>
      <c r="U331" s="176" t="str">
        <f>IF(K331&lt;&gt;"",IF(ISNUMBER(FIND(K331,'Voting List'!L1)),"YES","NO"),"")</f>
        <v/>
      </c>
      <c r="W331" s="78">
        <v>0</v>
      </c>
      <c r="X331" s="78">
        <v>10338</v>
      </c>
    </row>
    <row r="332" spans="1:24" ht="12.6" customHeight="1" x14ac:dyDescent="0.2">
      <c r="A332" s="164"/>
      <c r="B332" s="164"/>
      <c r="C332" s="164"/>
      <c r="D332" s="183"/>
      <c r="E332" s="183"/>
      <c r="F332" s="183"/>
      <c r="G332" s="183"/>
      <c r="H332" s="183"/>
      <c r="I332" s="183"/>
      <c r="J332" s="183"/>
      <c r="K332" s="164"/>
      <c r="L332" s="164"/>
      <c r="M332" s="164"/>
      <c r="N332" s="237"/>
      <c r="O332" s="164"/>
      <c r="P332" s="193"/>
      <c r="Q332" s="78" t="str" cm="1">
        <f t="array" aca="1" ref="Q332" ca="1">IF(AND(K332&lt;&gt;"",P332&lt;&gt;"Absent",U332&lt;&gt;"NO",M332="3GPPMEMBER"),IF(INDIRECT(S332)&lt;&gt;"Present","CHECK","Covered"),"")</f>
        <v/>
      </c>
      <c r="S332" s="230" t="str">
        <f>IF(M332="3GPPMEMBER","'Voting List'!L"&amp;MATCH(K332,'Voting List'!B:B,0),"")</f>
        <v/>
      </c>
      <c r="U332" s="176" t="str">
        <f>IF(K332&lt;&gt;"",IF(ISNUMBER(FIND(K332,'Voting List'!L1)),"YES","NO"),"")</f>
        <v/>
      </c>
      <c r="W332" s="78">
        <v>0</v>
      </c>
      <c r="X332" s="78">
        <v>10339</v>
      </c>
    </row>
    <row r="333" spans="1:24" ht="12.6" customHeight="1" x14ac:dyDescent="0.2">
      <c r="A333" s="164"/>
      <c r="B333" s="164"/>
      <c r="C333" s="164"/>
      <c r="D333" s="183"/>
      <c r="E333" s="183"/>
      <c r="F333" s="183"/>
      <c r="G333" s="183"/>
      <c r="H333" s="183"/>
      <c r="I333" s="183"/>
      <c r="J333" s="183"/>
      <c r="K333" s="164"/>
      <c r="L333" s="164"/>
      <c r="M333" s="164"/>
      <c r="N333" s="237"/>
      <c r="O333" s="164"/>
      <c r="P333" s="193"/>
      <c r="Q333" s="78" t="str" cm="1">
        <f t="array" aca="1" ref="Q333" ca="1">IF(AND(K333&lt;&gt;"",P333&lt;&gt;"Absent",U333&lt;&gt;"NO",M333="3GPPMEMBER"),IF(INDIRECT(S333)&lt;&gt;"Present","CHECK","Covered"),"")</f>
        <v/>
      </c>
      <c r="S333" s="230" t="str">
        <f>IF(M333="3GPPMEMBER","'Voting List'!L"&amp;MATCH(K333,'Voting List'!B:B,0),"")</f>
        <v/>
      </c>
      <c r="U333" s="176" t="str">
        <f>IF(K333&lt;&gt;"",IF(ISNUMBER(FIND(K333,'Voting List'!L1)),"YES","NO"),"")</f>
        <v/>
      </c>
      <c r="W333" s="78">
        <v>0</v>
      </c>
      <c r="X333" s="78">
        <v>10340</v>
      </c>
    </row>
    <row r="334" spans="1:24" ht="12.6" customHeight="1" x14ac:dyDescent="0.2">
      <c r="A334" s="164"/>
      <c r="B334" s="164"/>
      <c r="C334" s="164"/>
      <c r="D334" s="183"/>
      <c r="E334" s="183"/>
      <c r="F334" s="183"/>
      <c r="G334" s="183"/>
      <c r="H334" s="183"/>
      <c r="I334" s="183"/>
      <c r="J334" s="183"/>
      <c r="K334" s="164"/>
      <c r="L334" s="164"/>
      <c r="M334" s="164"/>
      <c r="N334" s="237"/>
      <c r="O334" s="164"/>
      <c r="P334" s="193"/>
      <c r="Q334" s="78" t="str" cm="1">
        <f t="array" aca="1" ref="Q334" ca="1">IF(AND(K334&lt;&gt;"",P334&lt;&gt;"Absent",U334&lt;&gt;"NO",M334="3GPPMEMBER"),IF(INDIRECT(S334)&lt;&gt;"Present","CHECK","Covered"),"")</f>
        <v/>
      </c>
      <c r="S334" s="230" t="str">
        <f>IF(M334="3GPPMEMBER","'Voting List'!L"&amp;MATCH(K334,'Voting List'!B:B,0),"")</f>
        <v/>
      </c>
      <c r="U334" s="176" t="str">
        <f>IF(K334&lt;&gt;"",IF(ISNUMBER(FIND(K334,'Voting List'!L1)),"YES","NO"),"")</f>
        <v/>
      </c>
      <c r="W334" s="78">
        <v>0</v>
      </c>
      <c r="X334" s="78">
        <v>10341</v>
      </c>
    </row>
    <row r="335" spans="1:24" ht="12.6" customHeight="1" x14ac:dyDescent="0.2">
      <c r="A335" s="164"/>
      <c r="B335" s="164"/>
      <c r="C335" s="164"/>
      <c r="D335" s="183"/>
      <c r="E335" s="183"/>
      <c r="F335" s="183"/>
      <c r="G335" s="183"/>
      <c r="H335" s="183"/>
      <c r="I335" s="183"/>
      <c r="J335" s="183"/>
      <c r="K335" s="164"/>
      <c r="L335" s="164"/>
      <c r="M335" s="164"/>
      <c r="N335" s="237"/>
      <c r="O335" s="164"/>
      <c r="P335" s="193"/>
      <c r="Q335" s="78" t="str" cm="1">
        <f t="array" aca="1" ref="Q335" ca="1">IF(AND(K335&lt;&gt;"",P335&lt;&gt;"Absent",U335&lt;&gt;"NO",M335="3GPPMEMBER"),IF(INDIRECT(S335)&lt;&gt;"Present","CHECK","Covered"),"")</f>
        <v/>
      </c>
      <c r="S335" s="230" t="str">
        <f>IF(M335="3GPPMEMBER","'Voting List'!L"&amp;MATCH(K335,'Voting List'!B:B,0),"")</f>
        <v/>
      </c>
      <c r="U335" s="176" t="str">
        <f>IF(K335&lt;&gt;"",IF(ISNUMBER(FIND(K335,'Voting List'!L1)),"YES","NO"),"")</f>
        <v/>
      </c>
      <c r="W335" s="78">
        <v>0</v>
      </c>
      <c r="X335" s="78">
        <v>10342</v>
      </c>
    </row>
    <row r="336" spans="1:24" ht="12.6" customHeight="1" x14ac:dyDescent="0.2">
      <c r="A336" s="164"/>
      <c r="B336" s="164"/>
      <c r="C336" s="164"/>
      <c r="D336" s="183"/>
      <c r="E336" s="183"/>
      <c r="F336" s="183"/>
      <c r="G336" s="183"/>
      <c r="H336" s="183"/>
      <c r="I336" s="183"/>
      <c r="J336" s="183"/>
      <c r="K336" s="164"/>
      <c r="L336" s="164"/>
      <c r="M336" s="164"/>
      <c r="N336" s="237"/>
      <c r="O336" s="164"/>
      <c r="P336" s="193"/>
      <c r="Q336" s="78" t="str" cm="1">
        <f t="array" aca="1" ref="Q336" ca="1">IF(AND(K336&lt;&gt;"",P336&lt;&gt;"Absent",U336&lt;&gt;"NO",M336="3GPPMEMBER"),IF(INDIRECT(S336)&lt;&gt;"Present","CHECK","Covered"),"")</f>
        <v/>
      </c>
      <c r="S336" s="230" t="str">
        <f>IF(M336="3GPPMEMBER","'Voting List'!L"&amp;MATCH(K336,'Voting List'!B:B,0),"")</f>
        <v/>
      </c>
      <c r="U336" s="176" t="str">
        <f>IF(K336&lt;&gt;"",IF(ISNUMBER(FIND(K336,'Voting List'!L1)),"YES","NO"),"")</f>
        <v/>
      </c>
      <c r="W336" s="78">
        <v>0</v>
      </c>
      <c r="X336" s="78">
        <v>10343</v>
      </c>
    </row>
    <row r="337" spans="1:24" ht="12.6" customHeight="1" x14ac:dyDescent="0.2">
      <c r="A337" s="164"/>
      <c r="B337" s="164"/>
      <c r="C337" s="164"/>
      <c r="D337" s="183"/>
      <c r="E337" s="183"/>
      <c r="F337" s="183"/>
      <c r="G337" s="183"/>
      <c r="H337" s="183"/>
      <c r="I337" s="183"/>
      <c r="J337" s="183"/>
      <c r="K337" s="164"/>
      <c r="L337" s="164"/>
      <c r="M337" s="164"/>
      <c r="N337" s="237"/>
      <c r="O337" s="164"/>
      <c r="P337" s="193"/>
      <c r="Q337" s="78" t="str" cm="1">
        <f t="array" aca="1" ref="Q337" ca="1">IF(AND(K337&lt;&gt;"",P337&lt;&gt;"Absent",U337&lt;&gt;"NO",M337="3GPPMEMBER"),IF(INDIRECT(S337)&lt;&gt;"Present","CHECK","Covered"),"")</f>
        <v/>
      </c>
      <c r="S337" s="230" t="str">
        <f>IF(M337="3GPPMEMBER","'Voting List'!L"&amp;MATCH(K337,'Voting List'!B:B,0),"")</f>
        <v/>
      </c>
      <c r="U337" s="176" t="str">
        <f>IF(K337&lt;&gt;"",IF(ISNUMBER(FIND(K337,'Voting List'!L1)),"YES","NO"),"")</f>
        <v/>
      </c>
      <c r="W337" s="78">
        <v>0</v>
      </c>
      <c r="X337" s="78">
        <v>10344</v>
      </c>
    </row>
    <row r="338" spans="1:24" ht="12.6" customHeight="1" x14ac:dyDescent="0.2">
      <c r="A338" s="164"/>
      <c r="B338" s="164"/>
      <c r="C338" s="164"/>
      <c r="D338" s="183"/>
      <c r="E338" s="183"/>
      <c r="F338" s="183"/>
      <c r="G338" s="183"/>
      <c r="H338" s="183"/>
      <c r="I338" s="183"/>
      <c r="J338" s="183"/>
      <c r="K338" s="164"/>
      <c r="L338" s="164"/>
      <c r="M338" s="164"/>
      <c r="N338" s="237"/>
      <c r="O338" s="164"/>
      <c r="P338" s="193"/>
      <c r="Q338" s="78" t="str" cm="1">
        <f t="array" aca="1" ref="Q338" ca="1">IF(AND(K338&lt;&gt;"",P338&lt;&gt;"Absent",U338&lt;&gt;"NO",M338="3GPPMEMBER"),IF(INDIRECT(S338)&lt;&gt;"Present","CHECK","Covered"),"")</f>
        <v/>
      </c>
      <c r="S338" s="230" t="str">
        <f>IF(M338="3GPPMEMBER","'Voting List'!L"&amp;MATCH(K338,'Voting List'!B:B,0),"")</f>
        <v/>
      </c>
      <c r="U338" s="176" t="str">
        <f>IF(K338&lt;&gt;"",IF(ISNUMBER(FIND(K338,'Voting List'!L1)),"YES","NO"),"")</f>
        <v/>
      </c>
      <c r="W338" s="78">
        <v>0</v>
      </c>
      <c r="X338" s="78">
        <v>10345</v>
      </c>
    </row>
    <row r="339" spans="1:24" ht="12.6" customHeight="1" x14ac:dyDescent="0.2">
      <c r="A339" s="164"/>
      <c r="B339" s="164"/>
      <c r="C339" s="164"/>
      <c r="D339" s="183"/>
      <c r="E339" s="183"/>
      <c r="F339" s="183"/>
      <c r="G339" s="183"/>
      <c r="H339" s="183"/>
      <c r="I339" s="183"/>
      <c r="J339" s="183"/>
      <c r="K339" s="164"/>
      <c r="L339" s="164"/>
      <c r="M339" s="164"/>
      <c r="N339" s="237"/>
      <c r="O339" s="164"/>
      <c r="P339" s="193"/>
      <c r="Q339" s="78" t="str" cm="1">
        <f t="array" aca="1" ref="Q339" ca="1">IF(AND(K339&lt;&gt;"",P339&lt;&gt;"Absent",U339&lt;&gt;"NO",M339="3GPPMEMBER"),IF(INDIRECT(S339)&lt;&gt;"Present","CHECK","Covered"),"")</f>
        <v/>
      </c>
      <c r="S339" s="230" t="str">
        <f>IF(M339="3GPPMEMBER","'Voting List'!L"&amp;MATCH(K339,'Voting List'!B:B,0),"")</f>
        <v/>
      </c>
      <c r="U339" s="176" t="str">
        <f>IF(K339&lt;&gt;"",IF(ISNUMBER(FIND(K339,'Voting List'!L1)),"YES","NO"),"")</f>
        <v/>
      </c>
      <c r="W339" s="78">
        <v>0</v>
      </c>
      <c r="X339" s="78">
        <v>10346</v>
      </c>
    </row>
    <row r="340" spans="1:24" ht="12.6" customHeight="1" x14ac:dyDescent="0.2">
      <c r="A340" s="164"/>
      <c r="B340" s="164"/>
      <c r="C340" s="164"/>
      <c r="D340" s="183"/>
      <c r="E340" s="183"/>
      <c r="F340" s="183"/>
      <c r="G340" s="183"/>
      <c r="H340" s="183"/>
      <c r="I340" s="183"/>
      <c r="J340" s="183"/>
      <c r="K340" s="164"/>
      <c r="L340" s="164"/>
      <c r="M340" s="164"/>
      <c r="N340" s="237"/>
      <c r="O340" s="164"/>
      <c r="P340" s="193"/>
      <c r="Q340" s="78" t="str" cm="1">
        <f t="array" aca="1" ref="Q340" ca="1">IF(AND(K340&lt;&gt;"",P340&lt;&gt;"Absent",U340&lt;&gt;"NO",M340="3GPPMEMBER"),IF(INDIRECT(S340)&lt;&gt;"Present","CHECK","Covered"),"")</f>
        <v/>
      </c>
      <c r="S340" s="230" t="str">
        <f>IF(M340="3GPPMEMBER","'Voting List'!L"&amp;MATCH(K340,'Voting List'!B:B,0),"")</f>
        <v/>
      </c>
      <c r="U340" s="176" t="str">
        <f>IF(K340&lt;&gt;"",IF(ISNUMBER(FIND(K340,'Voting List'!L1)),"YES","NO"),"")</f>
        <v/>
      </c>
      <c r="W340" s="78">
        <v>0</v>
      </c>
      <c r="X340" s="78">
        <v>10347</v>
      </c>
    </row>
    <row r="341" spans="1:24" ht="12.6" customHeight="1" x14ac:dyDescent="0.2">
      <c r="A341" s="164"/>
      <c r="B341" s="164"/>
      <c r="C341" s="164"/>
      <c r="D341" s="183"/>
      <c r="E341" s="183"/>
      <c r="F341" s="183"/>
      <c r="G341" s="183"/>
      <c r="H341" s="183"/>
      <c r="I341" s="183"/>
      <c r="J341" s="183"/>
      <c r="K341" s="164"/>
      <c r="L341" s="164"/>
      <c r="M341" s="164"/>
      <c r="N341" s="237"/>
      <c r="O341" s="164"/>
      <c r="P341" s="193"/>
      <c r="Q341" s="78" t="str" cm="1">
        <f t="array" aca="1" ref="Q341" ca="1">IF(AND(K341&lt;&gt;"",P341&lt;&gt;"Absent",U341&lt;&gt;"NO",M341="3GPPMEMBER"),IF(INDIRECT(S341)&lt;&gt;"Present","CHECK","Covered"),"")</f>
        <v/>
      </c>
      <c r="S341" s="230" t="str">
        <f>IF(M341="3GPPMEMBER","'Voting List'!L"&amp;MATCH(K341,'Voting List'!B:B,0),"")</f>
        <v/>
      </c>
      <c r="U341" s="176" t="str">
        <f>IF(K341&lt;&gt;"",IF(ISNUMBER(FIND(K341,'Voting List'!L1)),"YES","NO"),"")</f>
        <v/>
      </c>
      <c r="W341" s="78">
        <v>0</v>
      </c>
      <c r="X341" s="78">
        <v>10348</v>
      </c>
    </row>
    <row r="342" spans="1:24" ht="12.6" customHeight="1" x14ac:dyDescent="0.2">
      <c r="A342" s="164"/>
      <c r="B342" s="164"/>
      <c r="C342" s="164"/>
      <c r="D342" s="183"/>
      <c r="E342" s="183"/>
      <c r="F342" s="183"/>
      <c r="G342" s="183"/>
      <c r="H342" s="183"/>
      <c r="I342" s="183"/>
      <c r="J342" s="183"/>
      <c r="K342" s="164"/>
      <c r="L342" s="164"/>
      <c r="M342" s="164"/>
      <c r="N342" s="237"/>
      <c r="O342" s="164"/>
      <c r="P342" s="193"/>
      <c r="Q342" s="78" t="str" cm="1">
        <f t="array" aca="1" ref="Q342" ca="1">IF(AND(K342&lt;&gt;"",P342&lt;&gt;"Absent",U342&lt;&gt;"NO",M342="3GPPMEMBER"),IF(INDIRECT(S342)&lt;&gt;"Present","CHECK","Covered"),"")</f>
        <v/>
      </c>
      <c r="S342" s="230" t="str">
        <f>IF(M342="3GPPMEMBER","'Voting List'!L"&amp;MATCH(K342,'Voting List'!B:B,0),"")</f>
        <v/>
      </c>
      <c r="U342" s="176" t="str">
        <f>IF(K342&lt;&gt;"",IF(ISNUMBER(FIND(K342,'Voting List'!L1)),"YES","NO"),"")</f>
        <v/>
      </c>
      <c r="W342" s="78">
        <v>0</v>
      </c>
      <c r="X342" s="78">
        <v>10349</v>
      </c>
    </row>
    <row r="343" spans="1:24" ht="12.6" customHeight="1" x14ac:dyDescent="0.2">
      <c r="A343" s="164"/>
      <c r="B343" s="164"/>
      <c r="C343" s="164"/>
      <c r="D343" s="183"/>
      <c r="E343" s="183"/>
      <c r="F343" s="183"/>
      <c r="G343" s="183"/>
      <c r="H343" s="183"/>
      <c r="I343" s="183"/>
      <c r="J343" s="183"/>
      <c r="K343" s="164"/>
      <c r="L343" s="164"/>
      <c r="M343" s="164"/>
      <c r="N343" s="237"/>
      <c r="O343" s="164"/>
      <c r="P343" s="193"/>
      <c r="Q343" s="78" t="str" cm="1">
        <f t="array" aca="1" ref="Q343" ca="1">IF(AND(K343&lt;&gt;"",P343&lt;&gt;"Absent",U343&lt;&gt;"NO",M343="3GPPMEMBER"),IF(INDIRECT(S343)&lt;&gt;"Present","CHECK","Covered"),"")</f>
        <v/>
      </c>
      <c r="S343" s="230" t="str">
        <f>IF(M343="3GPPMEMBER","'Voting List'!L"&amp;MATCH(K343,'Voting List'!B:B,0),"")</f>
        <v/>
      </c>
      <c r="U343" s="176" t="str">
        <f>IF(K343&lt;&gt;"",IF(ISNUMBER(FIND(K343,'Voting List'!L1)),"YES","NO"),"")</f>
        <v/>
      </c>
      <c r="W343" s="78">
        <v>0</v>
      </c>
      <c r="X343" s="78">
        <v>10350</v>
      </c>
    </row>
    <row r="344" spans="1:24" ht="12.6" customHeight="1" x14ac:dyDescent="0.2">
      <c r="A344" s="164"/>
      <c r="B344" s="164"/>
      <c r="C344" s="164"/>
      <c r="D344" s="183"/>
      <c r="E344" s="183"/>
      <c r="F344" s="183"/>
      <c r="G344" s="183"/>
      <c r="H344" s="183"/>
      <c r="I344" s="183"/>
      <c r="J344" s="183"/>
      <c r="K344" s="164"/>
      <c r="L344" s="164"/>
      <c r="M344" s="164"/>
      <c r="N344" s="237"/>
      <c r="O344" s="164"/>
      <c r="P344" s="193"/>
      <c r="Q344" s="78" t="str" cm="1">
        <f t="array" aca="1" ref="Q344" ca="1">IF(AND(K344&lt;&gt;"",P344&lt;&gt;"Absent",U344&lt;&gt;"NO",M344="3GPPMEMBER"),IF(INDIRECT(S344)&lt;&gt;"Present","CHECK","Covered"),"")</f>
        <v/>
      </c>
      <c r="S344" s="230" t="str">
        <f>IF(M344="3GPPMEMBER","'Voting List'!L"&amp;MATCH(K344,'Voting List'!B:B,0),"")</f>
        <v/>
      </c>
      <c r="U344" s="176" t="str">
        <f>IF(K344&lt;&gt;"",IF(ISNUMBER(FIND(K344,'Voting List'!L1)),"YES","NO"),"")</f>
        <v/>
      </c>
      <c r="W344" s="78">
        <v>0</v>
      </c>
      <c r="X344" s="78">
        <v>10351</v>
      </c>
    </row>
    <row r="345" spans="1:24" ht="12.6" customHeight="1" x14ac:dyDescent="0.2">
      <c r="A345" s="164"/>
      <c r="B345" s="164"/>
      <c r="C345" s="164"/>
      <c r="D345" s="183"/>
      <c r="E345" s="183"/>
      <c r="F345" s="183"/>
      <c r="G345" s="183"/>
      <c r="H345" s="183"/>
      <c r="I345" s="183"/>
      <c r="J345" s="183"/>
      <c r="K345" s="164"/>
      <c r="L345" s="164"/>
      <c r="M345" s="164"/>
      <c r="N345" s="237"/>
      <c r="O345" s="164"/>
      <c r="P345" s="193"/>
      <c r="Q345" s="78" t="str" cm="1">
        <f t="array" aca="1" ref="Q345" ca="1">IF(AND(K345&lt;&gt;"",P345&lt;&gt;"Absent",U345&lt;&gt;"NO",M345="3GPPMEMBER"),IF(INDIRECT(S345)&lt;&gt;"Present","CHECK","Covered"),"")</f>
        <v/>
      </c>
      <c r="S345" s="230" t="str">
        <f>IF(M345="3GPPMEMBER","'Voting List'!L"&amp;MATCH(K345,'Voting List'!B:B,0),"")</f>
        <v/>
      </c>
      <c r="U345" s="176" t="str">
        <f>IF(K345&lt;&gt;"",IF(ISNUMBER(FIND(K345,'Voting List'!L1)),"YES","NO"),"")</f>
        <v/>
      </c>
      <c r="W345" s="78">
        <v>0</v>
      </c>
      <c r="X345" s="78">
        <v>10352</v>
      </c>
    </row>
    <row r="346" spans="1:24" ht="12.6" customHeight="1" x14ac:dyDescent="0.2">
      <c r="A346" s="164"/>
      <c r="B346" s="164"/>
      <c r="C346" s="164"/>
      <c r="D346" s="183"/>
      <c r="E346" s="183"/>
      <c r="F346" s="183"/>
      <c r="G346" s="183"/>
      <c r="H346" s="183"/>
      <c r="I346" s="183"/>
      <c r="J346" s="183"/>
      <c r="K346" s="164"/>
      <c r="L346" s="164"/>
      <c r="M346" s="164"/>
      <c r="N346" s="237"/>
      <c r="O346" s="164"/>
      <c r="P346" s="193"/>
      <c r="Q346" s="78" t="str" cm="1">
        <f t="array" aca="1" ref="Q346" ca="1">IF(AND(K346&lt;&gt;"",P346&lt;&gt;"Absent",U346&lt;&gt;"NO",M346="3GPPMEMBER"),IF(INDIRECT(S346)&lt;&gt;"Present","CHECK","Covered"),"")</f>
        <v/>
      </c>
      <c r="S346" s="230" t="str">
        <f>IF(M346="3GPPMEMBER","'Voting List'!L"&amp;MATCH(K346,'Voting List'!B:B,0),"")</f>
        <v/>
      </c>
      <c r="U346" s="176" t="str">
        <f>IF(K346&lt;&gt;"",IF(ISNUMBER(FIND(K346,'Voting List'!L1)),"YES","NO"),"")</f>
        <v/>
      </c>
      <c r="W346" s="78">
        <v>0</v>
      </c>
      <c r="X346" s="78">
        <v>10353</v>
      </c>
    </row>
    <row r="347" spans="1:24" ht="12.6" customHeight="1" x14ac:dyDescent="0.2">
      <c r="A347" s="164"/>
      <c r="B347" s="164"/>
      <c r="C347" s="164"/>
      <c r="D347" s="183"/>
      <c r="E347" s="183"/>
      <c r="F347" s="183"/>
      <c r="G347" s="183"/>
      <c r="H347" s="183"/>
      <c r="I347" s="183"/>
      <c r="J347" s="183"/>
      <c r="K347" s="164"/>
      <c r="L347" s="164"/>
      <c r="M347" s="164"/>
      <c r="N347" s="237"/>
      <c r="O347" s="164"/>
      <c r="P347" s="193"/>
      <c r="Q347" s="78" t="str" cm="1">
        <f t="array" aca="1" ref="Q347" ca="1">IF(AND(K347&lt;&gt;"",P347&lt;&gt;"Absent",U347&lt;&gt;"NO",M347="3GPPMEMBER"),IF(INDIRECT(S347)&lt;&gt;"Present","CHECK","Covered"),"")</f>
        <v/>
      </c>
      <c r="S347" s="230" t="str">
        <f>IF(M347="3GPPMEMBER","'Voting List'!L"&amp;MATCH(K347,'Voting List'!B:B,0),"")</f>
        <v/>
      </c>
      <c r="U347" s="176" t="str">
        <f>IF(K347&lt;&gt;"",IF(ISNUMBER(FIND(K347,'Voting List'!L1)),"YES","NO"),"")</f>
        <v/>
      </c>
      <c r="W347" s="78">
        <v>0</v>
      </c>
      <c r="X347" s="78">
        <v>10354</v>
      </c>
    </row>
    <row r="348" spans="1:24" ht="12.6" customHeight="1" x14ac:dyDescent="0.2">
      <c r="A348" s="164"/>
      <c r="B348" s="164"/>
      <c r="C348" s="164"/>
      <c r="D348" s="183"/>
      <c r="E348" s="183"/>
      <c r="F348" s="183"/>
      <c r="G348" s="183"/>
      <c r="H348" s="183"/>
      <c r="I348" s="183"/>
      <c r="J348" s="183"/>
      <c r="K348" s="164"/>
      <c r="L348" s="164"/>
      <c r="M348" s="164"/>
      <c r="N348" s="237"/>
      <c r="O348" s="164"/>
      <c r="P348" s="193"/>
      <c r="Q348" s="78" t="str" cm="1">
        <f t="array" aca="1" ref="Q348" ca="1">IF(AND(K348&lt;&gt;"",P348&lt;&gt;"Absent",U348&lt;&gt;"NO",M348="3GPPMEMBER"),IF(INDIRECT(S348)&lt;&gt;"Present","CHECK","Covered"),"")</f>
        <v/>
      </c>
      <c r="S348" s="230" t="str">
        <f>IF(M348="3GPPMEMBER","'Voting List'!L"&amp;MATCH(K348,'Voting List'!B:B,0),"")</f>
        <v/>
      </c>
      <c r="U348" s="176" t="str">
        <f>IF(K348&lt;&gt;"",IF(ISNUMBER(FIND(K348,'Voting List'!L1)),"YES","NO"),"")</f>
        <v/>
      </c>
      <c r="W348" s="78">
        <v>0</v>
      </c>
      <c r="X348" s="78">
        <v>10355</v>
      </c>
    </row>
    <row r="349" spans="1:24" ht="12.6" customHeight="1" x14ac:dyDescent="0.2">
      <c r="A349" s="164"/>
      <c r="B349" s="164"/>
      <c r="C349" s="164"/>
      <c r="D349" s="183"/>
      <c r="E349" s="183"/>
      <c r="F349" s="183"/>
      <c r="G349" s="183"/>
      <c r="H349" s="183"/>
      <c r="I349" s="183"/>
      <c r="J349" s="183"/>
      <c r="K349" s="164"/>
      <c r="L349" s="164"/>
      <c r="M349" s="164"/>
      <c r="N349" s="237"/>
      <c r="O349" s="164"/>
      <c r="P349" s="193"/>
      <c r="Q349" s="78" t="str" cm="1">
        <f t="array" aca="1" ref="Q349" ca="1">IF(AND(K349&lt;&gt;"",P349&lt;&gt;"Absent",U349&lt;&gt;"NO",M349="3GPPMEMBER"),IF(INDIRECT(S349)&lt;&gt;"Present","CHECK","Covered"),"")</f>
        <v/>
      </c>
      <c r="S349" s="230" t="str">
        <f>IF(M349="3GPPMEMBER","'Voting List'!L"&amp;MATCH(K349,'Voting List'!B:B,0),"")</f>
        <v/>
      </c>
      <c r="U349" s="176" t="str">
        <f>IF(K349&lt;&gt;"",IF(ISNUMBER(FIND(K349,'Voting List'!L1)),"YES","NO"),"")</f>
        <v/>
      </c>
      <c r="W349" s="78">
        <v>0</v>
      </c>
      <c r="X349" s="78">
        <v>10356</v>
      </c>
    </row>
    <row r="350" spans="1:24" ht="12.6" customHeight="1" x14ac:dyDescent="0.2">
      <c r="A350" s="164"/>
      <c r="B350" s="164"/>
      <c r="C350" s="164"/>
      <c r="D350" s="183"/>
      <c r="E350" s="183"/>
      <c r="F350" s="183"/>
      <c r="G350" s="183"/>
      <c r="H350" s="183"/>
      <c r="I350" s="183"/>
      <c r="J350" s="183"/>
      <c r="K350" s="164"/>
      <c r="L350" s="164"/>
      <c r="M350" s="164"/>
      <c r="N350" s="237"/>
      <c r="O350" s="164"/>
      <c r="P350" s="193"/>
      <c r="Q350" s="78" t="str" cm="1">
        <f t="array" aca="1" ref="Q350" ca="1">IF(AND(K350&lt;&gt;"",P350&lt;&gt;"Absent",U350&lt;&gt;"NO",M350="3GPPMEMBER"),IF(INDIRECT(S350)&lt;&gt;"Present","CHECK","Covered"),"")</f>
        <v/>
      </c>
      <c r="S350" s="230" t="str">
        <f>IF(M350="3GPPMEMBER","'Voting List'!L"&amp;MATCH(K350,'Voting List'!B:B,0),"")</f>
        <v/>
      </c>
      <c r="U350" s="176" t="str">
        <f>IF(K350&lt;&gt;"",IF(ISNUMBER(FIND(K350,'Voting List'!L1)),"YES","NO"),"")</f>
        <v/>
      </c>
      <c r="W350" s="78">
        <v>0</v>
      </c>
      <c r="X350" s="78">
        <v>10357</v>
      </c>
    </row>
    <row r="351" spans="1:24" ht="12.6" customHeight="1" x14ac:dyDescent="0.2">
      <c r="A351" s="164"/>
      <c r="B351" s="164"/>
      <c r="C351" s="164"/>
      <c r="D351" s="183"/>
      <c r="E351" s="183"/>
      <c r="F351" s="183"/>
      <c r="G351" s="183"/>
      <c r="H351" s="183"/>
      <c r="I351" s="183"/>
      <c r="J351" s="183"/>
      <c r="K351" s="164"/>
      <c r="L351" s="164"/>
      <c r="M351" s="164"/>
      <c r="N351" s="237"/>
      <c r="O351" s="164"/>
      <c r="P351" s="193"/>
      <c r="Q351" s="78" t="str" cm="1">
        <f t="array" aca="1" ref="Q351" ca="1">IF(AND(K351&lt;&gt;"",P351&lt;&gt;"Absent",U351&lt;&gt;"NO",M351="3GPPMEMBER"),IF(INDIRECT(S351)&lt;&gt;"Present","CHECK","Covered"),"")</f>
        <v/>
      </c>
      <c r="S351" s="230" t="str">
        <f>IF(M351="3GPPMEMBER","'Voting List'!L"&amp;MATCH(K351,'Voting List'!B:B,0),"")</f>
        <v/>
      </c>
      <c r="U351" s="176" t="str">
        <f>IF(K351&lt;&gt;"",IF(ISNUMBER(FIND(K351,'Voting List'!L1)),"YES","NO"),"")</f>
        <v/>
      </c>
      <c r="W351" s="78">
        <v>0</v>
      </c>
      <c r="X351" s="78">
        <v>10358</v>
      </c>
    </row>
    <row r="352" spans="1:24" ht="12.6" customHeight="1" x14ac:dyDescent="0.2">
      <c r="A352" s="164"/>
      <c r="B352" s="164"/>
      <c r="C352" s="164"/>
      <c r="D352" s="183"/>
      <c r="E352" s="183"/>
      <c r="F352" s="183"/>
      <c r="G352" s="183"/>
      <c r="H352" s="183"/>
      <c r="I352" s="183"/>
      <c r="J352" s="183"/>
      <c r="K352" s="164"/>
      <c r="L352" s="164"/>
      <c r="M352" s="164"/>
      <c r="N352" s="237"/>
      <c r="O352" s="164"/>
      <c r="P352" s="193"/>
      <c r="Q352" s="78" t="str" cm="1">
        <f t="array" aca="1" ref="Q352" ca="1">IF(AND(K352&lt;&gt;"",P352&lt;&gt;"Absent",U352&lt;&gt;"NO",M352="3GPPMEMBER"),IF(INDIRECT(S352)&lt;&gt;"Present","CHECK","Covered"),"")</f>
        <v/>
      </c>
      <c r="S352" s="230" t="str">
        <f>IF(M352="3GPPMEMBER","'Voting List'!L"&amp;MATCH(K352,'Voting List'!B:B,0),"")</f>
        <v/>
      </c>
      <c r="U352" s="176" t="str">
        <f>IF(K352&lt;&gt;"",IF(ISNUMBER(FIND(K352,'Voting List'!L1)),"YES","NO"),"")</f>
        <v/>
      </c>
      <c r="W352" s="78">
        <v>0</v>
      </c>
      <c r="X352" s="78">
        <v>10359</v>
      </c>
    </row>
    <row r="353" spans="1:24" ht="12.6" customHeight="1" x14ac:dyDescent="0.2">
      <c r="A353" s="164"/>
      <c r="B353" s="164"/>
      <c r="C353" s="164"/>
      <c r="D353" s="183"/>
      <c r="E353" s="183"/>
      <c r="F353" s="183"/>
      <c r="G353" s="183"/>
      <c r="H353" s="183"/>
      <c r="I353" s="183"/>
      <c r="J353" s="183"/>
      <c r="K353" s="164"/>
      <c r="L353" s="164"/>
      <c r="M353" s="164"/>
      <c r="N353" s="237"/>
      <c r="O353" s="164"/>
      <c r="P353" s="193"/>
      <c r="Q353" s="78" t="str" cm="1">
        <f t="array" aca="1" ref="Q353" ca="1">IF(AND(K353&lt;&gt;"",P353&lt;&gt;"Absent",U353&lt;&gt;"NO",M353="3GPPMEMBER"),IF(INDIRECT(S353)&lt;&gt;"Present","CHECK","Covered"),"")</f>
        <v/>
      </c>
      <c r="S353" s="230" t="str">
        <f>IF(M353="3GPPMEMBER","'Voting List'!L"&amp;MATCH(K353,'Voting List'!B:B,0),"")</f>
        <v/>
      </c>
      <c r="U353" s="176" t="str">
        <f>IF(K353&lt;&gt;"",IF(ISNUMBER(FIND(K353,'Voting List'!L1)),"YES","NO"),"")</f>
        <v/>
      </c>
      <c r="W353" s="78">
        <v>0</v>
      </c>
      <c r="X353" s="78">
        <v>10360</v>
      </c>
    </row>
    <row r="354" spans="1:24" ht="12.6" customHeight="1" x14ac:dyDescent="0.2">
      <c r="A354" s="164"/>
      <c r="B354" s="164"/>
      <c r="C354" s="164"/>
      <c r="D354" s="183"/>
      <c r="E354" s="183"/>
      <c r="F354" s="183"/>
      <c r="G354" s="183"/>
      <c r="H354" s="183"/>
      <c r="I354" s="183"/>
      <c r="J354" s="183"/>
      <c r="K354" s="164"/>
      <c r="L354" s="164"/>
      <c r="M354" s="164"/>
      <c r="N354" s="237"/>
      <c r="O354" s="164"/>
      <c r="P354" s="193"/>
      <c r="Q354" s="78" t="str" cm="1">
        <f t="array" aca="1" ref="Q354" ca="1">IF(AND(K354&lt;&gt;"",P354&lt;&gt;"Absent",U354&lt;&gt;"NO",M354="3GPPMEMBER"),IF(INDIRECT(S354)&lt;&gt;"Present","CHECK","Covered"),"")</f>
        <v/>
      </c>
      <c r="S354" s="230" t="str">
        <f>IF(M354="3GPPMEMBER","'Voting List'!L"&amp;MATCH(K354,'Voting List'!B:B,0),"")</f>
        <v/>
      </c>
      <c r="U354" s="176" t="str">
        <f>IF(K354&lt;&gt;"",IF(ISNUMBER(FIND(K354,'Voting List'!L1)),"YES","NO"),"")</f>
        <v/>
      </c>
      <c r="W354" s="78">
        <v>0</v>
      </c>
      <c r="X354" s="78">
        <v>10361</v>
      </c>
    </row>
    <row r="355" spans="1:24" ht="12.6" customHeight="1" x14ac:dyDescent="0.2">
      <c r="A355" s="164"/>
      <c r="B355" s="164"/>
      <c r="C355" s="164"/>
      <c r="D355" s="183"/>
      <c r="E355" s="183"/>
      <c r="F355" s="183"/>
      <c r="G355" s="183"/>
      <c r="H355" s="183"/>
      <c r="I355" s="183"/>
      <c r="J355" s="183"/>
      <c r="K355" s="164"/>
      <c r="L355" s="164"/>
      <c r="M355" s="164"/>
      <c r="N355" s="237"/>
      <c r="O355" s="164"/>
      <c r="P355" s="193"/>
      <c r="Q355" s="78" t="str" cm="1">
        <f t="array" aca="1" ref="Q355" ca="1">IF(AND(K355&lt;&gt;"",P355&lt;&gt;"Absent",U355&lt;&gt;"NO",M355="3GPPMEMBER"),IF(INDIRECT(S355)&lt;&gt;"Present","CHECK","Covered"),"")</f>
        <v/>
      </c>
      <c r="S355" s="230" t="str">
        <f>IF(M355="3GPPMEMBER","'Voting List'!L"&amp;MATCH(K355,'Voting List'!B:B,0),"")</f>
        <v/>
      </c>
      <c r="U355" s="176" t="str">
        <f>IF(K355&lt;&gt;"",IF(ISNUMBER(FIND(K355,'Voting List'!L1)),"YES","NO"),"")</f>
        <v/>
      </c>
      <c r="W355" s="78">
        <v>0</v>
      </c>
      <c r="X355" s="78">
        <v>10362</v>
      </c>
    </row>
    <row r="356" spans="1:24" ht="12.6" customHeight="1" x14ac:dyDescent="0.2">
      <c r="A356" s="164"/>
      <c r="B356" s="164"/>
      <c r="C356" s="164"/>
      <c r="D356" s="183"/>
      <c r="E356" s="183"/>
      <c r="F356" s="183"/>
      <c r="G356" s="183"/>
      <c r="H356" s="183"/>
      <c r="I356" s="183"/>
      <c r="J356" s="183"/>
      <c r="K356" s="164"/>
      <c r="L356" s="164"/>
      <c r="M356" s="164"/>
      <c r="N356" s="237"/>
      <c r="O356" s="164"/>
      <c r="P356" s="193"/>
      <c r="Q356" s="78" t="str" cm="1">
        <f t="array" aca="1" ref="Q356" ca="1">IF(AND(K356&lt;&gt;"",P356&lt;&gt;"Absent",U356&lt;&gt;"NO",M356="3GPPMEMBER"),IF(INDIRECT(S356)&lt;&gt;"Present","CHECK","Covered"),"")</f>
        <v/>
      </c>
      <c r="S356" s="230" t="str">
        <f>IF(M356="3GPPMEMBER","'Voting List'!L"&amp;MATCH(K356,'Voting List'!B:B,0),"")</f>
        <v/>
      </c>
      <c r="U356" s="176" t="str">
        <f>IF(K356&lt;&gt;"",IF(ISNUMBER(FIND(K356,'Voting List'!L1)),"YES","NO"),"")</f>
        <v/>
      </c>
      <c r="W356" s="78">
        <v>0</v>
      </c>
      <c r="X356" s="78">
        <v>10363</v>
      </c>
    </row>
    <row r="357" spans="1:24" ht="12.6" customHeight="1" x14ac:dyDescent="0.2">
      <c r="A357" s="164"/>
      <c r="B357" s="164"/>
      <c r="C357" s="164"/>
      <c r="D357" s="183"/>
      <c r="E357" s="183"/>
      <c r="F357" s="183"/>
      <c r="G357" s="183"/>
      <c r="H357" s="183"/>
      <c r="I357" s="183"/>
      <c r="J357" s="183"/>
      <c r="K357" s="164"/>
      <c r="L357" s="164"/>
      <c r="M357" s="164"/>
      <c r="N357" s="237"/>
      <c r="O357" s="164"/>
      <c r="P357" s="193"/>
      <c r="Q357" s="78" t="str" cm="1">
        <f t="array" aca="1" ref="Q357" ca="1">IF(AND(K357&lt;&gt;"",P357&lt;&gt;"Absent",U357&lt;&gt;"NO",M357="3GPPMEMBER"),IF(INDIRECT(S357)&lt;&gt;"Present","CHECK","Covered"),"")</f>
        <v/>
      </c>
      <c r="S357" s="230" t="str">
        <f>IF(M357="3GPPMEMBER","'Voting List'!L"&amp;MATCH(K357,'Voting List'!B:B,0),"")</f>
        <v/>
      </c>
      <c r="U357" s="176" t="str">
        <f>IF(K357&lt;&gt;"",IF(ISNUMBER(FIND(K357,'Voting List'!L1)),"YES","NO"),"")</f>
        <v/>
      </c>
      <c r="W357" s="78">
        <v>0</v>
      </c>
      <c r="X357" s="78">
        <v>10364</v>
      </c>
    </row>
    <row r="358" spans="1:24" ht="12.6" customHeight="1" x14ac:dyDescent="0.2">
      <c r="A358" s="164"/>
      <c r="B358" s="164"/>
      <c r="C358" s="164"/>
      <c r="D358" s="183"/>
      <c r="E358" s="183"/>
      <c r="F358" s="183"/>
      <c r="G358" s="183"/>
      <c r="H358" s="183"/>
      <c r="I358" s="183"/>
      <c r="J358" s="183"/>
      <c r="K358" s="164"/>
      <c r="L358" s="164"/>
      <c r="M358" s="164"/>
      <c r="N358" s="237"/>
      <c r="O358" s="164"/>
      <c r="P358" s="193"/>
      <c r="Q358" s="78" t="str" cm="1">
        <f t="array" aca="1" ref="Q358" ca="1">IF(AND(K358&lt;&gt;"",P358&lt;&gt;"Absent",U358&lt;&gt;"NO",M358="3GPPMEMBER"),IF(INDIRECT(S358)&lt;&gt;"Present","CHECK","Covered"),"")</f>
        <v/>
      </c>
      <c r="S358" s="230" t="str">
        <f>IF(M358="3GPPMEMBER","'Voting List'!L"&amp;MATCH(K358,'Voting List'!B:B,0),"")</f>
        <v/>
      </c>
      <c r="U358" s="176" t="str">
        <f>IF(K358&lt;&gt;"",IF(ISNUMBER(FIND(K358,'Voting List'!L1)),"YES","NO"),"")</f>
        <v/>
      </c>
      <c r="W358" s="78">
        <v>0</v>
      </c>
      <c r="X358" s="78">
        <v>10365</v>
      </c>
    </row>
    <row r="359" spans="1:24" ht="12.6" customHeight="1" x14ac:dyDescent="0.2">
      <c r="A359" s="164"/>
      <c r="B359" s="164"/>
      <c r="C359" s="164"/>
      <c r="D359" s="183"/>
      <c r="E359" s="183"/>
      <c r="F359" s="194"/>
      <c r="G359" s="183"/>
      <c r="H359" s="183"/>
      <c r="I359" s="183"/>
      <c r="J359" s="183"/>
      <c r="K359" s="164"/>
      <c r="L359" s="164"/>
      <c r="M359" s="164"/>
      <c r="N359" s="237"/>
      <c r="O359" s="164"/>
      <c r="P359" s="193"/>
      <c r="Q359" s="78" t="str" cm="1">
        <f t="array" aca="1" ref="Q359" ca="1">IF(AND(K359&lt;&gt;"",P359&lt;&gt;"Absent",U359&lt;&gt;"NO",M359="3GPPMEMBER"),IF(INDIRECT(S359)&lt;&gt;"Present","CHECK","Covered"),"")</f>
        <v/>
      </c>
      <c r="S359" s="230" t="str">
        <f>IF(M359="3GPPMEMBER","'Voting List'!L"&amp;MATCH(K359,'Voting List'!B:B,0),"")</f>
        <v/>
      </c>
      <c r="U359" s="176" t="str">
        <f>IF(K359&lt;&gt;"",IF(ISNUMBER(FIND(K359,'Voting List'!L1)),"YES","NO"),"")</f>
        <v/>
      </c>
      <c r="W359" s="78">
        <v>0</v>
      </c>
      <c r="X359" s="78">
        <v>10366</v>
      </c>
    </row>
    <row r="360" spans="1:24" ht="12.6" customHeight="1" x14ac:dyDescent="0.2">
      <c r="A360" s="164"/>
      <c r="B360" s="164"/>
      <c r="C360" s="164"/>
      <c r="D360" s="183"/>
      <c r="E360" s="183"/>
      <c r="F360" s="194"/>
      <c r="G360" s="183"/>
      <c r="H360" s="183"/>
      <c r="I360" s="183"/>
      <c r="J360" s="183"/>
      <c r="K360" s="164"/>
      <c r="L360" s="164"/>
      <c r="M360" s="164"/>
      <c r="N360" s="237"/>
      <c r="O360" s="164"/>
      <c r="P360" s="193"/>
      <c r="Q360" s="78" t="str" cm="1">
        <f t="array" aca="1" ref="Q360" ca="1">IF(AND(K360&lt;&gt;"",P360&lt;&gt;"Absent",U360&lt;&gt;"NO",M360="3GPPMEMBER"),IF(INDIRECT(S360)&lt;&gt;"Present","CHECK","Covered"),"")</f>
        <v/>
      </c>
      <c r="S360" s="230" t="str">
        <f>IF(M360="3GPPMEMBER","'Voting List'!L"&amp;MATCH(K360,'Voting List'!B:B,0),"")</f>
        <v/>
      </c>
      <c r="U360" s="176" t="str">
        <f>IF(K360&lt;&gt;"",IF(ISNUMBER(FIND(K360,'Voting List'!L1)),"YES","NO"),"")</f>
        <v/>
      </c>
      <c r="W360" s="78">
        <v>0</v>
      </c>
      <c r="X360" s="78">
        <v>10367</v>
      </c>
    </row>
    <row r="361" spans="1:24" ht="12.6" customHeight="1" x14ac:dyDescent="0.2">
      <c r="A361" s="164"/>
      <c r="B361" s="164"/>
      <c r="C361" s="164"/>
      <c r="D361" s="183"/>
      <c r="E361" s="183"/>
      <c r="F361" s="183"/>
      <c r="G361" s="183"/>
      <c r="H361" s="183"/>
      <c r="I361" s="183"/>
      <c r="J361" s="183"/>
      <c r="K361" s="164"/>
      <c r="L361" s="164"/>
      <c r="M361" s="164"/>
      <c r="N361" s="237"/>
      <c r="O361" s="164"/>
      <c r="P361" s="193"/>
      <c r="Q361" s="78" t="str" cm="1">
        <f t="array" aca="1" ref="Q361" ca="1">IF(AND(K361&lt;&gt;"",P361&lt;&gt;"Absent",U361&lt;&gt;"NO",M361="3GPPMEMBER"),IF(INDIRECT(S361)&lt;&gt;"Present","CHECK","Covered"),"")</f>
        <v/>
      </c>
      <c r="S361" s="230" t="str">
        <f>IF(M361="3GPPMEMBER","'Voting List'!L"&amp;MATCH(K361,'Voting List'!B:B,0),"")</f>
        <v/>
      </c>
      <c r="U361" s="176" t="str">
        <f>IF(K361&lt;&gt;"",IF(ISNUMBER(FIND(K361,'Voting List'!L1)),"YES","NO"),"")</f>
        <v/>
      </c>
      <c r="W361" s="78">
        <v>0</v>
      </c>
      <c r="X361" s="78">
        <v>10368</v>
      </c>
    </row>
    <row r="362" spans="1:24" ht="12.6" customHeight="1" x14ac:dyDescent="0.2">
      <c r="A362" s="164"/>
      <c r="B362" s="164"/>
      <c r="C362" s="164"/>
      <c r="D362" s="183"/>
      <c r="E362" s="183"/>
      <c r="F362" s="183"/>
      <c r="G362" s="183"/>
      <c r="H362" s="183"/>
      <c r="I362" s="183"/>
      <c r="J362" s="183"/>
      <c r="K362" s="164"/>
      <c r="L362" s="164"/>
      <c r="M362" s="164"/>
      <c r="N362" s="237"/>
      <c r="O362" s="164"/>
      <c r="P362" s="193"/>
      <c r="Q362" s="78" t="str" cm="1">
        <f t="array" aca="1" ref="Q362" ca="1">IF(AND(K362&lt;&gt;"",P362&lt;&gt;"Absent",U362&lt;&gt;"NO",M362="3GPPMEMBER"),IF(INDIRECT(S362)&lt;&gt;"Present","CHECK","Covered"),"")</f>
        <v/>
      </c>
      <c r="S362" s="230" t="str">
        <f>IF(M362="3GPPMEMBER","'Voting List'!L"&amp;MATCH(K362,'Voting List'!B:B,0),"")</f>
        <v/>
      </c>
      <c r="U362" s="176" t="str">
        <f>IF(K362&lt;&gt;"",IF(ISNUMBER(FIND(K362,'Voting List'!L1)),"YES","NO"),"")</f>
        <v/>
      </c>
      <c r="W362" s="78">
        <v>0</v>
      </c>
      <c r="X362" s="78">
        <v>10369</v>
      </c>
    </row>
    <row r="363" spans="1:24" ht="12.6" customHeight="1" x14ac:dyDescent="0.2">
      <c r="A363" s="164"/>
      <c r="B363" s="164"/>
      <c r="C363" s="164"/>
      <c r="D363" s="183"/>
      <c r="E363" s="183"/>
      <c r="F363" s="194"/>
      <c r="G363" s="183"/>
      <c r="H363" s="183"/>
      <c r="I363" s="183"/>
      <c r="J363" s="183"/>
      <c r="K363" s="164"/>
      <c r="L363" s="164"/>
      <c r="M363" s="164"/>
      <c r="N363" s="237"/>
      <c r="O363" s="164"/>
      <c r="P363" s="193"/>
      <c r="Q363" s="78" t="str" cm="1">
        <f t="array" aca="1" ref="Q363" ca="1">IF(AND(K363&lt;&gt;"",P363&lt;&gt;"Absent",U363&lt;&gt;"NO",M363="3GPPMEMBER"),IF(INDIRECT(S363)&lt;&gt;"Present","CHECK","Covered"),"")</f>
        <v/>
      </c>
      <c r="S363" s="230" t="str">
        <f>IF(M363="3GPPMEMBER","'Voting List'!L"&amp;MATCH(K363,'Voting List'!B:B,0),"")</f>
        <v/>
      </c>
      <c r="U363" s="176" t="str">
        <f>IF(K363&lt;&gt;"",IF(ISNUMBER(FIND(K363,'Voting List'!L1)),"YES","NO"),"")</f>
        <v/>
      </c>
      <c r="W363" s="78">
        <v>0</v>
      </c>
      <c r="X363" s="78">
        <v>10370</v>
      </c>
    </row>
    <row r="364" spans="1:24" ht="12.6" customHeight="1" x14ac:dyDescent="0.2">
      <c r="A364" s="164"/>
      <c r="B364" s="164"/>
      <c r="C364" s="164"/>
      <c r="D364" s="183"/>
      <c r="E364" s="183"/>
      <c r="F364" s="183"/>
      <c r="G364" s="183"/>
      <c r="H364" s="183"/>
      <c r="I364" s="183"/>
      <c r="J364" s="183"/>
      <c r="K364" s="164"/>
      <c r="L364" s="164"/>
      <c r="M364" s="164"/>
      <c r="N364" s="237"/>
      <c r="O364" s="164"/>
      <c r="P364" s="193"/>
      <c r="Q364" s="78" t="str" cm="1">
        <f t="array" aca="1" ref="Q364" ca="1">IF(AND(K364&lt;&gt;"",P364&lt;&gt;"Absent",U364&lt;&gt;"NO",M364="3GPPMEMBER"),IF(INDIRECT(S364)&lt;&gt;"Present","CHECK","Covered"),"")</f>
        <v/>
      </c>
      <c r="S364" s="230" t="str">
        <f>IF(M364="3GPPMEMBER","'Voting List'!L"&amp;MATCH(K364,'Voting List'!B:B,0),"")</f>
        <v/>
      </c>
      <c r="U364" s="176" t="str">
        <f>IF(K364&lt;&gt;"",IF(ISNUMBER(FIND(K364,'Voting List'!L1)),"YES","NO"),"")</f>
        <v/>
      </c>
      <c r="W364" s="78">
        <v>0</v>
      </c>
      <c r="X364" s="78">
        <v>10371</v>
      </c>
    </row>
    <row r="365" spans="1:24" ht="12.6" customHeight="1" x14ac:dyDescent="0.2">
      <c r="A365" s="164"/>
      <c r="B365" s="164"/>
      <c r="C365" s="164"/>
      <c r="D365" s="183"/>
      <c r="E365" s="183"/>
      <c r="F365" s="183"/>
      <c r="G365" s="183"/>
      <c r="H365" s="183"/>
      <c r="I365" s="183"/>
      <c r="J365" s="183"/>
      <c r="K365" s="164"/>
      <c r="L365" s="164"/>
      <c r="M365" s="164"/>
      <c r="N365" s="237"/>
      <c r="O365" s="164"/>
      <c r="P365" s="193"/>
      <c r="Q365" s="78" t="str" cm="1">
        <f t="array" aca="1" ref="Q365" ca="1">IF(AND(K365&lt;&gt;"",P365&lt;&gt;"Absent",U365&lt;&gt;"NO",M365="3GPPMEMBER"),IF(INDIRECT(S365)&lt;&gt;"Present","CHECK","Covered"),"")</f>
        <v/>
      </c>
      <c r="S365" s="230" t="str">
        <f>IF(M365="3GPPMEMBER","'Voting List'!L"&amp;MATCH(K365,'Voting List'!B:B,0),"")</f>
        <v/>
      </c>
      <c r="U365" s="176" t="str">
        <f>IF(K365&lt;&gt;"",IF(ISNUMBER(FIND(K365,'Voting List'!L1)),"YES","NO"),"")</f>
        <v/>
      </c>
      <c r="W365" s="78">
        <v>0</v>
      </c>
      <c r="X365" s="78">
        <v>10372</v>
      </c>
    </row>
    <row r="366" spans="1:24" ht="12.6" customHeight="1" x14ac:dyDescent="0.2">
      <c r="A366" s="164"/>
      <c r="B366" s="164"/>
      <c r="C366" s="164"/>
      <c r="D366" s="183"/>
      <c r="E366" s="183"/>
      <c r="F366" s="183"/>
      <c r="G366" s="183"/>
      <c r="H366" s="183"/>
      <c r="I366" s="183"/>
      <c r="J366" s="183"/>
      <c r="K366" s="164"/>
      <c r="L366" s="164"/>
      <c r="M366" s="164"/>
      <c r="N366" s="237"/>
      <c r="O366" s="164"/>
      <c r="P366" s="193"/>
      <c r="Q366" s="78" t="str" cm="1">
        <f t="array" aca="1" ref="Q366" ca="1">IF(AND(K366&lt;&gt;"",P366&lt;&gt;"Absent",U366&lt;&gt;"NO",M366="3GPPMEMBER"),IF(INDIRECT(S366)&lt;&gt;"Present","CHECK","Covered"),"")</f>
        <v/>
      </c>
      <c r="S366" s="230" t="str">
        <f>IF(M366="3GPPMEMBER","'Voting List'!L"&amp;MATCH(K366,'Voting List'!B:B,0),"")</f>
        <v/>
      </c>
      <c r="U366" s="176" t="str">
        <f>IF(K366&lt;&gt;"",IF(ISNUMBER(FIND(K366,'Voting List'!L1)),"YES","NO"),"")</f>
        <v/>
      </c>
      <c r="W366" s="78">
        <v>0</v>
      </c>
      <c r="X366" s="78">
        <v>10373</v>
      </c>
    </row>
    <row r="367" spans="1:24" ht="12.6" customHeight="1" x14ac:dyDescent="0.2">
      <c r="A367" s="164"/>
      <c r="B367" s="164"/>
      <c r="C367" s="164"/>
      <c r="D367" s="183"/>
      <c r="E367" s="183"/>
      <c r="F367" s="183"/>
      <c r="G367" s="183"/>
      <c r="H367" s="183"/>
      <c r="I367" s="183"/>
      <c r="J367" s="183"/>
      <c r="K367" s="164"/>
      <c r="L367" s="164"/>
      <c r="M367" s="164"/>
      <c r="N367" s="237"/>
      <c r="O367" s="164"/>
      <c r="P367" s="193"/>
      <c r="Q367" s="78" t="str" cm="1">
        <f t="array" aca="1" ref="Q367" ca="1">IF(AND(K367&lt;&gt;"",P367&lt;&gt;"Absent",U367&lt;&gt;"NO",M367="3GPPMEMBER"),IF(INDIRECT(S367)&lt;&gt;"Present","CHECK","Covered"),"")</f>
        <v/>
      </c>
      <c r="S367" s="230" t="str">
        <f>IF(M367="3GPPMEMBER","'Voting List'!L"&amp;MATCH(K367,'Voting List'!B:B,0),"")</f>
        <v/>
      </c>
      <c r="U367" s="176" t="str">
        <f>IF(K367&lt;&gt;"",IF(ISNUMBER(FIND(K367,'Voting List'!L1)),"YES","NO"),"")</f>
        <v/>
      </c>
      <c r="W367" s="78">
        <v>0</v>
      </c>
      <c r="X367" s="78">
        <v>10374</v>
      </c>
    </row>
    <row r="368" spans="1:24" ht="12.6" customHeight="1" x14ac:dyDescent="0.2">
      <c r="A368" s="164"/>
      <c r="B368" s="164"/>
      <c r="C368" s="164"/>
      <c r="D368" s="183"/>
      <c r="E368" s="183"/>
      <c r="F368" s="183"/>
      <c r="G368" s="183"/>
      <c r="H368" s="183"/>
      <c r="I368" s="183"/>
      <c r="J368" s="183"/>
      <c r="K368" s="164"/>
      <c r="L368" s="164"/>
      <c r="M368" s="164"/>
      <c r="N368" s="237"/>
      <c r="O368" s="164"/>
      <c r="P368" s="193"/>
      <c r="Q368" s="78" t="str" cm="1">
        <f t="array" aca="1" ref="Q368" ca="1">IF(AND(K368&lt;&gt;"",P368&lt;&gt;"Absent",U368&lt;&gt;"NO",M368="3GPPMEMBER"),IF(INDIRECT(S368)&lt;&gt;"Present","CHECK","Covered"),"")</f>
        <v/>
      </c>
      <c r="S368" s="230" t="str">
        <f>IF(M368="3GPPMEMBER","'Voting List'!L"&amp;MATCH(K368,'Voting List'!B:B,0),"")</f>
        <v/>
      </c>
      <c r="U368" s="176" t="str">
        <f>IF(K368&lt;&gt;"",IF(ISNUMBER(FIND(K368,'Voting List'!L1)),"YES","NO"),"")</f>
        <v/>
      </c>
      <c r="W368" s="78">
        <v>0</v>
      </c>
      <c r="X368" s="78">
        <v>10375</v>
      </c>
    </row>
    <row r="369" spans="1:24" ht="12.6" customHeight="1" x14ac:dyDescent="0.2">
      <c r="A369" s="164"/>
      <c r="B369" s="164"/>
      <c r="C369" s="164"/>
      <c r="D369" s="183"/>
      <c r="E369" s="183"/>
      <c r="F369" s="183"/>
      <c r="G369" s="183"/>
      <c r="H369" s="183"/>
      <c r="I369" s="183"/>
      <c r="J369" s="183"/>
      <c r="K369" s="164"/>
      <c r="L369" s="164"/>
      <c r="M369" s="164"/>
      <c r="N369" s="237"/>
      <c r="O369" s="164"/>
      <c r="P369" s="193"/>
      <c r="Q369" s="78" t="str" cm="1">
        <f t="array" aca="1" ref="Q369" ca="1">IF(AND(K369&lt;&gt;"",P369&lt;&gt;"Absent",U369&lt;&gt;"NO",M369="3GPPMEMBER"),IF(INDIRECT(S369)&lt;&gt;"Present","CHECK","Covered"),"")</f>
        <v/>
      </c>
      <c r="S369" s="230" t="str">
        <f>IF(M369="3GPPMEMBER","'Voting List'!L"&amp;MATCH(K369,'Voting List'!B:B,0),"")</f>
        <v/>
      </c>
      <c r="U369" s="176" t="str">
        <f>IF(K369&lt;&gt;"",IF(ISNUMBER(FIND(K369,'Voting List'!L1)),"YES","NO"),"")</f>
        <v/>
      </c>
      <c r="W369" s="78">
        <v>0</v>
      </c>
      <c r="X369" s="78">
        <v>10376</v>
      </c>
    </row>
    <row r="370" spans="1:24" ht="12.6" customHeight="1" x14ac:dyDescent="0.2">
      <c r="A370" s="164"/>
      <c r="B370" s="164"/>
      <c r="C370" s="164"/>
      <c r="D370" s="183"/>
      <c r="E370" s="183"/>
      <c r="F370" s="183"/>
      <c r="G370" s="183"/>
      <c r="H370" s="183"/>
      <c r="I370" s="183"/>
      <c r="J370" s="183"/>
      <c r="K370" s="164"/>
      <c r="L370" s="164"/>
      <c r="M370" s="164"/>
      <c r="N370" s="237"/>
      <c r="O370" s="164"/>
      <c r="P370" s="193"/>
      <c r="Q370" s="78" t="str" cm="1">
        <f t="array" aca="1" ref="Q370" ca="1">IF(AND(K370&lt;&gt;"",P370&lt;&gt;"Absent",U370&lt;&gt;"NO",M370="3GPPMEMBER"),IF(INDIRECT(S370)&lt;&gt;"Present","CHECK","Covered"),"")</f>
        <v/>
      </c>
      <c r="S370" s="230" t="str">
        <f>IF(M370="3GPPMEMBER","'Voting List'!L"&amp;MATCH(K370,'Voting List'!B:B,0),"")</f>
        <v/>
      </c>
      <c r="U370" s="176" t="str">
        <f>IF(K370&lt;&gt;"",IF(ISNUMBER(FIND(K370,'Voting List'!L1)),"YES","NO"),"")</f>
        <v/>
      </c>
      <c r="W370" s="78">
        <v>0</v>
      </c>
      <c r="X370" s="78">
        <v>10377</v>
      </c>
    </row>
    <row r="371" spans="1:24" ht="12.6" customHeight="1" x14ac:dyDescent="0.2">
      <c r="A371" s="164"/>
      <c r="B371" s="164"/>
      <c r="C371" s="164"/>
      <c r="D371" s="183"/>
      <c r="E371" s="183"/>
      <c r="F371" s="183"/>
      <c r="G371" s="183"/>
      <c r="H371" s="183"/>
      <c r="I371" s="183"/>
      <c r="J371" s="183"/>
      <c r="K371" s="164"/>
      <c r="L371" s="164"/>
      <c r="M371" s="164"/>
      <c r="N371" s="237"/>
      <c r="O371" s="164"/>
      <c r="P371" s="193"/>
      <c r="Q371" s="78" t="str" cm="1">
        <f t="array" aca="1" ref="Q371" ca="1">IF(AND(K371&lt;&gt;"",P371&lt;&gt;"Absent",U371&lt;&gt;"NO",M371="3GPPMEMBER"),IF(INDIRECT(S371)&lt;&gt;"Present","CHECK","Covered"),"")</f>
        <v/>
      </c>
      <c r="S371" s="230" t="str">
        <f>IF(M371="3GPPMEMBER","'Voting List'!L"&amp;MATCH(K371,'Voting List'!B:B,0),"")</f>
        <v/>
      </c>
      <c r="U371" s="176" t="str">
        <f>IF(K371&lt;&gt;"",IF(ISNUMBER(FIND(K371,'Voting List'!L1)),"YES","NO"),"")</f>
        <v/>
      </c>
      <c r="W371" s="78">
        <v>0</v>
      </c>
      <c r="X371" s="78">
        <v>10378</v>
      </c>
    </row>
    <row r="372" spans="1:24" ht="12.6" customHeight="1" x14ac:dyDescent="0.2">
      <c r="A372" s="164"/>
      <c r="B372" s="164"/>
      <c r="C372" s="164"/>
      <c r="D372" s="183"/>
      <c r="E372" s="183"/>
      <c r="F372" s="183"/>
      <c r="G372" s="183"/>
      <c r="H372" s="183"/>
      <c r="I372" s="183"/>
      <c r="J372" s="183"/>
      <c r="K372" s="164"/>
      <c r="L372" s="164"/>
      <c r="M372" s="164"/>
      <c r="N372" s="237"/>
      <c r="O372" s="164"/>
      <c r="P372" s="193"/>
      <c r="Q372" s="78" t="str" cm="1">
        <f t="array" aca="1" ref="Q372" ca="1">IF(AND(K372&lt;&gt;"",P372&lt;&gt;"Absent",U372&lt;&gt;"NO",M372="3GPPMEMBER"),IF(INDIRECT(S372)&lt;&gt;"Present","CHECK","Covered"),"")</f>
        <v/>
      </c>
      <c r="S372" s="230" t="str">
        <f>IF(M372="3GPPMEMBER","'Voting List'!L"&amp;MATCH(K372,'Voting List'!B:B,0),"")</f>
        <v/>
      </c>
      <c r="U372" s="176" t="str">
        <f>IF(K372&lt;&gt;"",IF(ISNUMBER(FIND(K372,'Voting List'!L1)),"YES","NO"),"")</f>
        <v/>
      </c>
      <c r="W372" s="78">
        <v>0</v>
      </c>
      <c r="X372" s="78">
        <v>10379</v>
      </c>
    </row>
    <row r="373" spans="1:24" ht="12.6" customHeight="1" x14ac:dyDescent="0.2">
      <c r="A373" s="164"/>
      <c r="B373" s="164"/>
      <c r="C373" s="164"/>
      <c r="D373" s="183"/>
      <c r="E373" s="183"/>
      <c r="F373" s="183"/>
      <c r="G373" s="183"/>
      <c r="H373" s="183"/>
      <c r="I373" s="183"/>
      <c r="J373" s="183"/>
      <c r="K373" s="164"/>
      <c r="L373" s="164"/>
      <c r="M373" s="164"/>
      <c r="N373" s="237"/>
      <c r="O373" s="164"/>
      <c r="P373" s="193"/>
      <c r="Q373" s="78" t="str" cm="1">
        <f t="array" aca="1" ref="Q373" ca="1">IF(AND(K373&lt;&gt;"",P373&lt;&gt;"Absent",U373&lt;&gt;"NO",M373="3GPPMEMBER"),IF(INDIRECT(S373)&lt;&gt;"Present","CHECK","Covered"),"")</f>
        <v/>
      </c>
      <c r="S373" s="230" t="str">
        <f>IF(M373="3GPPMEMBER","'Voting List'!L"&amp;MATCH(K373,'Voting List'!B:B,0),"")</f>
        <v/>
      </c>
      <c r="U373" s="176" t="str">
        <f>IF(K373&lt;&gt;"",IF(ISNUMBER(FIND(K373,'Voting List'!L1)),"YES","NO"),"")</f>
        <v/>
      </c>
      <c r="W373" s="78">
        <v>0</v>
      </c>
      <c r="X373" s="78">
        <v>10380</v>
      </c>
    </row>
    <row r="374" spans="1:24" ht="12.6" customHeight="1" x14ac:dyDescent="0.2">
      <c r="A374" s="164"/>
      <c r="B374" s="164"/>
      <c r="C374" s="164"/>
      <c r="D374" s="183"/>
      <c r="E374" s="183"/>
      <c r="F374" s="183"/>
      <c r="G374" s="183"/>
      <c r="H374" s="183"/>
      <c r="I374" s="183"/>
      <c r="J374" s="183"/>
      <c r="K374" s="164"/>
      <c r="L374" s="164"/>
      <c r="M374" s="164"/>
      <c r="N374" s="237"/>
      <c r="O374" s="164"/>
      <c r="P374" s="193"/>
      <c r="Q374" s="78" t="str" cm="1">
        <f t="array" aca="1" ref="Q374" ca="1">IF(AND(K374&lt;&gt;"",P374&lt;&gt;"Absent",U374&lt;&gt;"NO",M374="3GPPMEMBER"),IF(INDIRECT(S374)&lt;&gt;"Present","CHECK","Covered"),"")</f>
        <v/>
      </c>
      <c r="S374" s="230" t="str">
        <f>IF(M374="3GPPMEMBER","'Voting List'!L"&amp;MATCH(K374,'Voting List'!B:B,0),"")</f>
        <v/>
      </c>
      <c r="U374" s="176" t="str">
        <f>IF(K374&lt;&gt;"",IF(ISNUMBER(FIND(K374,'Voting List'!L1)),"YES","NO"),"")</f>
        <v/>
      </c>
      <c r="W374" s="78">
        <v>0</v>
      </c>
      <c r="X374" s="78">
        <v>10381</v>
      </c>
    </row>
    <row r="375" spans="1:24" ht="12.6" customHeight="1" x14ac:dyDescent="0.2">
      <c r="A375" s="164"/>
      <c r="B375" s="164"/>
      <c r="C375" s="164"/>
      <c r="D375" s="183"/>
      <c r="E375" s="183"/>
      <c r="F375" s="183"/>
      <c r="G375" s="183"/>
      <c r="H375" s="183"/>
      <c r="I375" s="183"/>
      <c r="J375" s="183"/>
      <c r="K375" s="164"/>
      <c r="L375" s="164"/>
      <c r="M375" s="164"/>
      <c r="N375" s="237"/>
      <c r="O375" s="164"/>
      <c r="P375" s="193"/>
      <c r="Q375" s="78" t="str" cm="1">
        <f t="array" aca="1" ref="Q375" ca="1">IF(AND(K375&lt;&gt;"",P375&lt;&gt;"Absent",U375&lt;&gt;"NO",M375="3GPPMEMBER"),IF(INDIRECT(S375)&lt;&gt;"Present","CHECK","Covered"),"")</f>
        <v/>
      </c>
      <c r="S375" s="230" t="str">
        <f>IF(M375="3GPPMEMBER","'Voting List'!L"&amp;MATCH(K375,'Voting List'!B:B,0),"")</f>
        <v/>
      </c>
      <c r="U375" s="176" t="str">
        <f>IF(K375&lt;&gt;"",IF(ISNUMBER(FIND(K375,'Voting List'!L1)),"YES","NO"),"")</f>
        <v/>
      </c>
      <c r="W375" s="78">
        <v>0</v>
      </c>
      <c r="X375" s="78">
        <v>10382</v>
      </c>
    </row>
    <row r="376" spans="1:24" ht="12.6" customHeight="1" x14ac:dyDescent="0.2">
      <c r="A376" s="164"/>
      <c r="B376" s="164"/>
      <c r="C376" s="164"/>
      <c r="D376" s="183"/>
      <c r="E376" s="183"/>
      <c r="F376" s="183"/>
      <c r="G376" s="183"/>
      <c r="H376" s="183"/>
      <c r="I376" s="183"/>
      <c r="J376" s="183"/>
      <c r="K376" s="164"/>
      <c r="L376" s="164"/>
      <c r="M376" s="164"/>
      <c r="N376" s="237"/>
      <c r="O376" s="164"/>
      <c r="P376" s="193"/>
      <c r="Q376" s="78" t="str" cm="1">
        <f t="array" aca="1" ref="Q376" ca="1">IF(AND(K376&lt;&gt;"",P376&lt;&gt;"Absent",U376&lt;&gt;"NO",M376="3GPPMEMBER"),IF(INDIRECT(S376)&lt;&gt;"Present","CHECK","Covered"),"")</f>
        <v/>
      </c>
      <c r="S376" s="230" t="str">
        <f>IF(M376="3GPPMEMBER","'Voting List'!L"&amp;MATCH(K376,'Voting List'!B:B,0),"")</f>
        <v/>
      </c>
      <c r="U376" s="176" t="str">
        <f>IF(K376&lt;&gt;"",IF(ISNUMBER(FIND(K376,'Voting List'!L1)),"YES","NO"),"")</f>
        <v/>
      </c>
      <c r="W376" s="78">
        <v>0</v>
      </c>
      <c r="X376" s="78">
        <v>10383</v>
      </c>
    </row>
    <row r="377" spans="1:24" ht="12.6" customHeight="1" x14ac:dyDescent="0.2">
      <c r="A377" s="164"/>
      <c r="B377" s="164"/>
      <c r="C377" s="164"/>
      <c r="D377" s="183"/>
      <c r="E377" s="183"/>
      <c r="F377" s="194"/>
      <c r="G377" s="183"/>
      <c r="H377" s="183"/>
      <c r="I377" s="183"/>
      <c r="J377" s="183"/>
      <c r="K377" s="164"/>
      <c r="L377" s="164"/>
      <c r="M377" s="164"/>
      <c r="N377" s="237"/>
      <c r="O377" s="164"/>
      <c r="P377" s="193"/>
      <c r="Q377" s="78" t="str" cm="1">
        <f t="array" aca="1" ref="Q377" ca="1">IF(AND(K377&lt;&gt;"",P377&lt;&gt;"Absent",U377&lt;&gt;"NO",M377="3GPPMEMBER"),IF(INDIRECT(S377)&lt;&gt;"Present","CHECK","Covered"),"")</f>
        <v/>
      </c>
      <c r="S377" s="230" t="str">
        <f>IF(M377="3GPPMEMBER","'Voting List'!L"&amp;MATCH(K377,'Voting List'!B:B,0),"")</f>
        <v/>
      </c>
      <c r="U377" s="176" t="str">
        <f>IF(K377&lt;&gt;"",IF(ISNUMBER(FIND(K377,'Voting List'!L1)),"YES","NO"),"")</f>
        <v/>
      </c>
      <c r="W377" s="78">
        <v>0</v>
      </c>
      <c r="X377" s="78">
        <v>10384</v>
      </c>
    </row>
    <row r="378" spans="1:24" ht="12.6" customHeight="1" x14ac:dyDescent="0.2">
      <c r="A378" s="164"/>
      <c r="B378" s="164"/>
      <c r="C378" s="164"/>
      <c r="D378" s="183"/>
      <c r="E378" s="183"/>
      <c r="F378" s="183"/>
      <c r="G378" s="183"/>
      <c r="H378" s="183"/>
      <c r="I378" s="183"/>
      <c r="J378" s="183"/>
      <c r="K378" s="164"/>
      <c r="L378" s="164"/>
      <c r="M378" s="164"/>
      <c r="N378" s="237"/>
      <c r="O378" s="164"/>
      <c r="P378" s="193"/>
      <c r="Q378" s="78" t="str" cm="1">
        <f t="array" aca="1" ref="Q378" ca="1">IF(AND(K378&lt;&gt;"",P378&lt;&gt;"Absent",U378&lt;&gt;"NO",M378="3GPPMEMBER"),IF(INDIRECT(S378)&lt;&gt;"Present","CHECK","Covered"),"")</f>
        <v/>
      </c>
      <c r="S378" s="230" t="str">
        <f>IF(M378="3GPPMEMBER","'Voting List'!L"&amp;MATCH(K378,'Voting List'!B:B,0),"")</f>
        <v/>
      </c>
      <c r="U378" s="176" t="str">
        <f>IF(K378&lt;&gt;"",IF(ISNUMBER(FIND(K378,'Voting List'!L1)),"YES","NO"),"")</f>
        <v/>
      </c>
      <c r="W378" s="78">
        <v>0</v>
      </c>
      <c r="X378" s="78">
        <v>10385</v>
      </c>
    </row>
    <row r="379" spans="1:24" ht="12.6" customHeight="1" x14ac:dyDescent="0.2">
      <c r="A379" s="164"/>
      <c r="B379" s="164"/>
      <c r="C379" s="164"/>
      <c r="D379" s="183"/>
      <c r="E379" s="183"/>
      <c r="F379" s="183"/>
      <c r="G379" s="183"/>
      <c r="H379" s="183"/>
      <c r="I379" s="183"/>
      <c r="J379" s="183"/>
      <c r="K379" s="164"/>
      <c r="L379" s="164"/>
      <c r="M379" s="164"/>
      <c r="N379" s="237"/>
      <c r="O379" s="164"/>
      <c r="P379" s="193"/>
      <c r="Q379" s="78" t="str" cm="1">
        <f t="array" aca="1" ref="Q379" ca="1">IF(AND(K379&lt;&gt;"",P379&lt;&gt;"Absent",U379&lt;&gt;"NO",M379="3GPPMEMBER"),IF(INDIRECT(S379)&lt;&gt;"Present","CHECK","Covered"),"")</f>
        <v/>
      </c>
      <c r="S379" s="230" t="str">
        <f>IF(M379="3GPPMEMBER","'Voting List'!L"&amp;MATCH(K379,'Voting List'!B:B,0),"")</f>
        <v/>
      </c>
      <c r="U379" s="176" t="str">
        <f>IF(K379&lt;&gt;"",IF(ISNUMBER(FIND(K379,'Voting List'!L1)),"YES","NO"),"")</f>
        <v/>
      </c>
      <c r="W379" s="78">
        <v>0</v>
      </c>
      <c r="X379" s="78">
        <v>10386</v>
      </c>
    </row>
    <row r="380" spans="1:24" ht="12.6" customHeight="1" x14ac:dyDescent="0.2">
      <c r="A380" s="164"/>
      <c r="B380" s="164"/>
      <c r="C380" s="164"/>
      <c r="D380" s="183"/>
      <c r="E380" s="183"/>
      <c r="F380" s="183"/>
      <c r="G380" s="183"/>
      <c r="H380" s="183"/>
      <c r="I380" s="183"/>
      <c r="J380" s="183"/>
      <c r="K380" s="164"/>
      <c r="L380" s="164"/>
      <c r="M380" s="164"/>
      <c r="N380" s="237"/>
      <c r="O380" s="164"/>
      <c r="P380" s="193"/>
      <c r="Q380" s="78" t="str" cm="1">
        <f t="array" aca="1" ref="Q380" ca="1">IF(AND(K380&lt;&gt;"",P380&lt;&gt;"Absent",U380&lt;&gt;"NO",M380="3GPPMEMBER"),IF(INDIRECT(S380)&lt;&gt;"Present","CHECK","Covered"),"")</f>
        <v/>
      </c>
      <c r="S380" s="230" t="str">
        <f>IF(M380="3GPPMEMBER","'Voting List'!L"&amp;MATCH(K380,'Voting List'!B:B,0),"")</f>
        <v/>
      </c>
      <c r="U380" s="176" t="str">
        <f>IF(K380&lt;&gt;"",IF(ISNUMBER(FIND(K380,'Voting List'!L1)),"YES","NO"),"")</f>
        <v/>
      </c>
      <c r="W380" s="78">
        <v>0</v>
      </c>
      <c r="X380" s="78">
        <v>10387</v>
      </c>
    </row>
    <row r="381" spans="1:24" ht="12.6" customHeight="1" x14ac:dyDescent="0.2">
      <c r="A381" s="164"/>
      <c r="B381" s="164"/>
      <c r="C381" s="164"/>
      <c r="D381" s="183"/>
      <c r="E381" s="183"/>
      <c r="F381" s="183"/>
      <c r="G381" s="183"/>
      <c r="H381" s="183"/>
      <c r="I381" s="183"/>
      <c r="J381" s="183"/>
      <c r="K381" s="164"/>
      <c r="L381" s="164"/>
      <c r="M381" s="164"/>
      <c r="N381" s="237"/>
      <c r="O381" s="164"/>
      <c r="P381" s="193"/>
      <c r="Q381" s="78" t="str" cm="1">
        <f t="array" aca="1" ref="Q381" ca="1">IF(AND(K381&lt;&gt;"",P381&lt;&gt;"Absent",U381&lt;&gt;"NO",M381="3GPPMEMBER"),IF(INDIRECT(S381)&lt;&gt;"Present","CHECK","Covered"),"")</f>
        <v/>
      </c>
      <c r="S381" s="230" t="str">
        <f>IF(M381="3GPPMEMBER","'Voting List'!L"&amp;MATCH(K381,'Voting List'!B:B,0),"")</f>
        <v/>
      </c>
      <c r="U381" s="176" t="str">
        <f>IF(K381&lt;&gt;"",IF(ISNUMBER(FIND(K381,'Voting List'!L1)),"YES","NO"),"")</f>
        <v/>
      </c>
      <c r="W381" s="78">
        <v>0</v>
      </c>
      <c r="X381" s="78">
        <v>10388</v>
      </c>
    </row>
    <row r="382" spans="1:24" ht="12.6" customHeight="1" x14ac:dyDescent="0.2">
      <c r="A382" s="164"/>
      <c r="B382" s="164"/>
      <c r="C382" s="164"/>
      <c r="D382" s="183"/>
      <c r="E382" s="183"/>
      <c r="F382" s="183"/>
      <c r="G382" s="183"/>
      <c r="H382" s="183"/>
      <c r="I382" s="183"/>
      <c r="J382" s="183"/>
      <c r="K382" s="164"/>
      <c r="L382" s="164"/>
      <c r="M382" s="164"/>
      <c r="N382" s="237"/>
      <c r="O382" s="164"/>
      <c r="P382" s="193"/>
      <c r="Q382" s="78" t="str" cm="1">
        <f t="array" aca="1" ref="Q382" ca="1">IF(AND(K382&lt;&gt;"",P382&lt;&gt;"Absent",U382&lt;&gt;"NO",M382="3GPPMEMBER"),IF(INDIRECT(S382)&lt;&gt;"Present","CHECK","Covered"),"")</f>
        <v/>
      </c>
      <c r="S382" s="230" t="str">
        <f>IF(M382="3GPPMEMBER","'Voting List'!L"&amp;MATCH(K382,'Voting List'!B:B,0),"")</f>
        <v/>
      </c>
      <c r="U382" s="176" t="str">
        <f>IF(K382&lt;&gt;"",IF(ISNUMBER(FIND(K382,'Voting List'!L1)),"YES","NO"),"")</f>
        <v/>
      </c>
      <c r="W382" s="78">
        <v>0</v>
      </c>
      <c r="X382" s="78">
        <v>10389</v>
      </c>
    </row>
    <row r="383" spans="1:24" ht="12.6" customHeight="1" x14ac:dyDescent="0.2">
      <c r="A383" s="164"/>
      <c r="B383" s="164"/>
      <c r="C383" s="164"/>
      <c r="D383" s="183"/>
      <c r="E383" s="183"/>
      <c r="F383" s="183"/>
      <c r="G383" s="183"/>
      <c r="H383" s="183"/>
      <c r="I383" s="183"/>
      <c r="J383" s="183"/>
      <c r="K383" s="164"/>
      <c r="L383" s="164"/>
      <c r="M383" s="164"/>
      <c r="N383" s="237"/>
      <c r="O383" s="164"/>
      <c r="P383" s="193"/>
      <c r="Q383" s="78" t="str" cm="1">
        <f t="array" aca="1" ref="Q383" ca="1">IF(AND(K383&lt;&gt;"",P383&lt;&gt;"Absent",U383&lt;&gt;"NO",M383="3GPPMEMBER"),IF(INDIRECT(S383)&lt;&gt;"Present","CHECK","Covered"),"")</f>
        <v/>
      </c>
      <c r="S383" s="230" t="str">
        <f>IF(M383="3GPPMEMBER","'Voting List'!L"&amp;MATCH(K383,'Voting List'!B:B,0),"")</f>
        <v/>
      </c>
      <c r="U383" s="176" t="str">
        <f>IF(K383&lt;&gt;"",IF(ISNUMBER(FIND(K383,'Voting List'!L1)),"YES","NO"),"")</f>
        <v/>
      </c>
      <c r="W383" s="78">
        <v>0</v>
      </c>
      <c r="X383" s="78">
        <v>10390</v>
      </c>
    </row>
    <row r="384" spans="1:24" ht="12.6" customHeight="1" x14ac:dyDescent="0.2">
      <c r="A384" s="164"/>
      <c r="B384" s="164"/>
      <c r="C384" s="164"/>
      <c r="D384" s="183"/>
      <c r="E384" s="183"/>
      <c r="F384" s="183"/>
      <c r="G384" s="183"/>
      <c r="H384" s="183"/>
      <c r="I384" s="183"/>
      <c r="J384" s="183"/>
      <c r="K384" s="164"/>
      <c r="L384" s="164"/>
      <c r="M384" s="164"/>
      <c r="N384" s="237"/>
      <c r="O384" s="164"/>
      <c r="P384" s="193"/>
      <c r="Q384" s="78" t="str" cm="1">
        <f t="array" aca="1" ref="Q384" ca="1">IF(AND(K384&lt;&gt;"",P384&lt;&gt;"Absent",U384&lt;&gt;"NO",M384="3GPPMEMBER"),IF(INDIRECT(S384)&lt;&gt;"Present","CHECK","Covered"),"")</f>
        <v/>
      </c>
      <c r="S384" s="230" t="str">
        <f>IF(M384="3GPPMEMBER","'Voting List'!L"&amp;MATCH(K384,'Voting List'!B:B,0),"")</f>
        <v/>
      </c>
      <c r="U384" s="176" t="str">
        <f>IF(K384&lt;&gt;"",IF(ISNUMBER(FIND(K384,'Voting List'!L1)),"YES","NO"),"")</f>
        <v/>
      </c>
      <c r="W384" s="78">
        <v>0</v>
      </c>
      <c r="X384" s="78">
        <v>10391</v>
      </c>
    </row>
    <row r="385" spans="1:24" ht="12.6" customHeight="1" x14ac:dyDescent="0.2">
      <c r="A385" s="164"/>
      <c r="B385" s="164"/>
      <c r="C385" s="164"/>
      <c r="D385" s="183"/>
      <c r="E385" s="183"/>
      <c r="F385" s="183"/>
      <c r="G385" s="183"/>
      <c r="H385" s="183"/>
      <c r="I385" s="183"/>
      <c r="J385" s="183"/>
      <c r="K385" s="164"/>
      <c r="L385" s="164"/>
      <c r="M385" s="164"/>
      <c r="N385" s="237"/>
      <c r="O385" s="164"/>
      <c r="P385" s="193"/>
      <c r="Q385" s="78" t="str" cm="1">
        <f t="array" aca="1" ref="Q385" ca="1">IF(AND(K385&lt;&gt;"",P385&lt;&gt;"Absent",U385&lt;&gt;"NO",M385="3GPPMEMBER"),IF(INDIRECT(S385)&lt;&gt;"Present","CHECK","Covered"),"")</f>
        <v/>
      </c>
      <c r="S385" s="230" t="str">
        <f>IF(M385="3GPPMEMBER","'Voting List'!L"&amp;MATCH(K385,'Voting List'!B:B,0),"")</f>
        <v/>
      </c>
      <c r="U385" s="176" t="str">
        <f>IF(K385&lt;&gt;"",IF(ISNUMBER(FIND(K385,'Voting List'!L1)),"YES","NO"),"")</f>
        <v/>
      </c>
      <c r="W385" s="78">
        <v>0</v>
      </c>
      <c r="X385" s="78">
        <v>10392</v>
      </c>
    </row>
    <row r="386" spans="1:24" ht="12.6" customHeight="1" x14ac:dyDescent="0.2">
      <c r="A386" s="164"/>
      <c r="B386" s="164"/>
      <c r="C386" s="164"/>
      <c r="D386" s="183"/>
      <c r="E386" s="183"/>
      <c r="F386" s="183"/>
      <c r="G386" s="183"/>
      <c r="H386" s="183"/>
      <c r="I386" s="183"/>
      <c r="J386" s="183"/>
      <c r="K386" s="164"/>
      <c r="L386" s="164"/>
      <c r="M386" s="164"/>
      <c r="N386" s="237"/>
      <c r="O386" s="164"/>
      <c r="P386" s="193"/>
      <c r="Q386" s="78" t="str" cm="1">
        <f t="array" aca="1" ref="Q386" ca="1">IF(AND(K386&lt;&gt;"",P386&lt;&gt;"Absent",U386&lt;&gt;"NO",M386="3GPPMEMBER"),IF(INDIRECT(S386)&lt;&gt;"Present","CHECK","Covered"),"")</f>
        <v/>
      </c>
      <c r="S386" s="230" t="str">
        <f>IF(M386="3GPPMEMBER","'Voting List'!L"&amp;MATCH(K386,'Voting List'!B:B,0),"")</f>
        <v/>
      </c>
      <c r="U386" s="176" t="str">
        <f>IF(K386&lt;&gt;"",IF(ISNUMBER(FIND(K386,'Voting List'!L1)),"YES","NO"),"")</f>
        <v/>
      </c>
      <c r="W386" s="78">
        <v>0</v>
      </c>
      <c r="X386" s="78">
        <v>10393</v>
      </c>
    </row>
    <row r="387" spans="1:24" ht="12.6" customHeight="1" x14ac:dyDescent="0.2">
      <c r="A387" s="164"/>
      <c r="B387" s="164"/>
      <c r="C387" s="164"/>
      <c r="D387" s="183"/>
      <c r="E387" s="183"/>
      <c r="F387" s="183"/>
      <c r="G387" s="183"/>
      <c r="H387" s="183"/>
      <c r="I387" s="183"/>
      <c r="J387" s="183"/>
      <c r="K387" s="164"/>
      <c r="L387" s="164"/>
      <c r="M387" s="164"/>
      <c r="N387" s="237"/>
      <c r="O387" s="164"/>
      <c r="P387" s="193"/>
      <c r="Q387" s="78" t="str" cm="1">
        <f t="array" aca="1" ref="Q387" ca="1">IF(AND(K387&lt;&gt;"",P387&lt;&gt;"Absent",U387&lt;&gt;"NO",M387="3GPPMEMBER"),IF(INDIRECT(S387)&lt;&gt;"Present","CHECK","Covered"),"")</f>
        <v/>
      </c>
      <c r="S387" s="230" t="str">
        <f>IF(M387="3GPPMEMBER","'Voting List'!L"&amp;MATCH(K387,'Voting List'!B:B,0),"")</f>
        <v/>
      </c>
      <c r="U387" s="176" t="str">
        <f>IF(K387&lt;&gt;"",IF(ISNUMBER(FIND(K387,'Voting List'!L1)),"YES","NO"),"")</f>
        <v/>
      </c>
      <c r="W387" s="78">
        <v>0</v>
      </c>
      <c r="X387" s="78">
        <v>10394</v>
      </c>
    </row>
    <row r="388" spans="1:24" ht="12.6" customHeight="1" x14ac:dyDescent="0.2">
      <c r="A388" s="164"/>
      <c r="B388" s="164"/>
      <c r="C388" s="164"/>
      <c r="D388" s="183"/>
      <c r="E388" s="183"/>
      <c r="F388" s="183"/>
      <c r="G388" s="183"/>
      <c r="H388" s="183"/>
      <c r="I388" s="183"/>
      <c r="J388" s="183"/>
      <c r="K388" s="164"/>
      <c r="L388" s="164"/>
      <c r="M388" s="164"/>
      <c r="N388" s="237"/>
      <c r="O388" s="164"/>
      <c r="P388" s="193"/>
      <c r="Q388" s="78" t="str" cm="1">
        <f t="array" aca="1" ref="Q388" ca="1">IF(AND(K388&lt;&gt;"",P388&lt;&gt;"Absent",U388&lt;&gt;"NO",M388="3GPPMEMBER"),IF(INDIRECT(S388)&lt;&gt;"Present","CHECK","Covered"),"")</f>
        <v/>
      </c>
      <c r="S388" s="230" t="str">
        <f>IF(M388="3GPPMEMBER","'Voting List'!L"&amp;MATCH(K388,'Voting List'!B:B,0),"")</f>
        <v/>
      </c>
      <c r="U388" s="176" t="str">
        <f>IF(K388&lt;&gt;"",IF(ISNUMBER(FIND(K388,'Voting List'!L1)),"YES","NO"),"")</f>
        <v/>
      </c>
      <c r="W388" s="78">
        <v>0</v>
      </c>
      <c r="X388" s="78">
        <v>10395</v>
      </c>
    </row>
    <row r="389" spans="1:24" ht="12.6" customHeight="1" x14ac:dyDescent="0.2">
      <c r="A389" s="164"/>
      <c r="B389" s="164"/>
      <c r="C389" s="164"/>
      <c r="D389" s="183"/>
      <c r="E389" s="183"/>
      <c r="F389" s="183"/>
      <c r="G389" s="183"/>
      <c r="H389" s="183"/>
      <c r="I389" s="183"/>
      <c r="J389" s="183"/>
      <c r="K389" s="164"/>
      <c r="L389" s="164"/>
      <c r="M389" s="164"/>
      <c r="N389" s="237"/>
      <c r="O389" s="164"/>
      <c r="P389" s="193"/>
      <c r="Q389" s="78" t="str" cm="1">
        <f t="array" aca="1" ref="Q389" ca="1">IF(AND(K389&lt;&gt;"",P389&lt;&gt;"Absent",U389&lt;&gt;"NO",M389="3GPPMEMBER"),IF(INDIRECT(S389)&lt;&gt;"Present","CHECK","Covered"),"")</f>
        <v/>
      </c>
      <c r="S389" s="230" t="str">
        <f>IF(M389="3GPPMEMBER","'Voting List'!L"&amp;MATCH(K389,'Voting List'!B:B,0),"")</f>
        <v/>
      </c>
      <c r="U389" s="176" t="str">
        <f>IF(K389&lt;&gt;"",IF(ISNUMBER(FIND(K389,'Voting List'!L1)),"YES","NO"),"")</f>
        <v/>
      </c>
      <c r="W389" s="78">
        <v>0</v>
      </c>
      <c r="X389" s="78">
        <v>10396</v>
      </c>
    </row>
    <row r="390" spans="1:24" ht="12.6" customHeight="1" x14ac:dyDescent="0.2">
      <c r="A390" s="164"/>
      <c r="B390" s="164"/>
      <c r="C390" s="164"/>
      <c r="D390" s="183"/>
      <c r="E390" s="183"/>
      <c r="F390" s="183"/>
      <c r="G390" s="183"/>
      <c r="H390" s="183"/>
      <c r="I390" s="183"/>
      <c r="J390" s="183"/>
      <c r="K390" s="164"/>
      <c r="L390" s="164"/>
      <c r="M390" s="164"/>
      <c r="N390" s="237"/>
      <c r="O390" s="164"/>
      <c r="P390" s="193"/>
      <c r="Q390" s="78" t="str" cm="1">
        <f t="array" aca="1" ref="Q390" ca="1">IF(AND(K390&lt;&gt;"",P390&lt;&gt;"Absent",U390&lt;&gt;"NO",M390="3GPPMEMBER"),IF(INDIRECT(S390)&lt;&gt;"Present","CHECK","Covered"),"")</f>
        <v/>
      </c>
      <c r="S390" s="230" t="str">
        <f>IF(M390="3GPPMEMBER","'Voting List'!L"&amp;MATCH(K390,'Voting List'!B:B,0),"")</f>
        <v/>
      </c>
      <c r="U390" s="176" t="str">
        <f>IF(K390&lt;&gt;"",IF(ISNUMBER(FIND(K390,'Voting List'!L1)),"YES","NO"),"")</f>
        <v/>
      </c>
      <c r="W390" s="78">
        <v>0</v>
      </c>
      <c r="X390" s="78">
        <v>10397</v>
      </c>
    </row>
    <row r="391" spans="1:24" ht="12.6" customHeight="1" x14ac:dyDescent="0.2">
      <c r="A391" s="164"/>
      <c r="B391" s="164"/>
      <c r="C391" s="164"/>
      <c r="D391" s="183"/>
      <c r="E391" s="183"/>
      <c r="F391" s="183"/>
      <c r="G391" s="183"/>
      <c r="H391" s="183"/>
      <c r="I391" s="183"/>
      <c r="J391" s="183"/>
      <c r="K391" s="164"/>
      <c r="L391" s="164"/>
      <c r="M391" s="164"/>
      <c r="N391" s="237"/>
      <c r="O391" s="164"/>
      <c r="P391" s="193"/>
      <c r="Q391" s="78" t="str" cm="1">
        <f t="array" aca="1" ref="Q391" ca="1">IF(AND(K391&lt;&gt;"",P391&lt;&gt;"Absent",U391&lt;&gt;"NO",M391="3GPPMEMBER"),IF(INDIRECT(S391)&lt;&gt;"Present","CHECK","Covered"),"")</f>
        <v/>
      </c>
      <c r="S391" s="230" t="str">
        <f>IF(M391="3GPPMEMBER","'Voting List'!L"&amp;MATCH(K391,'Voting List'!B:B,0),"")</f>
        <v/>
      </c>
      <c r="U391" s="176" t="str">
        <f>IF(K391&lt;&gt;"",IF(ISNUMBER(FIND(K391,'Voting List'!L1)),"YES","NO"),"")</f>
        <v/>
      </c>
      <c r="W391" s="78">
        <v>0</v>
      </c>
      <c r="X391" s="78">
        <v>10398</v>
      </c>
    </row>
    <row r="392" spans="1:24" ht="12.6" customHeight="1" x14ac:dyDescent="0.2">
      <c r="A392" s="164"/>
      <c r="B392" s="164"/>
      <c r="C392" s="164"/>
      <c r="D392" s="183"/>
      <c r="E392" s="183"/>
      <c r="F392" s="194"/>
      <c r="G392" s="183"/>
      <c r="H392" s="183"/>
      <c r="I392" s="183"/>
      <c r="J392" s="183"/>
      <c r="K392" s="164"/>
      <c r="L392" s="164"/>
      <c r="M392" s="164"/>
      <c r="N392" s="237"/>
      <c r="O392" s="164"/>
      <c r="P392" s="193"/>
      <c r="Q392" s="78" t="str" cm="1">
        <f t="array" aca="1" ref="Q392" ca="1">IF(AND(K392&lt;&gt;"",P392&lt;&gt;"Absent",U392&lt;&gt;"NO",M392="3GPPMEMBER"),IF(INDIRECT(S392)&lt;&gt;"Present","CHECK","Covered"),"")</f>
        <v/>
      </c>
      <c r="S392" s="230" t="str">
        <f>IF(M392="3GPPMEMBER","'Voting List'!L"&amp;MATCH(K392,'Voting List'!B:B,0),"")</f>
        <v/>
      </c>
      <c r="U392" s="176" t="str">
        <f>IF(K392&lt;&gt;"",IF(ISNUMBER(FIND(K392,'Voting List'!L1)),"YES","NO"),"")</f>
        <v/>
      </c>
      <c r="W392" s="78">
        <v>0</v>
      </c>
      <c r="X392" s="78">
        <v>10399</v>
      </c>
    </row>
    <row r="393" spans="1:24" ht="12.6" customHeight="1" x14ac:dyDescent="0.2">
      <c r="A393" s="164"/>
      <c r="B393" s="164"/>
      <c r="C393" s="164"/>
      <c r="D393" s="183"/>
      <c r="E393" s="183"/>
      <c r="F393" s="183"/>
      <c r="G393" s="183"/>
      <c r="H393" s="183"/>
      <c r="I393" s="183"/>
      <c r="J393" s="183"/>
      <c r="K393" s="164"/>
      <c r="L393" s="164"/>
      <c r="M393" s="164"/>
      <c r="N393" s="237"/>
      <c r="O393" s="164"/>
      <c r="P393" s="193"/>
      <c r="Q393" s="78" t="str" cm="1">
        <f t="array" aca="1" ref="Q393" ca="1">IF(AND(K393&lt;&gt;"",P393&lt;&gt;"Absent",U393&lt;&gt;"NO",M393="3GPPMEMBER"),IF(INDIRECT(S393)&lt;&gt;"Present","CHECK","Covered"),"")</f>
        <v/>
      </c>
      <c r="S393" s="230" t="str">
        <f>IF(M393="3GPPMEMBER","'Voting List'!L"&amp;MATCH(K393,'Voting List'!B:B,0),"")</f>
        <v/>
      </c>
      <c r="U393" s="176" t="str">
        <f>IF(K393&lt;&gt;"",IF(ISNUMBER(FIND(K393,'Voting List'!L1)),"YES","NO"),"")</f>
        <v/>
      </c>
      <c r="W393" s="78">
        <v>0</v>
      </c>
      <c r="X393" s="78">
        <v>10400</v>
      </c>
    </row>
    <row r="394" spans="1:24" ht="12.6" customHeight="1" x14ac:dyDescent="0.2">
      <c r="A394" s="164"/>
      <c r="B394" s="164"/>
      <c r="C394" s="164"/>
      <c r="D394" s="183"/>
      <c r="E394" s="183"/>
      <c r="F394" s="194"/>
      <c r="G394" s="183"/>
      <c r="H394" s="183"/>
      <c r="I394" s="183"/>
      <c r="J394" s="183"/>
      <c r="K394" s="164"/>
      <c r="L394" s="164"/>
      <c r="M394" s="164"/>
      <c r="N394" s="237"/>
      <c r="O394" s="164"/>
      <c r="P394" s="193"/>
      <c r="Q394" s="78" t="str" cm="1">
        <f t="array" aca="1" ref="Q394" ca="1">IF(AND(K394&lt;&gt;"",P394&lt;&gt;"Absent",U394&lt;&gt;"NO",M394="3GPPMEMBER"),IF(INDIRECT(S394)&lt;&gt;"Present","CHECK","Covered"),"")</f>
        <v/>
      </c>
      <c r="S394" s="230" t="str">
        <f>IF(M394="3GPPMEMBER","'Voting List'!L"&amp;MATCH(K394,'Voting List'!B:B,0),"")</f>
        <v/>
      </c>
      <c r="U394" s="176" t="str">
        <f>IF(K394&lt;&gt;"",IF(ISNUMBER(FIND(K394,'Voting List'!L1)),"YES","NO"),"")</f>
        <v/>
      </c>
      <c r="W394" s="78">
        <v>0</v>
      </c>
      <c r="X394" s="78">
        <v>10401</v>
      </c>
    </row>
    <row r="395" spans="1:24" ht="12.6" customHeight="1" x14ac:dyDescent="0.2">
      <c r="A395" s="164"/>
      <c r="B395" s="164"/>
      <c r="C395" s="164"/>
      <c r="D395" s="183"/>
      <c r="E395" s="183"/>
      <c r="F395" s="183"/>
      <c r="G395" s="183"/>
      <c r="H395" s="183"/>
      <c r="I395" s="183"/>
      <c r="J395" s="183"/>
      <c r="K395" s="164"/>
      <c r="L395" s="164"/>
      <c r="M395" s="164"/>
      <c r="N395" s="237"/>
      <c r="O395" s="164"/>
      <c r="P395" s="193"/>
      <c r="Q395" s="78" t="str" cm="1">
        <f t="array" aca="1" ref="Q395" ca="1">IF(AND(K395&lt;&gt;"",P395&lt;&gt;"Absent",U395&lt;&gt;"NO",M395="3GPPMEMBER"),IF(INDIRECT(S395)&lt;&gt;"Present","CHECK","Covered"),"")</f>
        <v/>
      </c>
      <c r="S395" s="230" t="str">
        <f>IF(M395="3GPPMEMBER","'Voting List'!L"&amp;MATCH(K395,'Voting List'!B:B,0),"")</f>
        <v/>
      </c>
      <c r="U395" s="176" t="str">
        <f>IF(K395&lt;&gt;"",IF(ISNUMBER(FIND(K395,'Voting List'!L1)),"YES","NO"),"")</f>
        <v/>
      </c>
      <c r="W395" s="78">
        <v>0</v>
      </c>
      <c r="X395" s="78">
        <v>10402</v>
      </c>
    </row>
    <row r="396" spans="1:24" ht="12.6" customHeight="1" x14ac:dyDescent="0.2">
      <c r="A396" s="164"/>
      <c r="B396" s="164"/>
      <c r="C396" s="164"/>
      <c r="D396" s="183"/>
      <c r="E396" s="183"/>
      <c r="F396" s="183"/>
      <c r="G396" s="183"/>
      <c r="H396" s="183"/>
      <c r="I396" s="183"/>
      <c r="J396" s="183"/>
      <c r="K396" s="164"/>
      <c r="L396" s="164"/>
      <c r="M396" s="164"/>
      <c r="N396" s="237"/>
      <c r="O396" s="164"/>
      <c r="P396" s="193"/>
      <c r="Q396" s="78" t="str" cm="1">
        <f t="array" aca="1" ref="Q396" ca="1">IF(AND(K396&lt;&gt;"",P396&lt;&gt;"Absent",U396&lt;&gt;"NO",M396="3GPPMEMBER"),IF(INDIRECT(S396)&lt;&gt;"Present","CHECK","Covered"),"")</f>
        <v/>
      </c>
      <c r="S396" s="230" t="str">
        <f>IF(M396="3GPPMEMBER","'Voting List'!L"&amp;MATCH(K396,'Voting List'!B:B,0),"")</f>
        <v/>
      </c>
      <c r="U396" s="176" t="str">
        <f>IF(K396&lt;&gt;"",IF(ISNUMBER(FIND(K396,'Voting List'!L1)),"YES","NO"),"")</f>
        <v/>
      </c>
      <c r="W396" s="78">
        <v>0</v>
      </c>
      <c r="X396" s="78">
        <v>10403</v>
      </c>
    </row>
    <row r="397" spans="1:24" ht="12.6" customHeight="1" x14ac:dyDescent="0.2">
      <c r="A397" s="164"/>
      <c r="B397" s="164"/>
      <c r="C397" s="164"/>
      <c r="D397" s="183"/>
      <c r="E397" s="183"/>
      <c r="F397" s="183"/>
      <c r="G397" s="183"/>
      <c r="H397" s="183"/>
      <c r="I397" s="183"/>
      <c r="J397" s="183"/>
      <c r="K397" s="164"/>
      <c r="L397" s="164"/>
      <c r="M397" s="164"/>
      <c r="N397" s="237"/>
      <c r="O397" s="164"/>
      <c r="P397" s="193"/>
      <c r="Q397" s="78" t="str" cm="1">
        <f t="array" aca="1" ref="Q397" ca="1">IF(AND(K397&lt;&gt;"",P397&lt;&gt;"Absent",U397&lt;&gt;"NO",M397="3GPPMEMBER"),IF(INDIRECT(S397)&lt;&gt;"Present","CHECK","Covered"),"")</f>
        <v/>
      </c>
      <c r="S397" s="230" t="str">
        <f>IF(M397="3GPPMEMBER","'Voting List'!L"&amp;MATCH(K397,'Voting List'!B:B,0),"")</f>
        <v/>
      </c>
      <c r="U397" s="176" t="str">
        <f>IF(K397&lt;&gt;"",IF(ISNUMBER(FIND(K397,'Voting List'!L1)),"YES","NO"),"")</f>
        <v/>
      </c>
      <c r="W397" s="78">
        <v>0</v>
      </c>
      <c r="X397" s="78">
        <v>10404</v>
      </c>
    </row>
    <row r="398" spans="1:24" ht="12.6" customHeight="1" x14ac:dyDescent="0.2">
      <c r="A398" s="164"/>
      <c r="B398" s="164"/>
      <c r="C398" s="164"/>
      <c r="D398" s="183"/>
      <c r="E398" s="183"/>
      <c r="F398" s="183"/>
      <c r="G398" s="183"/>
      <c r="H398" s="183"/>
      <c r="I398" s="183"/>
      <c r="J398" s="183"/>
      <c r="K398" s="164"/>
      <c r="L398" s="164"/>
      <c r="M398" s="164"/>
      <c r="N398" s="237"/>
      <c r="O398" s="164"/>
      <c r="P398" s="193"/>
      <c r="Q398" s="78" t="str" cm="1">
        <f t="array" aca="1" ref="Q398" ca="1">IF(AND(K398&lt;&gt;"",P398&lt;&gt;"Absent",U398&lt;&gt;"NO",M398="3GPPMEMBER"),IF(INDIRECT(S398)&lt;&gt;"Present","CHECK","Covered"),"")</f>
        <v/>
      </c>
      <c r="S398" s="230" t="str">
        <f>IF(M398="3GPPMEMBER","'Voting List'!L"&amp;MATCH(K398,'Voting List'!B:B,0),"")</f>
        <v/>
      </c>
      <c r="U398" s="176" t="str">
        <f>IF(K398&lt;&gt;"",IF(ISNUMBER(FIND(K398,'Voting List'!L1)),"YES","NO"),"")</f>
        <v/>
      </c>
      <c r="W398" s="78">
        <v>0</v>
      </c>
      <c r="X398" s="78">
        <v>10405</v>
      </c>
    </row>
    <row r="399" spans="1:24" ht="12.6" customHeight="1" x14ac:dyDescent="0.2">
      <c r="A399" s="164"/>
      <c r="B399" s="164"/>
      <c r="C399" s="164"/>
      <c r="D399" s="183"/>
      <c r="E399" s="183"/>
      <c r="F399" s="194"/>
      <c r="G399" s="183"/>
      <c r="H399" s="183"/>
      <c r="I399" s="183"/>
      <c r="J399" s="183"/>
      <c r="K399" s="164"/>
      <c r="L399" s="164"/>
      <c r="M399" s="164"/>
      <c r="N399" s="237"/>
      <c r="O399" s="164"/>
      <c r="P399" s="193"/>
      <c r="Q399" s="78" t="str" cm="1">
        <f t="array" aca="1" ref="Q399" ca="1">IF(AND(K399&lt;&gt;"",P399&lt;&gt;"Absent",U399&lt;&gt;"NO",M399="3GPPMEMBER"),IF(INDIRECT(S399)&lt;&gt;"Present","CHECK","Covered"),"")</f>
        <v/>
      </c>
      <c r="S399" s="230" t="str">
        <f>IF(M399="3GPPMEMBER","'Voting List'!L"&amp;MATCH(K399,'Voting List'!B:B,0),"")</f>
        <v/>
      </c>
      <c r="U399" s="176" t="str">
        <f>IF(K399&lt;&gt;"",IF(ISNUMBER(FIND(K399,'Voting List'!L1)),"YES","NO"),"")</f>
        <v/>
      </c>
      <c r="W399" s="78">
        <v>0</v>
      </c>
      <c r="X399" s="78">
        <v>10406</v>
      </c>
    </row>
    <row r="400" spans="1:24" ht="12.6" customHeight="1" x14ac:dyDescent="0.2">
      <c r="A400" s="164"/>
      <c r="B400" s="164"/>
      <c r="C400" s="164"/>
      <c r="D400" s="183"/>
      <c r="E400" s="183"/>
      <c r="F400" s="183"/>
      <c r="G400" s="183"/>
      <c r="H400" s="183"/>
      <c r="I400" s="183"/>
      <c r="J400" s="183"/>
      <c r="K400" s="164"/>
      <c r="L400" s="164"/>
      <c r="M400" s="164"/>
      <c r="N400" s="237"/>
      <c r="O400" s="164"/>
      <c r="P400" s="193"/>
      <c r="Q400" s="78" t="str" cm="1">
        <f t="array" aca="1" ref="Q400" ca="1">IF(AND(K400&lt;&gt;"",P400&lt;&gt;"Absent",U400&lt;&gt;"NO",M400="3GPPMEMBER"),IF(INDIRECT(S400)&lt;&gt;"Present","CHECK","Covered"),"")</f>
        <v/>
      </c>
      <c r="S400" s="230" t="str">
        <f>IF(M400="3GPPMEMBER","'Voting List'!L"&amp;MATCH(K400,'Voting List'!B:B,0),"")</f>
        <v/>
      </c>
      <c r="U400" s="176" t="str">
        <f>IF(K400&lt;&gt;"",IF(ISNUMBER(FIND(K400,'Voting List'!L1)),"YES","NO"),"")</f>
        <v/>
      </c>
      <c r="W400" s="78">
        <v>0</v>
      </c>
      <c r="X400" s="78">
        <v>10407</v>
      </c>
    </row>
    <row r="401" spans="1:24" ht="12.6" customHeight="1" x14ac:dyDescent="0.2">
      <c r="A401" s="164"/>
      <c r="B401" s="164"/>
      <c r="C401" s="164"/>
      <c r="D401" s="183"/>
      <c r="E401" s="183"/>
      <c r="F401" s="183"/>
      <c r="G401" s="183"/>
      <c r="H401" s="183"/>
      <c r="I401" s="183"/>
      <c r="J401" s="183"/>
      <c r="K401" s="164"/>
      <c r="L401" s="164"/>
      <c r="M401" s="164"/>
      <c r="N401" s="237"/>
      <c r="O401" s="164"/>
      <c r="P401" s="193"/>
      <c r="Q401" s="78" t="str" cm="1">
        <f t="array" aca="1" ref="Q401" ca="1">IF(AND(K401&lt;&gt;"",P401&lt;&gt;"Absent",U401&lt;&gt;"NO",M401="3GPPMEMBER"),IF(INDIRECT(S401)&lt;&gt;"Present","CHECK","Covered"),"")</f>
        <v/>
      </c>
      <c r="S401" s="230" t="str">
        <f>IF(M401="3GPPMEMBER","'Voting List'!L"&amp;MATCH(K401,'Voting List'!B:B,0),"")</f>
        <v/>
      </c>
      <c r="U401" s="176" t="str">
        <f>IF(K401&lt;&gt;"",IF(ISNUMBER(FIND(K401,'Voting List'!L1)),"YES","NO"),"")</f>
        <v/>
      </c>
      <c r="W401" s="78">
        <v>0</v>
      </c>
      <c r="X401" s="78">
        <v>10408</v>
      </c>
    </row>
    <row r="402" spans="1:24" ht="12.6" customHeight="1" x14ac:dyDescent="0.2">
      <c r="A402" s="164"/>
      <c r="B402" s="164"/>
      <c r="C402" s="164"/>
      <c r="D402" s="183"/>
      <c r="E402" s="183"/>
      <c r="F402" s="183"/>
      <c r="G402" s="183"/>
      <c r="H402" s="183"/>
      <c r="I402" s="183"/>
      <c r="J402" s="183"/>
      <c r="K402" s="164"/>
      <c r="L402" s="164"/>
      <c r="M402" s="164"/>
      <c r="N402" s="237"/>
      <c r="O402" s="164"/>
      <c r="P402" s="193"/>
      <c r="Q402" s="78" t="str" cm="1">
        <f t="array" aca="1" ref="Q402" ca="1">IF(AND(K402&lt;&gt;"",P402&lt;&gt;"Absent",U402&lt;&gt;"NO",M402="3GPPMEMBER"),IF(INDIRECT(S402)&lt;&gt;"Present","CHECK","Covered"),"")</f>
        <v/>
      </c>
      <c r="S402" s="230" t="str">
        <f>IF(M402="3GPPMEMBER","'Voting List'!L"&amp;MATCH(K402,'Voting List'!B:B,0),"")</f>
        <v/>
      </c>
      <c r="U402" s="176" t="str">
        <f>IF(K402&lt;&gt;"",IF(ISNUMBER(FIND(K402,'Voting List'!L1)),"YES","NO"),"")</f>
        <v/>
      </c>
      <c r="W402" s="78">
        <v>0</v>
      </c>
      <c r="X402" s="78">
        <v>10409</v>
      </c>
    </row>
    <row r="403" spans="1:24" ht="12.6" customHeight="1" x14ac:dyDescent="0.2">
      <c r="A403" s="164"/>
      <c r="B403" s="164"/>
      <c r="C403" s="164"/>
      <c r="D403" s="183"/>
      <c r="E403" s="183"/>
      <c r="F403" s="183"/>
      <c r="G403" s="183"/>
      <c r="H403" s="183"/>
      <c r="I403" s="183"/>
      <c r="J403" s="183"/>
      <c r="K403" s="164"/>
      <c r="L403" s="164"/>
      <c r="M403" s="164"/>
      <c r="N403" s="237"/>
      <c r="O403" s="164"/>
      <c r="P403" s="193"/>
      <c r="Q403" s="78" t="str" cm="1">
        <f t="array" aca="1" ref="Q403" ca="1">IF(AND(K403&lt;&gt;"",P403&lt;&gt;"Absent",U403&lt;&gt;"NO",M403="3GPPMEMBER"),IF(INDIRECT(S403)&lt;&gt;"Present","CHECK","Covered"),"")</f>
        <v/>
      </c>
      <c r="S403" s="230" t="str">
        <f>IF(M403="3GPPMEMBER","'Voting List'!L"&amp;MATCH(K403,'Voting List'!B:B,0),"")</f>
        <v/>
      </c>
      <c r="U403" s="176" t="str">
        <f>IF(K403&lt;&gt;"",IF(ISNUMBER(FIND(K403,'Voting List'!L1)),"YES","NO"),"")</f>
        <v/>
      </c>
      <c r="W403" s="78">
        <v>0</v>
      </c>
      <c r="X403" s="78">
        <v>10410</v>
      </c>
    </row>
    <row r="404" spans="1:24" ht="12.6" customHeight="1" x14ac:dyDescent="0.2">
      <c r="A404" s="164"/>
      <c r="B404" s="164"/>
      <c r="C404" s="164"/>
      <c r="D404" s="183"/>
      <c r="E404" s="183"/>
      <c r="F404" s="183"/>
      <c r="G404" s="183"/>
      <c r="H404" s="183"/>
      <c r="I404" s="183"/>
      <c r="J404" s="183"/>
      <c r="K404" s="164"/>
      <c r="L404" s="164"/>
      <c r="M404" s="164"/>
      <c r="N404" s="237"/>
      <c r="O404" s="164"/>
      <c r="P404" s="193"/>
      <c r="Q404" s="78" t="str" cm="1">
        <f t="array" aca="1" ref="Q404" ca="1">IF(AND(K404&lt;&gt;"",P404&lt;&gt;"Absent",U404&lt;&gt;"NO",M404="3GPPMEMBER"),IF(INDIRECT(S404)&lt;&gt;"Present","CHECK","Covered"),"")</f>
        <v/>
      </c>
      <c r="S404" s="230" t="str">
        <f>IF(M404="3GPPMEMBER","'Voting List'!L"&amp;MATCH(K404,'Voting List'!B:B,0),"")</f>
        <v/>
      </c>
      <c r="U404" s="176" t="str">
        <f>IF(K404&lt;&gt;"",IF(ISNUMBER(FIND(K404,'Voting List'!L1)),"YES","NO"),"")</f>
        <v/>
      </c>
    </row>
    <row r="405" spans="1:24" ht="12.6" customHeight="1" x14ac:dyDescent="0.2">
      <c r="A405" s="164"/>
      <c r="B405" s="164"/>
      <c r="C405" s="164"/>
      <c r="D405" s="183"/>
      <c r="E405" s="183"/>
      <c r="F405" s="183"/>
      <c r="G405" s="183"/>
      <c r="H405" s="183"/>
      <c r="I405" s="183"/>
      <c r="J405" s="183"/>
      <c r="K405" s="164"/>
      <c r="L405" s="164"/>
      <c r="M405" s="164"/>
      <c r="N405" s="237"/>
      <c r="O405" s="164"/>
      <c r="P405" s="193"/>
      <c r="Q405" s="78" t="str" cm="1">
        <f t="array" aca="1" ref="Q405" ca="1">IF(AND(K405&lt;&gt;"",P405&lt;&gt;"Absent",U405&lt;&gt;"NO",M405="3GPPMEMBER"),IF(INDIRECT(S405)&lt;&gt;"Present","CHECK","Covered"),"")</f>
        <v/>
      </c>
      <c r="S405" s="230" t="str">
        <f>IF(M405="3GPPMEMBER","'Voting List'!L"&amp;MATCH(K405,'Voting List'!B:B,0),"")</f>
        <v/>
      </c>
      <c r="U405" s="176" t="str">
        <f>IF(K405&lt;&gt;"",IF(ISNUMBER(FIND(K405,'Voting List'!L1)),"YES","NO"),"")</f>
        <v/>
      </c>
    </row>
    <row r="406" spans="1:24" ht="12.6" customHeight="1" x14ac:dyDescent="0.2">
      <c r="A406" s="164"/>
      <c r="B406" s="164"/>
      <c r="C406" s="164"/>
      <c r="D406" s="183"/>
      <c r="E406" s="183"/>
      <c r="F406" s="183"/>
      <c r="G406" s="183"/>
      <c r="H406" s="183"/>
      <c r="I406" s="183"/>
      <c r="J406" s="183"/>
      <c r="K406" s="164"/>
      <c r="L406" s="164"/>
      <c r="M406" s="164"/>
      <c r="N406" s="237"/>
      <c r="O406" s="164"/>
      <c r="P406" s="193"/>
      <c r="Q406" s="78" t="str" cm="1">
        <f t="array" aca="1" ref="Q406" ca="1">IF(AND(K406&lt;&gt;"",P406&lt;&gt;"Absent",U406&lt;&gt;"NO",M406="3GPPMEMBER"),IF(INDIRECT(S406)&lt;&gt;"Present","CHECK","Covered"),"")</f>
        <v/>
      </c>
      <c r="S406" s="230" t="str">
        <f>IF(M406="3GPPMEMBER","'Voting List'!L"&amp;MATCH(K406,'Voting List'!B:B,0),"")</f>
        <v/>
      </c>
      <c r="U406" s="176" t="str">
        <f>IF(K406&lt;&gt;"",IF(ISNUMBER(FIND(K406,'Voting List'!L1)),"YES","NO"),"")</f>
        <v/>
      </c>
    </row>
    <row r="407" spans="1:24" ht="12.6" customHeight="1" x14ac:dyDescent="0.2">
      <c r="A407" s="164"/>
      <c r="B407" s="164"/>
      <c r="C407" s="164"/>
      <c r="D407" s="183"/>
      <c r="E407" s="183"/>
      <c r="F407" s="183"/>
      <c r="G407" s="183"/>
      <c r="H407" s="183"/>
      <c r="I407" s="183"/>
      <c r="J407" s="183"/>
      <c r="K407" s="164"/>
      <c r="L407" s="164"/>
      <c r="M407" s="164"/>
      <c r="N407" s="237"/>
      <c r="O407" s="164"/>
      <c r="P407" s="193"/>
      <c r="Q407" s="78" t="str" cm="1">
        <f t="array" aca="1" ref="Q407" ca="1">IF(AND(K407&lt;&gt;"",P407&lt;&gt;"Absent",U407&lt;&gt;"NO",M407="3GPPMEMBER"),IF(INDIRECT(S407)&lt;&gt;"Present","CHECK","Covered"),"")</f>
        <v/>
      </c>
      <c r="S407" s="230" t="str">
        <f>IF(M407="3GPPMEMBER","'Voting List'!L"&amp;MATCH(K407,'Voting List'!B:B,0),"")</f>
        <v/>
      </c>
      <c r="U407" s="176" t="str">
        <f>IF(K407&lt;&gt;"",IF(ISNUMBER(FIND(K407,'Voting List'!L1)),"YES","NO"),"")</f>
        <v/>
      </c>
    </row>
    <row r="408" spans="1:24" ht="12.6" customHeight="1" x14ac:dyDescent="0.2">
      <c r="A408" s="164"/>
      <c r="B408" s="164"/>
      <c r="C408" s="164"/>
      <c r="D408" s="183"/>
      <c r="E408" s="183"/>
      <c r="F408" s="194"/>
      <c r="G408" s="183"/>
      <c r="H408" s="183"/>
      <c r="I408" s="183"/>
      <c r="J408" s="183"/>
      <c r="K408" s="164"/>
      <c r="L408" s="164"/>
      <c r="M408" s="164"/>
      <c r="N408" s="237"/>
      <c r="O408" s="164"/>
      <c r="P408" s="193"/>
      <c r="Q408" s="78" t="str" cm="1">
        <f t="array" aca="1" ref="Q408" ca="1">IF(AND(K408&lt;&gt;"",P408&lt;&gt;"Absent",U408&lt;&gt;"NO",M408="3GPPMEMBER"),IF(INDIRECT(S408)&lt;&gt;"Present","CHECK","Covered"),"")</f>
        <v/>
      </c>
      <c r="S408" s="230" t="str">
        <f>IF(M408="3GPPMEMBER","'Voting List'!L"&amp;MATCH(K408,'Voting List'!B:B,0),"")</f>
        <v/>
      </c>
      <c r="U408" s="176" t="str">
        <f>IF(K408&lt;&gt;"",IF(ISNUMBER(FIND(K408,'Voting List'!L1)),"YES","NO"),"")</f>
        <v/>
      </c>
    </row>
    <row r="409" spans="1:24" ht="12.6" customHeight="1" x14ac:dyDescent="0.2">
      <c r="A409" s="164"/>
      <c r="B409" s="164"/>
      <c r="C409" s="164"/>
      <c r="D409" s="183"/>
      <c r="E409" s="183"/>
      <c r="F409" s="183"/>
      <c r="G409" s="183"/>
      <c r="H409" s="183"/>
      <c r="I409" s="183"/>
      <c r="J409" s="183"/>
      <c r="K409" s="164"/>
      <c r="L409" s="164"/>
      <c r="M409" s="164"/>
      <c r="N409" s="237"/>
      <c r="O409" s="164"/>
      <c r="P409" s="193"/>
      <c r="Q409" s="78" t="str" cm="1">
        <f t="array" aca="1" ref="Q409" ca="1">IF(AND(K409&lt;&gt;"",P409&lt;&gt;"Absent",U409&lt;&gt;"NO",M409="3GPPMEMBER"),IF(INDIRECT(S409)&lt;&gt;"Present","CHECK","Covered"),"")</f>
        <v/>
      </c>
      <c r="S409" s="230" t="str">
        <f>IF(M409="3GPPMEMBER","'Voting List'!L"&amp;MATCH(K409,'Voting List'!B:B,0),"")</f>
        <v/>
      </c>
      <c r="U409" s="176" t="str">
        <f>IF(K409&lt;&gt;"",IF(ISNUMBER(FIND(K409,'Voting List'!L1)),"YES","NO"),"")</f>
        <v/>
      </c>
    </row>
    <row r="410" spans="1:24" ht="12.6" customHeight="1" x14ac:dyDescent="0.2">
      <c r="A410" s="164"/>
      <c r="B410" s="164"/>
      <c r="C410" s="164"/>
      <c r="D410" s="183"/>
      <c r="E410" s="183"/>
      <c r="F410" s="183"/>
      <c r="G410" s="183"/>
      <c r="H410" s="183"/>
      <c r="I410" s="183"/>
      <c r="J410" s="183"/>
      <c r="K410" s="164"/>
      <c r="L410" s="164"/>
      <c r="M410" s="164"/>
      <c r="N410" s="237"/>
      <c r="O410" s="164"/>
      <c r="P410" s="193"/>
      <c r="Q410" s="78" t="str" cm="1">
        <f t="array" aca="1" ref="Q410" ca="1">IF(AND(K410&lt;&gt;"",P410&lt;&gt;"Absent",U410&lt;&gt;"NO",M410="3GPPMEMBER"),IF(INDIRECT(S410)&lt;&gt;"Present","CHECK","Covered"),"")</f>
        <v/>
      </c>
      <c r="S410" s="230" t="str">
        <f>IF(M410="3GPPMEMBER","'Voting List'!L"&amp;MATCH(K410,'Voting List'!B:B,0),"")</f>
        <v/>
      </c>
      <c r="U410" s="176" t="str">
        <f>IF(K410&lt;&gt;"",IF(ISNUMBER(FIND(K410,'Voting List'!L1)),"YES","NO"),"")</f>
        <v/>
      </c>
    </row>
    <row r="411" spans="1:24" ht="12.6" customHeight="1" x14ac:dyDescent="0.2">
      <c r="A411" s="164"/>
      <c r="B411" s="164"/>
      <c r="C411" s="164"/>
      <c r="D411" s="183"/>
      <c r="E411" s="183"/>
      <c r="F411" s="183"/>
      <c r="G411" s="183"/>
      <c r="H411" s="183"/>
      <c r="I411" s="183"/>
      <c r="J411" s="183"/>
      <c r="K411" s="164"/>
      <c r="L411" s="164"/>
      <c r="M411" s="164"/>
      <c r="N411" s="237"/>
      <c r="O411" s="164"/>
      <c r="P411" s="193"/>
      <c r="Q411" s="78" t="str" cm="1">
        <f t="array" aca="1" ref="Q411" ca="1">IF(AND(K411&lt;&gt;"",P411&lt;&gt;"Absent",U411&lt;&gt;"NO",M411="3GPPMEMBER"),IF(INDIRECT(S411)&lt;&gt;"Present","CHECK","Covered"),"")</f>
        <v/>
      </c>
      <c r="S411" s="230" t="str">
        <f>IF(M411="3GPPMEMBER","'Voting List'!L"&amp;MATCH(K411,'Voting List'!B:B,0),"")</f>
        <v/>
      </c>
      <c r="U411" s="176" t="str">
        <f>IF(K411&lt;&gt;"",IF(ISNUMBER(FIND(K411,'Voting List'!L1)),"YES","NO"),"")</f>
        <v/>
      </c>
    </row>
    <row r="412" spans="1:24" ht="12.6" customHeight="1" x14ac:dyDescent="0.2">
      <c r="A412" s="164"/>
      <c r="B412" s="164"/>
      <c r="C412" s="164"/>
      <c r="D412" s="183"/>
      <c r="E412" s="183"/>
      <c r="F412" s="194"/>
      <c r="G412" s="183"/>
      <c r="H412" s="183"/>
      <c r="I412" s="183"/>
      <c r="J412" s="183"/>
      <c r="K412" s="164"/>
      <c r="L412" s="164"/>
      <c r="M412" s="164"/>
      <c r="N412" s="237"/>
      <c r="O412" s="164"/>
      <c r="P412" s="193"/>
      <c r="Q412" s="78" t="str" cm="1">
        <f t="array" aca="1" ref="Q412" ca="1">IF(AND(K412&lt;&gt;"",P412&lt;&gt;"Absent",U412&lt;&gt;"NO",M412="3GPPMEMBER"),IF(INDIRECT(S412)&lt;&gt;"Present","CHECK","Covered"),"")</f>
        <v/>
      </c>
      <c r="S412" s="230" t="str">
        <f>IF(M412="3GPPMEMBER","'Voting List'!L"&amp;MATCH(K412,'Voting List'!B:B,0),"")</f>
        <v/>
      </c>
      <c r="U412" s="176" t="str">
        <f>IF(K412&lt;&gt;"",IF(ISNUMBER(FIND(K412,'Voting List'!L1)),"YES","NO"),"")</f>
        <v/>
      </c>
    </row>
    <row r="413" spans="1:24" ht="12.6" customHeight="1" x14ac:dyDescent="0.2">
      <c r="A413" s="164"/>
      <c r="B413" s="164"/>
      <c r="C413" s="164"/>
      <c r="D413" s="183"/>
      <c r="E413" s="183"/>
      <c r="F413" s="183"/>
      <c r="G413" s="183"/>
      <c r="H413" s="183"/>
      <c r="I413" s="183"/>
      <c r="J413" s="183"/>
      <c r="K413" s="164"/>
      <c r="L413" s="164"/>
      <c r="M413" s="164"/>
      <c r="N413" s="237"/>
      <c r="O413" s="164"/>
      <c r="P413" s="193"/>
      <c r="Q413" s="78" t="str" cm="1">
        <f t="array" aca="1" ref="Q413" ca="1">IF(AND(K413&lt;&gt;"",P413&lt;&gt;"Absent",U413&lt;&gt;"NO",M413="3GPPMEMBER"),IF(INDIRECT(S413)&lt;&gt;"Present","CHECK","Covered"),"")</f>
        <v/>
      </c>
      <c r="S413" s="230" t="str">
        <f>IF(M413="3GPPMEMBER","'Voting List'!L"&amp;MATCH(K413,'Voting List'!B:B,0),"")</f>
        <v/>
      </c>
      <c r="U413" s="176" t="str">
        <f>IF(K413&lt;&gt;"",IF(ISNUMBER(FIND(K413,'Voting List'!L1)),"YES","NO"),"")</f>
        <v/>
      </c>
    </row>
    <row r="414" spans="1:24" ht="12.6" customHeight="1" x14ac:dyDescent="0.2">
      <c r="A414" s="164"/>
      <c r="B414" s="164"/>
      <c r="C414" s="164"/>
      <c r="D414" s="183"/>
      <c r="E414" s="183"/>
      <c r="F414" s="183"/>
      <c r="G414" s="183"/>
      <c r="H414" s="183"/>
      <c r="I414" s="183"/>
      <c r="J414" s="183"/>
      <c r="K414" s="164"/>
      <c r="L414" s="164"/>
      <c r="M414" s="164"/>
      <c r="N414" s="237"/>
      <c r="O414" s="164"/>
      <c r="P414" s="193"/>
      <c r="Q414" s="78" t="str" cm="1">
        <f t="array" aca="1" ref="Q414" ca="1">IF(AND(K414&lt;&gt;"",P414&lt;&gt;"Absent",U414&lt;&gt;"NO",M414="3GPPMEMBER"),IF(INDIRECT(S414)&lt;&gt;"Present","CHECK","Covered"),"")</f>
        <v/>
      </c>
      <c r="S414" s="230" t="str">
        <f>IF(M414="3GPPMEMBER","'Voting List'!L"&amp;MATCH(K414,'Voting List'!B:B,0),"")</f>
        <v/>
      </c>
      <c r="U414" s="176" t="str">
        <f>IF(K414&lt;&gt;"",IF(ISNUMBER(FIND(K414,'Voting List'!L1)),"YES","NO"),"")</f>
        <v/>
      </c>
    </row>
    <row r="415" spans="1:24" ht="12.6" customHeight="1" x14ac:dyDescent="0.2">
      <c r="A415" s="164"/>
      <c r="B415" s="164"/>
      <c r="C415" s="164"/>
      <c r="D415" s="183"/>
      <c r="E415" s="183"/>
      <c r="F415" s="183"/>
      <c r="G415" s="183"/>
      <c r="H415" s="183"/>
      <c r="I415" s="183"/>
      <c r="J415" s="183"/>
      <c r="K415" s="164"/>
      <c r="L415" s="164"/>
      <c r="M415" s="164"/>
      <c r="N415" s="237"/>
      <c r="O415" s="164"/>
      <c r="P415" s="193"/>
      <c r="Q415" s="78" t="str" cm="1">
        <f t="array" aca="1" ref="Q415" ca="1">IF(AND(K415&lt;&gt;"",P415&lt;&gt;"Absent",U415&lt;&gt;"NO",M415="3GPPMEMBER"),IF(INDIRECT(S415)&lt;&gt;"Present","CHECK","Covered"),"")</f>
        <v/>
      </c>
      <c r="S415" s="230" t="str">
        <f>IF(M415="3GPPMEMBER","'Voting List'!L"&amp;MATCH(K415,'Voting List'!B:B,0),"")</f>
        <v/>
      </c>
      <c r="U415" s="176" t="str">
        <f>IF(K415&lt;&gt;"",IF(ISNUMBER(FIND(K415,'Voting List'!L1)),"YES","NO"),"")</f>
        <v/>
      </c>
    </row>
    <row r="416" spans="1:24" ht="12.6" customHeight="1" x14ac:dyDescent="0.2">
      <c r="A416" s="164"/>
      <c r="B416" s="164"/>
      <c r="C416" s="164"/>
      <c r="D416" s="183"/>
      <c r="E416" s="183"/>
      <c r="F416" s="183"/>
      <c r="G416" s="183"/>
      <c r="H416" s="183"/>
      <c r="I416" s="183"/>
      <c r="J416" s="183"/>
      <c r="K416" s="164"/>
      <c r="L416" s="164"/>
      <c r="M416" s="164"/>
      <c r="N416" s="237"/>
      <c r="O416" s="164"/>
      <c r="P416" s="193"/>
      <c r="Q416" s="78" t="str" cm="1">
        <f t="array" aca="1" ref="Q416" ca="1">IF(AND(K416&lt;&gt;"",P416&lt;&gt;"Absent",U416&lt;&gt;"NO",M416="3GPPMEMBER"),IF(INDIRECT(S416)&lt;&gt;"Present","CHECK","Covered"),"")</f>
        <v/>
      </c>
      <c r="S416" s="230" t="str">
        <f>IF(M416="3GPPMEMBER","'Voting List'!L"&amp;MATCH(K416,'Voting List'!B:B,0),"")</f>
        <v/>
      </c>
      <c r="U416" s="176" t="str">
        <f>IF(K416&lt;&gt;"",IF(ISNUMBER(FIND(K416,'Voting List'!L1)),"YES","NO"),"")</f>
        <v/>
      </c>
    </row>
    <row r="417" spans="1:21" ht="12.6" customHeight="1" x14ac:dyDescent="0.2">
      <c r="A417" s="164"/>
      <c r="B417" s="164"/>
      <c r="C417" s="164"/>
      <c r="D417" s="183"/>
      <c r="E417" s="183"/>
      <c r="F417" s="183"/>
      <c r="G417" s="183"/>
      <c r="H417" s="183"/>
      <c r="I417" s="183"/>
      <c r="J417" s="183"/>
      <c r="K417" s="164"/>
      <c r="L417" s="164"/>
      <c r="M417" s="164"/>
      <c r="N417" s="237"/>
      <c r="O417" s="164"/>
      <c r="P417" s="193"/>
      <c r="Q417" s="78" t="str" cm="1">
        <f t="array" aca="1" ref="Q417" ca="1">IF(AND(K417&lt;&gt;"",P417&lt;&gt;"Absent",U417&lt;&gt;"NO",M417="3GPPMEMBER"),IF(INDIRECT(S417)&lt;&gt;"Present","CHECK","Covered"),"")</f>
        <v/>
      </c>
      <c r="S417" s="230" t="str">
        <f>IF(M417="3GPPMEMBER","'Voting List'!L"&amp;MATCH(K417,'Voting List'!B:B,0),"")</f>
        <v/>
      </c>
      <c r="U417" s="176" t="str">
        <f>IF(K417&lt;&gt;"",IF(ISNUMBER(FIND(K417,'Voting List'!L1)),"YES","NO"),"")</f>
        <v/>
      </c>
    </row>
    <row r="418" spans="1:21" ht="12.6" customHeight="1" x14ac:dyDescent="0.2">
      <c r="A418" s="164"/>
      <c r="B418" s="164"/>
      <c r="C418" s="164"/>
      <c r="D418" s="183"/>
      <c r="E418" s="183"/>
      <c r="F418" s="183"/>
      <c r="G418" s="183"/>
      <c r="H418" s="183"/>
      <c r="I418" s="183"/>
      <c r="J418" s="183"/>
      <c r="K418" s="164"/>
      <c r="L418" s="164"/>
      <c r="M418" s="164"/>
      <c r="N418" s="237"/>
      <c r="O418" s="164"/>
      <c r="P418" s="193"/>
      <c r="Q418" s="78" t="str" cm="1">
        <f t="array" aca="1" ref="Q418" ca="1">IF(AND(K418&lt;&gt;"",P418&lt;&gt;"Absent",U418&lt;&gt;"NO",M418="3GPPMEMBER"),IF(INDIRECT(S418)&lt;&gt;"Present","CHECK","Covered"),"")</f>
        <v/>
      </c>
      <c r="S418" s="230" t="str">
        <f>IF(M418="3GPPMEMBER","'Voting List'!L"&amp;MATCH(K418,'Voting List'!B:B,0),"")</f>
        <v/>
      </c>
      <c r="U418" s="176" t="str">
        <f>IF(K418&lt;&gt;"",IF(ISNUMBER(FIND(K418,'Voting List'!L1)),"YES","NO"),"")</f>
        <v/>
      </c>
    </row>
    <row r="419" spans="1:21" ht="12.6" customHeight="1" x14ac:dyDescent="0.2">
      <c r="A419" s="164"/>
      <c r="B419" s="164"/>
      <c r="C419" s="164"/>
      <c r="D419" s="183"/>
      <c r="E419" s="183"/>
      <c r="F419" s="183"/>
      <c r="G419" s="183"/>
      <c r="H419" s="183"/>
      <c r="I419" s="183"/>
      <c r="J419" s="183"/>
      <c r="K419" s="164"/>
      <c r="L419" s="164"/>
      <c r="M419" s="164"/>
      <c r="N419" s="237"/>
      <c r="O419" s="164"/>
      <c r="P419" s="193"/>
      <c r="Q419" s="78" t="str" cm="1">
        <f t="array" aca="1" ref="Q419" ca="1">IF(AND(K419&lt;&gt;"",P419&lt;&gt;"Absent",U419&lt;&gt;"NO",M419="3GPPMEMBER"),IF(INDIRECT(S419)&lt;&gt;"Present","CHECK","Covered"),"")</f>
        <v/>
      </c>
      <c r="S419" s="230" t="str">
        <f>IF(M419="3GPPMEMBER","'Voting List'!L"&amp;MATCH(K419,'Voting List'!B:B,0),"")</f>
        <v/>
      </c>
      <c r="U419" s="176" t="str">
        <f>IF(K419&lt;&gt;"",IF(ISNUMBER(FIND(K419,'Voting List'!L1)),"YES","NO"),"")</f>
        <v/>
      </c>
    </row>
    <row r="420" spans="1:21" ht="12.6" customHeight="1" x14ac:dyDescent="0.2">
      <c r="A420" s="164"/>
      <c r="B420" s="164"/>
      <c r="C420" s="164"/>
      <c r="D420" s="183"/>
      <c r="E420" s="183"/>
      <c r="F420" s="183"/>
      <c r="G420" s="183"/>
      <c r="H420" s="183"/>
      <c r="I420" s="183"/>
      <c r="J420" s="183"/>
      <c r="K420" s="164"/>
      <c r="L420" s="164"/>
      <c r="M420" s="164"/>
      <c r="N420" s="237"/>
      <c r="O420" s="164"/>
      <c r="P420" s="193"/>
      <c r="Q420" s="78" t="str" cm="1">
        <f t="array" aca="1" ref="Q420" ca="1">IF(AND(K420&lt;&gt;"",P420&lt;&gt;"Absent",U420&lt;&gt;"NO",M420="3GPPMEMBER"),IF(INDIRECT(S420)&lt;&gt;"Present","CHECK","Covered"),"")</f>
        <v/>
      </c>
      <c r="S420" s="230" t="str">
        <f>IF(M420="3GPPMEMBER","'Voting List'!L"&amp;MATCH(K420,'Voting List'!B:B,0),"")</f>
        <v/>
      </c>
      <c r="U420" s="176" t="str">
        <f>IF(K420&lt;&gt;"",IF(ISNUMBER(FIND(K420,'Voting List'!L1)),"YES","NO"),"")</f>
        <v/>
      </c>
    </row>
    <row r="421" spans="1:21" ht="12.6" customHeight="1" x14ac:dyDescent="0.2">
      <c r="A421" s="164"/>
      <c r="B421" s="164"/>
      <c r="C421" s="164"/>
      <c r="D421" s="183"/>
      <c r="E421" s="183"/>
      <c r="F421" s="183"/>
      <c r="G421" s="183"/>
      <c r="H421" s="183"/>
      <c r="I421" s="183"/>
      <c r="J421" s="183"/>
      <c r="K421" s="164"/>
      <c r="L421" s="164"/>
      <c r="M421" s="164"/>
      <c r="N421" s="237"/>
      <c r="O421" s="164"/>
      <c r="P421" s="193"/>
      <c r="Q421" s="78" t="str" cm="1">
        <f t="array" aca="1" ref="Q421" ca="1">IF(AND(K421&lt;&gt;"",P421&lt;&gt;"Absent",U421&lt;&gt;"NO",M421="3GPPMEMBER"),IF(INDIRECT(S421)&lt;&gt;"Present","CHECK","Covered"),"")</f>
        <v/>
      </c>
      <c r="S421" s="230" t="str">
        <f>IF(M421="3GPPMEMBER","'Voting List'!L"&amp;MATCH(K421,'Voting List'!B:B,0),"")</f>
        <v/>
      </c>
      <c r="U421" s="176" t="str">
        <f>IF(K421&lt;&gt;"",IF(ISNUMBER(FIND(K421,'Voting List'!L1)),"YES","NO"),"")</f>
        <v/>
      </c>
    </row>
    <row r="422" spans="1:21" ht="12.6" customHeight="1" x14ac:dyDescent="0.2">
      <c r="A422" s="164"/>
      <c r="B422" s="164"/>
      <c r="C422" s="164"/>
      <c r="D422" s="183"/>
      <c r="E422" s="183"/>
      <c r="F422" s="183"/>
      <c r="G422" s="183"/>
      <c r="H422" s="183"/>
      <c r="I422" s="183"/>
      <c r="J422" s="183"/>
      <c r="K422" s="164"/>
      <c r="L422" s="164"/>
      <c r="M422" s="164"/>
      <c r="N422" s="237"/>
      <c r="O422" s="164"/>
      <c r="P422" s="193"/>
      <c r="Q422" s="78" t="str" cm="1">
        <f t="array" aca="1" ref="Q422" ca="1">IF(AND(K422&lt;&gt;"",P422&lt;&gt;"Absent",U422&lt;&gt;"NO",M422="3GPPMEMBER"),IF(INDIRECT(S422)&lt;&gt;"Present","CHECK","Covered"),"")</f>
        <v/>
      </c>
      <c r="S422" s="230" t="str">
        <f>IF(M422="3GPPMEMBER","'Voting List'!L"&amp;MATCH(K422,'Voting List'!B:B,0),"")</f>
        <v/>
      </c>
      <c r="U422" s="176" t="str">
        <f>IF(K422&lt;&gt;"",IF(ISNUMBER(FIND(K422,'Voting List'!L1)),"YES","NO"),"")</f>
        <v/>
      </c>
    </row>
    <row r="423" spans="1:21" ht="12.6" customHeight="1" x14ac:dyDescent="0.2">
      <c r="A423" s="164"/>
      <c r="B423" s="164"/>
      <c r="C423" s="164"/>
      <c r="D423" s="183"/>
      <c r="E423" s="183"/>
      <c r="F423" s="194"/>
      <c r="G423" s="183"/>
      <c r="H423" s="183"/>
      <c r="I423" s="183"/>
      <c r="J423" s="183"/>
      <c r="K423" s="164"/>
      <c r="L423" s="164"/>
      <c r="M423" s="164"/>
      <c r="N423" s="237"/>
      <c r="O423" s="164"/>
      <c r="P423" s="193"/>
      <c r="Q423" s="78" t="str" cm="1">
        <f t="array" aca="1" ref="Q423" ca="1">IF(AND(K423&lt;&gt;"",P423&lt;&gt;"Absent",U423&lt;&gt;"NO",M423="3GPPMEMBER"),IF(INDIRECT(S423)&lt;&gt;"Present","CHECK","Covered"),"")</f>
        <v/>
      </c>
      <c r="S423" s="230" t="str">
        <f>IF(M423="3GPPMEMBER","'Voting List'!L"&amp;MATCH(K423,'Voting List'!B:B,0),"")</f>
        <v/>
      </c>
      <c r="U423" s="176" t="str">
        <f>IF(K423&lt;&gt;"",IF(ISNUMBER(FIND(K423,'Voting List'!L1)),"YES","NO"),"")</f>
        <v/>
      </c>
    </row>
    <row r="424" spans="1:21" ht="12.6" customHeight="1" x14ac:dyDescent="0.2">
      <c r="A424" s="164"/>
      <c r="B424" s="164"/>
      <c r="C424" s="164"/>
      <c r="D424" s="183"/>
      <c r="E424" s="183"/>
      <c r="F424" s="183"/>
      <c r="G424" s="183"/>
      <c r="H424" s="183"/>
      <c r="I424" s="183"/>
      <c r="J424" s="183"/>
      <c r="K424" s="164"/>
      <c r="L424" s="164"/>
      <c r="M424" s="164"/>
      <c r="N424" s="237"/>
      <c r="O424" s="164"/>
      <c r="P424" s="193"/>
      <c r="Q424" s="78" t="str" cm="1">
        <f t="array" aca="1" ref="Q424" ca="1">IF(AND(K424&lt;&gt;"",P424&lt;&gt;"Absent",U424&lt;&gt;"NO",M424="3GPPMEMBER"),IF(INDIRECT(S424)&lt;&gt;"Present","CHECK","Covered"),"")</f>
        <v/>
      </c>
      <c r="S424" s="230" t="str">
        <f>IF(M424="3GPPMEMBER","'Voting List'!L"&amp;MATCH(K424,'Voting List'!B:B,0),"")</f>
        <v/>
      </c>
      <c r="U424" s="176" t="str">
        <f>IF(K424&lt;&gt;"",IF(ISNUMBER(FIND(K424,'Voting List'!L1)),"YES","NO"),"")</f>
        <v/>
      </c>
    </row>
    <row r="425" spans="1:21" ht="12.6" customHeight="1" x14ac:dyDescent="0.2">
      <c r="A425" s="164"/>
      <c r="B425" s="164"/>
      <c r="C425" s="164"/>
      <c r="D425" s="183"/>
      <c r="E425" s="183"/>
      <c r="F425" s="183"/>
      <c r="G425" s="183"/>
      <c r="H425" s="183"/>
      <c r="I425" s="183"/>
      <c r="J425" s="183"/>
      <c r="K425" s="164"/>
      <c r="L425" s="164"/>
      <c r="M425" s="164"/>
      <c r="N425" s="237"/>
      <c r="O425" s="164"/>
      <c r="P425" s="193"/>
      <c r="Q425" s="78" t="str" cm="1">
        <f t="array" aca="1" ref="Q425" ca="1">IF(AND(K425&lt;&gt;"",P425&lt;&gt;"Absent",U425&lt;&gt;"NO",M425="3GPPMEMBER"),IF(INDIRECT(S425)&lt;&gt;"Present","CHECK","Covered"),"")</f>
        <v/>
      </c>
      <c r="S425" s="230" t="str">
        <f>IF(M425="3GPPMEMBER","'Voting List'!L"&amp;MATCH(K425,'Voting List'!B:B,0),"")</f>
        <v/>
      </c>
      <c r="U425" s="176" t="str">
        <f>IF(K425&lt;&gt;"",IF(ISNUMBER(FIND(K425,'Voting List'!L1)),"YES","NO"),"")</f>
        <v/>
      </c>
    </row>
    <row r="426" spans="1:21" ht="12.6" customHeight="1" x14ac:dyDescent="0.2">
      <c r="A426" s="164"/>
      <c r="B426" s="164"/>
      <c r="C426" s="164"/>
      <c r="D426" s="183"/>
      <c r="E426" s="183"/>
      <c r="F426" s="183"/>
      <c r="G426" s="183"/>
      <c r="H426" s="183"/>
      <c r="I426" s="183"/>
      <c r="J426" s="183"/>
      <c r="K426" s="164"/>
      <c r="L426" s="164"/>
      <c r="M426" s="164"/>
      <c r="N426" s="237"/>
      <c r="O426" s="164"/>
      <c r="P426" s="193"/>
      <c r="Q426" s="78" t="str" cm="1">
        <f t="array" aca="1" ref="Q426" ca="1">IF(AND(K426&lt;&gt;"",P426&lt;&gt;"Absent",U426&lt;&gt;"NO",M426="3GPPMEMBER"),IF(INDIRECT(S426)&lt;&gt;"Present","CHECK","Covered"),"")</f>
        <v/>
      </c>
      <c r="S426" s="230" t="str">
        <f>IF(M426="3GPPMEMBER","'Voting List'!L"&amp;MATCH(K426,'Voting List'!B:B,0),"")</f>
        <v/>
      </c>
      <c r="U426" s="176" t="str">
        <f>IF(K426&lt;&gt;"",IF(ISNUMBER(FIND(K426,'Voting List'!L1)),"YES","NO"),"")</f>
        <v/>
      </c>
    </row>
    <row r="427" spans="1:21" ht="12.6" customHeight="1" x14ac:dyDescent="0.2">
      <c r="A427" s="164"/>
      <c r="B427" s="164"/>
      <c r="C427" s="164"/>
      <c r="D427" s="183"/>
      <c r="E427" s="183"/>
      <c r="F427" s="183"/>
      <c r="G427" s="183"/>
      <c r="H427" s="183"/>
      <c r="I427" s="183"/>
      <c r="J427" s="183"/>
      <c r="K427" s="164"/>
      <c r="L427" s="164"/>
      <c r="M427" s="164"/>
      <c r="N427" s="237"/>
      <c r="O427" s="164"/>
      <c r="P427" s="193"/>
      <c r="Q427" s="78" t="str" cm="1">
        <f t="array" aca="1" ref="Q427" ca="1">IF(AND(K427&lt;&gt;"",P427&lt;&gt;"Absent",U427&lt;&gt;"NO",M427="3GPPMEMBER"),IF(INDIRECT(S427)&lt;&gt;"Present","CHECK","Covered"),"")</f>
        <v/>
      </c>
      <c r="S427" s="230" t="str">
        <f>IF(M427="3GPPMEMBER","'Voting List'!L"&amp;MATCH(K427,'Voting List'!B:B,0),"")</f>
        <v/>
      </c>
      <c r="U427" s="176" t="str">
        <f>IF(K427&lt;&gt;"",IF(ISNUMBER(FIND(K427,'Voting List'!L1)),"YES","NO"),"")</f>
        <v/>
      </c>
    </row>
    <row r="428" spans="1:21" ht="12.6" customHeight="1" x14ac:dyDescent="0.2">
      <c r="A428" s="164"/>
      <c r="B428" s="164"/>
      <c r="C428" s="164"/>
      <c r="D428" s="183"/>
      <c r="E428" s="183"/>
      <c r="F428" s="183"/>
      <c r="G428" s="183"/>
      <c r="H428" s="183"/>
      <c r="I428" s="183"/>
      <c r="J428" s="183"/>
      <c r="K428" s="164"/>
      <c r="L428" s="164"/>
      <c r="M428" s="164"/>
      <c r="N428" s="237"/>
      <c r="O428" s="164"/>
      <c r="P428" s="193"/>
      <c r="Q428" s="78" t="str" cm="1">
        <f t="array" aca="1" ref="Q428" ca="1">IF(AND(K428&lt;&gt;"",P428&lt;&gt;"Absent",U428&lt;&gt;"NO",M428="3GPPMEMBER"),IF(INDIRECT(S428)&lt;&gt;"Present","CHECK","Covered"),"")</f>
        <v/>
      </c>
      <c r="S428" s="230" t="str">
        <f>IF(M428="3GPPMEMBER","'Voting List'!L"&amp;MATCH(K428,'Voting List'!B:B,0),"")</f>
        <v/>
      </c>
      <c r="U428" s="176" t="str">
        <f>IF(K428&lt;&gt;"",IF(ISNUMBER(FIND(K428,'Voting List'!L1)),"YES","NO"),"")</f>
        <v/>
      </c>
    </row>
    <row r="429" spans="1:21" ht="12.6" customHeight="1" x14ac:dyDescent="0.2">
      <c r="A429" s="164"/>
      <c r="B429" s="164"/>
      <c r="C429" s="164"/>
      <c r="D429" s="183"/>
      <c r="E429" s="183"/>
      <c r="F429" s="183"/>
      <c r="G429" s="183"/>
      <c r="H429" s="183"/>
      <c r="I429" s="183"/>
      <c r="J429" s="183"/>
      <c r="K429" s="164"/>
      <c r="L429" s="164"/>
      <c r="M429" s="164"/>
      <c r="N429" s="237"/>
      <c r="O429" s="164"/>
      <c r="P429" s="193"/>
      <c r="Q429" s="78" t="str" cm="1">
        <f t="array" aca="1" ref="Q429" ca="1">IF(AND(K429&lt;&gt;"",P429&lt;&gt;"Absent",U429&lt;&gt;"NO",M429="3GPPMEMBER"),IF(INDIRECT(S429)&lt;&gt;"Present","CHECK","Covered"),"")</f>
        <v/>
      </c>
      <c r="S429" s="230" t="str">
        <f>IF(M429="3GPPMEMBER","'Voting List'!L"&amp;MATCH(K429,'Voting List'!B:B,0),"")</f>
        <v/>
      </c>
      <c r="U429" s="176" t="str">
        <f>IF(K429&lt;&gt;"",IF(ISNUMBER(FIND(K429,'Voting List'!L1)),"YES","NO"),"")</f>
        <v/>
      </c>
    </row>
    <row r="430" spans="1:21" ht="12.6" customHeight="1" x14ac:dyDescent="0.2">
      <c r="A430" s="164"/>
      <c r="B430" s="164"/>
      <c r="C430" s="164"/>
      <c r="D430" s="183"/>
      <c r="E430" s="183"/>
      <c r="F430" s="183"/>
      <c r="G430" s="183"/>
      <c r="H430" s="183"/>
      <c r="I430" s="183"/>
      <c r="J430" s="183"/>
      <c r="K430" s="164"/>
      <c r="L430" s="164"/>
      <c r="M430" s="164"/>
      <c r="N430" s="237"/>
      <c r="O430" s="164"/>
      <c r="P430" s="193"/>
      <c r="Q430" s="78" t="str" cm="1">
        <f t="array" aca="1" ref="Q430" ca="1">IF(AND(K430&lt;&gt;"",P430&lt;&gt;"Absent",U430&lt;&gt;"NO",M430="3GPPMEMBER"),IF(INDIRECT(S430)&lt;&gt;"Present","CHECK","Covered"),"")</f>
        <v/>
      </c>
      <c r="S430" s="230" t="str">
        <f>IF(M430="3GPPMEMBER","'Voting List'!L"&amp;MATCH(K430,'Voting List'!B:B,0),"")</f>
        <v/>
      </c>
      <c r="U430" s="176" t="str">
        <f>IF(K430&lt;&gt;"",IF(ISNUMBER(FIND(K430,'Voting List'!L1)),"YES","NO"),"")</f>
        <v/>
      </c>
    </row>
    <row r="431" spans="1:21" ht="12.6" customHeight="1" x14ac:dyDescent="0.2">
      <c r="A431" s="164"/>
      <c r="B431" s="164"/>
      <c r="C431" s="164"/>
      <c r="D431" s="183"/>
      <c r="E431" s="183"/>
      <c r="F431" s="183"/>
      <c r="G431" s="183"/>
      <c r="H431" s="183"/>
      <c r="I431" s="183"/>
      <c r="J431" s="183"/>
      <c r="K431" s="164"/>
      <c r="L431" s="164"/>
      <c r="M431" s="164"/>
      <c r="N431" s="237"/>
      <c r="O431" s="164"/>
      <c r="P431" s="193"/>
      <c r="Q431" s="78" t="str" cm="1">
        <f t="array" aca="1" ref="Q431" ca="1">IF(AND(K431&lt;&gt;"",P431&lt;&gt;"Absent",U431&lt;&gt;"NO",M431="3GPPMEMBER"),IF(INDIRECT(S431)&lt;&gt;"Present","CHECK","Covered"),"")</f>
        <v/>
      </c>
      <c r="S431" s="230" t="str">
        <f>IF(M431="3GPPMEMBER","'Voting List'!L"&amp;MATCH(K431,'Voting List'!B:B,0),"")</f>
        <v/>
      </c>
      <c r="U431" s="176" t="str">
        <f>IF(K431&lt;&gt;"",IF(ISNUMBER(FIND(K431,'Voting List'!L1)),"YES","NO"),"")</f>
        <v/>
      </c>
    </row>
    <row r="432" spans="1:21" ht="12.6" customHeight="1" x14ac:dyDescent="0.2">
      <c r="A432" s="164"/>
      <c r="B432" s="164"/>
      <c r="C432" s="164"/>
      <c r="D432" s="183"/>
      <c r="E432" s="183"/>
      <c r="F432" s="183"/>
      <c r="G432" s="183"/>
      <c r="H432" s="183"/>
      <c r="I432" s="183"/>
      <c r="J432" s="183"/>
      <c r="K432" s="164"/>
      <c r="L432" s="164"/>
      <c r="M432" s="164"/>
      <c r="N432" s="237"/>
      <c r="O432" s="164"/>
      <c r="P432" s="193"/>
      <c r="Q432" s="78" t="str" cm="1">
        <f t="array" aca="1" ref="Q432" ca="1">IF(AND(K432&lt;&gt;"",P432&lt;&gt;"Absent",U432&lt;&gt;"NO",M432="3GPPMEMBER"),IF(INDIRECT(S432)&lt;&gt;"Present","CHECK","Covered"),"")</f>
        <v/>
      </c>
      <c r="S432" s="230" t="str">
        <f>IF(M432="3GPPMEMBER","'Voting List'!L"&amp;MATCH(K432,'Voting List'!B:B,0),"")</f>
        <v/>
      </c>
      <c r="U432" s="176" t="str">
        <f>IF(K432&lt;&gt;"",IF(ISNUMBER(FIND(K432,'Voting List'!L1)),"YES","NO"),"")</f>
        <v/>
      </c>
    </row>
    <row r="433" spans="1:21" ht="12.6" customHeight="1" x14ac:dyDescent="0.2">
      <c r="A433" s="164"/>
      <c r="B433" s="164"/>
      <c r="C433" s="164"/>
      <c r="D433" s="183"/>
      <c r="E433" s="183"/>
      <c r="F433" s="183"/>
      <c r="G433" s="183"/>
      <c r="H433" s="183"/>
      <c r="I433" s="183"/>
      <c r="J433" s="183"/>
      <c r="K433" s="164"/>
      <c r="L433" s="164"/>
      <c r="M433" s="164"/>
      <c r="N433" s="237"/>
      <c r="O433" s="164"/>
      <c r="P433" s="193"/>
      <c r="Q433" s="78" t="str" cm="1">
        <f t="array" aca="1" ref="Q433" ca="1">IF(AND(K433&lt;&gt;"",P433&lt;&gt;"Absent",U433&lt;&gt;"NO",M433="3GPPMEMBER"),IF(INDIRECT(S433)&lt;&gt;"Present","CHECK","Covered"),"")</f>
        <v/>
      </c>
      <c r="S433" s="230" t="str">
        <f>IF(M433="3GPPMEMBER","'Voting List'!L"&amp;MATCH(K433,'Voting List'!B:B,0),"")</f>
        <v/>
      </c>
      <c r="U433" s="176" t="str">
        <f>IF(K433&lt;&gt;"",IF(ISNUMBER(FIND(K433,'Voting List'!L1)),"YES","NO"),"")</f>
        <v/>
      </c>
    </row>
    <row r="434" spans="1:21" ht="12.6" customHeight="1" x14ac:dyDescent="0.2">
      <c r="A434" s="164"/>
      <c r="B434" s="164"/>
      <c r="C434" s="164"/>
      <c r="D434" s="183"/>
      <c r="E434" s="183"/>
      <c r="F434" s="183"/>
      <c r="G434" s="183"/>
      <c r="H434" s="183"/>
      <c r="I434" s="183"/>
      <c r="J434" s="183"/>
      <c r="K434" s="164"/>
      <c r="L434" s="164"/>
      <c r="M434" s="164"/>
      <c r="N434" s="237"/>
      <c r="O434" s="164"/>
      <c r="P434" s="193"/>
      <c r="Q434" s="78" t="str" cm="1">
        <f t="array" aca="1" ref="Q434" ca="1">IF(AND(K434&lt;&gt;"",P434&lt;&gt;"Absent",U434&lt;&gt;"NO",M434="3GPPMEMBER"),IF(INDIRECT(S434)&lt;&gt;"Present","CHECK","Covered"),"")</f>
        <v/>
      </c>
      <c r="S434" s="230" t="str">
        <f>IF(M434="3GPPMEMBER","'Voting List'!L"&amp;MATCH(K434,'Voting List'!B:B,0),"")</f>
        <v/>
      </c>
      <c r="U434" s="176" t="str">
        <f>IF(K434&lt;&gt;"",IF(ISNUMBER(FIND(K434,'Voting List'!L1)),"YES","NO"),"")</f>
        <v/>
      </c>
    </row>
    <row r="435" spans="1:21" ht="12.6" customHeight="1" x14ac:dyDescent="0.2">
      <c r="A435" s="164"/>
      <c r="B435" s="164"/>
      <c r="C435" s="164"/>
      <c r="D435" s="183"/>
      <c r="E435" s="183"/>
      <c r="F435" s="194"/>
      <c r="G435" s="183"/>
      <c r="H435" s="183"/>
      <c r="I435" s="183"/>
      <c r="J435" s="183"/>
      <c r="K435" s="164"/>
      <c r="L435" s="164"/>
      <c r="M435" s="164"/>
      <c r="N435" s="237"/>
      <c r="O435" s="164"/>
      <c r="P435" s="193"/>
      <c r="Q435" s="78" t="str" cm="1">
        <f t="array" aca="1" ref="Q435" ca="1">IF(AND(K435&lt;&gt;"",P435&lt;&gt;"Absent",U435&lt;&gt;"NO",M435="3GPPMEMBER"),IF(INDIRECT(S435)&lt;&gt;"Present","CHECK","Covered"),"")</f>
        <v/>
      </c>
      <c r="S435" s="230" t="str">
        <f>IF(M435="3GPPMEMBER","'Voting List'!L"&amp;MATCH(K435,'Voting List'!B:B,0),"")</f>
        <v/>
      </c>
      <c r="U435" s="176" t="str">
        <f>IF(K435&lt;&gt;"",IF(ISNUMBER(FIND(K435,'Voting List'!L1)),"YES","NO"),"")</f>
        <v/>
      </c>
    </row>
    <row r="436" spans="1:21" ht="12.6" customHeight="1" x14ac:dyDescent="0.2">
      <c r="A436" s="164"/>
      <c r="B436" s="164"/>
      <c r="C436" s="164"/>
      <c r="D436" s="183"/>
      <c r="E436" s="183"/>
      <c r="F436" s="183"/>
      <c r="G436" s="183"/>
      <c r="H436" s="183"/>
      <c r="I436" s="183"/>
      <c r="J436" s="183"/>
      <c r="K436" s="164"/>
      <c r="L436" s="164"/>
      <c r="M436" s="164"/>
      <c r="N436" s="237"/>
      <c r="O436" s="164"/>
      <c r="P436" s="193"/>
      <c r="Q436" s="78" t="str" cm="1">
        <f t="array" aca="1" ref="Q436" ca="1">IF(AND(K436&lt;&gt;"",P436&lt;&gt;"Absent",U436&lt;&gt;"NO",M436="3GPPMEMBER"),IF(INDIRECT(S436)&lt;&gt;"Present","CHECK","Covered"),"")</f>
        <v/>
      </c>
      <c r="S436" s="230" t="str">
        <f>IF(M436="3GPPMEMBER","'Voting List'!L"&amp;MATCH(K436,'Voting List'!B:B,0),"")</f>
        <v/>
      </c>
      <c r="U436" s="176" t="str">
        <f>IF(K436&lt;&gt;"",IF(ISNUMBER(FIND(K436,'Voting List'!L1)),"YES","NO"),"")</f>
        <v/>
      </c>
    </row>
    <row r="437" spans="1:21" ht="12.6" customHeight="1" x14ac:dyDescent="0.2">
      <c r="A437" s="164"/>
      <c r="B437" s="164"/>
      <c r="C437" s="164"/>
      <c r="D437" s="183"/>
      <c r="E437" s="183"/>
      <c r="F437" s="183"/>
      <c r="G437" s="183"/>
      <c r="H437" s="183"/>
      <c r="I437" s="183"/>
      <c r="J437" s="183"/>
      <c r="K437" s="164"/>
      <c r="L437" s="164"/>
      <c r="M437" s="164"/>
      <c r="N437" s="237"/>
      <c r="O437" s="164"/>
      <c r="P437" s="193"/>
      <c r="Q437" s="78" t="str" cm="1">
        <f t="array" aca="1" ref="Q437" ca="1">IF(AND(K437&lt;&gt;"",P437&lt;&gt;"Absent",U437&lt;&gt;"NO",M437="3GPPMEMBER"),IF(INDIRECT(S437)&lt;&gt;"Present","CHECK","Covered"),"")</f>
        <v/>
      </c>
      <c r="S437" s="230" t="str">
        <f>IF(M437="3GPPMEMBER","'Voting List'!L"&amp;MATCH(K437,'Voting List'!B:B,0),"")</f>
        <v/>
      </c>
      <c r="U437" s="176" t="str">
        <f>IF(K437&lt;&gt;"",IF(ISNUMBER(FIND(K437,'Voting List'!L1)),"YES","NO"),"")</f>
        <v/>
      </c>
    </row>
    <row r="438" spans="1:21" ht="12.6" customHeight="1" x14ac:dyDescent="0.2">
      <c r="A438" s="164"/>
      <c r="B438" s="164"/>
      <c r="C438" s="164"/>
      <c r="D438" s="183"/>
      <c r="E438" s="183"/>
      <c r="F438" s="183"/>
      <c r="G438" s="183"/>
      <c r="H438" s="183"/>
      <c r="I438" s="183"/>
      <c r="J438" s="183"/>
      <c r="K438" s="164"/>
      <c r="L438" s="164"/>
      <c r="M438" s="164"/>
      <c r="N438" s="237"/>
      <c r="O438" s="164"/>
      <c r="P438" s="193"/>
      <c r="Q438" s="78" t="str" cm="1">
        <f t="array" aca="1" ref="Q438" ca="1">IF(AND(K438&lt;&gt;"",P438&lt;&gt;"Absent",U438&lt;&gt;"NO",M438="3GPPMEMBER"),IF(INDIRECT(S438)&lt;&gt;"Present","CHECK","Covered"),"")</f>
        <v/>
      </c>
      <c r="S438" s="230" t="str">
        <f>IF(M438="3GPPMEMBER","'Voting List'!L"&amp;MATCH(K438,'Voting List'!B:B,0),"")</f>
        <v/>
      </c>
      <c r="U438" s="176" t="str">
        <f>IF(K438&lt;&gt;"",IF(ISNUMBER(FIND(K438,'Voting List'!L1)),"YES","NO"),"")</f>
        <v/>
      </c>
    </row>
    <row r="439" spans="1:21" ht="12.6" customHeight="1" x14ac:dyDescent="0.2">
      <c r="A439" s="164"/>
      <c r="B439" s="164"/>
      <c r="C439" s="164"/>
      <c r="D439" s="183"/>
      <c r="E439" s="183"/>
      <c r="F439" s="183"/>
      <c r="G439" s="183"/>
      <c r="H439" s="183"/>
      <c r="I439" s="183"/>
      <c r="J439" s="183"/>
      <c r="K439" s="164"/>
      <c r="L439" s="164"/>
      <c r="M439" s="164"/>
      <c r="N439" s="237"/>
      <c r="O439" s="164"/>
      <c r="P439" s="193"/>
      <c r="Q439" s="78" t="str" cm="1">
        <f t="array" aca="1" ref="Q439" ca="1">IF(AND(K439&lt;&gt;"",P439&lt;&gt;"Absent",U439&lt;&gt;"NO",M439="3GPPMEMBER"),IF(INDIRECT(S439)&lt;&gt;"Present","CHECK","Covered"),"")</f>
        <v/>
      </c>
      <c r="S439" s="230" t="str">
        <f>IF(M439="3GPPMEMBER","'Voting List'!L"&amp;MATCH(K439,'Voting List'!B:B,0),"")</f>
        <v/>
      </c>
      <c r="U439" s="176" t="str">
        <f>IF(K439&lt;&gt;"",IF(ISNUMBER(FIND(K439,'Voting List'!L1)),"YES","NO"),"")</f>
        <v/>
      </c>
    </row>
    <row r="440" spans="1:21" ht="12.6" customHeight="1" x14ac:dyDescent="0.2">
      <c r="A440" s="164"/>
      <c r="B440" s="164"/>
      <c r="C440" s="164"/>
      <c r="D440" s="183"/>
      <c r="E440" s="183"/>
      <c r="F440" s="183"/>
      <c r="G440" s="183"/>
      <c r="H440" s="183"/>
      <c r="I440" s="183"/>
      <c r="J440" s="183"/>
      <c r="K440" s="164"/>
      <c r="L440" s="164"/>
      <c r="M440" s="164"/>
      <c r="N440" s="237"/>
      <c r="O440" s="164"/>
      <c r="P440" s="193"/>
      <c r="Q440" s="78" t="str" cm="1">
        <f t="array" aca="1" ref="Q440" ca="1">IF(AND(K440&lt;&gt;"",P440&lt;&gt;"Absent",U440&lt;&gt;"NO",M440="3GPPMEMBER"),IF(INDIRECT(S440)&lt;&gt;"Present","CHECK","Covered"),"")</f>
        <v/>
      </c>
      <c r="S440" s="230" t="str">
        <f>IF(M440="3GPPMEMBER","'Voting List'!L"&amp;MATCH(K440,'Voting List'!B:B,0),"")</f>
        <v/>
      </c>
      <c r="U440" s="176" t="str">
        <f>IF(K440&lt;&gt;"",IF(ISNUMBER(FIND(K440,'Voting List'!L1)),"YES","NO"),"")</f>
        <v/>
      </c>
    </row>
    <row r="441" spans="1:21" ht="12.6" customHeight="1" x14ac:dyDescent="0.2">
      <c r="A441" s="164"/>
      <c r="B441" s="164"/>
      <c r="C441" s="164"/>
      <c r="D441" s="183"/>
      <c r="E441" s="183"/>
      <c r="F441" s="183"/>
      <c r="G441" s="183"/>
      <c r="H441" s="183"/>
      <c r="I441" s="183"/>
      <c r="J441" s="183"/>
      <c r="K441" s="164"/>
      <c r="L441" s="164"/>
      <c r="M441" s="164"/>
      <c r="N441" s="237"/>
      <c r="O441" s="164"/>
      <c r="P441" s="193"/>
      <c r="Q441" s="78" t="str" cm="1">
        <f t="array" aca="1" ref="Q441" ca="1">IF(AND(K441&lt;&gt;"",P441&lt;&gt;"Absent",U441&lt;&gt;"NO",M441="3GPPMEMBER"),IF(INDIRECT(S441)&lt;&gt;"Present","CHECK","Covered"),"")</f>
        <v/>
      </c>
      <c r="S441" s="230" t="str">
        <f>IF(M441="3GPPMEMBER","'Voting List'!L"&amp;MATCH(K441,'Voting List'!B:B,0),"")</f>
        <v/>
      </c>
      <c r="U441" s="176" t="str">
        <f>IF(K441&lt;&gt;"",IF(ISNUMBER(FIND(K441,'Voting List'!L1)),"YES","NO"),"")</f>
        <v/>
      </c>
    </row>
    <row r="442" spans="1:21" ht="12.6" customHeight="1" x14ac:dyDescent="0.2">
      <c r="A442" s="164"/>
      <c r="B442" s="164"/>
      <c r="C442" s="164"/>
      <c r="D442" s="183"/>
      <c r="E442" s="183"/>
      <c r="F442" s="183"/>
      <c r="G442" s="183"/>
      <c r="H442" s="183"/>
      <c r="I442" s="183"/>
      <c r="J442" s="183"/>
      <c r="K442" s="164"/>
      <c r="L442" s="164"/>
      <c r="M442" s="164"/>
      <c r="N442" s="237"/>
      <c r="O442" s="164"/>
      <c r="P442" s="193"/>
      <c r="Q442" s="78" t="str" cm="1">
        <f t="array" aca="1" ref="Q442" ca="1">IF(AND(K442&lt;&gt;"",P442&lt;&gt;"Absent",U442&lt;&gt;"NO",M442="3GPPMEMBER"),IF(INDIRECT(S442)&lt;&gt;"Present","CHECK","Covered"),"")</f>
        <v/>
      </c>
      <c r="S442" s="230" t="str">
        <f>IF(M442="3GPPMEMBER","'Voting List'!L"&amp;MATCH(K442,'Voting List'!B:B,0),"")</f>
        <v/>
      </c>
      <c r="U442" s="176" t="str">
        <f>IF(K442&lt;&gt;"",IF(ISNUMBER(FIND(K442,'Voting List'!L1)),"YES","NO"),"")</f>
        <v/>
      </c>
    </row>
    <row r="443" spans="1:21" ht="12.6" customHeight="1" x14ac:dyDescent="0.2">
      <c r="A443" s="164"/>
      <c r="B443" s="164"/>
      <c r="C443" s="164"/>
      <c r="D443" s="183"/>
      <c r="E443" s="183"/>
      <c r="F443" s="183"/>
      <c r="G443" s="183"/>
      <c r="H443" s="183"/>
      <c r="I443" s="183"/>
      <c r="J443" s="183"/>
      <c r="K443" s="164"/>
      <c r="L443" s="164"/>
      <c r="M443" s="164"/>
      <c r="N443" s="237"/>
      <c r="O443" s="164"/>
      <c r="P443" s="193"/>
      <c r="Q443" s="78" t="str" cm="1">
        <f t="array" aca="1" ref="Q443" ca="1">IF(AND(K443&lt;&gt;"",P443&lt;&gt;"Absent",U443&lt;&gt;"NO",M443="3GPPMEMBER"),IF(INDIRECT(S443)&lt;&gt;"Present","CHECK","Covered"),"")</f>
        <v/>
      </c>
      <c r="S443" s="230" t="str">
        <f>IF(M443="3GPPMEMBER","'Voting List'!L"&amp;MATCH(K443,'Voting List'!B:B,0),"")</f>
        <v/>
      </c>
      <c r="U443" s="176" t="str">
        <f>IF(K443&lt;&gt;"",IF(ISNUMBER(FIND(K443,'Voting List'!L1)),"YES","NO"),"")</f>
        <v/>
      </c>
    </row>
    <row r="444" spans="1:21" ht="12.6" customHeight="1" x14ac:dyDescent="0.2">
      <c r="A444" s="164"/>
      <c r="B444" s="164"/>
      <c r="C444" s="164"/>
      <c r="D444" s="183"/>
      <c r="E444" s="183"/>
      <c r="F444" s="183"/>
      <c r="G444" s="183"/>
      <c r="H444" s="183"/>
      <c r="I444" s="183"/>
      <c r="J444" s="183"/>
      <c r="K444" s="164"/>
      <c r="L444" s="164"/>
      <c r="M444" s="164"/>
      <c r="N444" s="237"/>
      <c r="O444" s="164"/>
      <c r="P444" s="193"/>
      <c r="Q444" s="78" t="str" cm="1">
        <f t="array" aca="1" ref="Q444" ca="1">IF(AND(K444&lt;&gt;"",P444&lt;&gt;"Absent",U444&lt;&gt;"NO",M444="3GPPMEMBER"),IF(INDIRECT(S444)&lt;&gt;"Present","CHECK","Covered"),"")</f>
        <v/>
      </c>
      <c r="S444" s="230" t="str">
        <f>IF(M444="3GPPMEMBER","'Voting List'!L"&amp;MATCH(K444,'Voting List'!B:B,0),"")</f>
        <v/>
      </c>
      <c r="U444" s="176" t="str">
        <f>IF(K444&lt;&gt;"",IF(ISNUMBER(FIND(K444,'Voting List'!L1)),"YES","NO"),"")</f>
        <v/>
      </c>
    </row>
    <row r="445" spans="1:21" ht="12.6" customHeight="1" x14ac:dyDescent="0.2">
      <c r="A445" s="164"/>
      <c r="B445" s="164"/>
      <c r="C445" s="164"/>
      <c r="D445" s="183"/>
      <c r="E445" s="183"/>
      <c r="F445" s="183"/>
      <c r="G445" s="183"/>
      <c r="H445" s="183"/>
      <c r="I445" s="183"/>
      <c r="J445" s="183"/>
      <c r="K445" s="164"/>
      <c r="L445" s="164"/>
      <c r="M445" s="164"/>
      <c r="N445" s="237"/>
      <c r="O445" s="164"/>
      <c r="P445" s="193"/>
      <c r="Q445" s="78" t="str" cm="1">
        <f t="array" aca="1" ref="Q445" ca="1">IF(AND(K445&lt;&gt;"",P445&lt;&gt;"Absent",U445&lt;&gt;"NO",M445="3GPPMEMBER"),IF(INDIRECT(S445)&lt;&gt;"Present","CHECK","Covered"),"")</f>
        <v/>
      </c>
      <c r="S445" s="230" t="str">
        <f>IF(M445="3GPPMEMBER","'Voting List'!L"&amp;MATCH(K445,'Voting List'!B:B,0),"")</f>
        <v/>
      </c>
      <c r="U445" s="176" t="str">
        <f>IF(K445&lt;&gt;"",IF(ISNUMBER(FIND(K445,'Voting List'!L1)),"YES","NO"),"")</f>
        <v/>
      </c>
    </row>
    <row r="446" spans="1:21" ht="12.6" customHeight="1" x14ac:dyDescent="0.2">
      <c r="A446" s="164"/>
      <c r="B446" s="164"/>
      <c r="C446" s="164"/>
      <c r="D446" s="183"/>
      <c r="E446" s="183"/>
      <c r="F446" s="183"/>
      <c r="G446" s="183"/>
      <c r="H446" s="183"/>
      <c r="I446" s="183"/>
      <c r="J446" s="183"/>
      <c r="K446" s="164"/>
      <c r="L446" s="164"/>
      <c r="M446" s="164"/>
      <c r="N446" s="237"/>
      <c r="O446" s="164"/>
      <c r="P446" s="193"/>
      <c r="Q446" s="78" t="str" cm="1">
        <f t="array" aca="1" ref="Q446" ca="1">IF(AND(K446&lt;&gt;"",P446&lt;&gt;"Absent",U446&lt;&gt;"NO",M446="3GPPMEMBER"),IF(INDIRECT(S446)&lt;&gt;"Present","CHECK","Covered"),"")</f>
        <v/>
      </c>
      <c r="S446" s="230" t="str">
        <f>IF(M446="3GPPMEMBER","'Voting List'!L"&amp;MATCH(K446,'Voting List'!B:B,0),"")</f>
        <v/>
      </c>
      <c r="U446" s="176" t="str">
        <f>IF(K446&lt;&gt;"",IF(ISNUMBER(FIND(K446,'Voting List'!L1)),"YES","NO"),"")</f>
        <v/>
      </c>
    </row>
    <row r="447" spans="1:21" ht="12.6" customHeight="1" x14ac:dyDescent="0.2">
      <c r="A447" s="164"/>
      <c r="B447" s="164"/>
      <c r="C447" s="164"/>
      <c r="D447" s="183"/>
      <c r="E447" s="183"/>
      <c r="F447" s="183"/>
      <c r="G447" s="183"/>
      <c r="H447" s="183"/>
      <c r="I447" s="183"/>
      <c r="J447" s="183"/>
      <c r="K447" s="164"/>
      <c r="L447" s="164"/>
      <c r="M447" s="164"/>
      <c r="N447" s="237"/>
      <c r="O447" s="164"/>
      <c r="P447" s="193"/>
      <c r="Q447" s="78" t="str" cm="1">
        <f t="array" aca="1" ref="Q447" ca="1">IF(AND(K447&lt;&gt;"",P447&lt;&gt;"Absent",U447&lt;&gt;"NO",M447="3GPPMEMBER"),IF(INDIRECT(S447)&lt;&gt;"Present","CHECK","Covered"),"")</f>
        <v/>
      </c>
      <c r="S447" s="230" t="str">
        <f>IF(M447="3GPPMEMBER","'Voting List'!L"&amp;MATCH(K447,'Voting List'!B:B,0),"")</f>
        <v/>
      </c>
      <c r="U447" s="176" t="str">
        <f>IF(K447&lt;&gt;"",IF(ISNUMBER(FIND(K447,'Voting List'!L1)),"YES","NO"),"")</f>
        <v/>
      </c>
    </row>
    <row r="448" spans="1:21" ht="12.6" customHeight="1" x14ac:dyDescent="0.2">
      <c r="A448" s="164"/>
      <c r="B448" s="164"/>
      <c r="C448" s="164"/>
      <c r="D448" s="183"/>
      <c r="E448" s="183"/>
      <c r="F448" s="194"/>
      <c r="G448" s="183"/>
      <c r="H448" s="183"/>
      <c r="I448" s="183"/>
      <c r="J448" s="183"/>
      <c r="K448" s="164"/>
      <c r="L448" s="164"/>
      <c r="M448" s="164"/>
      <c r="N448" s="237"/>
      <c r="O448" s="164"/>
      <c r="P448" s="193"/>
      <c r="Q448" s="78" t="str" cm="1">
        <f t="array" aca="1" ref="Q448" ca="1">IF(AND(K448&lt;&gt;"",P448&lt;&gt;"Absent",U448&lt;&gt;"NO",M448="3GPPMEMBER"),IF(INDIRECT(S448)&lt;&gt;"Present","CHECK","Covered"),"")</f>
        <v/>
      </c>
      <c r="S448" s="230" t="str">
        <f>IF(M448="3GPPMEMBER","'Voting List'!L"&amp;MATCH(K448,'Voting List'!B:B,0),"")</f>
        <v/>
      </c>
      <c r="U448" s="176" t="str">
        <f>IF(K448&lt;&gt;"",IF(ISNUMBER(FIND(K448,'Voting List'!L1)),"YES","NO"),"")</f>
        <v/>
      </c>
    </row>
    <row r="449" spans="1:26" ht="12.6" customHeight="1" x14ac:dyDescent="0.2">
      <c r="A449" s="164"/>
      <c r="B449" s="164"/>
      <c r="C449" s="164"/>
      <c r="D449" s="183"/>
      <c r="E449" s="183"/>
      <c r="F449" s="183"/>
      <c r="G449" s="183"/>
      <c r="H449" s="183"/>
      <c r="I449" s="183"/>
      <c r="J449" s="183"/>
      <c r="K449" s="164"/>
      <c r="L449" s="164"/>
      <c r="M449" s="164"/>
      <c r="N449" s="237"/>
      <c r="O449" s="164"/>
      <c r="P449" s="227"/>
      <c r="Q449" s="78" t="str" cm="1">
        <f t="array" aca="1" ref="Q449" ca="1">IF(AND(K449&lt;&gt;"",P449&lt;&gt;"Absent",U449&lt;&gt;"NO",M449="3GPPMEMBER"),IF(INDIRECT(S449)&lt;&gt;"Present","CHECK","Covered"),"")</f>
        <v/>
      </c>
      <c r="S449" s="230" t="str">
        <f>IF(M449="3GPPMEMBER","'Voting List'!L"&amp;MATCH(K449,'Voting List'!B:B,0),"")</f>
        <v/>
      </c>
      <c r="U449" s="176" t="str">
        <f>IF(K449&lt;&gt;"",IF(ISNUMBER(FIND(K449,'Voting List'!L1)),"YES","NO"),"")</f>
        <v/>
      </c>
    </row>
    <row r="450" spans="1:26" ht="12.6" customHeight="1" x14ac:dyDescent="0.2">
      <c r="A450" s="164"/>
      <c r="B450" s="164"/>
      <c r="C450" s="164"/>
      <c r="D450" s="183"/>
      <c r="E450" s="183"/>
      <c r="F450" s="183"/>
      <c r="G450" s="183"/>
      <c r="H450" s="183"/>
      <c r="I450" s="183"/>
      <c r="J450" s="183"/>
      <c r="K450" s="164"/>
      <c r="L450" s="164"/>
      <c r="M450" s="164"/>
      <c r="N450" s="237"/>
      <c r="O450" s="164"/>
      <c r="P450" s="227"/>
      <c r="Q450" s="78" t="str" cm="1">
        <f t="array" aca="1" ref="Q450" ca="1">IF(AND(K450&lt;&gt;"",P450&lt;&gt;"Absent",U450&lt;&gt;"NO",M450="3GPPMEMBER"),IF(INDIRECT(S450)&lt;&gt;"Present","CHECK","Covered"),"")</f>
        <v/>
      </c>
      <c r="S450" s="230" t="str">
        <f>IF(M450="3GPPMEMBER","'Voting List'!L"&amp;MATCH(K450,'Voting List'!B:B,0),"")</f>
        <v/>
      </c>
      <c r="U450" s="176" t="str">
        <f>IF(K450&lt;&gt;"",IF(ISNUMBER(FIND(K450,'Voting List'!L1)),"YES","NO"),"")</f>
        <v/>
      </c>
    </row>
    <row r="451" spans="1:26" ht="12.6" customHeight="1" x14ac:dyDescent="0.2">
      <c r="A451" s="164"/>
      <c r="B451" s="164"/>
      <c r="C451" s="164"/>
      <c r="D451" s="183"/>
      <c r="E451" s="183"/>
      <c r="F451" s="183"/>
      <c r="G451" s="183"/>
      <c r="H451" s="183"/>
      <c r="I451" s="183"/>
      <c r="J451" s="183"/>
      <c r="K451" s="164"/>
      <c r="L451" s="164"/>
      <c r="M451" s="164"/>
      <c r="N451" s="237"/>
      <c r="O451" s="164"/>
      <c r="P451" s="227"/>
      <c r="Q451" s="78" t="str" cm="1">
        <f t="array" aca="1" ref="Q451" ca="1">IF(AND(K451&lt;&gt;"",P451&lt;&gt;"Absent",U451&lt;&gt;"NO",M451="3GPPMEMBER"),IF(INDIRECT(S451)&lt;&gt;"Present","CHECK","Covered"),"")</f>
        <v/>
      </c>
      <c r="S451" s="230" t="str">
        <f>IF(M451="3GPPMEMBER","'Voting List'!L"&amp;MATCH(K451,'Voting List'!B:B,0),"")</f>
        <v/>
      </c>
      <c r="U451" s="176" t="str">
        <f>IF(K451&lt;&gt;"",IF(ISNUMBER(FIND(K451,'Voting List'!L1)),"YES","NO"),"")</f>
        <v/>
      </c>
    </row>
    <row r="452" spans="1:26" ht="12.6" customHeight="1" x14ac:dyDescent="0.2">
      <c r="A452" s="164"/>
      <c r="B452" s="164"/>
      <c r="C452" s="164"/>
      <c r="D452" s="183"/>
      <c r="E452" s="183"/>
      <c r="F452" s="183"/>
      <c r="G452" s="183"/>
      <c r="H452" s="183"/>
      <c r="I452" s="183"/>
      <c r="J452" s="183"/>
      <c r="K452" s="164"/>
      <c r="L452" s="164"/>
      <c r="M452" s="164"/>
      <c r="N452" s="237"/>
      <c r="O452" s="164"/>
      <c r="P452" s="227" t="s">
        <v>5067</v>
      </c>
      <c r="Q452" s="78" t="s">
        <v>6117</v>
      </c>
      <c r="R452" s="78" t="s">
        <v>6118</v>
      </c>
      <c r="S452" s="230" t="s">
        <v>6119</v>
      </c>
      <c r="T452" s="78" t="s">
        <v>720</v>
      </c>
      <c r="U452" s="176" t="s">
        <v>6120</v>
      </c>
      <c r="V452" s="78" t="s">
        <v>6</v>
      </c>
      <c r="W452" s="78" t="s">
        <v>401</v>
      </c>
      <c r="X452" s="78" t="s">
        <v>360</v>
      </c>
      <c r="Y452" s="78" t="s">
        <v>6121</v>
      </c>
      <c r="Z452" s="78" t="s">
        <v>6122</v>
      </c>
    </row>
    <row r="453" spans="1:26" ht="12.6" customHeight="1" x14ac:dyDescent="0.2">
      <c r="A453" s="164"/>
      <c r="B453" s="164"/>
      <c r="C453" s="164"/>
      <c r="D453" s="183"/>
      <c r="E453" s="183"/>
      <c r="F453" s="183"/>
      <c r="G453" s="183"/>
      <c r="H453" s="183"/>
      <c r="I453" s="183"/>
      <c r="J453" s="183"/>
      <c r="K453" s="164"/>
      <c r="L453" s="164"/>
      <c r="M453" s="164"/>
      <c r="N453" s="237"/>
      <c r="O453" s="164"/>
      <c r="P453" s="227"/>
      <c r="Q453" s="78" t="str" cm="1">
        <f t="array" aca="1" ref="Q453" ca="1">IF(AND(K453&lt;&gt;"",P453&lt;&gt;"Absent",U453&lt;&gt;"NO",M453="3GPPMEMBER"),IF(INDIRECT(S453)&lt;&gt;"Present","CHECK","Covered"),"")</f>
        <v/>
      </c>
      <c r="S453" s="230" t="str">
        <f>IF(M453="3GPPMEMBER","'Voting List'!L"&amp;MATCH(K453,'Voting List'!B:B,0),"")</f>
        <v/>
      </c>
      <c r="U453" s="176" t="str">
        <f>IF(K453&lt;&gt;"",IF(ISNUMBER(FIND(K453,'Voting List'!L1)),"YES","NO"),"")</f>
        <v/>
      </c>
    </row>
    <row r="454" spans="1:26" ht="12.6" customHeight="1" x14ac:dyDescent="0.2">
      <c r="A454" s="164"/>
      <c r="B454" s="164"/>
      <c r="C454" s="164"/>
      <c r="D454" s="183"/>
      <c r="E454" s="183"/>
      <c r="F454" s="183"/>
      <c r="G454" s="183"/>
      <c r="H454" s="183"/>
      <c r="I454" s="183"/>
      <c r="J454" s="183"/>
      <c r="K454" s="164"/>
      <c r="L454" s="164"/>
      <c r="M454" s="164"/>
      <c r="N454" s="237"/>
      <c r="O454" s="164"/>
      <c r="P454" s="227"/>
      <c r="Q454" s="78" t="str" cm="1">
        <f t="array" aca="1" ref="Q454" ca="1">IF(AND(K454&lt;&gt;"",P454&lt;&gt;"Absent",U454&lt;&gt;"NO",M454="3GPPMEMBER"),IF(INDIRECT(S454)&lt;&gt;"Present","CHECK","Covered"),"")</f>
        <v/>
      </c>
      <c r="S454" s="230" t="str">
        <f>IF(M454="3GPPMEMBER","'Voting List'!L"&amp;MATCH(K454,'Voting List'!B:B,0),"")</f>
        <v/>
      </c>
      <c r="U454" s="176" t="str">
        <f>IF(K454&lt;&gt;"",IF(ISNUMBER(FIND(K454,'Voting List'!L1)),"YES","NO"),"")</f>
        <v/>
      </c>
    </row>
    <row r="455" spans="1:26" ht="12.6" customHeight="1" x14ac:dyDescent="0.2">
      <c r="A455" s="164"/>
      <c r="B455" s="164"/>
      <c r="C455" s="164"/>
      <c r="D455" s="183"/>
      <c r="E455" s="183"/>
      <c r="F455" s="183"/>
      <c r="G455" s="183"/>
      <c r="H455" s="183"/>
      <c r="I455" s="183"/>
      <c r="J455" s="183"/>
      <c r="K455" s="164"/>
      <c r="L455" s="164"/>
      <c r="M455" s="164"/>
      <c r="N455" s="237"/>
      <c r="O455" s="164"/>
      <c r="P455" s="227"/>
      <c r="Q455" s="78" t="str" cm="1">
        <f t="array" aca="1" ref="Q455" ca="1">IF(AND(K455&lt;&gt;"",P455&lt;&gt;"Absent",U455&lt;&gt;"NO",M455="3GPPMEMBER"),IF(INDIRECT(S455)&lt;&gt;"Present","CHECK","Covered"),"")</f>
        <v/>
      </c>
      <c r="S455" s="230" t="str">
        <f>IF(M455="3GPPMEMBER","'Voting List'!L"&amp;MATCH(K455,'Voting List'!B:B,0),"")</f>
        <v/>
      </c>
      <c r="U455" s="176" t="str">
        <f>IF(K455&lt;&gt;"",IF(ISNUMBER(FIND(K455,'Voting List'!L1)),"YES","NO"),"")</f>
        <v/>
      </c>
    </row>
    <row r="456" spans="1:26" ht="12.6" customHeight="1" x14ac:dyDescent="0.2">
      <c r="A456" s="164"/>
      <c r="B456" s="164"/>
      <c r="C456" s="164"/>
      <c r="D456" s="183"/>
      <c r="E456" s="183"/>
      <c r="F456" s="183"/>
      <c r="G456" s="183"/>
      <c r="H456" s="183"/>
      <c r="I456" s="183"/>
      <c r="J456" s="183"/>
      <c r="K456" s="164"/>
      <c r="L456" s="164"/>
      <c r="M456" s="164"/>
      <c r="N456" s="237"/>
      <c r="O456" s="164"/>
      <c r="P456" s="227"/>
      <c r="Q456" s="78" t="str" cm="1">
        <f t="array" aca="1" ref="Q456" ca="1">IF(AND(K456&lt;&gt;"",P456&lt;&gt;"Absent",U456&lt;&gt;"NO",M456="3GPPMEMBER"),IF(INDIRECT(S456)&lt;&gt;"Present","CHECK","Covered"),"")</f>
        <v/>
      </c>
      <c r="S456" s="230" t="str">
        <f>IF(M456="3GPPMEMBER","'Voting List'!L"&amp;MATCH(K456,'Voting List'!B:B,0),"")</f>
        <v/>
      </c>
      <c r="U456" s="176" t="str">
        <f>IF(K456&lt;&gt;"",IF(ISNUMBER(FIND(K456,'Voting List'!L1)),"YES","NO"),"")</f>
        <v/>
      </c>
    </row>
    <row r="457" spans="1:26" ht="12.6" customHeight="1" x14ac:dyDescent="0.2">
      <c r="A457" s="164"/>
      <c r="B457" s="164"/>
      <c r="C457" s="164"/>
      <c r="D457" s="183"/>
      <c r="E457" s="183"/>
      <c r="F457" s="183"/>
      <c r="G457" s="183"/>
      <c r="H457" s="183"/>
      <c r="I457" s="183"/>
      <c r="J457" s="183"/>
      <c r="K457" s="164"/>
      <c r="L457" s="164"/>
      <c r="M457" s="164"/>
      <c r="N457" s="237"/>
      <c r="O457" s="164"/>
      <c r="P457" s="227"/>
      <c r="Q457" s="78" t="str" cm="1">
        <f t="array" aca="1" ref="Q457" ca="1">IF(AND(K457&lt;&gt;"",P457&lt;&gt;"Absent",U457&lt;&gt;"NO",M457="3GPPMEMBER"),IF(INDIRECT(S457)&lt;&gt;"Present","CHECK","Covered"),"")</f>
        <v/>
      </c>
      <c r="S457" s="230" t="str">
        <f>IF(M457="3GPPMEMBER","'Voting List'!L"&amp;MATCH(K457,'Voting List'!B:B,0),"")</f>
        <v/>
      </c>
      <c r="U457" s="176" t="str">
        <f>IF(K457&lt;&gt;"",IF(ISNUMBER(FIND(K457,'Voting List'!L1)),"YES","NO"),"")</f>
        <v/>
      </c>
    </row>
    <row r="458" spans="1:26" ht="12.6" customHeight="1" x14ac:dyDescent="0.2">
      <c r="A458" s="164"/>
      <c r="B458" s="164"/>
      <c r="C458" s="164"/>
      <c r="D458" s="183"/>
      <c r="E458" s="183"/>
      <c r="F458" s="183"/>
      <c r="G458" s="183"/>
      <c r="H458" s="183"/>
      <c r="I458" s="183"/>
      <c r="J458" s="183"/>
      <c r="K458" s="164"/>
      <c r="L458" s="164"/>
      <c r="M458" s="164"/>
      <c r="N458" s="237"/>
      <c r="O458" s="164"/>
      <c r="P458" s="227"/>
      <c r="Q458" s="78" t="str" cm="1">
        <f t="array" aca="1" ref="Q458" ca="1">IF(AND(K458&lt;&gt;"",P458&lt;&gt;"Absent",U458&lt;&gt;"NO",M458="3GPPMEMBER"),IF(INDIRECT(S458)&lt;&gt;"Present","CHECK","Covered"),"")</f>
        <v/>
      </c>
      <c r="S458" s="230" t="str">
        <f>IF(M458="3GPPMEMBER","'Voting List'!L"&amp;MATCH(K458,'Voting List'!B:B,0),"")</f>
        <v/>
      </c>
      <c r="U458" s="176" t="str">
        <f>IF(K458&lt;&gt;"",IF(ISNUMBER(FIND(K458,'Voting List'!L1)),"YES","NO"),"")</f>
        <v/>
      </c>
    </row>
    <row r="459" spans="1:26" ht="12.6" customHeight="1" x14ac:dyDescent="0.2">
      <c r="A459" s="164"/>
      <c r="B459" s="164"/>
      <c r="C459" s="164"/>
      <c r="D459" s="183"/>
      <c r="E459" s="183"/>
      <c r="F459" s="194"/>
      <c r="G459" s="183"/>
      <c r="H459" s="183"/>
      <c r="I459" s="183"/>
      <c r="J459" s="183"/>
      <c r="K459" s="164"/>
      <c r="L459" s="164"/>
      <c r="M459" s="164"/>
      <c r="N459" s="237"/>
      <c r="O459" s="164"/>
      <c r="P459" s="227"/>
      <c r="Q459" s="78" t="str" cm="1">
        <f t="array" aca="1" ref="Q459" ca="1">IF(AND(K459&lt;&gt;"",P459&lt;&gt;"Absent",U459&lt;&gt;"NO",M459="3GPPMEMBER"),IF(INDIRECT(S459)&lt;&gt;"Present","CHECK","Covered"),"")</f>
        <v/>
      </c>
      <c r="S459" s="230" t="str">
        <f>IF(M459="3GPPMEMBER","'Voting List'!L"&amp;MATCH(K459,'Voting List'!B:B,0),"")</f>
        <v/>
      </c>
      <c r="U459" s="176" t="str">
        <f>IF(K459&lt;&gt;"",IF(ISNUMBER(FIND(K459,'Voting List'!L1)),"YES","NO"),"")</f>
        <v/>
      </c>
    </row>
    <row r="460" spans="1:26" ht="12.6" customHeight="1" x14ac:dyDescent="0.2">
      <c r="A460" s="164"/>
      <c r="B460" s="164"/>
      <c r="C460" s="164"/>
      <c r="D460" s="183"/>
      <c r="E460" s="183"/>
      <c r="F460" s="183"/>
      <c r="G460" s="183"/>
      <c r="H460" s="183"/>
      <c r="I460" s="183"/>
      <c r="J460" s="183"/>
      <c r="K460" s="164"/>
      <c r="L460" s="164"/>
      <c r="M460" s="164"/>
      <c r="N460" s="237"/>
      <c r="O460" s="164"/>
      <c r="P460" s="227"/>
      <c r="Q460" s="78" t="str" cm="1">
        <f t="array" aca="1" ref="Q460" ca="1">IF(AND(K460&lt;&gt;"",P460&lt;&gt;"Absent",U460&lt;&gt;"NO",M460="3GPPMEMBER"),IF(INDIRECT(S460)&lt;&gt;"Present","CHECK","Covered"),"")</f>
        <v/>
      </c>
      <c r="S460" s="230" t="str">
        <f>IF(M460="3GPPMEMBER","'Voting List'!L"&amp;MATCH(K460,'Voting List'!B:B,0),"")</f>
        <v/>
      </c>
      <c r="U460" s="176" t="str">
        <f>IF(K460&lt;&gt;"",IF(ISNUMBER(FIND(K460,'Voting List'!L1)),"YES","NO"),"")</f>
        <v/>
      </c>
    </row>
    <row r="461" spans="1:26" ht="12.6" customHeight="1" x14ac:dyDescent="0.2">
      <c r="A461" s="164"/>
      <c r="B461" s="164"/>
      <c r="C461" s="164"/>
      <c r="D461" s="183"/>
      <c r="E461" s="183"/>
      <c r="F461" s="183"/>
      <c r="G461" s="183"/>
      <c r="H461" s="183"/>
      <c r="I461" s="183"/>
      <c r="J461" s="183"/>
      <c r="K461" s="164"/>
      <c r="L461" s="164"/>
      <c r="M461" s="164"/>
      <c r="N461" s="237"/>
      <c r="O461" s="164"/>
      <c r="P461" s="227"/>
      <c r="Q461" s="78" t="str" cm="1">
        <f t="array" aca="1" ref="Q461" ca="1">IF(AND(K461&lt;&gt;"",P461&lt;&gt;"Absent",U461&lt;&gt;"NO",M461="3GPPMEMBER"),IF(INDIRECT(S461)&lt;&gt;"Present","CHECK","Covered"),"")</f>
        <v/>
      </c>
      <c r="S461" s="230" t="str">
        <f>IF(M461="3GPPMEMBER","'Voting List'!L"&amp;MATCH(K461,'Voting List'!B:B,0),"")</f>
        <v/>
      </c>
      <c r="U461" s="176" t="str">
        <f>IF(K461&lt;&gt;"",IF(ISNUMBER(FIND(K461,'Voting List'!L1)),"YES","NO"),"")</f>
        <v/>
      </c>
    </row>
    <row r="462" spans="1:26" ht="12.6" customHeight="1" x14ac:dyDescent="0.2">
      <c r="A462" s="164"/>
      <c r="B462" s="164"/>
      <c r="C462" s="164"/>
      <c r="D462" s="183"/>
      <c r="E462" s="183"/>
      <c r="F462" s="183"/>
      <c r="G462" s="183"/>
      <c r="H462" s="183"/>
      <c r="I462" s="183"/>
      <c r="J462" s="183"/>
      <c r="K462" s="164"/>
      <c r="L462" s="164"/>
      <c r="M462" s="164"/>
      <c r="N462" s="237"/>
      <c r="O462" s="164"/>
      <c r="P462" s="227"/>
      <c r="Q462" s="78" t="str" cm="1">
        <f t="array" aca="1" ref="Q462" ca="1">IF(AND(K462&lt;&gt;"",P462&lt;&gt;"Absent",U462&lt;&gt;"NO",M462="3GPPMEMBER"),IF(INDIRECT(S462)&lt;&gt;"Present","CHECK","Covered"),"")</f>
        <v/>
      </c>
      <c r="S462" s="230" t="str">
        <f>IF(M462="3GPPMEMBER","'Voting List'!L"&amp;MATCH(K462,'Voting List'!B:B,0),"")</f>
        <v/>
      </c>
      <c r="U462" s="176" t="str">
        <f>IF(K462&lt;&gt;"",IF(ISNUMBER(FIND(K462,'Voting List'!L1)),"YES","NO"),"")</f>
        <v/>
      </c>
    </row>
    <row r="463" spans="1:26" ht="12.6" customHeight="1" x14ac:dyDescent="0.2">
      <c r="A463" s="164"/>
      <c r="B463" s="164"/>
      <c r="C463" s="164"/>
      <c r="D463" s="183"/>
      <c r="E463" s="183"/>
      <c r="F463" s="194"/>
      <c r="G463" s="183"/>
      <c r="H463" s="183"/>
      <c r="I463" s="183"/>
      <c r="J463" s="183"/>
      <c r="K463" s="164"/>
      <c r="L463" s="164"/>
      <c r="M463" s="164"/>
      <c r="N463" s="237"/>
      <c r="O463" s="164"/>
      <c r="P463" s="227"/>
      <c r="Q463" s="78" t="str" cm="1">
        <f t="array" aca="1" ref="Q463" ca="1">IF(AND(K463&lt;&gt;"",P463&lt;&gt;"Absent",U463&lt;&gt;"NO",M463="3GPPMEMBER"),IF(INDIRECT(S463)&lt;&gt;"Present","CHECK","Covered"),"")</f>
        <v/>
      </c>
      <c r="S463" s="230" t="str">
        <f>IF(M463="3GPPMEMBER","'Voting List'!L"&amp;MATCH(K463,'Voting List'!B:B,0),"")</f>
        <v/>
      </c>
      <c r="U463" s="176" t="str">
        <f>IF(K463&lt;&gt;"",IF(ISNUMBER(FIND(K463,'Voting List'!L1)),"YES","NO"),"")</f>
        <v/>
      </c>
    </row>
    <row r="464" spans="1:26" ht="12.6" customHeight="1" x14ac:dyDescent="0.2">
      <c r="A464" s="164"/>
      <c r="B464" s="164"/>
      <c r="C464" s="164"/>
      <c r="D464" s="183"/>
      <c r="E464" s="183"/>
      <c r="F464" s="183"/>
      <c r="G464" s="183"/>
      <c r="H464" s="183"/>
      <c r="I464" s="183"/>
      <c r="J464" s="183"/>
      <c r="K464" s="164"/>
      <c r="L464" s="164"/>
      <c r="M464" s="164"/>
      <c r="N464" s="237"/>
      <c r="O464" s="164"/>
      <c r="P464" s="227"/>
      <c r="Q464" s="78" t="str" cm="1">
        <f t="array" aca="1" ref="Q464" ca="1">IF(AND(K464&lt;&gt;"",P464&lt;&gt;"Absent",U464&lt;&gt;"NO",M464="3GPPMEMBER"),IF(INDIRECT(S464)&lt;&gt;"Present","CHECK","Covered"),"")</f>
        <v/>
      </c>
      <c r="S464" s="230" t="str">
        <f>IF(M464="3GPPMEMBER","'Voting List'!L"&amp;MATCH(K464,'Voting List'!B:B,0),"")</f>
        <v/>
      </c>
      <c r="U464" s="176" t="str">
        <f>IF(K464&lt;&gt;"",IF(ISNUMBER(FIND(K464,'Voting List'!L1)),"YES","NO"),"")</f>
        <v/>
      </c>
    </row>
    <row r="465" spans="1:21" ht="12.6" customHeight="1" x14ac:dyDescent="0.2">
      <c r="A465" s="164"/>
      <c r="B465" s="164"/>
      <c r="C465" s="164"/>
      <c r="D465" s="183"/>
      <c r="E465" s="183"/>
      <c r="F465" s="183"/>
      <c r="G465" s="183"/>
      <c r="H465" s="183"/>
      <c r="I465" s="183"/>
      <c r="J465" s="183"/>
      <c r="K465" s="164"/>
      <c r="L465" s="164"/>
      <c r="M465" s="164"/>
      <c r="N465" s="237"/>
      <c r="O465" s="164"/>
      <c r="P465" s="227"/>
      <c r="Q465" s="78" t="str" cm="1">
        <f t="array" aca="1" ref="Q465" ca="1">IF(AND(K465&lt;&gt;"",P465&lt;&gt;"Absent",U465&lt;&gt;"NO",M465="3GPPMEMBER"),IF(INDIRECT(S465)&lt;&gt;"Present","CHECK","Covered"),"")</f>
        <v/>
      </c>
      <c r="S465" s="230" t="str">
        <f>IF(M465="3GPPMEMBER","'Voting List'!L"&amp;MATCH(K465,'Voting List'!B:B,0),"")</f>
        <v/>
      </c>
      <c r="U465" s="176" t="str">
        <f>IF(K465&lt;&gt;"",IF(ISNUMBER(FIND(K465,'Voting List'!L1)),"YES","NO"),"")</f>
        <v/>
      </c>
    </row>
    <row r="466" spans="1:21" ht="12.6" customHeight="1" x14ac:dyDescent="0.2">
      <c r="A466" s="164"/>
      <c r="B466" s="164"/>
      <c r="C466" s="164"/>
      <c r="D466" s="183"/>
      <c r="E466" s="183"/>
      <c r="F466" s="183"/>
      <c r="G466" s="183"/>
      <c r="H466" s="183"/>
      <c r="I466" s="183"/>
      <c r="J466" s="183"/>
      <c r="K466" s="164"/>
      <c r="L466" s="164"/>
      <c r="M466" s="164"/>
      <c r="N466" s="237"/>
      <c r="O466" s="164"/>
      <c r="P466" s="227"/>
      <c r="Q466" s="78" t="str" cm="1">
        <f t="array" aca="1" ref="Q466" ca="1">IF(AND(K466&lt;&gt;"",P466&lt;&gt;"Absent",U466&lt;&gt;"NO",M466="3GPPMEMBER"),IF(INDIRECT(S466)&lt;&gt;"Present","CHECK","Covered"),"")</f>
        <v/>
      </c>
      <c r="S466" s="230" t="str">
        <f>IF(M466="3GPPMEMBER","'Voting List'!L"&amp;MATCH(K466,'Voting List'!B:B,0),"")</f>
        <v/>
      </c>
      <c r="U466" s="176" t="str">
        <f>IF(K466&lt;&gt;"",IF(ISNUMBER(FIND(K466,'Voting List'!L1)),"YES","NO"),"")</f>
        <v/>
      </c>
    </row>
    <row r="467" spans="1:21" ht="12.6" customHeight="1" x14ac:dyDescent="0.2">
      <c r="A467" s="164"/>
      <c r="B467" s="164"/>
      <c r="C467" s="164"/>
      <c r="D467" s="183"/>
      <c r="E467" s="183"/>
      <c r="F467" s="183"/>
      <c r="G467" s="183"/>
      <c r="H467" s="183"/>
      <c r="I467" s="183"/>
      <c r="J467" s="183"/>
      <c r="K467" s="164"/>
      <c r="L467" s="164"/>
      <c r="M467" s="164"/>
      <c r="N467" s="237"/>
      <c r="O467" s="164"/>
      <c r="P467" s="227"/>
      <c r="Q467" s="78" t="str" cm="1">
        <f t="array" aca="1" ref="Q467" ca="1">IF(AND(K467&lt;&gt;"",P467&lt;&gt;"Absent",U467&lt;&gt;"NO",M467="3GPPMEMBER"),IF(INDIRECT(S467)&lt;&gt;"Present","CHECK","Covered"),"")</f>
        <v/>
      </c>
      <c r="S467" s="230" t="str">
        <f>IF(M467="3GPPMEMBER","'Voting List'!L"&amp;MATCH(K467,'Voting List'!B:B,0),"")</f>
        <v/>
      </c>
      <c r="U467" s="176" t="str">
        <f>IF(K467&lt;&gt;"",IF(ISNUMBER(FIND(K467,'Voting List'!L1)),"YES","NO"),"")</f>
        <v/>
      </c>
    </row>
    <row r="468" spans="1:21" ht="12.6" customHeight="1" x14ac:dyDescent="0.2">
      <c r="A468" s="164"/>
      <c r="B468" s="164"/>
      <c r="C468" s="164"/>
      <c r="D468" s="183"/>
      <c r="E468" s="183"/>
      <c r="F468" s="183"/>
      <c r="G468" s="183"/>
      <c r="H468" s="183"/>
      <c r="I468" s="183"/>
      <c r="J468" s="183"/>
      <c r="K468" s="164"/>
      <c r="L468" s="164"/>
      <c r="M468" s="164"/>
      <c r="N468" s="237"/>
      <c r="O468" s="164"/>
      <c r="P468" s="227"/>
      <c r="Q468" s="78" t="str" cm="1">
        <f t="array" aca="1" ref="Q468" ca="1">IF(AND(K468&lt;&gt;"",P468&lt;&gt;"Absent",U468&lt;&gt;"NO",M468="3GPPMEMBER"),IF(INDIRECT(S468)&lt;&gt;"Present","CHECK","Covered"),"")</f>
        <v/>
      </c>
      <c r="S468" s="230" t="str">
        <f>IF(M468="3GPPMEMBER","'Voting List'!L"&amp;MATCH(K468,'Voting List'!B:B,0),"")</f>
        <v/>
      </c>
      <c r="U468" s="176" t="str">
        <f>IF(K468&lt;&gt;"",IF(ISNUMBER(FIND(K468,'Voting List'!L1)),"YES","NO"),"")</f>
        <v/>
      </c>
    </row>
    <row r="469" spans="1:21" ht="12.6" customHeight="1" x14ac:dyDescent="0.2">
      <c r="A469" s="164"/>
      <c r="B469" s="164"/>
      <c r="C469" s="164"/>
      <c r="D469" s="183"/>
      <c r="E469" s="183"/>
      <c r="F469" s="183"/>
      <c r="G469" s="183"/>
      <c r="H469" s="183"/>
      <c r="I469" s="183"/>
      <c r="J469" s="183"/>
      <c r="K469" s="164"/>
      <c r="L469" s="164"/>
      <c r="M469" s="164"/>
      <c r="N469" s="237"/>
      <c r="O469" s="164"/>
      <c r="P469" s="227"/>
      <c r="Q469" s="78" t="str" cm="1">
        <f t="array" aca="1" ref="Q469" ca="1">IF(AND(K469&lt;&gt;"",P469&lt;&gt;"Absent",U469&lt;&gt;"NO",M469="3GPPMEMBER"),IF(INDIRECT(S469)&lt;&gt;"Present","CHECK","Covered"),"")</f>
        <v/>
      </c>
      <c r="S469" s="230" t="str">
        <f>IF(M469="3GPPMEMBER","'Voting List'!L"&amp;MATCH(K469,'Voting List'!B:B,0),"")</f>
        <v/>
      </c>
      <c r="U469" s="176" t="str">
        <f>IF(K469&lt;&gt;"",IF(ISNUMBER(FIND(K469,'Voting List'!L1)),"YES","NO"),"")</f>
        <v/>
      </c>
    </row>
    <row r="470" spans="1:21" ht="12.6" customHeight="1" x14ac:dyDescent="0.2">
      <c r="A470" s="164"/>
      <c r="B470" s="164"/>
      <c r="C470" s="164"/>
      <c r="D470" s="183"/>
      <c r="E470" s="183"/>
      <c r="F470" s="194"/>
      <c r="G470" s="183"/>
      <c r="H470" s="183"/>
      <c r="I470" s="183"/>
      <c r="J470" s="183"/>
      <c r="K470" s="164"/>
      <c r="L470" s="164"/>
      <c r="M470" s="164"/>
      <c r="N470" s="237"/>
      <c r="O470" s="164"/>
      <c r="P470" s="227"/>
      <c r="Q470" s="78" t="str" cm="1">
        <f t="array" aca="1" ref="Q470" ca="1">IF(AND(K470&lt;&gt;"",P470&lt;&gt;"Absent",U470&lt;&gt;"NO",M470="3GPPMEMBER"),IF(INDIRECT(S470)&lt;&gt;"Present","CHECK","Covered"),"")</f>
        <v/>
      </c>
      <c r="S470" s="230" t="str">
        <f>IF(M470="3GPPMEMBER","'Voting List'!L"&amp;MATCH(K470,'Voting List'!B:B,0),"")</f>
        <v/>
      </c>
      <c r="U470" s="176" t="str">
        <f>IF(K470&lt;&gt;"",IF(ISNUMBER(FIND(K470,'Voting List'!L1)),"YES","NO"),"")</f>
        <v/>
      </c>
    </row>
    <row r="471" spans="1:21" ht="12.6" customHeight="1" x14ac:dyDescent="0.2">
      <c r="A471" s="164"/>
      <c r="B471" s="164"/>
      <c r="C471" s="164"/>
      <c r="D471" s="183"/>
      <c r="E471" s="183"/>
      <c r="F471" s="183"/>
      <c r="G471" s="183"/>
      <c r="H471" s="183"/>
      <c r="I471" s="183"/>
      <c r="J471" s="183"/>
      <c r="K471" s="164"/>
      <c r="L471" s="164"/>
      <c r="M471" s="164"/>
      <c r="N471" s="237"/>
      <c r="O471" s="164"/>
      <c r="P471" s="227"/>
      <c r="Q471" s="78" t="str" cm="1">
        <f t="array" aca="1" ref="Q471" ca="1">IF(AND(K471&lt;&gt;"",P471&lt;&gt;"Absent",U471&lt;&gt;"NO",M471="3GPPMEMBER"),IF(INDIRECT(S471)&lt;&gt;"Present","CHECK","Covered"),"")</f>
        <v/>
      </c>
      <c r="S471" s="230" t="str">
        <f>IF(M471="3GPPMEMBER","'Voting List'!L"&amp;MATCH(K471,'Voting List'!B:B,0),"")</f>
        <v/>
      </c>
      <c r="U471" s="176" t="str">
        <f>IF(K471&lt;&gt;"",IF(ISNUMBER(FIND(K471,'Voting List'!L1)),"YES","NO"),"")</f>
        <v/>
      </c>
    </row>
    <row r="472" spans="1:21" ht="12.6" customHeight="1" x14ac:dyDescent="0.2">
      <c r="A472" s="164"/>
      <c r="B472" s="164"/>
      <c r="C472" s="164"/>
      <c r="D472" s="183"/>
      <c r="E472" s="183"/>
      <c r="F472" s="183"/>
      <c r="G472" s="183"/>
      <c r="H472" s="183"/>
      <c r="I472" s="183"/>
      <c r="J472" s="183"/>
      <c r="K472" s="164"/>
      <c r="L472" s="164"/>
      <c r="M472" s="164"/>
      <c r="N472" s="237"/>
      <c r="O472" s="164"/>
      <c r="P472" s="227"/>
      <c r="Q472" s="78" t="str" cm="1">
        <f t="array" aca="1" ref="Q472" ca="1">IF(AND(K472&lt;&gt;"",P472&lt;&gt;"Absent",U472&lt;&gt;"NO",M472="3GPPMEMBER"),IF(INDIRECT(S472)&lt;&gt;"Present","CHECK","Covered"),"")</f>
        <v/>
      </c>
      <c r="S472" s="230" t="str">
        <f>IF(M472="3GPPMEMBER","'Voting List'!L"&amp;MATCH(K472,'Voting List'!B:B,0),"")</f>
        <v/>
      </c>
      <c r="U472" s="176" t="str">
        <f>IF(K472&lt;&gt;"",IF(ISNUMBER(FIND(K472,'Voting List'!L1)),"YES","NO"),"")</f>
        <v/>
      </c>
    </row>
    <row r="473" spans="1:21" ht="12.6" customHeight="1" x14ac:dyDescent="0.2">
      <c r="A473" s="164"/>
      <c r="B473" s="164"/>
      <c r="C473" s="164"/>
      <c r="D473" s="183"/>
      <c r="E473" s="183"/>
      <c r="F473" s="183"/>
      <c r="G473" s="183"/>
      <c r="H473" s="183"/>
      <c r="I473" s="183"/>
      <c r="J473" s="183"/>
      <c r="K473" s="164"/>
      <c r="L473" s="164"/>
      <c r="M473" s="164"/>
      <c r="N473" s="237"/>
      <c r="O473" s="164"/>
      <c r="P473" s="227"/>
      <c r="Q473" s="78" t="str" cm="1">
        <f t="array" aca="1" ref="Q473" ca="1">IF(AND(K473&lt;&gt;"",P473&lt;&gt;"Absent",U473&lt;&gt;"NO",M473="3GPPMEMBER"),IF(INDIRECT(S473)&lt;&gt;"Present","CHECK","Covered"),"")</f>
        <v/>
      </c>
      <c r="S473" s="230" t="str">
        <f>IF(M473="3GPPMEMBER","'Voting List'!L"&amp;MATCH(K473,'Voting List'!B:B,0),"")</f>
        <v/>
      </c>
      <c r="U473" s="176" t="str">
        <f>IF(K473&lt;&gt;"",IF(ISNUMBER(FIND(K473,'Voting List'!L1)),"YES","NO"),"")</f>
        <v/>
      </c>
    </row>
    <row r="474" spans="1:21" ht="12.6" customHeight="1" x14ac:dyDescent="0.2">
      <c r="A474" s="164"/>
      <c r="B474" s="164"/>
      <c r="C474" s="164"/>
      <c r="D474" s="183"/>
      <c r="E474" s="183"/>
      <c r="F474" s="183"/>
      <c r="G474" s="183"/>
      <c r="H474" s="183"/>
      <c r="I474" s="183"/>
      <c r="J474" s="183"/>
      <c r="K474" s="164"/>
      <c r="L474" s="164"/>
      <c r="M474" s="164"/>
      <c r="N474" s="237"/>
      <c r="O474" s="164"/>
      <c r="P474" s="227"/>
      <c r="Q474" s="78" t="str" cm="1">
        <f t="array" aca="1" ref="Q474" ca="1">IF(AND(K474&lt;&gt;"",P474&lt;&gt;"Absent",U474&lt;&gt;"NO",M474="3GPPMEMBER"),IF(INDIRECT(S474)&lt;&gt;"Present","CHECK","Covered"),"")</f>
        <v/>
      </c>
      <c r="S474" s="230" t="str">
        <f>IF(M474="3GPPMEMBER","'Voting List'!L"&amp;MATCH(K474,'Voting List'!B:B,0),"")</f>
        <v/>
      </c>
      <c r="U474" s="176" t="str">
        <f>IF(K474&lt;&gt;"",IF(ISNUMBER(FIND(K474,'Voting List'!L1)),"YES","NO"),"")</f>
        <v/>
      </c>
    </row>
    <row r="475" spans="1:21" ht="12.6" customHeight="1" x14ac:dyDescent="0.2">
      <c r="A475" s="164"/>
      <c r="B475" s="164"/>
      <c r="C475" s="164"/>
      <c r="D475" s="183"/>
      <c r="E475" s="183"/>
      <c r="F475" s="183"/>
      <c r="G475" s="183"/>
      <c r="H475" s="183"/>
      <c r="I475" s="183"/>
      <c r="J475" s="183"/>
      <c r="K475" s="164"/>
      <c r="L475" s="164"/>
      <c r="M475" s="164"/>
      <c r="N475" s="237"/>
      <c r="O475" s="164"/>
      <c r="P475" s="227"/>
      <c r="Q475" s="78" t="str" cm="1">
        <f t="array" aca="1" ref="Q475" ca="1">IF(AND(K475&lt;&gt;"",P475&lt;&gt;"Absent",U475&lt;&gt;"NO",M475="3GPPMEMBER"),IF(INDIRECT(S475)&lt;&gt;"Present","CHECK","Covered"),"")</f>
        <v/>
      </c>
      <c r="S475" s="230" t="str">
        <f>IF(M475="3GPPMEMBER","'Voting List'!L"&amp;MATCH(K475,'Voting List'!B:B,0),"")</f>
        <v/>
      </c>
      <c r="U475" s="176" t="str">
        <f>IF(K475&lt;&gt;"",IF(ISNUMBER(FIND(K475,'Voting List'!L1)),"YES","NO"),"")</f>
        <v/>
      </c>
    </row>
    <row r="476" spans="1:21" ht="12.6" customHeight="1" x14ac:dyDescent="0.2">
      <c r="A476" s="164"/>
      <c r="B476" s="164"/>
      <c r="C476" s="164"/>
      <c r="D476" s="183"/>
      <c r="E476" s="183"/>
      <c r="F476" s="183"/>
      <c r="G476" s="183"/>
      <c r="H476" s="183"/>
      <c r="I476" s="183"/>
      <c r="J476" s="183"/>
      <c r="K476" s="164"/>
      <c r="L476" s="164"/>
      <c r="M476" s="164"/>
      <c r="N476" s="237"/>
      <c r="O476" s="164"/>
      <c r="P476" s="227"/>
      <c r="Q476" s="78" t="str" cm="1">
        <f t="array" aca="1" ref="Q476" ca="1">IF(AND(K476&lt;&gt;"",P476&lt;&gt;"Absent",U476&lt;&gt;"NO",M476="3GPPMEMBER"),IF(INDIRECT(S476)&lt;&gt;"Present","CHECK","Covered"),"")</f>
        <v/>
      </c>
      <c r="S476" s="230" t="str">
        <f>IF(M476="3GPPMEMBER","'Voting List'!L"&amp;MATCH(K476,'Voting List'!B:B,0),"")</f>
        <v/>
      </c>
      <c r="U476" s="176" t="str">
        <f>IF(K476&lt;&gt;"",IF(ISNUMBER(FIND(K476,'Voting List'!L1)),"YES","NO"),"")</f>
        <v/>
      </c>
    </row>
    <row r="477" spans="1:21" ht="12.6" customHeight="1" x14ac:dyDescent="0.2">
      <c r="A477" s="164"/>
      <c r="B477" s="164"/>
      <c r="C477" s="164"/>
      <c r="D477" s="183"/>
      <c r="E477" s="183"/>
      <c r="F477" s="183"/>
      <c r="G477" s="183"/>
      <c r="H477" s="183"/>
      <c r="I477" s="183"/>
      <c r="J477" s="183"/>
      <c r="K477" s="164"/>
      <c r="L477" s="164"/>
      <c r="M477" s="164"/>
      <c r="N477" s="237"/>
      <c r="O477" s="164"/>
      <c r="P477" s="227"/>
      <c r="Q477" s="78" t="str" cm="1">
        <f t="array" aca="1" ref="Q477" ca="1">IF(AND(K477&lt;&gt;"",P477&lt;&gt;"Absent",U477&lt;&gt;"NO",M477="3GPPMEMBER"),IF(INDIRECT(S477)&lt;&gt;"Present","CHECK","Covered"),"")</f>
        <v/>
      </c>
      <c r="S477" s="230" t="str">
        <f>IF(M477="3GPPMEMBER","'Voting List'!L"&amp;MATCH(K477,'Voting List'!B:B,0),"")</f>
        <v/>
      </c>
      <c r="U477" s="176" t="str">
        <f>IF(K477&lt;&gt;"",IF(ISNUMBER(FIND(K477,'Voting List'!L1)),"YES","NO"),"")</f>
        <v/>
      </c>
    </row>
    <row r="478" spans="1:21" ht="12.6" customHeight="1" x14ac:dyDescent="0.2">
      <c r="A478" s="164"/>
      <c r="B478" s="164"/>
      <c r="C478" s="164"/>
      <c r="D478" s="183"/>
      <c r="E478" s="183"/>
      <c r="F478" s="183"/>
      <c r="G478" s="183"/>
      <c r="H478" s="183"/>
      <c r="I478" s="183"/>
      <c r="J478" s="183"/>
      <c r="K478" s="164"/>
      <c r="L478" s="164"/>
      <c r="M478" s="164"/>
      <c r="N478" s="237"/>
      <c r="O478" s="164"/>
      <c r="P478" s="227"/>
      <c r="Q478" s="78" t="str" cm="1">
        <f t="array" aca="1" ref="Q478" ca="1">IF(AND(K478&lt;&gt;"",P478&lt;&gt;"Absent",U478&lt;&gt;"NO",M478="3GPPMEMBER"),IF(INDIRECT(S478)&lt;&gt;"Present","CHECK","Covered"),"")</f>
        <v/>
      </c>
      <c r="S478" s="230" t="str">
        <f>IF(M478="3GPPMEMBER","'Voting List'!L"&amp;MATCH(K478,'Voting List'!B:B,0),"")</f>
        <v/>
      </c>
      <c r="U478" s="176" t="str">
        <f>IF(K478&lt;&gt;"",IF(ISNUMBER(FIND(K478,'Voting List'!L1)),"YES","NO"),"")</f>
        <v/>
      </c>
    </row>
    <row r="479" spans="1:21" ht="12.6" customHeight="1" x14ac:dyDescent="0.2">
      <c r="A479" s="164"/>
      <c r="B479" s="164"/>
      <c r="C479" s="164"/>
      <c r="D479" s="183"/>
      <c r="E479" s="183"/>
      <c r="F479" s="183"/>
      <c r="G479" s="183"/>
      <c r="H479" s="183"/>
      <c r="I479" s="183"/>
      <c r="J479" s="183"/>
      <c r="K479" s="164"/>
      <c r="L479" s="164"/>
      <c r="M479" s="164"/>
      <c r="N479" s="237"/>
      <c r="O479" s="164"/>
      <c r="P479" s="227"/>
      <c r="Q479" s="78" t="str" cm="1">
        <f t="array" aca="1" ref="Q479" ca="1">IF(AND(K479&lt;&gt;"",P479&lt;&gt;"Absent",U479&lt;&gt;"NO",M479="3GPPMEMBER"),IF(INDIRECT(S479)&lt;&gt;"Present","CHECK","Covered"),"")</f>
        <v/>
      </c>
      <c r="S479" s="230" t="str">
        <f>IF(M479="3GPPMEMBER","'Voting List'!L"&amp;MATCH(K479,'Voting List'!B:B,0),"")</f>
        <v/>
      </c>
      <c r="U479" s="176" t="str">
        <f>IF(K479&lt;&gt;"",IF(ISNUMBER(FIND(K479,'Voting List'!L1)),"YES","NO"),"")</f>
        <v/>
      </c>
    </row>
    <row r="480" spans="1:21" ht="12.6" customHeight="1" x14ac:dyDescent="0.2">
      <c r="A480" s="164"/>
      <c r="B480" s="164"/>
      <c r="C480" s="164"/>
      <c r="D480" s="183"/>
      <c r="E480" s="183"/>
      <c r="F480" s="183"/>
      <c r="G480" s="183"/>
      <c r="H480" s="183"/>
      <c r="I480" s="183"/>
      <c r="J480" s="183"/>
      <c r="K480" s="164"/>
      <c r="L480" s="164"/>
      <c r="M480" s="164"/>
      <c r="N480" s="237"/>
      <c r="O480" s="164"/>
      <c r="P480" s="227"/>
      <c r="Q480" s="78" t="str" cm="1">
        <f t="array" aca="1" ref="Q480" ca="1">IF(AND(K480&lt;&gt;"",P480&lt;&gt;"Absent",U480&lt;&gt;"NO",M480="3GPPMEMBER"),IF(INDIRECT(S480)&lt;&gt;"Present","CHECK","Covered"),"")</f>
        <v/>
      </c>
      <c r="S480" s="230" t="str">
        <f>IF(M480="3GPPMEMBER","'Voting List'!L"&amp;MATCH(K480,'Voting List'!B:B,0),"")</f>
        <v/>
      </c>
      <c r="U480" s="176" t="str">
        <f>IF(K480&lt;&gt;"",IF(ISNUMBER(FIND(K480,'Voting List'!L1)),"YES","NO"),"")</f>
        <v/>
      </c>
    </row>
    <row r="481" spans="1:21" ht="12.6" customHeight="1" x14ac:dyDescent="0.2">
      <c r="A481" s="164"/>
      <c r="B481" s="164"/>
      <c r="C481" s="164"/>
      <c r="D481" s="183"/>
      <c r="E481" s="183"/>
      <c r="F481" s="194"/>
      <c r="G481" s="183"/>
      <c r="H481" s="183"/>
      <c r="I481" s="183"/>
      <c r="J481" s="183"/>
      <c r="K481" s="164"/>
      <c r="L481" s="164"/>
      <c r="M481" s="164"/>
      <c r="N481" s="237"/>
      <c r="O481" s="164"/>
      <c r="P481" s="227"/>
      <c r="Q481" s="78" t="str" cm="1">
        <f t="array" aca="1" ref="Q481" ca="1">IF(AND(K481&lt;&gt;"",P481&lt;&gt;"Absent",U481&lt;&gt;"NO",M481="3GPPMEMBER"),IF(INDIRECT(S481)&lt;&gt;"Present","CHECK","Covered"),"")</f>
        <v/>
      </c>
      <c r="S481" s="230" t="str">
        <f>IF(M481="3GPPMEMBER","'Voting List'!L"&amp;MATCH(K481,'Voting List'!B:B,0),"")</f>
        <v/>
      </c>
      <c r="U481" s="176" t="str">
        <f>IF(K481&lt;&gt;"",IF(ISNUMBER(FIND(K481,'Voting List'!L1)),"YES","NO"),"")</f>
        <v/>
      </c>
    </row>
    <row r="482" spans="1:21" ht="12.6" customHeight="1" x14ac:dyDescent="0.2">
      <c r="A482" s="164"/>
      <c r="B482" s="164"/>
      <c r="C482" s="164"/>
      <c r="D482" s="183"/>
      <c r="E482" s="183"/>
      <c r="F482" s="183"/>
      <c r="G482" s="183"/>
      <c r="H482" s="183"/>
      <c r="I482" s="183"/>
      <c r="J482" s="183"/>
      <c r="K482" s="164"/>
      <c r="L482" s="164"/>
      <c r="M482" s="164"/>
      <c r="N482" s="237"/>
      <c r="O482" s="164"/>
      <c r="P482" s="227"/>
      <c r="Q482" s="78" t="str" cm="1">
        <f t="array" aca="1" ref="Q482" ca="1">IF(AND(K482&lt;&gt;"",P482&lt;&gt;"Absent",U482&lt;&gt;"NO",M482="3GPPMEMBER"),IF(INDIRECT(S482)&lt;&gt;"Present","CHECK","Covered"),"")</f>
        <v/>
      </c>
      <c r="S482" s="230" t="str">
        <f>IF(M482="3GPPMEMBER","'Voting List'!L"&amp;MATCH(K482,'Voting List'!B:B,0),"")</f>
        <v/>
      </c>
      <c r="U482" s="176" t="str">
        <f>IF(K482&lt;&gt;"",IF(ISNUMBER(FIND(K482,'Voting List'!L1)),"YES","NO"),"")</f>
        <v/>
      </c>
    </row>
    <row r="483" spans="1:21" ht="12.6" customHeight="1" x14ac:dyDescent="0.2">
      <c r="A483" s="164"/>
      <c r="B483" s="164"/>
      <c r="C483" s="164"/>
      <c r="D483" s="183"/>
      <c r="E483" s="183"/>
      <c r="F483" s="194"/>
      <c r="G483" s="183"/>
      <c r="H483" s="183"/>
      <c r="I483" s="183"/>
      <c r="J483" s="183"/>
      <c r="K483" s="164"/>
      <c r="L483" s="164"/>
      <c r="M483" s="164"/>
      <c r="N483" s="237"/>
      <c r="O483" s="164"/>
      <c r="P483" s="227"/>
      <c r="Q483" s="78" t="str" cm="1">
        <f t="array" aca="1" ref="Q483" ca="1">IF(AND(K483&lt;&gt;"",P483&lt;&gt;"Absent",U483&lt;&gt;"NO",M483="3GPPMEMBER"),IF(INDIRECT(S483)&lt;&gt;"Present","CHECK","Covered"),"")</f>
        <v/>
      </c>
      <c r="S483" s="230" t="str">
        <f>IF(M483="3GPPMEMBER","'Voting List'!L"&amp;MATCH(K483,'Voting List'!B:B,0),"")</f>
        <v/>
      </c>
      <c r="U483" s="176" t="str">
        <f>IF(K483&lt;&gt;"",IF(ISNUMBER(FIND(K483,'Voting List'!L1)),"YES","NO"),"")</f>
        <v/>
      </c>
    </row>
    <row r="484" spans="1:21" ht="12.6" customHeight="1" x14ac:dyDescent="0.2">
      <c r="A484" s="164"/>
      <c r="B484" s="164"/>
      <c r="C484" s="164"/>
      <c r="D484" s="183"/>
      <c r="E484" s="183"/>
      <c r="F484" s="183"/>
      <c r="G484" s="183"/>
      <c r="H484" s="183"/>
      <c r="I484" s="183"/>
      <c r="J484" s="183"/>
      <c r="K484" s="164"/>
      <c r="L484" s="164"/>
      <c r="M484" s="164"/>
      <c r="N484" s="237"/>
      <c r="O484" s="164"/>
      <c r="P484" s="227"/>
      <c r="Q484" s="78" t="str" cm="1">
        <f t="array" aca="1" ref="Q484" ca="1">IF(AND(K484&lt;&gt;"",P484&lt;&gt;"Absent",U484&lt;&gt;"NO",M484="3GPPMEMBER"),IF(INDIRECT(S484)&lt;&gt;"Present","CHECK","Covered"),"")</f>
        <v/>
      </c>
      <c r="S484" s="230" t="str">
        <f>IF(M484="3GPPMEMBER","'Voting List'!L"&amp;MATCH(K484,'Voting List'!B:B,0),"")</f>
        <v/>
      </c>
      <c r="U484" s="176" t="str">
        <f>IF(K484&lt;&gt;"",IF(ISNUMBER(FIND(K484,'Voting List'!L1)),"YES","NO"),"")</f>
        <v/>
      </c>
    </row>
    <row r="485" spans="1:21" ht="12.6" customHeight="1" x14ac:dyDescent="0.2">
      <c r="A485" s="164"/>
      <c r="B485" s="164"/>
      <c r="C485" s="164"/>
      <c r="D485" s="183"/>
      <c r="E485" s="183"/>
      <c r="F485" s="183"/>
      <c r="G485" s="183"/>
      <c r="H485" s="183"/>
      <c r="I485" s="183"/>
      <c r="J485" s="183"/>
      <c r="K485" s="164"/>
      <c r="L485" s="164"/>
      <c r="M485" s="164"/>
      <c r="N485" s="237"/>
      <c r="O485" s="164"/>
      <c r="P485" s="227"/>
      <c r="Q485" s="78" t="str" cm="1">
        <f t="array" aca="1" ref="Q485" ca="1">IF(AND(K485&lt;&gt;"",P485&lt;&gt;"Absent",U485&lt;&gt;"NO",M485="3GPPMEMBER"),IF(INDIRECT(S485)&lt;&gt;"Present","CHECK","Covered"),"")</f>
        <v/>
      </c>
      <c r="S485" s="230" t="str">
        <f>IF(M485="3GPPMEMBER","'Voting List'!L"&amp;MATCH(K485,'Voting List'!B:B,0),"")</f>
        <v/>
      </c>
      <c r="U485" s="176" t="str">
        <f>IF(K485&lt;&gt;"",IF(ISNUMBER(FIND(K485,'Voting List'!L1)),"YES","NO"),"")</f>
        <v/>
      </c>
    </row>
    <row r="486" spans="1:21" ht="12.6" customHeight="1" x14ac:dyDescent="0.2">
      <c r="A486" s="164"/>
      <c r="B486" s="164"/>
      <c r="C486" s="164"/>
      <c r="D486" s="183"/>
      <c r="E486" s="183"/>
      <c r="F486" s="183"/>
      <c r="G486" s="183"/>
      <c r="H486" s="183"/>
      <c r="I486" s="183"/>
      <c r="J486" s="183"/>
      <c r="K486" s="164"/>
      <c r="L486" s="164"/>
      <c r="M486" s="164"/>
      <c r="N486" s="237"/>
      <c r="O486" s="164"/>
      <c r="P486" s="227"/>
      <c r="Q486" s="78" t="str" cm="1">
        <f t="array" aca="1" ref="Q486" ca="1">IF(AND(K486&lt;&gt;"",P486&lt;&gt;"Absent",U486&lt;&gt;"NO",M486="3GPPMEMBER"),IF(INDIRECT(S486)&lt;&gt;"Present","CHECK","Covered"),"")</f>
        <v/>
      </c>
      <c r="S486" s="230" t="str">
        <f>IF(M486="3GPPMEMBER","'Voting List'!L"&amp;MATCH(K486,'Voting List'!B:B,0),"")</f>
        <v/>
      </c>
      <c r="U486" s="176" t="str">
        <f>IF(K486&lt;&gt;"",IF(ISNUMBER(FIND(K486,'Voting List'!L1)),"YES","NO"),"")</f>
        <v/>
      </c>
    </row>
    <row r="487" spans="1:21" ht="12.6" customHeight="1" x14ac:dyDescent="0.2">
      <c r="A487" s="164"/>
      <c r="B487" s="164"/>
      <c r="C487" s="164"/>
      <c r="D487" s="183"/>
      <c r="E487" s="183"/>
      <c r="F487" s="183"/>
      <c r="G487" s="183"/>
      <c r="H487" s="183"/>
      <c r="I487" s="183"/>
      <c r="J487" s="183"/>
      <c r="K487" s="164"/>
      <c r="L487" s="164"/>
      <c r="M487" s="164"/>
      <c r="N487" s="237"/>
      <c r="O487" s="164"/>
      <c r="P487" s="227"/>
      <c r="Q487" s="78" t="str" cm="1">
        <f t="array" aca="1" ref="Q487" ca="1">IF(AND(K487&lt;&gt;"",P487&lt;&gt;"Absent",U487&lt;&gt;"NO",M487="3GPPMEMBER"),IF(INDIRECT(S487)&lt;&gt;"Present","CHECK","Covered"),"")</f>
        <v/>
      </c>
      <c r="S487" s="230" t="str">
        <f>IF(M487="3GPPMEMBER","'Voting List'!L"&amp;MATCH(K487,'Voting List'!B:B,0),"")</f>
        <v/>
      </c>
      <c r="U487" s="176" t="str">
        <f>IF(K487&lt;&gt;"",IF(ISNUMBER(FIND(K487,'Voting List'!L1)),"YES","NO"),"")</f>
        <v/>
      </c>
    </row>
    <row r="488" spans="1:21" ht="12.6" customHeight="1" x14ac:dyDescent="0.2">
      <c r="A488" s="164"/>
      <c r="B488" s="164"/>
      <c r="C488" s="164"/>
      <c r="D488" s="183"/>
      <c r="E488" s="183"/>
      <c r="F488" s="183"/>
      <c r="G488" s="183"/>
      <c r="H488" s="183"/>
      <c r="I488" s="183"/>
      <c r="J488" s="183"/>
      <c r="K488" s="164"/>
      <c r="L488" s="164"/>
      <c r="M488" s="164"/>
      <c r="N488" s="237"/>
      <c r="O488" s="164"/>
      <c r="P488" s="227"/>
      <c r="Q488" s="78" t="str" cm="1">
        <f t="array" aca="1" ref="Q488" ca="1">IF(AND(K488&lt;&gt;"",P488&lt;&gt;"Absent",U488&lt;&gt;"NO",M488="3GPPMEMBER"),IF(INDIRECT(S488)&lt;&gt;"Present","CHECK","Covered"),"")</f>
        <v/>
      </c>
      <c r="S488" s="230" t="str">
        <f>IF(M488="3GPPMEMBER","'Voting List'!L"&amp;MATCH(K488,'Voting List'!B:B,0),"")</f>
        <v/>
      </c>
      <c r="U488" s="176" t="str">
        <f>IF(K488&lt;&gt;"",IF(ISNUMBER(FIND(K488,'Voting List'!L1)),"YES","NO"),"")</f>
        <v/>
      </c>
    </row>
    <row r="489" spans="1:21" ht="12.6" customHeight="1" x14ac:dyDescent="0.2">
      <c r="A489" s="164"/>
      <c r="B489" s="164"/>
      <c r="C489" s="164"/>
      <c r="D489" s="183"/>
      <c r="E489" s="183"/>
      <c r="F489" s="183"/>
      <c r="G489" s="183"/>
      <c r="H489" s="183"/>
      <c r="I489" s="183"/>
      <c r="J489" s="183"/>
      <c r="K489" s="164"/>
      <c r="L489" s="164"/>
      <c r="M489" s="164"/>
      <c r="N489" s="237"/>
      <c r="O489" s="164"/>
      <c r="P489" s="227"/>
      <c r="Q489" s="78" t="str" cm="1">
        <f t="array" aca="1" ref="Q489" ca="1">IF(AND(K489&lt;&gt;"",P489&lt;&gt;"Absent",U489&lt;&gt;"NO",M489="3GPPMEMBER"),IF(INDIRECT(S489)&lt;&gt;"Present","CHECK","Covered"),"")</f>
        <v/>
      </c>
      <c r="S489" s="230" t="str">
        <f>IF(M489="3GPPMEMBER","'Voting List'!L"&amp;MATCH(K489,'Voting List'!B:B,0),"")</f>
        <v/>
      </c>
      <c r="U489" s="176" t="str">
        <f>IF(K489&lt;&gt;"",IF(ISNUMBER(FIND(K489,'Voting List'!L1)),"YES","NO"),"")</f>
        <v/>
      </c>
    </row>
    <row r="490" spans="1:21" ht="12.6" customHeight="1" x14ac:dyDescent="0.2">
      <c r="A490" s="164"/>
      <c r="B490" s="164"/>
      <c r="C490" s="164"/>
      <c r="D490" s="183"/>
      <c r="E490" s="183"/>
      <c r="F490" s="183"/>
      <c r="G490" s="183"/>
      <c r="H490" s="183"/>
      <c r="I490" s="183"/>
      <c r="J490" s="183"/>
      <c r="K490" s="164"/>
      <c r="L490" s="164"/>
      <c r="M490" s="164"/>
      <c r="N490" s="237"/>
      <c r="O490" s="164"/>
      <c r="P490" s="227"/>
      <c r="Q490" s="78" t="str" cm="1">
        <f t="array" aca="1" ref="Q490" ca="1">IF(AND(K490&lt;&gt;"",P490&lt;&gt;"Absent",U490&lt;&gt;"NO",M490="3GPPMEMBER"),IF(INDIRECT(S490)&lt;&gt;"Present","CHECK","Covered"),"")</f>
        <v/>
      </c>
      <c r="S490" s="230" t="str">
        <f>IF(M490="3GPPMEMBER","'Voting List'!L"&amp;MATCH(K490,'Voting List'!B:B,0),"")</f>
        <v/>
      </c>
      <c r="U490" s="176" t="str">
        <f>IF(K490&lt;&gt;"",IF(ISNUMBER(FIND(K490,'Voting List'!L1)),"YES","NO"),"")</f>
        <v/>
      </c>
    </row>
    <row r="491" spans="1:21" ht="12.6" customHeight="1" x14ac:dyDescent="0.2">
      <c r="A491" s="164"/>
      <c r="B491" s="164"/>
      <c r="C491" s="164"/>
      <c r="D491" s="183"/>
      <c r="E491" s="183"/>
      <c r="F491" s="183"/>
      <c r="G491" s="183"/>
      <c r="H491" s="183"/>
      <c r="I491" s="183"/>
      <c r="J491" s="183"/>
      <c r="K491" s="164"/>
      <c r="L491" s="164"/>
      <c r="M491" s="164"/>
      <c r="N491" s="237"/>
      <c r="O491" s="164"/>
      <c r="P491" s="227"/>
      <c r="Q491" s="78" t="str" cm="1">
        <f t="array" aca="1" ref="Q491" ca="1">IF(AND(K491&lt;&gt;"",P491&lt;&gt;"Absent",U491&lt;&gt;"NO",M491="3GPPMEMBER"),IF(INDIRECT(S491)&lt;&gt;"Present","CHECK","Covered"),"")</f>
        <v/>
      </c>
      <c r="S491" s="230" t="str">
        <f>IF(M491="3GPPMEMBER","'Voting List'!L"&amp;MATCH(K491,'Voting List'!B:B,0),"")</f>
        <v/>
      </c>
      <c r="U491" s="176" t="str">
        <f>IF(K491&lt;&gt;"",IF(ISNUMBER(FIND(K491,'Voting List'!L1)),"YES","NO"),"")</f>
        <v/>
      </c>
    </row>
    <row r="492" spans="1:21" ht="12.6" customHeight="1" x14ac:dyDescent="0.2">
      <c r="A492" s="164"/>
      <c r="B492" s="164"/>
      <c r="C492" s="164"/>
      <c r="D492" s="183"/>
      <c r="E492" s="183"/>
      <c r="F492" s="183"/>
      <c r="G492" s="183"/>
      <c r="H492" s="183"/>
      <c r="I492" s="183"/>
      <c r="J492" s="183"/>
      <c r="K492" s="164"/>
      <c r="L492" s="164"/>
      <c r="M492" s="164"/>
      <c r="N492" s="237"/>
      <c r="O492" s="164"/>
      <c r="P492" s="227"/>
      <c r="Q492" s="78" t="str" cm="1">
        <f t="array" aca="1" ref="Q492" ca="1">IF(AND(K492&lt;&gt;"",P492&lt;&gt;"Absent",U492&lt;&gt;"NO",M492="3GPPMEMBER"),IF(INDIRECT(S492)&lt;&gt;"Present","CHECK","Covered"),"")</f>
        <v/>
      </c>
      <c r="S492" s="230" t="str">
        <f>IF(M492="3GPPMEMBER","'Voting List'!L"&amp;MATCH(K492,'Voting List'!B:B,0),"")</f>
        <v/>
      </c>
      <c r="U492" s="176" t="str">
        <f>IF(K492&lt;&gt;"",IF(ISNUMBER(FIND(K492,'Voting List'!L1)),"YES","NO"),"")</f>
        <v/>
      </c>
    </row>
    <row r="493" spans="1:21" ht="12.6" customHeight="1" x14ac:dyDescent="0.2">
      <c r="A493" s="164"/>
      <c r="B493" s="164"/>
      <c r="C493" s="164"/>
      <c r="D493" s="183"/>
      <c r="E493" s="183"/>
      <c r="F493" s="183"/>
      <c r="G493" s="183"/>
      <c r="H493" s="183"/>
      <c r="I493" s="183"/>
      <c r="J493" s="183"/>
      <c r="K493" s="164"/>
      <c r="L493" s="164"/>
      <c r="M493" s="164"/>
      <c r="N493" s="237"/>
      <c r="O493" s="164"/>
      <c r="P493" s="227"/>
      <c r="Q493" s="78" t="str" cm="1">
        <f t="array" aca="1" ref="Q493" ca="1">IF(AND(K493&lt;&gt;"",P493&lt;&gt;"Absent",U493&lt;&gt;"NO",M493="3GPPMEMBER"),IF(INDIRECT(S493)&lt;&gt;"Present","CHECK","Covered"),"")</f>
        <v/>
      </c>
      <c r="S493" s="230" t="str">
        <f>IF(M493="3GPPMEMBER","'Voting List'!L"&amp;MATCH(K493,'Voting List'!B:B,0),"")</f>
        <v/>
      </c>
      <c r="U493" s="176" t="str">
        <f>IF(K493&lt;&gt;"",IF(ISNUMBER(FIND(K493,'Voting List'!L1)),"YES","NO"),"")</f>
        <v/>
      </c>
    </row>
    <row r="494" spans="1:21" ht="12.6" customHeight="1" x14ac:dyDescent="0.2">
      <c r="A494" s="164"/>
      <c r="B494" s="164"/>
      <c r="C494" s="164"/>
      <c r="D494" s="183"/>
      <c r="E494" s="183"/>
      <c r="F494" s="183"/>
      <c r="G494" s="183"/>
      <c r="H494" s="183"/>
      <c r="I494" s="183"/>
      <c r="J494" s="183"/>
      <c r="K494" s="164"/>
      <c r="L494" s="164"/>
      <c r="M494" s="164"/>
      <c r="N494" s="237"/>
      <c r="O494" s="164"/>
      <c r="P494" s="227"/>
      <c r="Q494" s="78" t="str" cm="1">
        <f t="array" aca="1" ref="Q494" ca="1">IF(AND(K494&lt;&gt;"",P494&lt;&gt;"Absent",U494&lt;&gt;"NO",M494="3GPPMEMBER"),IF(INDIRECT(S494)&lt;&gt;"Present","CHECK","Covered"),"")</f>
        <v/>
      </c>
      <c r="S494" s="230" t="str">
        <f>IF(M494="3GPPMEMBER","'Voting List'!L"&amp;MATCH(K494,'Voting List'!B:B,0),"")</f>
        <v/>
      </c>
      <c r="U494" s="176" t="str">
        <f>IF(K494&lt;&gt;"",IF(ISNUMBER(FIND(K494,'Voting List'!L1)),"YES","NO"),"")</f>
        <v/>
      </c>
    </row>
    <row r="495" spans="1:21" ht="12.6" customHeight="1" x14ac:dyDescent="0.2">
      <c r="A495" s="164"/>
      <c r="B495" s="164"/>
      <c r="C495" s="164"/>
      <c r="D495" s="183"/>
      <c r="E495" s="183"/>
      <c r="F495" s="183"/>
      <c r="G495" s="183"/>
      <c r="H495" s="183"/>
      <c r="I495" s="183"/>
      <c r="J495" s="183"/>
      <c r="K495" s="164"/>
      <c r="L495" s="164"/>
      <c r="M495" s="164"/>
      <c r="N495" s="237"/>
      <c r="O495" s="164"/>
      <c r="P495" s="227"/>
      <c r="Q495" s="78" t="str" cm="1">
        <f t="array" aca="1" ref="Q495" ca="1">IF(AND(K495&lt;&gt;"",P495&lt;&gt;"Absent",U495&lt;&gt;"NO",M495="3GPPMEMBER"),IF(INDIRECT(S495)&lt;&gt;"Present","CHECK","Covered"),"")</f>
        <v/>
      </c>
      <c r="S495" s="230" t="str">
        <f>IF(M495="3GPPMEMBER","'Voting List'!L"&amp;MATCH(K495,'Voting List'!B:B,0),"")</f>
        <v/>
      </c>
      <c r="U495" s="176" t="str">
        <f>IF(K495&lt;&gt;"",IF(ISNUMBER(FIND(K495,'Voting List'!L1)),"YES","NO"),"")</f>
        <v/>
      </c>
    </row>
    <row r="496" spans="1:21" ht="12.6" customHeight="1" x14ac:dyDescent="0.2">
      <c r="A496" s="164"/>
      <c r="B496" s="164"/>
      <c r="C496" s="164"/>
      <c r="D496" s="183"/>
      <c r="E496" s="183"/>
      <c r="F496" s="183"/>
      <c r="G496" s="183"/>
      <c r="H496" s="183"/>
      <c r="I496" s="183"/>
      <c r="J496" s="183"/>
      <c r="K496" s="164"/>
      <c r="L496" s="164"/>
      <c r="M496" s="164"/>
      <c r="N496" s="237"/>
      <c r="O496" s="164"/>
      <c r="P496" s="227"/>
      <c r="Q496" s="78" t="str" cm="1">
        <f t="array" aca="1" ref="Q496" ca="1">IF(AND(K496&lt;&gt;"",P496&lt;&gt;"Absent",U496&lt;&gt;"NO",M496="3GPPMEMBER"),IF(INDIRECT(S496)&lt;&gt;"Present","CHECK","Covered"),"")</f>
        <v/>
      </c>
      <c r="S496" s="230" t="str">
        <f>IF(M496="3GPPMEMBER","'Voting List'!L"&amp;MATCH(K496,'Voting List'!B:B,0),"")</f>
        <v/>
      </c>
      <c r="U496" s="176" t="str">
        <f>IF(K496&lt;&gt;"",IF(ISNUMBER(FIND(K496,'Voting List'!L1)),"YES","NO"),"")</f>
        <v/>
      </c>
    </row>
    <row r="497" spans="1:21" ht="12.6" customHeight="1" x14ac:dyDescent="0.2">
      <c r="A497" s="164"/>
      <c r="B497" s="164"/>
      <c r="C497" s="164"/>
      <c r="D497" s="183"/>
      <c r="E497" s="183"/>
      <c r="F497" s="194"/>
      <c r="G497" s="183"/>
      <c r="H497" s="183"/>
      <c r="I497" s="183"/>
      <c r="J497" s="183"/>
      <c r="K497" s="164"/>
      <c r="L497" s="164"/>
      <c r="M497" s="164"/>
      <c r="N497" s="237"/>
      <c r="O497" s="164"/>
      <c r="P497" s="227"/>
      <c r="Q497" s="78" t="str" cm="1">
        <f t="array" aca="1" ref="Q497" ca="1">IF(AND(K497&lt;&gt;"",P497&lt;&gt;"Absent",U497&lt;&gt;"NO",M497="3GPPMEMBER"),IF(INDIRECT(S497)&lt;&gt;"Present","CHECK","Covered"),"")</f>
        <v/>
      </c>
      <c r="S497" s="230" t="str">
        <f>IF(M497="3GPPMEMBER","'Voting List'!L"&amp;MATCH(K497,'Voting List'!B:B,0),"")</f>
        <v/>
      </c>
      <c r="U497" s="176" t="str">
        <f>IF(K497&lt;&gt;"",IF(ISNUMBER(FIND(K497,'Voting List'!L1)),"YES","NO"),"")</f>
        <v/>
      </c>
    </row>
    <row r="498" spans="1:21" ht="12.6" customHeight="1" x14ac:dyDescent="0.2">
      <c r="A498" s="164"/>
      <c r="B498" s="164"/>
      <c r="C498" s="164"/>
      <c r="D498" s="183"/>
      <c r="E498" s="183"/>
      <c r="F498" s="183"/>
      <c r="G498" s="183"/>
      <c r="H498" s="183"/>
      <c r="I498" s="183"/>
      <c r="J498" s="183"/>
      <c r="K498" s="164"/>
      <c r="L498" s="164"/>
      <c r="M498" s="164"/>
      <c r="N498" s="237"/>
      <c r="O498" s="164"/>
      <c r="P498" s="227"/>
      <c r="Q498" s="78" t="str" cm="1">
        <f t="array" aca="1" ref="Q498" ca="1">IF(AND(K498&lt;&gt;"",P498&lt;&gt;"Absent",U498&lt;&gt;"NO",M498="3GPPMEMBER"),IF(INDIRECT(S498)&lt;&gt;"Present","CHECK","Covered"),"")</f>
        <v/>
      </c>
      <c r="S498" s="230" t="str">
        <f>IF(M498="3GPPMEMBER","'Voting List'!L"&amp;MATCH(K498,'Voting List'!B:B,0),"")</f>
        <v/>
      </c>
      <c r="U498" s="176" t="str">
        <f>IF(K498&lt;&gt;"",IF(ISNUMBER(FIND(K498,'Voting List'!L1)),"YES","NO"),"")</f>
        <v/>
      </c>
    </row>
    <row r="499" spans="1:21" ht="12.6" customHeight="1" x14ac:dyDescent="0.2">
      <c r="A499" s="164"/>
      <c r="B499" s="164"/>
      <c r="C499" s="164"/>
      <c r="D499" s="183"/>
      <c r="E499" s="183"/>
      <c r="F499" s="183"/>
      <c r="G499" s="183"/>
      <c r="H499" s="183"/>
      <c r="I499" s="183"/>
      <c r="J499" s="183"/>
      <c r="K499" s="164"/>
      <c r="L499" s="164"/>
      <c r="M499" s="164"/>
      <c r="N499" s="237"/>
      <c r="O499" s="164"/>
      <c r="P499" s="227"/>
      <c r="Q499" s="78" t="str" cm="1">
        <f t="array" aca="1" ref="Q499" ca="1">IF(AND(K499&lt;&gt;"",P499&lt;&gt;"Absent",U499&lt;&gt;"NO",M499="3GPPMEMBER"),IF(INDIRECT(S499)&lt;&gt;"Present","CHECK","Covered"),"")</f>
        <v/>
      </c>
      <c r="S499" s="230" t="str">
        <f>IF(M499="3GPPMEMBER","'Voting List'!L"&amp;MATCH(K499,'Voting List'!B:B,0),"")</f>
        <v/>
      </c>
      <c r="U499" s="176" t="str">
        <f>IF(K499&lt;&gt;"",IF(ISNUMBER(FIND(K499,'Voting List'!L1)),"YES","NO"),"")</f>
        <v/>
      </c>
    </row>
    <row r="500" spans="1:21" ht="12.6" customHeight="1" x14ac:dyDescent="0.2">
      <c r="A500" s="164"/>
      <c r="B500" s="164"/>
      <c r="C500" s="164"/>
      <c r="D500" s="183"/>
      <c r="E500" s="183"/>
      <c r="F500" s="183"/>
      <c r="G500" s="183"/>
      <c r="H500" s="183"/>
      <c r="I500" s="183"/>
      <c r="J500" s="183"/>
      <c r="K500" s="164"/>
      <c r="L500" s="164"/>
      <c r="M500" s="164"/>
      <c r="N500" s="237"/>
      <c r="O500" s="164"/>
      <c r="P500" s="227"/>
      <c r="Q500" s="78" t="str" cm="1">
        <f t="array" aca="1" ref="Q500" ca="1">IF(AND(K500&lt;&gt;"",P500&lt;&gt;"Absent",U500&lt;&gt;"NO",M500="3GPPMEMBER"),IF(INDIRECT(S500)&lt;&gt;"Present","CHECK","Covered"),"")</f>
        <v/>
      </c>
      <c r="S500" s="230" t="str">
        <f>IF(M500="3GPPMEMBER","'Voting List'!L"&amp;MATCH(K500,'Voting List'!B:B,0),"")</f>
        <v/>
      </c>
      <c r="U500" s="176" t="str">
        <f>IF(K500&lt;&gt;"",IF(ISNUMBER(FIND(K500,'Voting List'!L1)),"YES","NO"),"")</f>
        <v/>
      </c>
    </row>
    <row r="501" spans="1:21" ht="12.6" customHeight="1" x14ac:dyDescent="0.2">
      <c r="A501" s="164"/>
      <c r="B501" s="164"/>
      <c r="C501" s="164"/>
      <c r="D501" s="183"/>
      <c r="E501" s="183"/>
      <c r="F501" s="183"/>
      <c r="G501" s="183"/>
      <c r="H501" s="183"/>
      <c r="I501" s="183"/>
      <c r="J501" s="183"/>
      <c r="K501" s="164"/>
      <c r="L501" s="164"/>
      <c r="M501" s="164"/>
      <c r="N501" s="237"/>
      <c r="O501" s="164"/>
      <c r="P501" s="227"/>
      <c r="Q501" s="78" t="str" cm="1">
        <f t="array" aca="1" ref="Q501" ca="1">IF(AND(K501&lt;&gt;"",P501&lt;&gt;"Absent",U501&lt;&gt;"NO",M501="3GPPMEMBER"),IF(INDIRECT(S501)&lt;&gt;"Present","CHECK","Covered"),"")</f>
        <v/>
      </c>
      <c r="S501" s="230" t="str">
        <f>IF(M501="3GPPMEMBER","'Voting List'!L"&amp;MATCH(K501,'Voting List'!B:B,0),"")</f>
        <v/>
      </c>
      <c r="U501" s="176" t="str">
        <f>IF(K501&lt;&gt;"",IF(ISNUMBER(FIND(K501,'Voting List'!L1)),"YES","NO"),"")</f>
        <v/>
      </c>
    </row>
    <row r="502" spans="1:21" ht="12.6" customHeight="1" x14ac:dyDescent="0.2">
      <c r="A502" s="164"/>
      <c r="B502" s="164"/>
      <c r="C502" s="164"/>
      <c r="D502" s="183"/>
      <c r="E502" s="183"/>
      <c r="F502" s="183"/>
      <c r="G502" s="183"/>
      <c r="H502" s="183"/>
      <c r="I502" s="183"/>
      <c r="J502" s="183"/>
      <c r="K502" s="164"/>
      <c r="L502" s="164"/>
      <c r="M502" s="164"/>
      <c r="N502" s="164"/>
      <c r="O502" s="164"/>
      <c r="Q502" s="78" t="str" cm="1">
        <f t="array" aca="1" ref="Q502" ca="1">IF(AND(K502&lt;&gt;"",P502&lt;&gt;"Absent",U502&lt;&gt;"NO",M502="3GPPMEMBER"),IF(INDIRECT(S502)&lt;&gt;"Present","CHECK","Covered"),"")</f>
        <v/>
      </c>
      <c r="S502" s="230" t="str">
        <f>IF(M502="3GPPMEMBER","'Voting List'!L"&amp;MATCH(K502,'Voting List'!B:B,0),"")</f>
        <v/>
      </c>
      <c r="U502" s="176" t="str">
        <f>IF(K502&lt;&gt;"",IF(ISNUMBER(FIND(K502,'Voting List'!L1)),"YES","NO"),"")</f>
        <v/>
      </c>
    </row>
    <row r="503" spans="1:21" ht="12.6" customHeight="1" x14ac:dyDescent="0.2">
      <c r="A503" s="164"/>
      <c r="B503" s="164"/>
      <c r="C503" s="164"/>
      <c r="D503" s="183"/>
      <c r="E503" s="183"/>
      <c r="F503" s="183"/>
      <c r="G503" s="183"/>
      <c r="H503" s="183"/>
      <c r="I503" s="183"/>
      <c r="J503" s="183"/>
      <c r="K503" s="164"/>
      <c r="L503" s="164"/>
      <c r="M503" s="164"/>
      <c r="N503" s="164"/>
      <c r="O503" s="164"/>
      <c r="Q503" s="78" t="str" cm="1">
        <f t="array" aca="1" ref="Q503" ca="1">IF(AND(K503&lt;&gt;"",P503&lt;&gt;"Absent",U503&lt;&gt;"NO",M503="3GPPMEMBER"),IF(INDIRECT(S503)&lt;&gt;"Present","CHECK","Covered"),"")</f>
        <v/>
      </c>
      <c r="S503" s="230" t="str">
        <f>IF(M503="3GPPMEMBER","'Voting List'!L"&amp;MATCH(K503,'Voting List'!B:B,0),"")</f>
        <v/>
      </c>
      <c r="U503" s="176" t="str">
        <f>IF(K503&lt;&gt;"",IF(ISNUMBER(FIND(K503,'Voting List'!L1)),"YES","NO"),"")</f>
        <v/>
      </c>
    </row>
    <row r="504" spans="1:21" ht="12.6" customHeight="1" x14ac:dyDescent="0.2">
      <c r="A504" s="164"/>
      <c r="B504" s="164"/>
      <c r="C504" s="164"/>
      <c r="D504" s="183"/>
      <c r="E504" s="183"/>
      <c r="F504" s="183"/>
      <c r="G504" s="183"/>
      <c r="H504" s="183"/>
      <c r="I504" s="183"/>
      <c r="J504" s="183"/>
      <c r="K504" s="164"/>
      <c r="L504" s="164"/>
      <c r="M504" s="164"/>
      <c r="N504" s="164"/>
      <c r="O504" s="164"/>
      <c r="Q504" s="78" t="str" cm="1">
        <f t="array" aca="1" ref="Q504" ca="1">IF(AND(K504&lt;&gt;"",P504&lt;&gt;"Absent",U504&lt;&gt;"NO",M504="3GPPMEMBER"),IF(INDIRECT(S504)&lt;&gt;"Present","CHECK","Covered"),"")</f>
        <v/>
      </c>
      <c r="S504" s="230" t="str">
        <f>IF(M504="3GPPMEMBER","'Voting List'!L"&amp;MATCH(K504,'Voting List'!B:B,0),"")</f>
        <v/>
      </c>
      <c r="U504" s="176" t="str">
        <f>IF(K504&lt;&gt;"",IF(ISNUMBER(FIND(K504,'Voting List'!L1)),"YES","NO"),"")</f>
        <v/>
      </c>
    </row>
    <row r="505" spans="1:21" ht="12.6" customHeight="1" x14ac:dyDescent="0.2">
      <c r="A505" s="164"/>
      <c r="B505" s="164"/>
      <c r="C505" s="164"/>
      <c r="D505" s="183"/>
      <c r="E505" s="183"/>
      <c r="F505" s="183"/>
      <c r="G505" s="183"/>
      <c r="H505" s="183"/>
      <c r="I505" s="183"/>
      <c r="J505" s="183"/>
      <c r="K505" s="164"/>
      <c r="L505" s="164"/>
      <c r="M505" s="164"/>
      <c r="N505" s="164"/>
      <c r="O505" s="164"/>
      <c r="Q505" s="78" t="str" cm="1">
        <f t="array" aca="1" ref="Q505" ca="1">IF(AND(K505&lt;&gt;"",P505&lt;&gt;"Absent",U505&lt;&gt;"NO",M505="3GPPMEMBER"),IF(INDIRECT(S505)&lt;&gt;"Present","CHECK","Covered"),"")</f>
        <v/>
      </c>
      <c r="S505" s="230" t="str">
        <f>IF(M505="3GPPMEMBER","'Voting List'!L"&amp;MATCH(K505,'Voting List'!B:B,0),"")</f>
        <v/>
      </c>
      <c r="U505" s="176" t="str">
        <f>IF(K505&lt;&gt;"",IF(ISNUMBER(FIND(K505,'Voting List'!L1)),"YES","NO"),"")</f>
        <v/>
      </c>
    </row>
    <row r="506" spans="1:21" ht="12.6" customHeight="1" x14ac:dyDescent="0.2">
      <c r="A506" s="164"/>
      <c r="B506" s="164"/>
      <c r="C506" s="164"/>
      <c r="D506" s="183"/>
      <c r="E506" s="183"/>
      <c r="F506" s="183"/>
      <c r="G506" s="183"/>
      <c r="H506" s="183"/>
      <c r="I506" s="183"/>
      <c r="J506" s="183"/>
      <c r="K506" s="164"/>
      <c r="L506" s="164"/>
      <c r="M506" s="164"/>
      <c r="N506" s="164"/>
      <c r="O506" s="164"/>
      <c r="Q506" s="78" t="str" cm="1">
        <f t="array" aca="1" ref="Q506" ca="1">IF(AND(K506&lt;&gt;"",P506&lt;&gt;"Absent",U506&lt;&gt;"NO",M506="3GPPMEMBER"),IF(INDIRECT(S506)&lt;&gt;"Present","CHECK","Covered"),"")</f>
        <v/>
      </c>
      <c r="S506" s="230" t="str">
        <f>IF(M506="3GPPMEMBER","'Voting List'!L"&amp;MATCH(K506,'Voting List'!B:B,0),"")</f>
        <v/>
      </c>
      <c r="U506" s="176" t="str">
        <f>IF(K506&lt;&gt;"",IF(ISNUMBER(FIND(K506,'Voting List'!L1)),"YES","NO"),"")</f>
        <v/>
      </c>
    </row>
    <row r="507" spans="1:21" ht="12.6" customHeight="1" x14ac:dyDescent="0.2">
      <c r="A507" s="164"/>
      <c r="B507" s="164"/>
      <c r="C507" s="164"/>
      <c r="D507" s="183"/>
      <c r="E507" s="183"/>
      <c r="F507" s="183"/>
      <c r="G507" s="183"/>
      <c r="H507" s="183"/>
      <c r="I507" s="183"/>
      <c r="J507" s="183"/>
      <c r="K507" s="164"/>
      <c r="L507" s="164"/>
      <c r="M507" s="164"/>
      <c r="N507" s="164"/>
      <c r="O507" s="164"/>
      <c r="Q507" s="78" t="str" cm="1">
        <f t="array" aca="1" ref="Q507" ca="1">IF(AND(K507&lt;&gt;"",P507&lt;&gt;"Absent",U507&lt;&gt;"NO",M507="3GPPMEMBER"),IF(INDIRECT(S507)&lt;&gt;"Present","CHECK","Covered"),"")</f>
        <v/>
      </c>
      <c r="S507" s="230" t="str">
        <f>IF(M507="3GPPMEMBER","'Voting List'!L"&amp;MATCH(K507,'Voting List'!B:B,0),"")</f>
        <v/>
      </c>
      <c r="U507" s="176" t="str">
        <f>IF(K507&lt;&gt;"",IF(ISNUMBER(FIND(K507,'Voting List'!L1)),"YES","NO"),"")</f>
        <v/>
      </c>
    </row>
    <row r="508" spans="1:21" ht="12.6" customHeight="1" x14ac:dyDescent="0.2">
      <c r="A508" s="164"/>
      <c r="B508" s="164"/>
      <c r="C508" s="164"/>
      <c r="D508" s="183"/>
      <c r="E508" s="183"/>
      <c r="F508" s="183"/>
      <c r="G508" s="183"/>
      <c r="H508" s="183"/>
      <c r="I508" s="183"/>
      <c r="J508" s="183"/>
      <c r="K508" s="164"/>
      <c r="L508" s="164"/>
      <c r="M508" s="164"/>
      <c r="N508" s="164"/>
      <c r="O508" s="164"/>
      <c r="Q508" s="78" t="str" cm="1">
        <f t="array" aca="1" ref="Q508" ca="1">IF(AND(K508&lt;&gt;"",P508&lt;&gt;"Absent",U508&lt;&gt;"NO",M508="3GPPMEMBER"),IF(INDIRECT(S508)&lt;&gt;"Present","CHECK","Covered"),"")</f>
        <v/>
      </c>
      <c r="S508" s="230" t="str">
        <f>IF(M508="3GPPMEMBER","'Voting List'!L"&amp;MATCH(K508,'Voting List'!B:B,0),"")</f>
        <v/>
      </c>
      <c r="U508" s="176" t="str">
        <f>IF(K508&lt;&gt;"",IF(ISNUMBER(FIND(K508,'Voting List'!L1)),"YES","NO"),"")</f>
        <v/>
      </c>
    </row>
    <row r="509" spans="1:21" ht="12.6" customHeight="1" x14ac:dyDescent="0.2">
      <c r="A509" s="164"/>
      <c r="B509" s="164"/>
      <c r="C509" s="164"/>
      <c r="D509" s="183"/>
      <c r="E509" s="183"/>
      <c r="F509" s="183"/>
      <c r="G509" s="183"/>
      <c r="H509" s="183"/>
      <c r="I509" s="183"/>
      <c r="J509" s="183"/>
      <c r="K509" s="164"/>
      <c r="L509" s="164"/>
      <c r="M509" s="164"/>
      <c r="N509" s="164"/>
      <c r="O509" s="164"/>
      <c r="Q509" s="78" t="str" cm="1">
        <f t="array" aca="1" ref="Q509" ca="1">IF(AND(K509&lt;&gt;"",P509&lt;&gt;"Absent",U509&lt;&gt;"NO",M509="3GPPMEMBER"),IF(INDIRECT(S509)&lt;&gt;"Present","CHECK","Covered"),"")</f>
        <v/>
      </c>
      <c r="S509" s="230" t="str">
        <f>IF(M509="3GPPMEMBER","'Voting List'!L"&amp;MATCH(K509,'Voting List'!B:B,0),"")</f>
        <v/>
      </c>
      <c r="U509" s="176" t="str">
        <f>IF(K509&lt;&gt;"",IF(ISNUMBER(FIND(K509,'Voting List'!L1)),"YES","NO"),"")</f>
        <v/>
      </c>
    </row>
    <row r="510" spans="1:21" ht="12.6" customHeight="1" x14ac:dyDescent="0.2">
      <c r="A510" s="164"/>
      <c r="B510" s="164"/>
      <c r="C510" s="164"/>
      <c r="D510" s="183"/>
      <c r="E510" s="183"/>
      <c r="F510" s="183"/>
      <c r="G510" s="183"/>
      <c r="H510" s="183"/>
      <c r="I510" s="183"/>
      <c r="J510" s="183"/>
      <c r="K510" s="164"/>
      <c r="L510" s="164"/>
      <c r="M510" s="164"/>
      <c r="N510" s="164"/>
      <c r="O510" s="164"/>
      <c r="Q510" s="78" t="str" cm="1">
        <f t="array" aca="1" ref="Q510" ca="1">IF(AND(K510&lt;&gt;"",P510&lt;&gt;"Absent",U510&lt;&gt;"NO",M510="3GPPMEMBER"),IF(INDIRECT(S510)&lt;&gt;"Present","CHECK","Covered"),"")</f>
        <v/>
      </c>
      <c r="S510" s="230" t="str">
        <f>IF(M510="3GPPMEMBER","'Voting List'!L"&amp;MATCH(K510,'Voting List'!B:B,0),"")</f>
        <v/>
      </c>
      <c r="U510" s="176" t="str">
        <f>IF(K510&lt;&gt;"",IF(ISNUMBER(FIND(K510,'Voting List'!L1)),"YES","NO"),"")</f>
        <v/>
      </c>
    </row>
    <row r="511" spans="1:21" ht="12.6" customHeight="1" x14ac:dyDescent="0.2">
      <c r="A511" s="164"/>
      <c r="B511" s="164"/>
      <c r="C511" s="164"/>
      <c r="D511" s="183"/>
      <c r="E511" s="183"/>
      <c r="F511" s="183"/>
      <c r="G511" s="183"/>
      <c r="H511" s="183"/>
      <c r="I511" s="183"/>
      <c r="J511" s="183"/>
      <c r="K511" s="164"/>
      <c r="L511" s="164"/>
      <c r="M511" s="164"/>
      <c r="N511" s="164"/>
      <c r="O511" s="164"/>
      <c r="Q511" s="78" t="str" cm="1">
        <f t="array" aca="1" ref="Q511" ca="1">IF(AND(K511&lt;&gt;"",P511&lt;&gt;"Absent",U511&lt;&gt;"NO",M511="3GPPMEMBER"),IF(INDIRECT(S511)&lt;&gt;"Present","CHECK","Covered"),"")</f>
        <v/>
      </c>
      <c r="S511" s="230" t="str">
        <f>IF(M511="3GPPMEMBER","'Voting List'!L"&amp;MATCH(K511,'Voting List'!B:B,0),"")</f>
        <v/>
      </c>
      <c r="U511" s="176" t="str">
        <f>IF(K511&lt;&gt;"",IF(ISNUMBER(FIND(K511,'Voting List'!L1)),"YES","NO"),"")</f>
        <v/>
      </c>
    </row>
    <row r="512" spans="1:21" ht="12.6" customHeight="1" x14ac:dyDescent="0.2">
      <c r="A512" s="164"/>
      <c r="B512" s="164"/>
      <c r="C512" s="164"/>
      <c r="D512" s="183"/>
      <c r="E512" s="183"/>
      <c r="F512" s="183"/>
      <c r="G512" s="183"/>
      <c r="H512" s="183"/>
      <c r="I512" s="183"/>
      <c r="J512" s="183"/>
      <c r="K512" s="164"/>
      <c r="L512" s="164"/>
      <c r="M512" s="164"/>
      <c r="N512" s="164"/>
      <c r="O512" s="164"/>
      <c r="Q512" s="78" t="str" cm="1">
        <f t="array" aca="1" ref="Q512" ca="1">IF(AND(K512&lt;&gt;"",P512&lt;&gt;"Absent",U512&lt;&gt;"NO",M512="3GPPMEMBER"),IF(INDIRECT(S512)&lt;&gt;"Present","CHECK","Covered"),"")</f>
        <v/>
      </c>
      <c r="S512" s="230" t="str">
        <f>IF(M512="3GPPMEMBER","'Voting List'!L"&amp;MATCH(K512,'Voting List'!B:B,0),"")</f>
        <v/>
      </c>
      <c r="U512" s="176" t="str">
        <f>IF(K512&lt;&gt;"",IF(ISNUMBER(FIND(K512,'Voting List'!L1)),"YES","NO"),"")</f>
        <v/>
      </c>
    </row>
    <row r="513" spans="1:21" ht="12.6" customHeight="1" x14ac:dyDescent="0.2">
      <c r="A513" s="164"/>
      <c r="B513" s="164"/>
      <c r="C513" s="164"/>
      <c r="D513" s="183"/>
      <c r="E513" s="183"/>
      <c r="F513" s="183"/>
      <c r="G513" s="183"/>
      <c r="H513" s="183"/>
      <c r="I513" s="183"/>
      <c r="J513" s="183"/>
      <c r="K513" s="164"/>
      <c r="L513" s="164"/>
      <c r="M513" s="164"/>
      <c r="N513" s="164"/>
      <c r="O513" s="164"/>
      <c r="Q513" s="78" t="str" cm="1">
        <f t="array" aca="1" ref="Q513" ca="1">IF(AND(K513&lt;&gt;"",P513&lt;&gt;"Absent",U513&lt;&gt;"NO",M513="3GPPMEMBER"),IF(INDIRECT(S513)&lt;&gt;"Present","CHECK","Covered"),"")</f>
        <v/>
      </c>
      <c r="S513" s="230" t="str">
        <f>IF(M513="3GPPMEMBER","'Voting List'!L"&amp;MATCH(K513,'Voting List'!B:B,0),"")</f>
        <v/>
      </c>
      <c r="U513" s="176" t="str">
        <f>IF(K513&lt;&gt;"",IF(ISNUMBER(FIND(K513,'Voting List'!L1)),"YES","NO"),"")</f>
        <v/>
      </c>
    </row>
    <row r="514" spans="1:21" ht="12.6" customHeight="1" x14ac:dyDescent="0.2">
      <c r="A514" s="164"/>
      <c r="B514" s="164"/>
      <c r="C514" s="164"/>
      <c r="D514" s="183"/>
      <c r="E514" s="183"/>
      <c r="F514" s="183"/>
      <c r="G514" s="183"/>
      <c r="H514" s="183"/>
      <c r="I514" s="183"/>
      <c r="J514" s="183"/>
      <c r="K514" s="164"/>
      <c r="L514" s="164"/>
      <c r="M514" s="164"/>
      <c r="N514" s="164"/>
      <c r="O514" s="164"/>
      <c r="Q514" s="78" t="str" cm="1">
        <f t="array" aca="1" ref="Q514" ca="1">IF(AND(K514&lt;&gt;"",P514&lt;&gt;"Absent",U514&lt;&gt;"NO",M514="3GPPMEMBER"),IF(INDIRECT(S514)&lt;&gt;"Present","CHECK","Covered"),"")</f>
        <v/>
      </c>
      <c r="S514" s="230" t="str">
        <f>IF(M514="3GPPMEMBER","'Voting List'!L"&amp;MATCH(K514,'Voting List'!B:B,0),"")</f>
        <v/>
      </c>
      <c r="U514" s="176" t="str">
        <f>IF(K514&lt;&gt;"",IF(ISNUMBER(FIND(K514,'Voting List'!L1)),"YES","NO"),"")</f>
        <v/>
      </c>
    </row>
    <row r="515" spans="1:21" ht="12.6" customHeight="1" x14ac:dyDescent="0.2">
      <c r="A515" s="164"/>
      <c r="B515" s="164"/>
      <c r="C515" s="164"/>
      <c r="D515" s="183"/>
      <c r="E515" s="183"/>
      <c r="F515" s="183"/>
      <c r="G515" s="183"/>
      <c r="H515" s="183"/>
      <c r="I515" s="183"/>
      <c r="J515" s="183"/>
      <c r="K515" s="164"/>
      <c r="L515" s="164"/>
      <c r="M515" s="164"/>
      <c r="N515" s="164"/>
      <c r="O515" s="164"/>
      <c r="Q515" s="78" t="str" cm="1">
        <f t="array" aca="1" ref="Q515" ca="1">IF(AND(K515&lt;&gt;"",P515&lt;&gt;"Absent",U515&lt;&gt;"NO",M515="3GPPMEMBER"),IF(INDIRECT(S515)&lt;&gt;"Present","CHECK","Covered"),"")</f>
        <v/>
      </c>
      <c r="S515" s="230" t="str">
        <f>IF(M515="3GPPMEMBER","'Voting List'!L"&amp;MATCH(K515,'Voting List'!B:B,0),"")</f>
        <v/>
      </c>
      <c r="U515" s="176" t="str">
        <f>IF(K515&lt;&gt;"",IF(ISNUMBER(FIND(K515,'Voting List'!L1)),"YES","NO"),"")</f>
        <v/>
      </c>
    </row>
    <row r="516" spans="1:21" ht="12.6" customHeight="1" x14ac:dyDescent="0.2">
      <c r="A516" s="164"/>
      <c r="B516" s="164"/>
      <c r="C516" s="164"/>
      <c r="D516" s="183"/>
      <c r="E516" s="183"/>
      <c r="F516" s="183"/>
      <c r="G516" s="183"/>
      <c r="H516" s="183"/>
      <c r="I516" s="183"/>
      <c r="J516" s="183"/>
      <c r="K516" s="164"/>
      <c r="L516" s="164"/>
      <c r="M516" s="164"/>
      <c r="N516" s="164"/>
      <c r="O516" s="164"/>
      <c r="Q516" s="78" t="str" cm="1">
        <f t="array" aca="1" ref="Q516" ca="1">IF(AND(K516&lt;&gt;"",P516&lt;&gt;"Absent",U516&lt;&gt;"NO",M516="3GPPMEMBER"),IF(INDIRECT(S516)&lt;&gt;"Present","CHECK","Covered"),"")</f>
        <v/>
      </c>
      <c r="S516" s="230" t="str">
        <f>IF(M516="3GPPMEMBER","'Voting List'!L"&amp;MATCH(K516,'Voting List'!B:B,0),"")</f>
        <v/>
      </c>
      <c r="U516" s="176" t="str">
        <f>IF(K516&lt;&gt;"",IF(ISNUMBER(FIND(K516,'Voting List'!L1)),"YES","NO"),"")</f>
        <v/>
      </c>
    </row>
    <row r="517" spans="1:21" ht="12.6" customHeight="1" x14ac:dyDescent="0.2">
      <c r="A517" s="164"/>
      <c r="B517" s="164"/>
      <c r="C517" s="164"/>
      <c r="D517" s="183"/>
      <c r="E517" s="183"/>
      <c r="F517" s="183"/>
      <c r="G517" s="183"/>
      <c r="H517" s="183"/>
      <c r="I517" s="183"/>
      <c r="J517" s="183"/>
      <c r="K517" s="164"/>
      <c r="L517" s="164"/>
      <c r="M517" s="164"/>
      <c r="N517" s="164"/>
      <c r="O517" s="164"/>
      <c r="Q517" s="78" t="str" cm="1">
        <f t="array" aca="1" ref="Q517" ca="1">IF(AND(K517&lt;&gt;"",P517&lt;&gt;"Absent",U517&lt;&gt;"NO",M517="3GPPMEMBER"),IF(INDIRECT(S517)&lt;&gt;"Present","CHECK","Covered"),"")</f>
        <v/>
      </c>
      <c r="S517" s="230" t="str">
        <f>IF(M517="3GPPMEMBER","'Voting List'!L"&amp;MATCH(K517,'Voting List'!B:B,0),"")</f>
        <v/>
      </c>
      <c r="U517" s="176" t="str">
        <f>IF(K517&lt;&gt;"",IF(ISNUMBER(FIND(K517,'Voting List'!L1)),"YES","NO"),"")</f>
        <v/>
      </c>
    </row>
    <row r="518" spans="1:21" ht="12.6" customHeight="1" x14ac:dyDescent="0.2">
      <c r="A518" s="164"/>
      <c r="B518" s="164"/>
      <c r="C518" s="164"/>
      <c r="D518" s="183"/>
      <c r="E518" s="183"/>
      <c r="F518" s="183"/>
      <c r="G518" s="183"/>
      <c r="H518" s="183"/>
      <c r="I518" s="183"/>
      <c r="J518" s="183"/>
      <c r="K518" s="164"/>
      <c r="L518" s="164"/>
      <c r="M518" s="164"/>
      <c r="N518" s="164"/>
      <c r="O518" s="164"/>
      <c r="Q518" s="78" t="str" cm="1">
        <f t="array" aca="1" ref="Q518" ca="1">IF(AND(K518&lt;&gt;"",P518&lt;&gt;"Absent",U518&lt;&gt;"NO",M518="3GPPMEMBER"),IF(INDIRECT(S518)&lt;&gt;"Present","CHECK","Covered"),"")</f>
        <v/>
      </c>
      <c r="S518" s="230" t="str">
        <f>IF(M518="3GPPMEMBER","'Voting List'!L"&amp;MATCH(K518,'Voting List'!B:B,0),"")</f>
        <v/>
      </c>
      <c r="U518" s="176" t="str">
        <f>IF(K518&lt;&gt;"",IF(ISNUMBER(FIND(K518,'Voting List'!L1)),"YES","NO"),"")</f>
        <v/>
      </c>
    </row>
    <row r="519" spans="1:21" ht="12.6" customHeight="1" x14ac:dyDescent="0.2">
      <c r="A519" s="164"/>
      <c r="B519" s="164"/>
      <c r="C519" s="164"/>
      <c r="D519" s="183"/>
      <c r="E519" s="183"/>
      <c r="F519" s="183"/>
      <c r="G519" s="183"/>
      <c r="H519" s="183"/>
      <c r="I519" s="183"/>
      <c r="J519" s="183"/>
      <c r="K519" s="164"/>
      <c r="L519" s="164"/>
      <c r="M519" s="164"/>
      <c r="N519" s="164"/>
      <c r="O519" s="164"/>
      <c r="Q519" s="78" t="str" cm="1">
        <f t="array" aca="1" ref="Q519" ca="1">IF(AND(K519&lt;&gt;"",P519&lt;&gt;"Absent",U519&lt;&gt;"NO",M519="3GPPMEMBER"),IF(INDIRECT(S519)&lt;&gt;"Present","CHECK","Covered"),"")</f>
        <v/>
      </c>
      <c r="S519" s="230" t="str">
        <f>IF(M519="3GPPMEMBER","'Voting List'!L"&amp;MATCH(K519,'Voting List'!B:B,0),"")</f>
        <v/>
      </c>
      <c r="U519" s="176" t="str">
        <f>IF(K519&lt;&gt;"",IF(ISNUMBER(FIND(K519,'Voting List'!L1)),"YES","NO"),"")</f>
        <v/>
      </c>
    </row>
    <row r="520" spans="1:21" ht="12.6" customHeight="1" x14ac:dyDescent="0.2">
      <c r="A520" s="164"/>
      <c r="B520" s="164"/>
      <c r="C520" s="164"/>
      <c r="D520" s="183"/>
      <c r="E520" s="183"/>
      <c r="F520" s="183"/>
      <c r="G520" s="183"/>
      <c r="H520" s="183"/>
      <c r="I520" s="183"/>
      <c r="J520" s="183"/>
      <c r="K520" s="164"/>
      <c r="L520" s="164"/>
      <c r="M520" s="164"/>
      <c r="N520" s="164"/>
      <c r="O520" s="164"/>
      <c r="Q520" s="78" t="str" cm="1">
        <f t="array" aca="1" ref="Q520" ca="1">IF(AND(K520&lt;&gt;"",P520&lt;&gt;"Absent",U520&lt;&gt;"NO",M520="3GPPMEMBER"),IF(INDIRECT(S520)&lt;&gt;"Present","CHECK","Covered"),"")</f>
        <v/>
      </c>
      <c r="S520" s="230" t="str">
        <f>IF(M520="3GPPMEMBER","'Voting List'!L"&amp;MATCH(K520,'Voting List'!B:B,0),"")</f>
        <v/>
      </c>
      <c r="U520" s="176" t="str">
        <f>IF(K520&lt;&gt;"",IF(ISNUMBER(FIND(K520,'Voting List'!L1)),"YES","NO"),"")</f>
        <v/>
      </c>
    </row>
    <row r="521" spans="1:21" ht="12.6" customHeight="1" x14ac:dyDescent="0.2">
      <c r="A521" s="164"/>
      <c r="B521" s="164"/>
      <c r="C521" s="164"/>
      <c r="D521" s="183"/>
      <c r="E521" s="183"/>
      <c r="F521" s="183"/>
      <c r="G521" s="183"/>
      <c r="H521" s="183"/>
      <c r="I521" s="183"/>
      <c r="J521" s="183"/>
      <c r="K521" s="164"/>
      <c r="L521" s="164"/>
      <c r="M521" s="164"/>
      <c r="N521" s="164"/>
      <c r="O521" s="164"/>
      <c r="Q521" s="78" t="str" cm="1">
        <f t="array" aca="1" ref="Q521" ca="1">IF(AND(K521&lt;&gt;"",P521&lt;&gt;"Absent",U521&lt;&gt;"NO",M521="3GPPMEMBER"),IF(INDIRECT(S521)&lt;&gt;"Present","CHECK","Covered"),"")</f>
        <v/>
      </c>
      <c r="S521" s="230" t="str">
        <f>IF(M521="3GPPMEMBER","'Voting List'!L"&amp;MATCH(K521,'Voting List'!B:B,0),"")</f>
        <v/>
      </c>
      <c r="U521" s="176" t="str">
        <f>IF(K521&lt;&gt;"",IF(ISNUMBER(FIND(K521,'Voting List'!L1)),"YES","NO"),"")</f>
        <v/>
      </c>
    </row>
    <row r="522" spans="1:21" ht="12.6" customHeight="1" x14ac:dyDescent="0.2">
      <c r="A522" s="164"/>
      <c r="B522" s="164"/>
      <c r="C522" s="164"/>
      <c r="D522" s="183"/>
      <c r="E522" s="183"/>
      <c r="F522" s="183"/>
      <c r="G522" s="183"/>
      <c r="H522" s="183"/>
      <c r="I522" s="183"/>
      <c r="J522" s="183"/>
      <c r="K522" s="164"/>
      <c r="L522" s="164"/>
      <c r="M522" s="164"/>
      <c r="N522" s="164"/>
      <c r="O522" s="164"/>
      <c r="Q522" s="78" t="str" cm="1">
        <f t="array" aca="1" ref="Q522" ca="1">IF(AND(K522&lt;&gt;"",P522&lt;&gt;"Absent",U522&lt;&gt;"NO",M522="3GPPMEMBER"),IF(INDIRECT(S522)&lt;&gt;"Present","CHECK","Covered"),"")</f>
        <v/>
      </c>
      <c r="S522" s="230" t="str">
        <f>IF(M522="3GPPMEMBER","'Voting List'!L"&amp;MATCH(K522,'Voting List'!B:B,0),"")</f>
        <v/>
      </c>
      <c r="U522" s="176" t="str">
        <f>IF(K522&lt;&gt;"",IF(ISNUMBER(FIND(K522,'Voting List'!L1)),"YES","NO"),"")</f>
        <v/>
      </c>
    </row>
    <row r="523" spans="1:21" ht="12.6" customHeight="1" x14ac:dyDescent="0.2">
      <c r="A523" s="164"/>
      <c r="B523" s="164"/>
      <c r="C523" s="164"/>
      <c r="D523" s="183"/>
      <c r="E523" s="183"/>
      <c r="F523" s="183"/>
      <c r="G523" s="183"/>
      <c r="H523" s="183"/>
      <c r="I523" s="183"/>
      <c r="J523" s="183"/>
      <c r="K523" s="164"/>
      <c r="L523" s="164"/>
      <c r="M523" s="164"/>
      <c r="N523" s="164"/>
      <c r="O523" s="164"/>
      <c r="Q523" s="78" t="str" cm="1">
        <f t="array" aca="1" ref="Q523" ca="1">IF(AND(K523&lt;&gt;"",P523&lt;&gt;"Absent",U523&lt;&gt;"NO",M523="3GPPMEMBER"),IF(INDIRECT(S523)&lt;&gt;"Present","CHECK","Covered"),"")</f>
        <v/>
      </c>
      <c r="S523" s="230" t="str">
        <f>IF(M523="3GPPMEMBER","'Voting List'!L"&amp;MATCH(K523,'Voting List'!B:B,0),"")</f>
        <v/>
      </c>
      <c r="U523" s="176" t="str">
        <f>IF(K523&lt;&gt;"",IF(ISNUMBER(FIND(K523,'Voting List'!L1)),"YES","NO"),"")</f>
        <v/>
      </c>
    </row>
    <row r="524" spans="1:21" ht="12.6" customHeight="1" x14ac:dyDescent="0.2">
      <c r="A524" s="164"/>
      <c r="B524" s="164"/>
      <c r="C524" s="164"/>
      <c r="D524" s="183"/>
      <c r="E524" s="183"/>
      <c r="F524" s="183"/>
      <c r="G524" s="183"/>
      <c r="H524" s="183"/>
      <c r="I524" s="183"/>
      <c r="J524" s="183"/>
      <c r="K524" s="164"/>
      <c r="L524" s="164"/>
      <c r="M524" s="164"/>
      <c r="N524" s="164"/>
      <c r="O524" s="164"/>
      <c r="Q524" s="78" t="str" cm="1">
        <f t="array" aca="1" ref="Q524" ca="1">IF(AND(K524&lt;&gt;"",P524&lt;&gt;"Absent",U524&lt;&gt;"NO",M524="3GPPMEMBER"),IF(INDIRECT(S524)&lt;&gt;"Present","CHECK","Covered"),"")</f>
        <v/>
      </c>
      <c r="S524" s="230" t="str">
        <f>IF(M524="3GPPMEMBER","'Voting List'!L"&amp;MATCH(K524,'Voting List'!B:B,0),"")</f>
        <v/>
      </c>
      <c r="U524" s="176" t="str">
        <f>IF(K524&lt;&gt;"",IF(ISNUMBER(FIND(K524,'Voting List'!L1)),"YES","NO"),"")</f>
        <v/>
      </c>
    </row>
    <row r="525" spans="1:21" ht="12.6" customHeight="1" x14ac:dyDescent="0.2">
      <c r="A525" s="164"/>
      <c r="B525" s="164"/>
      <c r="C525" s="164"/>
      <c r="D525" s="183"/>
      <c r="E525" s="183"/>
      <c r="F525" s="183"/>
      <c r="G525" s="183"/>
      <c r="H525" s="183"/>
      <c r="I525" s="183"/>
      <c r="J525" s="183"/>
      <c r="K525" s="164"/>
      <c r="L525" s="164"/>
      <c r="M525" s="164"/>
      <c r="N525" s="164"/>
      <c r="O525" s="164"/>
      <c r="Q525" s="78" t="str" cm="1">
        <f t="array" aca="1" ref="Q525" ca="1">IF(AND(K525&lt;&gt;"",P525&lt;&gt;"Absent",U525&lt;&gt;"NO",M525="3GPPMEMBER"),IF(INDIRECT(S525)&lt;&gt;"Present","CHECK","Covered"),"")</f>
        <v/>
      </c>
      <c r="S525" s="230" t="str">
        <f>IF(M525="3GPPMEMBER","'Voting List'!L"&amp;MATCH(K525,'Voting List'!B:B,0),"")</f>
        <v/>
      </c>
      <c r="U525" s="176" t="str">
        <f>IF(K525&lt;&gt;"",IF(ISNUMBER(FIND(K525,'Voting List'!L1)),"YES","NO"),"")</f>
        <v/>
      </c>
    </row>
    <row r="526" spans="1:21" ht="12.6" customHeight="1" x14ac:dyDescent="0.2">
      <c r="A526" s="164"/>
      <c r="B526" s="164"/>
      <c r="C526" s="164"/>
      <c r="D526" s="183"/>
      <c r="E526" s="183"/>
      <c r="F526" s="183"/>
      <c r="G526" s="183"/>
      <c r="H526" s="183"/>
      <c r="I526" s="183"/>
      <c r="J526" s="183"/>
      <c r="K526" s="164"/>
      <c r="L526" s="164"/>
      <c r="M526" s="164"/>
      <c r="N526" s="164"/>
      <c r="O526" s="164"/>
      <c r="Q526" s="78" t="str" cm="1">
        <f t="array" aca="1" ref="Q526" ca="1">IF(AND(K526&lt;&gt;"",P526&lt;&gt;"Absent",U526&lt;&gt;"NO",M526="3GPPMEMBER"),IF(INDIRECT(S526)&lt;&gt;"Present","CHECK","Covered"),"")</f>
        <v/>
      </c>
      <c r="S526" s="230" t="str">
        <f>IF(M526="3GPPMEMBER","'Voting List'!L"&amp;MATCH(K526,'Voting List'!B:B,0),"")</f>
        <v/>
      </c>
      <c r="U526" s="176" t="str">
        <f>IF(K526&lt;&gt;"",IF(ISNUMBER(FIND(K526,'Voting List'!L1)),"YES","NO"),"")</f>
        <v/>
      </c>
    </row>
    <row r="527" spans="1:21" ht="12.6" customHeight="1" x14ac:dyDescent="0.2">
      <c r="A527" s="164"/>
      <c r="B527" s="164"/>
      <c r="C527" s="164"/>
      <c r="D527" s="183"/>
      <c r="E527" s="183"/>
      <c r="F527" s="183"/>
      <c r="G527" s="183"/>
      <c r="H527" s="183"/>
      <c r="I527" s="183"/>
      <c r="J527" s="183"/>
      <c r="K527" s="164"/>
      <c r="L527" s="164"/>
      <c r="M527" s="164"/>
      <c r="N527" s="164"/>
      <c r="O527" s="164"/>
      <c r="Q527" s="78" t="str" cm="1">
        <f t="array" aca="1" ref="Q527" ca="1">IF(AND(K527&lt;&gt;"",P527&lt;&gt;"Absent",U527&lt;&gt;"NO",M527="3GPPMEMBER"),IF(INDIRECT(S527)&lt;&gt;"Present","CHECK","Covered"),"")</f>
        <v/>
      </c>
      <c r="S527" s="230" t="str">
        <f>IF(M527="3GPPMEMBER","'Voting List'!L"&amp;MATCH(K527,'Voting List'!B:B,0),"")</f>
        <v/>
      </c>
      <c r="U527" s="176" t="str">
        <f>IF(K527&lt;&gt;"",IF(ISNUMBER(FIND(K527,'Voting List'!L1)),"YES","NO"),"")</f>
        <v/>
      </c>
    </row>
    <row r="528" spans="1:21" ht="12.6" customHeight="1" x14ac:dyDescent="0.2">
      <c r="A528" s="164"/>
      <c r="B528" s="164"/>
      <c r="C528" s="164"/>
      <c r="D528" s="183"/>
      <c r="E528" s="183"/>
      <c r="F528" s="183"/>
      <c r="G528" s="183"/>
      <c r="H528" s="183"/>
      <c r="I528" s="183"/>
      <c r="J528" s="183"/>
      <c r="K528" s="164"/>
      <c r="L528" s="164"/>
      <c r="M528" s="164"/>
      <c r="N528" s="164"/>
      <c r="O528" s="164"/>
      <c r="Q528" s="78" t="str" cm="1">
        <f t="array" aca="1" ref="Q528" ca="1">IF(AND(K528&lt;&gt;"",P528&lt;&gt;"Absent",U528&lt;&gt;"NO",M528="3GPPMEMBER"),IF(INDIRECT(S528)&lt;&gt;"Present","CHECK","Covered"),"")</f>
        <v/>
      </c>
      <c r="S528" s="230" t="str">
        <f>IF(M528="3GPPMEMBER","'Voting List'!L"&amp;MATCH(K528,'Voting List'!B:B,0),"")</f>
        <v/>
      </c>
      <c r="U528" s="176" t="str">
        <f>IF(K528&lt;&gt;"",IF(ISNUMBER(FIND(K528,'Voting List'!L1)),"YES","NO"),"")</f>
        <v/>
      </c>
    </row>
    <row r="529" spans="1:21" ht="12.6" customHeight="1" x14ac:dyDescent="0.2">
      <c r="A529" s="164"/>
      <c r="B529" s="164"/>
      <c r="C529" s="164"/>
      <c r="D529" s="183"/>
      <c r="E529" s="183"/>
      <c r="F529" s="183"/>
      <c r="G529" s="183"/>
      <c r="H529" s="183"/>
      <c r="I529" s="183"/>
      <c r="J529" s="183"/>
      <c r="K529" s="164"/>
      <c r="L529" s="164"/>
      <c r="M529" s="164"/>
      <c r="N529" s="164"/>
      <c r="O529" s="164"/>
      <c r="Q529" s="78" t="str" cm="1">
        <f t="array" aca="1" ref="Q529" ca="1">IF(AND(K529&lt;&gt;"",P529&lt;&gt;"Absent",U529&lt;&gt;"NO",M529="3GPPMEMBER"),IF(INDIRECT(S529)&lt;&gt;"Present","CHECK","Covered"),"")</f>
        <v/>
      </c>
      <c r="S529" s="230" t="str">
        <f>IF(M529="3GPPMEMBER","'Voting List'!L"&amp;MATCH(K529,'Voting List'!B:B,0),"")</f>
        <v/>
      </c>
      <c r="U529" s="176" t="str">
        <f>IF(K529&lt;&gt;"",IF(ISNUMBER(FIND(K529,'Voting List'!L1)),"YES","NO"),"")</f>
        <v/>
      </c>
    </row>
    <row r="530" spans="1:21" ht="12.6" customHeight="1" x14ac:dyDescent="0.2">
      <c r="A530" s="164"/>
      <c r="B530" s="164"/>
      <c r="C530" s="164"/>
      <c r="D530" s="183"/>
      <c r="E530" s="183"/>
      <c r="F530" s="183"/>
      <c r="G530" s="183"/>
      <c r="H530" s="183"/>
      <c r="I530" s="183"/>
      <c r="J530" s="183"/>
      <c r="K530" s="164"/>
      <c r="L530" s="164"/>
      <c r="M530" s="164"/>
      <c r="N530" s="164"/>
      <c r="O530" s="164"/>
      <c r="Q530" s="78" t="str" cm="1">
        <f t="array" aca="1" ref="Q530" ca="1">IF(AND(K530&lt;&gt;"",P530&lt;&gt;"Absent",U530&lt;&gt;"NO",M530="3GPPMEMBER"),IF(INDIRECT(S530)&lt;&gt;"Present","CHECK","Covered"),"")</f>
        <v/>
      </c>
      <c r="S530" s="230" t="str">
        <f>IF(M530="3GPPMEMBER","'Voting List'!L"&amp;MATCH(K530,'Voting List'!B:B,0),"")</f>
        <v/>
      </c>
      <c r="U530" s="176" t="str">
        <f>IF(K530&lt;&gt;"",IF(ISNUMBER(FIND(K530,'Voting List'!L1)),"YES","NO"),"")</f>
        <v/>
      </c>
    </row>
    <row r="531" spans="1:21" ht="12.6" customHeight="1" x14ac:dyDescent="0.2">
      <c r="A531" s="164"/>
      <c r="B531" s="164"/>
      <c r="C531" s="164"/>
      <c r="D531" s="183"/>
      <c r="E531" s="183"/>
      <c r="F531" s="183"/>
      <c r="G531" s="183"/>
      <c r="H531" s="183"/>
      <c r="I531" s="183"/>
      <c r="J531" s="183"/>
      <c r="K531" s="164"/>
      <c r="L531" s="164"/>
      <c r="M531" s="164"/>
      <c r="N531" s="164"/>
      <c r="O531" s="164"/>
      <c r="Q531" s="78" t="str" cm="1">
        <f t="array" aca="1" ref="Q531" ca="1">IF(AND(K531&lt;&gt;"",P531&lt;&gt;"Absent",U531&lt;&gt;"NO",M531="3GPPMEMBER"),IF(INDIRECT(S531)&lt;&gt;"Present","CHECK","Covered"),"")</f>
        <v/>
      </c>
      <c r="S531" s="230" t="str">
        <f>IF(M531="3GPPMEMBER","'Voting List'!L"&amp;MATCH(K531,'Voting List'!B:B,0),"")</f>
        <v/>
      </c>
      <c r="U531" s="176" t="str">
        <f>IF(K531&lt;&gt;"",IF(ISNUMBER(FIND(K531,'Voting List'!L1)),"YES","NO"),"")</f>
        <v/>
      </c>
    </row>
    <row r="532" spans="1:21" ht="12.6" customHeight="1" x14ac:dyDescent="0.2">
      <c r="A532" s="164"/>
      <c r="B532" s="164"/>
      <c r="C532" s="164"/>
      <c r="D532" s="183"/>
      <c r="E532" s="183"/>
      <c r="F532" s="183"/>
      <c r="G532" s="183"/>
      <c r="H532" s="183"/>
      <c r="I532" s="183"/>
      <c r="J532" s="183"/>
      <c r="K532" s="164"/>
      <c r="L532" s="164"/>
      <c r="M532" s="164"/>
      <c r="N532" s="164"/>
      <c r="O532" s="164"/>
      <c r="Q532" s="78" t="str" cm="1">
        <f t="array" aca="1" ref="Q532" ca="1">IF(AND(K532&lt;&gt;"",P532&lt;&gt;"Absent",U532&lt;&gt;"NO",M532="3GPPMEMBER"),IF(INDIRECT(S532)&lt;&gt;"Present","CHECK","Covered"),"")</f>
        <v/>
      </c>
      <c r="S532" s="230" t="str">
        <f>IF(M532="3GPPMEMBER","'Voting List'!L"&amp;MATCH(K532,'Voting List'!B:B,0),"")</f>
        <v/>
      </c>
      <c r="U532" s="176" t="str">
        <f>IF(K532&lt;&gt;"",IF(ISNUMBER(FIND(K532,'Voting List'!L1)),"YES","NO"),"")</f>
        <v/>
      </c>
    </row>
    <row r="533" spans="1:21" ht="12.6" customHeight="1" x14ac:dyDescent="0.2">
      <c r="A533" s="164"/>
      <c r="B533" s="164"/>
      <c r="C533" s="164"/>
      <c r="D533" s="183"/>
      <c r="E533" s="183"/>
      <c r="F533" s="183"/>
      <c r="G533" s="183"/>
      <c r="H533" s="183"/>
      <c r="I533" s="183"/>
      <c r="J533" s="183"/>
      <c r="K533" s="164"/>
      <c r="L533" s="164"/>
      <c r="M533" s="164"/>
      <c r="N533" s="164"/>
      <c r="O533" s="164"/>
      <c r="Q533" s="78" t="str" cm="1">
        <f t="array" aca="1" ref="Q533" ca="1">IF(AND(K533&lt;&gt;"",P533&lt;&gt;"Absent",U533&lt;&gt;"NO",M533="3GPPMEMBER"),IF(INDIRECT(S533)&lt;&gt;"Present","CHECK","Covered"),"")</f>
        <v/>
      </c>
      <c r="S533" s="230" t="str">
        <f>IF(M533="3GPPMEMBER","'Voting List'!L"&amp;MATCH(K533,'Voting List'!B:B,0),"")</f>
        <v/>
      </c>
      <c r="U533" s="176" t="str">
        <f>IF(K533&lt;&gt;"",IF(ISNUMBER(FIND(K533,'Voting List'!L1)),"YES","NO"),"")</f>
        <v/>
      </c>
    </row>
    <row r="534" spans="1:21" ht="12.6" customHeight="1" x14ac:dyDescent="0.2">
      <c r="A534" s="164"/>
      <c r="B534" s="164"/>
      <c r="C534" s="164"/>
      <c r="D534" s="183"/>
      <c r="E534" s="183"/>
      <c r="F534" s="183"/>
      <c r="G534" s="183"/>
      <c r="H534" s="183"/>
      <c r="I534" s="183"/>
      <c r="J534" s="183"/>
      <c r="K534" s="164"/>
      <c r="L534" s="164"/>
      <c r="M534" s="164"/>
      <c r="N534" s="164"/>
      <c r="O534" s="164"/>
      <c r="Q534" s="78" t="str" cm="1">
        <f t="array" aca="1" ref="Q534" ca="1">IF(AND(K534&lt;&gt;"",P534&lt;&gt;"Absent",U534&lt;&gt;"NO",M534="3GPPMEMBER"),IF(INDIRECT(S534)&lt;&gt;"Present","CHECK","Covered"),"")</f>
        <v/>
      </c>
      <c r="S534" s="230" t="str">
        <f>IF(M534="3GPPMEMBER","'Voting List'!L"&amp;MATCH(K534,'Voting List'!B:B,0),"")</f>
        <v/>
      </c>
      <c r="U534" s="176" t="str">
        <f>IF(K534&lt;&gt;"",IF(ISNUMBER(FIND(K534,'Voting List'!L1)),"YES","NO"),"")</f>
        <v/>
      </c>
    </row>
    <row r="535" spans="1:21" ht="12.6" customHeight="1" x14ac:dyDescent="0.2">
      <c r="A535" s="164"/>
      <c r="B535" s="164"/>
      <c r="C535" s="164"/>
      <c r="D535" s="183"/>
      <c r="E535" s="183"/>
      <c r="F535" s="183"/>
      <c r="G535" s="183"/>
      <c r="H535" s="183"/>
      <c r="I535" s="183"/>
      <c r="J535" s="183"/>
      <c r="K535" s="164"/>
      <c r="L535" s="164"/>
      <c r="M535" s="164"/>
      <c r="N535" s="164"/>
      <c r="O535" s="164"/>
      <c r="Q535" s="78" t="str" cm="1">
        <f t="array" aca="1" ref="Q535" ca="1">IF(AND(K535&lt;&gt;"",P535&lt;&gt;"Absent",U535&lt;&gt;"NO",M535="3GPPMEMBER"),IF(INDIRECT(S535)&lt;&gt;"Present","CHECK","Covered"),"")</f>
        <v/>
      </c>
      <c r="S535" s="230" t="str">
        <f>IF(M535="3GPPMEMBER","'Voting List'!L"&amp;MATCH(K535,'Voting List'!B:B,0),"")</f>
        <v/>
      </c>
      <c r="U535" s="176" t="str">
        <f>IF(K535&lt;&gt;"",IF(ISNUMBER(FIND(K535,'Voting List'!L1)),"YES","NO"),"")</f>
        <v/>
      </c>
    </row>
    <row r="536" spans="1:21" ht="12.6" customHeight="1" x14ac:dyDescent="0.2">
      <c r="A536" s="164"/>
      <c r="B536" s="164"/>
      <c r="C536" s="164"/>
      <c r="D536" s="183"/>
      <c r="E536" s="183"/>
      <c r="F536" s="183"/>
      <c r="G536" s="183"/>
      <c r="H536" s="183"/>
      <c r="I536" s="183"/>
      <c r="J536" s="183"/>
      <c r="K536" s="164"/>
      <c r="L536" s="164"/>
      <c r="M536" s="164"/>
      <c r="N536" s="164"/>
      <c r="O536" s="164"/>
      <c r="Q536" s="78" t="str" cm="1">
        <f t="array" aca="1" ref="Q536" ca="1">IF(AND(K536&lt;&gt;"",P536&lt;&gt;"Absent",U536&lt;&gt;"NO",M536="3GPPMEMBER"),IF(INDIRECT(S536)&lt;&gt;"Present","CHECK","Covered"),"")</f>
        <v/>
      </c>
      <c r="S536" s="230" t="str">
        <f>IF(M536="3GPPMEMBER","'Voting List'!L"&amp;MATCH(K536,'Voting List'!B:B,0),"")</f>
        <v/>
      </c>
      <c r="U536" s="176" t="str">
        <f>IF(K536&lt;&gt;"",IF(ISNUMBER(FIND(K536,'Voting List'!L1)),"YES","NO"),"")</f>
        <v/>
      </c>
    </row>
    <row r="537" spans="1:21" ht="12.6" customHeight="1" x14ac:dyDescent="0.2">
      <c r="A537" s="164"/>
      <c r="B537" s="164"/>
      <c r="C537" s="164"/>
      <c r="D537" s="183"/>
      <c r="E537" s="183"/>
      <c r="F537" s="183"/>
      <c r="G537" s="183"/>
      <c r="H537" s="183"/>
      <c r="I537" s="183"/>
      <c r="J537" s="183"/>
      <c r="K537" s="164"/>
      <c r="L537" s="164"/>
      <c r="M537" s="164"/>
      <c r="N537" s="164"/>
      <c r="O537" s="164"/>
      <c r="Q537" s="78" t="str" cm="1">
        <f t="array" aca="1" ref="Q537" ca="1">IF(AND(K537&lt;&gt;"",P537&lt;&gt;"Absent",U537&lt;&gt;"NO",M537="3GPPMEMBER"),IF(INDIRECT(S537)&lt;&gt;"Present","CHECK","Covered"),"")</f>
        <v/>
      </c>
      <c r="S537" s="230" t="str">
        <f>IF(M537="3GPPMEMBER","'Voting List'!L"&amp;MATCH(K537,'Voting List'!B:B,0),"")</f>
        <v/>
      </c>
      <c r="U537" s="176" t="str">
        <f>IF(K537&lt;&gt;"",IF(ISNUMBER(FIND(K537,'Voting List'!L1)),"YES","NO"),"")</f>
        <v/>
      </c>
    </row>
    <row r="538" spans="1:21" ht="12.6" customHeight="1" x14ac:dyDescent="0.2">
      <c r="A538" s="164"/>
      <c r="B538" s="164"/>
      <c r="C538" s="164"/>
      <c r="D538" s="183"/>
      <c r="E538" s="183"/>
      <c r="F538" s="183"/>
      <c r="G538" s="183"/>
      <c r="H538" s="183"/>
      <c r="I538" s="183"/>
      <c r="J538" s="183"/>
      <c r="K538" s="164"/>
      <c r="L538" s="164"/>
      <c r="M538" s="164"/>
      <c r="N538" s="164"/>
      <c r="O538" s="164"/>
      <c r="Q538" s="78" t="str" cm="1">
        <f t="array" aca="1" ref="Q538" ca="1">IF(AND(K538&lt;&gt;"",P538&lt;&gt;"Absent",U538&lt;&gt;"NO",M538="3GPPMEMBER"),IF(INDIRECT(S538)&lt;&gt;"Present","CHECK","Covered"),"")</f>
        <v/>
      </c>
      <c r="S538" s="230" t="str">
        <f>IF(M538="3GPPMEMBER","'Voting List'!L"&amp;MATCH(K538,'Voting List'!B:B,0),"")</f>
        <v/>
      </c>
      <c r="U538" s="176" t="str">
        <f>IF(K538&lt;&gt;"",IF(ISNUMBER(FIND(K538,'Voting List'!L1)),"YES","NO"),"")</f>
        <v/>
      </c>
    </row>
    <row r="539" spans="1:21" ht="12.6" customHeight="1" x14ac:dyDescent="0.2">
      <c r="A539" s="164"/>
      <c r="B539" s="164"/>
      <c r="C539" s="164"/>
      <c r="D539" s="183"/>
      <c r="E539" s="183"/>
      <c r="F539" s="183"/>
      <c r="G539" s="183"/>
      <c r="H539" s="183"/>
      <c r="I539" s="183"/>
      <c r="J539" s="183"/>
      <c r="K539" s="164"/>
      <c r="L539" s="164"/>
      <c r="M539" s="164"/>
      <c r="N539" s="164"/>
      <c r="O539" s="164"/>
      <c r="Q539" s="78" t="str" cm="1">
        <f t="array" aca="1" ref="Q539" ca="1">IF(AND(K539&lt;&gt;"",P539&lt;&gt;"Absent",U539&lt;&gt;"NO",M539="3GPPMEMBER"),IF(INDIRECT(S539)&lt;&gt;"Present","CHECK","Covered"),"")</f>
        <v/>
      </c>
      <c r="S539" s="230" t="str">
        <f>IF(M539="3GPPMEMBER","'Voting List'!L"&amp;MATCH(K539,'Voting List'!B:B,0),"")</f>
        <v/>
      </c>
      <c r="U539" s="176" t="str">
        <f>IF(K539&lt;&gt;"",IF(ISNUMBER(FIND(K539,'Voting List'!L1)),"YES","NO"),"")</f>
        <v/>
      </c>
    </row>
    <row r="540" spans="1:21" ht="12.6" customHeight="1" x14ac:dyDescent="0.2">
      <c r="A540" s="164"/>
      <c r="B540" s="164"/>
      <c r="C540" s="164"/>
      <c r="D540" s="183"/>
      <c r="E540" s="183"/>
      <c r="F540" s="183"/>
      <c r="G540" s="183"/>
      <c r="H540" s="183"/>
      <c r="I540" s="183"/>
      <c r="J540" s="183"/>
      <c r="K540" s="164"/>
      <c r="L540" s="164"/>
      <c r="M540" s="164"/>
      <c r="N540" s="164"/>
      <c r="O540" s="164"/>
      <c r="Q540" s="78" t="str" cm="1">
        <f t="array" aca="1" ref="Q540" ca="1">IF(AND(K540&lt;&gt;"",P540&lt;&gt;"Absent",U540&lt;&gt;"NO",M540="3GPPMEMBER"),IF(INDIRECT(S540)&lt;&gt;"Present","CHECK","Covered"),"")</f>
        <v/>
      </c>
      <c r="S540" s="230" t="str">
        <f>IF(M540="3GPPMEMBER","'Voting List'!L"&amp;MATCH(K540,'Voting List'!B:B,0),"")</f>
        <v/>
      </c>
      <c r="U540" s="176" t="str">
        <f>IF(K540&lt;&gt;"",IF(ISNUMBER(FIND(K540,'Voting List'!L1)),"YES","NO"),"")</f>
        <v/>
      </c>
    </row>
    <row r="541" spans="1:21" ht="12.6" customHeight="1" x14ac:dyDescent="0.2">
      <c r="A541" s="164"/>
      <c r="B541" s="164"/>
      <c r="C541" s="164"/>
      <c r="D541" s="183"/>
      <c r="E541" s="183"/>
      <c r="F541" s="183"/>
      <c r="G541" s="183"/>
      <c r="H541" s="183"/>
      <c r="I541" s="183"/>
      <c r="J541" s="183"/>
      <c r="K541" s="164"/>
      <c r="L541" s="164"/>
      <c r="M541" s="164"/>
      <c r="N541" s="164"/>
      <c r="O541" s="164"/>
      <c r="Q541" s="78" t="str" cm="1">
        <f t="array" aca="1" ref="Q541" ca="1">IF(AND(K541&lt;&gt;"",P541&lt;&gt;"Absent",U541&lt;&gt;"NO",M541="3GPPMEMBER"),IF(INDIRECT(S541)&lt;&gt;"Present","CHECK","Covered"),"")</f>
        <v/>
      </c>
      <c r="S541" s="230" t="str">
        <f>IF(M541="3GPPMEMBER","'Voting List'!L"&amp;MATCH(K541,'Voting List'!B:B,0),"")</f>
        <v/>
      </c>
      <c r="U541" s="176" t="str">
        <f>IF(K541&lt;&gt;"",IF(ISNUMBER(FIND(K541,'Voting List'!L1)),"YES","NO"),"")</f>
        <v/>
      </c>
    </row>
    <row r="542" spans="1:21" ht="12.6" customHeight="1" x14ac:dyDescent="0.2">
      <c r="A542" s="164"/>
      <c r="B542" s="164"/>
      <c r="C542" s="164"/>
      <c r="D542" s="183"/>
      <c r="E542" s="183"/>
      <c r="F542" s="183"/>
      <c r="G542" s="183"/>
      <c r="H542" s="183"/>
      <c r="I542" s="183"/>
      <c r="J542" s="183"/>
      <c r="K542" s="164"/>
      <c r="L542" s="164"/>
      <c r="M542" s="164"/>
      <c r="N542" s="164"/>
      <c r="O542" s="164"/>
      <c r="Q542" s="78" t="str" cm="1">
        <f t="array" aca="1" ref="Q542" ca="1">IF(AND(K542&lt;&gt;"",P542&lt;&gt;"Absent",U542&lt;&gt;"NO",M542="3GPPMEMBER"),IF(INDIRECT(S542)&lt;&gt;"Present","CHECK","Covered"),"")</f>
        <v/>
      </c>
      <c r="S542" s="230" t="str">
        <f>IF(M542="3GPPMEMBER","'Voting List'!L"&amp;MATCH(K542,'Voting List'!B:B,0),"")</f>
        <v/>
      </c>
      <c r="U542" s="176" t="str">
        <f>IF(K542&lt;&gt;"",IF(ISNUMBER(FIND(K542,'Voting List'!L1)),"YES","NO"),"")</f>
        <v/>
      </c>
    </row>
    <row r="543" spans="1:21" ht="12.6" customHeight="1" x14ac:dyDescent="0.2">
      <c r="A543" s="164"/>
      <c r="B543" s="164"/>
      <c r="C543" s="164"/>
      <c r="D543" s="183"/>
      <c r="E543" s="183"/>
      <c r="F543" s="183"/>
      <c r="G543" s="183"/>
      <c r="H543" s="183"/>
      <c r="I543" s="183"/>
      <c r="J543" s="183"/>
      <c r="K543" s="164"/>
      <c r="L543" s="164"/>
      <c r="M543" s="164"/>
      <c r="N543" s="164"/>
      <c r="O543" s="164"/>
      <c r="Q543" s="78" t="str" cm="1">
        <f t="array" aca="1" ref="Q543" ca="1">IF(AND(K543&lt;&gt;"",P543&lt;&gt;"Absent",U543&lt;&gt;"NO",M543="3GPPMEMBER"),IF(INDIRECT(S543)&lt;&gt;"Present","CHECK","Covered"),"")</f>
        <v/>
      </c>
      <c r="S543" s="230" t="str">
        <f>IF(M543="3GPPMEMBER","'Voting List'!L"&amp;MATCH(K543,'Voting List'!B:B,0),"")</f>
        <v/>
      </c>
      <c r="U543" s="176" t="str">
        <f>IF(K543&lt;&gt;"",IF(ISNUMBER(FIND(K543,'Voting List'!L1)),"YES","NO"),"")</f>
        <v/>
      </c>
    </row>
    <row r="544" spans="1:21" ht="12.6" customHeight="1" x14ac:dyDescent="0.2">
      <c r="A544" s="164"/>
      <c r="B544" s="164"/>
      <c r="C544" s="164"/>
      <c r="D544" s="183"/>
      <c r="E544" s="183"/>
      <c r="F544" s="183"/>
      <c r="G544" s="183"/>
      <c r="H544" s="183"/>
      <c r="I544" s="183"/>
      <c r="J544" s="183"/>
      <c r="K544" s="164"/>
      <c r="L544" s="164"/>
      <c r="M544" s="164"/>
      <c r="N544" s="164"/>
      <c r="O544" s="164"/>
      <c r="Q544" s="78" t="str" cm="1">
        <f t="array" aca="1" ref="Q544" ca="1">IF(AND(K544&lt;&gt;"",P544&lt;&gt;"Absent",U544&lt;&gt;"NO",M544="3GPPMEMBER"),IF(INDIRECT(S544)&lt;&gt;"Present","CHECK","Covered"),"")</f>
        <v/>
      </c>
      <c r="S544" s="230" t="str">
        <f>IF(M544="3GPPMEMBER","'Voting List'!L"&amp;MATCH(K544,'Voting List'!B:B,0),"")</f>
        <v/>
      </c>
      <c r="U544" s="176" t="str">
        <f>IF(K544&lt;&gt;"",IF(ISNUMBER(FIND(K544,'Voting List'!L1)),"YES","NO"),"")</f>
        <v/>
      </c>
    </row>
    <row r="545" spans="1:21" ht="12.6" customHeight="1" x14ac:dyDescent="0.2">
      <c r="A545" s="164"/>
      <c r="B545" s="164"/>
      <c r="C545" s="164"/>
      <c r="D545" s="183"/>
      <c r="E545" s="183"/>
      <c r="F545" s="183"/>
      <c r="G545" s="183"/>
      <c r="H545" s="183"/>
      <c r="I545" s="183"/>
      <c r="J545" s="183"/>
      <c r="K545" s="164"/>
      <c r="L545" s="164"/>
      <c r="M545" s="164"/>
      <c r="N545" s="164"/>
      <c r="O545" s="164"/>
      <c r="Q545" s="78" t="str" cm="1">
        <f t="array" aca="1" ref="Q545" ca="1">IF(AND(K545&lt;&gt;"",P545&lt;&gt;"Absent",U545&lt;&gt;"NO",M545="3GPPMEMBER"),IF(INDIRECT(S545)&lt;&gt;"Present","CHECK","Covered"),"")</f>
        <v/>
      </c>
      <c r="S545" s="230" t="str">
        <f>IF(M545="3GPPMEMBER","'Voting List'!L"&amp;MATCH(K545,'Voting List'!B:B,0),"")</f>
        <v/>
      </c>
      <c r="U545" s="176" t="str">
        <f>IF(K545&lt;&gt;"",IF(ISNUMBER(FIND(K545,'Voting List'!L1)),"YES","NO"),"")</f>
        <v/>
      </c>
    </row>
    <row r="546" spans="1:21" ht="12.6" customHeight="1" x14ac:dyDescent="0.2">
      <c r="A546" s="164"/>
      <c r="B546" s="164"/>
      <c r="C546" s="164"/>
      <c r="D546" s="183"/>
      <c r="E546" s="183"/>
      <c r="F546" s="183"/>
      <c r="G546" s="183"/>
      <c r="H546" s="183"/>
      <c r="I546" s="183"/>
      <c r="J546" s="183"/>
      <c r="K546" s="164"/>
      <c r="L546" s="164"/>
      <c r="M546" s="164"/>
      <c r="N546" s="164"/>
      <c r="O546" s="164"/>
      <c r="Q546" s="78" t="str" cm="1">
        <f t="array" aca="1" ref="Q546" ca="1">IF(AND(K546&lt;&gt;"",P546&lt;&gt;"Absent",U546&lt;&gt;"NO",M546="3GPPMEMBER"),IF(INDIRECT(S546)&lt;&gt;"Present","CHECK","Covered"),"")</f>
        <v/>
      </c>
      <c r="S546" s="230" t="str">
        <f>IF(M546="3GPPMEMBER","'Voting List'!L"&amp;MATCH(K546,'Voting List'!B:B,0),"")</f>
        <v/>
      </c>
      <c r="U546" s="176" t="str">
        <f>IF(K546&lt;&gt;"",IF(ISNUMBER(FIND(K546,'Voting List'!L1)),"YES","NO"),"")</f>
        <v/>
      </c>
    </row>
    <row r="547" spans="1:21" ht="12.6" customHeight="1" x14ac:dyDescent="0.2">
      <c r="A547" s="164"/>
      <c r="B547" s="164"/>
      <c r="C547" s="164"/>
      <c r="D547" s="183"/>
      <c r="E547" s="183"/>
      <c r="F547" s="183"/>
      <c r="G547" s="183"/>
      <c r="H547" s="183"/>
      <c r="I547" s="183"/>
      <c r="J547" s="183"/>
      <c r="K547" s="164"/>
      <c r="L547" s="164"/>
      <c r="M547" s="164"/>
      <c r="N547" s="164"/>
      <c r="O547" s="164"/>
      <c r="Q547" s="78" t="str" cm="1">
        <f t="array" aca="1" ref="Q547" ca="1">IF(AND(K547&lt;&gt;"",P547&lt;&gt;"Absent",U547&lt;&gt;"NO",M547="3GPPMEMBER"),IF(INDIRECT(S547)&lt;&gt;"Present","CHECK","Covered"),"")</f>
        <v/>
      </c>
      <c r="S547" s="230" t="str">
        <f>IF(M547="3GPPMEMBER","'Voting List'!L"&amp;MATCH(K547,'Voting List'!B:B,0),"")</f>
        <v/>
      </c>
      <c r="U547" s="176" t="str">
        <f>IF(K547&lt;&gt;"",IF(ISNUMBER(FIND(K547,'Voting List'!L1)),"YES","NO"),"")</f>
        <v/>
      </c>
    </row>
    <row r="548" spans="1:21" ht="12.6" customHeight="1" x14ac:dyDescent="0.2">
      <c r="A548" s="164"/>
      <c r="B548" s="164"/>
      <c r="C548" s="164"/>
      <c r="D548" s="183"/>
      <c r="E548" s="183"/>
      <c r="F548" s="183"/>
      <c r="G548" s="183"/>
      <c r="H548" s="183"/>
      <c r="I548" s="183"/>
      <c r="J548" s="183"/>
      <c r="K548" s="164"/>
      <c r="L548" s="164"/>
      <c r="M548" s="164"/>
      <c r="N548" s="164"/>
      <c r="O548" s="164"/>
      <c r="Q548" s="78" t="str" cm="1">
        <f t="array" aca="1" ref="Q548" ca="1">IF(AND(K548&lt;&gt;"",P548&lt;&gt;"Absent",U548&lt;&gt;"NO",M548="3GPPMEMBER"),IF(INDIRECT(S548)&lt;&gt;"Present","CHECK","Covered"),"")</f>
        <v/>
      </c>
      <c r="S548" s="230" t="str">
        <f>IF(M548="3GPPMEMBER","'Voting List'!L"&amp;MATCH(K548,'Voting List'!B:B,0),"")</f>
        <v/>
      </c>
      <c r="U548" s="176" t="str">
        <f>IF(K548&lt;&gt;"",IF(ISNUMBER(FIND(K548,'Voting List'!L1)),"YES","NO"),"")</f>
        <v/>
      </c>
    </row>
    <row r="549" spans="1:21" ht="12.6" customHeight="1" x14ac:dyDescent="0.2">
      <c r="A549" s="164"/>
      <c r="B549" s="164"/>
      <c r="C549" s="164"/>
      <c r="D549" s="183"/>
      <c r="E549" s="183"/>
      <c r="F549" s="183"/>
      <c r="G549" s="183"/>
      <c r="H549" s="183"/>
      <c r="I549" s="183"/>
      <c r="J549" s="183"/>
      <c r="K549" s="164"/>
      <c r="L549" s="164"/>
      <c r="M549" s="164"/>
      <c r="N549" s="164"/>
      <c r="O549" s="164"/>
      <c r="Q549" s="78" t="str" cm="1">
        <f t="array" aca="1" ref="Q549" ca="1">IF(AND(K549&lt;&gt;"",P549&lt;&gt;"Absent",U549&lt;&gt;"NO",M549="3GPPMEMBER"),IF(INDIRECT(S549)&lt;&gt;"Present","CHECK","Covered"),"")</f>
        <v/>
      </c>
      <c r="S549" s="230" t="str">
        <f>IF(M549="3GPPMEMBER","'Voting List'!L"&amp;MATCH(K549,'Voting List'!B:B,0),"")</f>
        <v/>
      </c>
      <c r="U549" s="176" t="str">
        <f>IF(K549&lt;&gt;"",IF(ISNUMBER(FIND(K549,'Voting List'!L1)),"YES","NO"),"")</f>
        <v/>
      </c>
    </row>
    <row r="550" spans="1:21" ht="12.6" customHeight="1" x14ac:dyDescent="0.2">
      <c r="A550" s="164"/>
      <c r="B550" s="164"/>
      <c r="C550" s="164"/>
      <c r="D550" s="183"/>
      <c r="E550" s="183"/>
      <c r="F550" s="183"/>
      <c r="G550" s="183"/>
      <c r="H550" s="183"/>
      <c r="I550" s="183"/>
      <c r="J550" s="183"/>
      <c r="K550" s="164"/>
      <c r="L550" s="164"/>
      <c r="M550" s="164"/>
      <c r="N550" s="164"/>
      <c r="O550" s="164"/>
      <c r="Q550" s="78" t="str" cm="1">
        <f t="array" aca="1" ref="Q550" ca="1">IF(AND(K550&lt;&gt;"",P550&lt;&gt;"Absent",U550&lt;&gt;"NO",M550="3GPPMEMBER"),IF(INDIRECT(S550)&lt;&gt;"Present","CHECK","Covered"),"")</f>
        <v/>
      </c>
      <c r="S550" s="230" t="str">
        <f>IF(M550="3GPPMEMBER","'Voting List'!L"&amp;MATCH(K550,'Voting List'!B:B,0),"")</f>
        <v/>
      </c>
      <c r="U550" s="176" t="str">
        <f>IF(K550&lt;&gt;"",IF(ISNUMBER(FIND(K550,'Voting List'!L1)),"YES","NO"),"")</f>
        <v/>
      </c>
    </row>
    <row r="551" spans="1:21" ht="12.6" customHeight="1" x14ac:dyDescent="0.2">
      <c r="A551" s="164"/>
      <c r="B551" s="164"/>
      <c r="C551" s="164"/>
      <c r="D551" s="183"/>
      <c r="E551" s="183"/>
      <c r="F551" s="183"/>
      <c r="G551" s="183"/>
      <c r="H551" s="183"/>
      <c r="I551" s="183"/>
      <c r="J551" s="183"/>
      <c r="K551" s="164"/>
      <c r="L551" s="164"/>
      <c r="M551" s="164"/>
      <c r="N551" s="164"/>
      <c r="O551" s="164"/>
      <c r="Q551" s="78" t="str" cm="1">
        <f t="array" aca="1" ref="Q551" ca="1">IF(AND(K551&lt;&gt;"",P551&lt;&gt;"Absent",U551&lt;&gt;"NO",M551="3GPPMEMBER"),IF(INDIRECT(S551)&lt;&gt;"Present","CHECK","Covered"),"")</f>
        <v/>
      </c>
      <c r="S551" s="230" t="str">
        <f>IF(M551="3GPPMEMBER","'Voting List'!L"&amp;MATCH(K551,'Voting List'!B:B,0),"")</f>
        <v/>
      </c>
      <c r="U551" s="176" t="str">
        <f>IF(K551&lt;&gt;"",IF(ISNUMBER(FIND(K551,'Voting List'!L1)),"YES","NO"),"")</f>
        <v/>
      </c>
    </row>
    <row r="552" spans="1:21" ht="12.6" customHeight="1" x14ac:dyDescent="0.2">
      <c r="A552" s="164"/>
      <c r="B552" s="164"/>
      <c r="C552" s="164"/>
      <c r="D552" s="183"/>
      <c r="E552" s="183"/>
      <c r="F552" s="183"/>
      <c r="G552" s="183"/>
      <c r="H552" s="183"/>
      <c r="I552" s="183"/>
      <c r="J552" s="183"/>
      <c r="K552" s="164"/>
      <c r="L552" s="164"/>
      <c r="M552" s="164"/>
      <c r="N552" s="164"/>
      <c r="O552" s="164"/>
      <c r="Q552" s="78" t="str" cm="1">
        <f t="array" aca="1" ref="Q552" ca="1">IF(AND(K552&lt;&gt;"",P552&lt;&gt;"Absent",U552&lt;&gt;"NO",M552="3GPPMEMBER"),IF(INDIRECT(S552)&lt;&gt;"Present","CHECK","Covered"),"")</f>
        <v/>
      </c>
      <c r="S552" s="230" t="str">
        <f>IF(M552="3GPPMEMBER","'Voting List'!L"&amp;MATCH(K552,'Voting List'!B:B,0),"")</f>
        <v/>
      </c>
      <c r="U552" s="176" t="str">
        <f>IF(K552&lt;&gt;"",IF(ISNUMBER(FIND(K552,'Voting List'!L1)),"YES","NO"),"")</f>
        <v/>
      </c>
    </row>
    <row r="553" spans="1:21" ht="12.6" customHeight="1" x14ac:dyDescent="0.2">
      <c r="A553" s="164"/>
      <c r="B553" s="164"/>
      <c r="C553" s="164"/>
      <c r="D553" s="183"/>
      <c r="E553" s="183"/>
      <c r="F553" s="183"/>
      <c r="G553" s="183"/>
      <c r="H553" s="183"/>
      <c r="I553" s="183"/>
      <c r="J553" s="183"/>
      <c r="K553" s="164"/>
      <c r="L553" s="164"/>
      <c r="M553" s="164"/>
      <c r="N553" s="164"/>
      <c r="O553" s="164"/>
      <c r="Q553" s="78" t="str" cm="1">
        <f t="array" aca="1" ref="Q553" ca="1">IF(AND(K553&lt;&gt;"",P553&lt;&gt;"Absent",U553&lt;&gt;"NO",M553="3GPPMEMBER"),IF(INDIRECT(S553)&lt;&gt;"Present","CHECK","Covered"),"")</f>
        <v/>
      </c>
      <c r="S553" s="230" t="str">
        <f>IF(M553="3GPPMEMBER","'Voting List'!L"&amp;MATCH(K553,'Voting List'!B:B,0),"")</f>
        <v/>
      </c>
      <c r="U553" s="176" t="str">
        <f>IF(K553&lt;&gt;"",IF(ISNUMBER(FIND(K553,'Voting List'!L1)),"YES","NO"),"")</f>
        <v/>
      </c>
    </row>
    <row r="554" spans="1:21" ht="12.6" customHeight="1" x14ac:dyDescent="0.2">
      <c r="A554" s="164"/>
      <c r="B554" s="164"/>
      <c r="C554" s="164"/>
      <c r="D554" s="183"/>
      <c r="E554" s="183"/>
      <c r="F554" s="183"/>
      <c r="G554" s="183"/>
      <c r="H554" s="183"/>
      <c r="I554" s="183"/>
      <c r="J554" s="183"/>
      <c r="K554" s="164"/>
      <c r="L554" s="164"/>
      <c r="M554" s="164"/>
      <c r="N554" s="164"/>
      <c r="O554" s="164"/>
      <c r="Q554" s="78" t="str" cm="1">
        <f t="array" aca="1" ref="Q554" ca="1">IF(AND(K554&lt;&gt;"",P554&lt;&gt;"Absent",U554&lt;&gt;"NO",M554="3GPPMEMBER"),IF(INDIRECT(S554)&lt;&gt;"Present","CHECK","Covered"),"")</f>
        <v/>
      </c>
      <c r="S554" s="230" t="str">
        <f>IF(M554="3GPPMEMBER","'Voting List'!L"&amp;MATCH(K554,'Voting List'!B:B,0),"")</f>
        <v/>
      </c>
      <c r="U554" s="176" t="str">
        <f>IF(K554&lt;&gt;"",IF(ISNUMBER(FIND(K554,'Voting List'!L1)),"YES","NO"),"")</f>
        <v/>
      </c>
    </row>
    <row r="555" spans="1:21" ht="12.6" customHeight="1" x14ac:dyDescent="0.2">
      <c r="A555" s="164"/>
      <c r="B555" s="164"/>
      <c r="C555" s="164"/>
      <c r="D555" s="183"/>
      <c r="E555" s="183"/>
      <c r="F555" s="183"/>
      <c r="G555" s="183"/>
      <c r="H555" s="183"/>
      <c r="I555" s="183"/>
      <c r="J555" s="183"/>
      <c r="K555" s="164"/>
      <c r="L555" s="164"/>
      <c r="M555" s="164"/>
      <c r="N555" s="164"/>
      <c r="O555" s="164"/>
      <c r="Q555" s="78" t="str" cm="1">
        <f t="array" aca="1" ref="Q555" ca="1">IF(AND(K555&lt;&gt;"",P555&lt;&gt;"Absent",U555&lt;&gt;"NO",M555="3GPPMEMBER"),IF(INDIRECT(S555)&lt;&gt;"Present","CHECK","Covered"),"")</f>
        <v/>
      </c>
      <c r="S555" s="230" t="str">
        <f>IF(M555="3GPPMEMBER","'Voting List'!L"&amp;MATCH(K555,'Voting List'!B:B,0),"")</f>
        <v/>
      </c>
      <c r="U555" s="176" t="str">
        <f>IF(K555&lt;&gt;"",IF(ISNUMBER(FIND(K555,'Voting List'!L1)),"YES","NO"),"")</f>
        <v/>
      </c>
    </row>
    <row r="556" spans="1:21" ht="12.6" customHeight="1" x14ac:dyDescent="0.2">
      <c r="A556" s="164"/>
      <c r="B556" s="164"/>
      <c r="C556" s="164"/>
      <c r="D556" s="183"/>
      <c r="E556" s="183"/>
      <c r="F556" s="183"/>
      <c r="G556" s="183"/>
      <c r="H556" s="183"/>
      <c r="I556" s="183"/>
      <c r="J556" s="183"/>
      <c r="K556" s="164"/>
      <c r="L556" s="164"/>
      <c r="M556" s="164"/>
      <c r="N556" s="164"/>
      <c r="O556" s="164"/>
      <c r="Q556" s="78" t="str" cm="1">
        <f t="array" aca="1" ref="Q556" ca="1">IF(AND(K556&lt;&gt;"",P556&lt;&gt;"Absent",U556&lt;&gt;"NO",M556="3GPPMEMBER"),IF(INDIRECT(S556)&lt;&gt;"Present","CHECK","Covered"),"")</f>
        <v/>
      </c>
      <c r="S556" s="230" t="str">
        <f>IF(M556="3GPPMEMBER","'Voting List'!L"&amp;MATCH(K556,'Voting List'!B:B,0),"")</f>
        <v/>
      </c>
      <c r="U556" s="176" t="str">
        <f>IF(K556&lt;&gt;"",IF(ISNUMBER(FIND(K556,'Voting List'!L1)),"YES","NO"),"")</f>
        <v/>
      </c>
    </row>
    <row r="557" spans="1:21" ht="12.6" customHeight="1" x14ac:dyDescent="0.2">
      <c r="A557" s="164"/>
      <c r="B557" s="164"/>
      <c r="C557" s="164"/>
      <c r="D557" s="183"/>
      <c r="E557" s="183"/>
      <c r="F557" s="183"/>
      <c r="G557" s="183"/>
      <c r="H557" s="183"/>
      <c r="I557" s="183"/>
      <c r="J557" s="183"/>
      <c r="K557" s="164"/>
      <c r="L557" s="164"/>
      <c r="M557" s="164"/>
      <c r="N557" s="164"/>
      <c r="O557" s="164"/>
      <c r="Q557" s="78" t="str" cm="1">
        <f t="array" aca="1" ref="Q557" ca="1">IF(AND(K557&lt;&gt;"",P557&lt;&gt;"Absent",U557&lt;&gt;"NO",M557="3GPPMEMBER"),IF(INDIRECT(S557)&lt;&gt;"Present","CHECK","Covered"),"")</f>
        <v/>
      </c>
      <c r="S557" s="230" t="str">
        <f>IF(M557="3GPPMEMBER","'Voting List'!L"&amp;MATCH(K557,'Voting List'!B:B,0),"")</f>
        <v/>
      </c>
      <c r="U557" s="176" t="str">
        <f>IF(K557&lt;&gt;"",IF(ISNUMBER(FIND(K557,'Voting List'!L1)),"YES","NO"),"")</f>
        <v/>
      </c>
    </row>
    <row r="558" spans="1:21" ht="12.6" customHeight="1" x14ac:dyDescent="0.2">
      <c r="A558" s="164"/>
      <c r="B558" s="164"/>
      <c r="C558" s="164"/>
      <c r="D558" s="183"/>
      <c r="E558" s="183"/>
      <c r="F558" s="183"/>
      <c r="G558" s="183"/>
      <c r="H558" s="183"/>
      <c r="I558" s="183"/>
      <c r="J558" s="183"/>
      <c r="K558" s="164"/>
      <c r="L558" s="164"/>
      <c r="M558" s="164"/>
      <c r="N558" s="164"/>
      <c r="O558" s="164"/>
      <c r="Q558" s="78" t="str" cm="1">
        <f t="array" aca="1" ref="Q558" ca="1">IF(AND(K558&lt;&gt;"",P558&lt;&gt;"Absent",U558&lt;&gt;"NO",M558="3GPPMEMBER"),IF(INDIRECT(S558)&lt;&gt;"Present","CHECK","Covered"),"")</f>
        <v/>
      </c>
      <c r="S558" s="230" t="str">
        <f>IF(M558="3GPPMEMBER","'Voting List'!L"&amp;MATCH(K558,'Voting List'!B:B,0),"")</f>
        <v/>
      </c>
      <c r="U558" s="176" t="str">
        <f>IF(K558&lt;&gt;"",IF(ISNUMBER(FIND(K558,'Voting List'!L1)),"YES","NO"),"")</f>
        <v/>
      </c>
    </row>
    <row r="559" spans="1:21" ht="12.6" customHeight="1" x14ac:dyDescent="0.2">
      <c r="A559" s="164"/>
      <c r="B559" s="164"/>
      <c r="C559" s="164"/>
      <c r="D559" s="183"/>
      <c r="E559" s="183"/>
      <c r="F559" s="183"/>
      <c r="G559" s="183"/>
      <c r="H559" s="183"/>
      <c r="I559" s="183"/>
      <c r="J559" s="183"/>
      <c r="K559" s="164"/>
      <c r="L559" s="164"/>
      <c r="M559" s="164"/>
      <c r="N559" s="164"/>
      <c r="O559" s="164"/>
      <c r="Q559" s="78" t="str" cm="1">
        <f t="array" aca="1" ref="Q559" ca="1">IF(AND(K559&lt;&gt;"",P559&lt;&gt;"Absent",U559&lt;&gt;"NO",M559="3GPPMEMBER"),IF(INDIRECT(S559)&lt;&gt;"Present","CHECK","Covered"),"")</f>
        <v/>
      </c>
      <c r="S559" s="230" t="str">
        <f>IF(M559="3GPPMEMBER","'Voting List'!L"&amp;MATCH(K559,'Voting List'!B:B,0),"")</f>
        <v/>
      </c>
      <c r="U559" s="176" t="str">
        <f>IF(K559&lt;&gt;"",IF(ISNUMBER(FIND(K559,'Voting List'!L1)),"YES","NO"),"")</f>
        <v/>
      </c>
    </row>
    <row r="560" spans="1:21" ht="12.6" customHeight="1" x14ac:dyDescent="0.2">
      <c r="A560" s="164"/>
      <c r="B560" s="164"/>
      <c r="C560" s="164"/>
      <c r="D560" s="183"/>
      <c r="E560" s="183"/>
      <c r="F560" s="183"/>
      <c r="G560" s="183"/>
      <c r="H560" s="183"/>
      <c r="I560" s="183"/>
      <c r="J560" s="183"/>
      <c r="K560" s="164"/>
      <c r="L560" s="164"/>
      <c r="M560" s="164"/>
      <c r="N560" s="164"/>
      <c r="O560" s="164"/>
      <c r="Q560" s="78" t="str" cm="1">
        <f t="array" aca="1" ref="Q560" ca="1">IF(AND(K560&lt;&gt;"",P560&lt;&gt;"Absent",U560&lt;&gt;"NO",M560="3GPPMEMBER"),IF(INDIRECT(S560)&lt;&gt;"Present","CHECK","Covered"),"")</f>
        <v/>
      </c>
      <c r="S560" s="230" t="str">
        <f>IF(M560="3GPPMEMBER","'Voting List'!L"&amp;MATCH(K560,'Voting List'!B:B,0),"")</f>
        <v/>
      </c>
      <c r="U560" s="176" t="str">
        <f>IF(K560&lt;&gt;"",IF(ISNUMBER(FIND(K560,'Voting List'!L1)),"YES","NO"),"")</f>
        <v/>
      </c>
    </row>
    <row r="561" spans="1:21" ht="12.6" customHeight="1" x14ac:dyDescent="0.2">
      <c r="A561" s="164"/>
      <c r="B561" s="164"/>
      <c r="C561" s="164"/>
      <c r="D561" s="183"/>
      <c r="E561" s="183"/>
      <c r="F561" s="183"/>
      <c r="G561" s="183"/>
      <c r="H561" s="183"/>
      <c r="I561" s="183"/>
      <c r="J561" s="183"/>
      <c r="K561" s="164"/>
      <c r="L561" s="164"/>
      <c r="M561" s="164"/>
      <c r="N561" s="164"/>
      <c r="O561" s="164"/>
      <c r="Q561" s="78" t="str" cm="1">
        <f t="array" aca="1" ref="Q561" ca="1">IF(AND(K561&lt;&gt;"",P561&lt;&gt;"Absent",U561&lt;&gt;"NO",M561="3GPPMEMBER"),IF(INDIRECT(S561)&lt;&gt;"Present","CHECK","Covered"),"")</f>
        <v/>
      </c>
      <c r="S561" s="230" t="str">
        <f>IF(M561="3GPPMEMBER","'Voting List'!L"&amp;MATCH(K561,'Voting List'!B:B,0),"")</f>
        <v/>
      </c>
      <c r="U561" s="176" t="str">
        <f>IF(K561&lt;&gt;"",IF(ISNUMBER(FIND(K561,'Voting List'!L1)),"YES","NO"),"")</f>
        <v/>
      </c>
    </row>
    <row r="562" spans="1:21" ht="12.6" customHeight="1" x14ac:dyDescent="0.2">
      <c r="A562" s="164"/>
      <c r="B562" s="164"/>
      <c r="C562" s="164"/>
      <c r="D562" s="183"/>
      <c r="E562" s="183"/>
      <c r="F562" s="183"/>
      <c r="G562" s="183"/>
      <c r="H562" s="183"/>
      <c r="I562" s="183"/>
      <c r="J562" s="183"/>
      <c r="K562" s="164"/>
      <c r="L562" s="164"/>
      <c r="M562" s="164"/>
      <c r="N562" s="164"/>
      <c r="O562" s="164"/>
      <c r="Q562" s="78" t="str" cm="1">
        <f t="array" aca="1" ref="Q562" ca="1">IF(AND(K562&lt;&gt;"",P562&lt;&gt;"Absent",U562&lt;&gt;"NO",M562="3GPPMEMBER"),IF(INDIRECT(S562)&lt;&gt;"Present","CHECK","Covered"),"")</f>
        <v/>
      </c>
      <c r="S562" s="230" t="str">
        <f>IF(M562="3GPPMEMBER","'Voting List'!L"&amp;MATCH(K562,'Voting List'!B:B,0),"")</f>
        <v/>
      </c>
      <c r="U562" s="176" t="str">
        <f>IF(K562&lt;&gt;"",IF(ISNUMBER(FIND(K562,'Voting List'!L1)),"YES","NO"),"")</f>
        <v/>
      </c>
    </row>
    <row r="563" spans="1:21" ht="12.6" customHeight="1" x14ac:dyDescent="0.2">
      <c r="A563" s="164"/>
      <c r="B563" s="164"/>
      <c r="C563" s="164"/>
      <c r="D563" s="183"/>
      <c r="E563" s="183"/>
      <c r="F563" s="183"/>
      <c r="G563" s="183"/>
      <c r="H563" s="183"/>
      <c r="I563" s="183"/>
      <c r="J563" s="183"/>
      <c r="K563" s="164"/>
      <c r="L563" s="164"/>
      <c r="M563" s="164"/>
      <c r="N563" s="164"/>
      <c r="O563" s="164"/>
      <c r="Q563" s="78" t="str" cm="1">
        <f t="array" aca="1" ref="Q563" ca="1">IF(AND(K563&lt;&gt;"",P563&lt;&gt;"Absent",U563&lt;&gt;"NO",M563="3GPPMEMBER"),IF(INDIRECT(S563)&lt;&gt;"Present","CHECK","Covered"),"")</f>
        <v/>
      </c>
      <c r="S563" s="230" t="str">
        <f>IF(M563="3GPPMEMBER","'Voting List'!L"&amp;MATCH(K563,'Voting List'!B:B,0),"")</f>
        <v/>
      </c>
      <c r="U563" s="176" t="str">
        <f>IF(K563&lt;&gt;"",IF(ISNUMBER(FIND(K563,'Voting List'!L1)),"YES","NO"),"")</f>
        <v/>
      </c>
    </row>
    <row r="564" spans="1:21" ht="12.6" customHeight="1" x14ac:dyDescent="0.2">
      <c r="A564" s="164"/>
      <c r="B564" s="164"/>
      <c r="C564" s="164"/>
      <c r="D564" s="183"/>
      <c r="E564" s="183"/>
      <c r="F564" s="183"/>
      <c r="G564" s="183"/>
      <c r="H564" s="183"/>
      <c r="I564" s="183"/>
      <c r="J564" s="183"/>
      <c r="K564" s="164"/>
      <c r="L564" s="164"/>
      <c r="M564" s="164"/>
      <c r="N564" s="164"/>
      <c r="O564" s="164"/>
      <c r="Q564" s="78" t="str" cm="1">
        <f t="array" aca="1" ref="Q564" ca="1">IF(AND(K564&lt;&gt;"",P564&lt;&gt;"Absent",U564&lt;&gt;"NO",M564="3GPPMEMBER"),IF(INDIRECT(S564)&lt;&gt;"Present","CHECK","Covered"),"")</f>
        <v/>
      </c>
      <c r="S564" s="230" t="str">
        <f>IF(M564="3GPPMEMBER","'Voting List'!L"&amp;MATCH(K564,'Voting List'!B:B,0),"")</f>
        <v/>
      </c>
      <c r="U564" s="176" t="str">
        <f>IF(K564&lt;&gt;"",IF(ISNUMBER(FIND(K564,'Voting List'!L1)),"YES","NO"),"")</f>
        <v/>
      </c>
    </row>
    <row r="565" spans="1:21" ht="12.6" customHeight="1" x14ac:dyDescent="0.2">
      <c r="A565" s="164"/>
      <c r="B565" s="164"/>
      <c r="C565" s="164"/>
      <c r="D565" s="183"/>
      <c r="E565" s="183"/>
      <c r="F565" s="183"/>
      <c r="G565" s="183"/>
      <c r="H565" s="183"/>
      <c r="I565" s="183"/>
      <c r="J565" s="183"/>
      <c r="K565" s="164"/>
      <c r="L565" s="164"/>
      <c r="M565" s="164"/>
      <c r="N565" s="164"/>
      <c r="O565" s="164"/>
      <c r="Q565" s="78" t="str" cm="1">
        <f t="array" aca="1" ref="Q565" ca="1">IF(AND(K565&lt;&gt;"",P565&lt;&gt;"Absent",U565&lt;&gt;"NO",M565="3GPPMEMBER"),IF(INDIRECT(S565)&lt;&gt;"Present","CHECK","Covered"),"")</f>
        <v/>
      </c>
      <c r="S565" s="230" t="str">
        <f>IF(M565="3GPPMEMBER","'Voting List'!L"&amp;MATCH(K565,'Voting List'!B:B,0),"")</f>
        <v/>
      </c>
      <c r="U565" s="176" t="str">
        <f>IF(K565&lt;&gt;"",IF(ISNUMBER(FIND(K565,'Voting List'!L1)),"YES","NO"),"")</f>
        <v/>
      </c>
    </row>
    <row r="566" spans="1:21" ht="12.6" customHeight="1" x14ac:dyDescent="0.2">
      <c r="A566" s="164"/>
      <c r="B566" s="164"/>
      <c r="C566" s="164"/>
      <c r="D566" s="183"/>
      <c r="E566" s="183"/>
      <c r="F566" s="183"/>
      <c r="G566" s="183"/>
      <c r="H566" s="183"/>
      <c r="I566" s="183"/>
      <c r="J566" s="183"/>
      <c r="K566" s="164"/>
      <c r="L566" s="164"/>
      <c r="M566" s="164"/>
      <c r="N566" s="164"/>
      <c r="O566" s="164"/>
      <c r="Q566" s="78" t="str" cm="1">
        <f t="array" aca="1" ref="Q566" ca="1">IF(AND(K566&lt;&gt;"",P566&lt;&gt;"Absent",U566&lt;&gt;"NO",M566="3GPPMEMBER"),IF(INDIRECT(S566)&lt;&gt;"Present","CHECK","Covered"),"")</f>
        <v/>
      </c>
      <c r="S566" s="230" t="str">
        <f>IF(M566="3GPPMEMBER","'Voting List'!L"&amp;MATCH(K566,'Voting List'!B:B,0),"")</f>
        <v/>
      </c>
      <c r="U566" s="176" t="str">
        <f>IF(K566&lt;&gt;"",IF(ISNUMBER(FIND(K566,'Voting List'!L1)),"YES","NO"),"")</f>
        <v/>
      </c>
    </row>
    <row r="567" spans="1:21" ht="12.6" customHeight="1" x14ac:dyDescent="0.2">
      <c r="A567" s="164"/>
      <c r="B567" s="164"/>
      <c r="C567" s="164"/>
      <c r="D567" s="183"/>
      <c r="E567" s="183"/>
      <c r="F567" s="183"/>
      <c r="G567" s="183"/>
      <c r="H567" s="183"/>
      <c r="I567" s="183"/>
      <c r="J567" s="183"/>
      <c r="K567" s="164"/>
      <c r="L567" s="164"/>
      <c r="M567" s="164"/>
      <c r="N567" s="164"/>
      <c r="O567" s="164"/>
      <c r="Q567" s="78" t="str" cm="1">
        <f t="array" aca="1" ref="Q567" ca="1">IF(AND(K567&lt;&gt;"",P567&lt;&gt;"Absent",U567&lt;&gt;"NO",M567="3GPPMEMBER"),IF(INDIRECT(S567)&lt;&gt;"Present","CHECK","Covered"),"")</f>
        <v/>
      </c>
      <c r="S567" s="230" t="str">
        <f>IF(M567="3GPPMEMBER","'Voting List'!L"&amp;MATCH(K567,'Voting List'!B:B,0),"")</f>
        <v/>
      </c>
      <c r="U567" s="176" t="str">
        <f>IF(K567&lt;&gt;"",IF(ISNUMBER(FIND(K567,'Voting List'!L1)),"YES","NO"),"")</f>
        <v/>
      </c>
    </row>
    <row r="568" spans="1:21" ht="12.6" customHeight="1" x14ac:dyDescent="0.2">
      <c r="A568" s="164"/>
      <c r="B568" s="164"/>
      <c r="C568" s="164"/>
      <c r="D568" s="183"/>
      <c r="E568" s="183"/>
      <c r="F568" s="183"/>
      <c r="G568" s="183"/>
      <c r="H568" s="183"/>
      <c r="I568" s="183"/>
      <c r="J568" s="183"/>
      <c r="K568" s="164"/>
      <c r="L568" s="164"/>
      <c r="M568" s="164"/>
      <c r="N568" s="164"/>
      <c r="O568" s="164"/>
      <c r="Q568" s="78" t="str" cm="1">
        <f t="array" aca="1" ref="Q568" ca="1">IF(AND(K568&lt;&gt;"",P568&lt;&gt;"Absent",U568&lt;&gt;"NO",M568="3GPPMEMBER"),IF(INDIRECT(S568)&lt;&gt;"Present","CHECK","Covered"),"")</f>
        <v/>
      </c>
      <c r="S568" s="230" t="str">
        <f>IF(M568="3GPPMEMBER","'Voting List'!L"&amp;MATCH(K568,'Voting List'!B:B,0),"")</f>
        <v/>
      </c>
      <c r="U568" s="176" t="str">
        <f>IF(K568&lt;&gt;"",IF(ISNUMBER(FIND(K568,'Voting List'!L1)),"YES","NO"),"")</f>
        <v/>
      </c>
    </row>
    <row r="569" spans="1:21" ht="12.6" customHeight="1" x14ac:dyDescent="0.2">
      <c r="A569" s="164"/>
      <c r="B569" s="164"/>
      <c r="C569" s="164"/>
      <c r="D569" s="183"/>
      <c r="E569" s="183"/>
      <c r="F569" s="183"/>
      <c r="G569" s="183"/>
      <c r="H569" s="183"/>
      <c r="I569" s="183"/>
      <c r="J569" s="183"/>
      <c r="K569" s="164"/>
      <c r="L569" s="164"/>
      <c r="M569" s="164"/>
      <c r="N569" s="164"/>
      <c r="O569" s="164"/>
      <c r="Q569" s="78" t="str" cm="1">
        <f t="array" aca="1" ref="Q569" ca="1">IF(AND(K569&lt;&gt;"",P569&lt;&gt;"Absent",U569&lt;&gt;"NO",M569="3GPPMEMBER"),IF(INDIRECT(S569)&lt;&gt;"Present","CHECK","Covered"),"")</f>
        <v/>
      </c>
      <c r="S569" s="230" t="str">
        <f>IF(M569="3GPPMEMBER","'Voting List'!L"&amp;MATCH(K569,'Voting List'!B:B,0),"")</f>
        <v/>
      </c>
      <c r="U569" s="176" t="str">
        <f>IF(K569&lt;&gt;"",IF(ISNUMBER(FIND(K569,'Voting List'!L1)),"YES","NO"),"")</f>
        <v/>
      </c>
    </row>
    <row r="570" spans="1:21" ht="12.6" customHeight="1" x14ac:dyDescent="0.2">
      <c r="A570" s="164"/>
      <c r="B570" s="164"/>
      <c r="C570" s="164"/>
      <c r="D570" s="183"/>
      <c r="E570" s="183"/>
      <c r="F570" s="183"/>
      <c r="G570" s="183"/>
      <c r="H570" s="183"/>
      <c r="I570" s="183"/>
      <c r="J570" s="183"/>
      <c r="K570" s="164"/>
      <c r="L570" s="164"/>
      <c r="M570" s="164"/>
      <c r="N570" s="164"/>
      <c r="O570" s="164"/>
      <c r="Q570" s="78" t="str" cm="1">
        <f t="array" aca="1" ref="Q570" ca="1">IF(AND(K570&lt;&gt;"",P570&lt;&gt;"Absent",U570&lt;&gt;"NO",M570="3GPPMEMBER"),IF(INDIRECT(S570)&lt;&gt;"Present","CHECK","Covered"),"")</f>
        <v/>
      </c>
      <c r="S570" s="230" t="str">
        <f>IF(M570="3GPPMEMBER","'Voting List'!L"&amp;MATCH(K570,'Voting List'!B:B,0),"")</f>
        <v/>
      </c>
      <c r="U570" s="176" t="str">
        <f>IF(K570&lt;&gt;"",IF(ISNUMBER(FIND(K570,'Voting List'!L1)),"YES","NO"),"")</f>
        <v/>
      </c>
    </row>
    <row r="571" spans="1:21" ht="12.6" customHeight="1" x14ac:dyDescent="0.2">
      <c r="A571" s="164"/>
      <c r="B571" s="164"/>
      <c r="C571" s="164"/>
      <c r="D571" s="183"/>
      <c r="E571" s="183"/>
      <c r="F571" s="183"/>
      <c r="G571" s="183"/>
      <c r="H571" s="183"/>
      <c r="I571" s="183"/>
      <c r="J571" s="183"/>
      <c r="K571" s="164"/>
      <c r="L571" s="164"/>
      <c r="M571" s="164"/>
      <c r="N571" s="164"/>
      <c r="O571" s="164"/>
      <c r="Q571" s="78" t="str" cm="1">
        <f t="array" aca="1" ref="Q571" ca="1">IF(AND(K571&lt;&gt;"",P571&lt;&gt;"Absent",U571&lt;&gt;"NO",M571="3GPPMEMBER"),IF(INDIRECT(S571)&lt;&gt;"Present","CHECK","Covered"),"")</f>
        <v/>
      </c>
      <c r="S571" s="230" t="str">
        <f>IF(M571="3GPPMEMBER","'Voting List'!L"&amp;MATCH(K571,'Voting List'!B:B,0),"")</f>
        <v/>
      </c>
      <c r="U571" s="176" t="str">
        <f>IF(K571&lt;&gt;"",IF(ISNUMBER(FIND(K571,'Voting List'!L1)),"YES","NO"),"")</f>
        <v/>
      </c>
    </row>
    <row r="572" spans="1:21" ht="12.6" customHeight="1" x14ac:dyDescent="0.2">
      <c r="A572" s="164"/>
      <c r="B572" s="164"/>
      <c r="C572" s="164"/>
      <c r="D572" s="183"/>
      <c r="E572" s="183"/>
      <c r="F572" s="183"/>
      <c r="G572" s="183"/>
      <c r="H572" s="183"/>
      <c r="I572" s="183"/>
      <c r="J572" s="183"/>
      <c r="K572" s="164"/>
      <c r="L572" s="164"/>
      <c r="M572" s="164"/>
      <c r="N572" s="164"/>
      <c r="O572" s="164"/>
      <c r="Q572" s="78" t="str" cm="1">
        <f t="array" aca="1" ref="Q572" ca="1">IF(AND(K572&lt;&gt;"",P572&lt;&gt;"Absent",U572&lt;&gt;"NO",M572="3GPPMEMBER"),IF(INDIRECT(S572)&lt;&gt;"Present","CHECK","Covered"),"")</f>
        <v/>
      </c>
      <c r="S572" s="230" t="str">
        <f>IF(M572="3GPPMEMBER","'Voting List'!L"&amp;MATCH(K572,'Voting List'!B:B,0),"")</f>
        <v/>
      </c>
      <c r="U572" s="176" t="str">
        <f>IF(K572&lt;&gt;"",IF(ISNUMBER(FIND(K572,'Voting List'!L1)),"YES","NO"),"")</f>
        <v/>
      </c>
    </row>
    <row r="573" spans="1:21" ht="12.6" customHeight="1" x14ac:dyDescent="0.2">
      <c r="A573" s="164"/>
      <c r="B573" s="164"/>
      <c r="C573" s="164"/>
      <c r="D573" s="183"/>
      <c r="E573" s="183"/>
      <c r="F573" s="183"/>
      <c r="G573" s="183"/>
      <c r="H573" s="183"/>
      <c r="I573" s="183"/>
      <c r="J573" s="183"/>
      <c r="K573" s="164"/>
      <c r="L573" s="164"/>
      <c r="M573" s="164"/>
      <c r="N573" s="164"/>
      <c r="O573" s="164"/>
      <c r="Q573" s="78" t="str" cm="1">
        <f t="array" aca="1" ref="Q573" ca="1">IF(AND(K573&lt;&gt;"",P573&lt;&gt;"Absent",U573&lt;&gt;"NO",M573="3GPPMEMBER"),IF(INDIRECT(S573)&lt;&gt;"Present","CHECK","Covered"),"")</f>
        <v/>
      </c>
      <c r="S573" s="230" t="str">
        <f>IF(M573="3GPPMEMBER","'Voting List'!L"&amp;MATCH(K573,'Voting List'!B:B,0),"")</f>
        <v/>
      </c>
      <c r="U573" s="176" t="str">
        <f>IF(K573&lt;&gt;"",IF(ISNUMBER(FIND(K573,'Voting List'!L1)),"YES","NO"),"")</f>
        <v/>
      </c>
    </row>
    <row r="574" spans="1:21" ht="12.6" customHeight="1" x14ac:dyDescent="0.2">
      <c r="A574" s="164"/>
      <c r="B574" s="164"/>
      <c r="C574" s="164"/>
      <c r="D574" s="183"/>
      <c r="E574" s="183"/>
      <c r="F574" s="183"/>
      <c r="G574" s="183"/>
      <c r="H574" s="183"/>
      <c r="I574" s="183"/>
      <c r="J574" s="183"/>
      <c r="K574" s="164"/>
      <c r="L574" s="164"/>
      <c r="M574" s="164"/>
      <c r="N574" s="164"/>
      <c r="O574" s="164"/>
      <c r="Q574" s="78" t="str" cm="1">
        <f t="array" aca="1" ref="Q574" ca="1">IF(AND(K574&lt;&gt;"",P574&lt;&gt;"Absent",U574&lt;&gt;"NO",M574="3GPPMEMBER"),IF(INDIRECT(S574)&lt;&gt;"Present","CHECK","Covered"),"")</f>
        <v/>
      </c>
      <c r="S574" s="230" t="str">
        <f>IF(M574="3GPPMEMBER","'Voting List'!L"&amp;MATCH(K574,'Voting List'!B:B,0),"")</f>
        <v/>
      </c>
      <c r="U574" s="176" t="str">
        <f>IF(K574&lt;&gt;"",IF(ISNUMBER(FIND(K574,'Voting List'!L1)),"YES","NO"),"")</f>
        <v/>
      </c>
    </row>
    <row r="575" spans="1:21" ht="12.6" customHeight="1" x14ac:dyDescent="0.2">
      <c r="A575" s="164"/>
      <c r="B575" s="164"/>
      <c r="C575" s="164"/>
      <c r="D575" s="183"/>
      <c r="E575" s="183"/>
      <c r="F575" s="183"/>
      <c r="G575" s="183"/>
      <c r="H575" s="183"/>
      <c r="I575" s="183"/>
      <c r="J575" s="183"/>
      <c r="K575" s="164"/>
      <c r="L575" s="164"/>
      <c r="M575" s="164"/>
      <c r="N575" s="164"/>
      <c r="O575" s="164"/>
      <c r="Q575" s="78" t="str" cm="1">
        <f t="array" aca="1" ref="Q575" ca="1">IF(AND(K575&lt;&gt;"",P575&lt;&gt;"Absent",U575&lt;&gt;"NO",M575="3GPPMEMBER"),IF(INDIRECT(S575)&lt;&gt;"Present","CHECK","Covered"),"")</f>
        <v/>
      </c>
      <c r="S575" s="230" t="str">
        <f>IF(M575="3GPPMEMBER","'Voting List'!L"&amp;MATCH(K575,'Voting List'!B:B,0),"")</f>
        <v/>
      </c>
      <c r="U575" s="176" t="str">
        <f>IF(K575&lt;&gt;"",IF(ISNUMBER(FIND(K575,'Voting List'!L1)),"YES","NO"),"")</f>
        <v/>
      </c>
    </row>
    <row r="576" spans="1:21" ht="12.6" customHeight="1" x14ac:dyDescent="0.2">
      <c r="A576" s="164"/>
      <c r="B576" s="164"/>
      <c r="C576" s="164"/>
      <c r="D576" s="183"/>
      <c r="E576" s="183"/>
      <c r="F576" s="183"/>
      <c r="G576" s="183"/>
      <c r="H576" s="183"/>
      <c r="I576" s="183"/>
      <c r="J576" s="183"/>
      <c r="K576" s="164"/>
      <c r="L576" s="164"/>
      <c r="M576" s="164"/>
      <c r="N576" s="164"/>
      <c r="O576" s="164"/>
      <c r="Q576" s="78" t="str" cm="1">
        <f t="array" aca="1" ref="Q576" ca="1">IF(AND(K576&lt;&gt;"",P576&lt;&gt;"Absent",U576&lt;&gt;"NO",M576="3GPPMEMBER"),IF(INDIRECT(S576)&lt;&gt;"Present","CHECK","Covered"),"")</f>
        <v/>
      </c>
      <c r="S576" s="230" t="str">
        <f>IF(M576="3GPPMEMBER","'Voting List'!L"&amp;MATCH(K576,'Voting List'!B:B,0),"")</f>
        <v/>
      </c>
      <c r="U576" s="176" t="str">
        <f>IF(K576&lt;&gt;"",IF(ISNUMBER(FIND(K576,'Voting List'!L1)),"YES","NO"),"")</f>
        <v/>
      </c>
    </row>
    <row r="577" spans="1:21" ht="12.6" customHeight="1" x14ac:dyDescent="0.2">
      <c r="A577" s="164"/>
      <c r="B577" s="164"/>
      <c r="C577" s="164"/>
      <c r="D577" s="183"/>
      <c r="E577" s="183"/>
      <c r="F577" s="183"/>
      <c r="G577" s="183"/>
      <c r="H577" s="183"/>
      <c r="I577" s="183"/>
      <c r="J577" s="183"/>
      <c r="K577" s="164"/>
      <c r="L577" s="164"/>
      <c r="M577" s="164"/>
      <c r="N577" s="164"/>
      <c r="O577" s="164"/>
      <c r="Q577" s="78" t="str" cm="1">
        <f t="array" aca="1" ref="Q577" ca="1">IF(AND(K577&lt;&gt;"",P577&lt;&gt;"Absent",U577&lt;&gt;"NO",M577="3GPPMEMBER"),IF(INDIRECT(S577)&lt;&gt;"Present","CHECK","Covered"),"")</f>
        <v/>
      </c>
      <c r="S577" s="230" t="str">
        <f>IF(M577="3GPPMEMBER","'Voting List'!L"&amp;MATCH(K577,'Voting List'!B:B,0),"")</f>
        <v/>
      </c>
      <c r="U577" s="176" t="str">
        <f>IF(K577&lt;&gt;"",IF(ISNUMBER(FIND(K577,'Voting List'!L1)),"YES","NO"),"")</f>
        <v/>
      </c>
    </row>
    <row r="578" spans="1:21" ht="12.6" customHeight="1" x14ac:dyDescent="0.2">
      <c r="A578" s="164"/>
      <c r="B578" s="164"/>
      <c r="C578" s="164"/>
      <c r="D578" s="183"/>
      <c r="E578" s="183"/>
      <c r="F578" s="183"/>
      <c r="G578" s="183"/>
      <c r="H578" s="183"/>
      <c r="I578" s="183"/>
      <c r="J578" s="183"/>
      <c r="K578" s="164"/>
      <c r="L578" s="164"/>
      <c r="M578" s="164"/>
      <c r="N578" s="164"/>
      <c r="O578" s="164"/>
      <c r="Q578" s="78" t="str" cm="1">
        <f t="array" aca="1" ref="Q578" ca="1">IF(AND(K578&lt;&gt;"",P578&lt;&gt;"Absent",U578&lt;&gt;"NO",M578="3GPPMEMBER"),IF(INDIRECT(S578)&lt;&gt;"Present","CHECK","Covered"),"")</f>
        <v/>
      </c>
      <c r="S578" s="230" t="str">
        <f>IF(M578="3GPPMEMBER","'Voting List'!L"&amp;MATCH(K578,'Voting List'!B:B,0),"")</f>
        <v/>
      </c>
      <c r="U578" s="176" t="str">
        <f>IF(K578&lt;&gt;"",IF(ISNUMBER(FIND(K578,'Voting List'!L1)),"YES","NO"),"")</f>
        <v/>
      </c>
    </row>
    <row r="579" spans="1:21" ht="12.6" customHeight="1" x14ac:dyDescent="0.2">
      <c r="A579" s="164"/>
      <c r="B579" s="164"/>
      <c r="C579" s="164"/>
      <c r="D579" s="183"/>
      <c r="E579" s="183"/>
      <c r="F579" s="183"/>
      <c r="G579" s="183"/>
      <c r="H579" s="183"/>
      <c r="I579" s="183"/>
      <c r="J579" s="183"/>
      <c r="K579" s="164"/>
      <c r="L579" s="164"/>
      <c r="M579" s="164"/>
      <c r="N579" s="164"/>
      <c r="O579" s="164"/>
      <c r="Q579" s="78" t="str" cm="1">
        <f t="array" aca="1" ref="Q579" ca="1">IF(AND(K579&lt;&gt;"",P579&lt;&gt;"Absent",U579&lt;&gt;"NO",M579="3GPPMEMBER"),IF(INDIRECT(S579)&lt;&gt;"Present","CHECK","Covered"),"")</f>
        <v/>
      </c>
      <c r="S579" s="230" t="str">
        <f>IF(M579="3GPPMEMBER","'Voting List'!L"&amp;MATCH(K579,'Voting List'!B:B,0),"")</f>
        <v/>
      </c>
      <c r="U579" s="176" t="str">
        <f>IF(K579&lt;&gt;"",IF(ISNUMBER(FIND(K579,'Voting List'!L1)),"YES","NO"),"")</f>
        <v/>
      </c>
    </row>
    <row r="580" spans="1:21" ht="12.6" customHeight="1" x14ac:dyDescent="0.2">
      <c r="A580" s="164"/>
      <c r="B580" s="164"/>
      <c r="C580" s="164"/>
      <c r="D580" s="183"/>
      <c r="E580" s="183"/>
      <c r="F580" s="183"/>
      <c r="G580" s="183"/>
      <c r="H580" s="183"/>
      <c r="I580" s="183"/>
      <c r="J580" s="183"/>
      <c r="K580" s="164"/>
      <c r="L580" s="164"/>
      <c r="M580" s="164"/>
      <c r="N580" s="164"/>
      <c r="O580" s="164"/>
      <c r="Q580" s="78" t="str" cm="1">
        <f t="array" aca="1" ref="Q580" ca="1">IF(AND(K580&lt;&gt;"",P580&lt;&gt;"Absent",U580&lt;&gt;"NO",M580="3GPPMEMBER"),IF(INDIRECT(S580)&lt;&gt;"Present","CHECK","Covered"),"")</f>
        <v/>
      </c>
      <c r="S580" s="230" t="str">
        <f>IF(M580="3GPPMEMBER","'Voting List'!L"&amp;MATCH(K580,'Voting List'!B:B,0),"")</f>
        <v/>
      </c>
      <c r="U580" s="176" t="str">
        <f>IF(K580&lt;&gt;"",IF(ISNUMBER(FIND(K580,'Voting List'!L1)),"YES","NO"),"")</f>
        <v/>
      </c>
    </row>
    <row r="581" spans="1:21" ht="12.6" customHeight="1" x14ac:dyDescent="0.2">
      <c r="A581" s="164"/>
      <c r="B581" s="164"/>
      <c r="C581" s="164"/>
      <c r="D581" s="183"/>
      <c r="E581" s="183"/>
      <c r="F581" s="183"/>
      <c r="G581" s="183"/>
      <c r="H581" s="183"/>
      <c r="I581" s="183"/>
      <c r="J581" s="183"/>
      <c r="K581" s="164"/>
      <c r="L581" s="164"/>
      <c r="M581" s="164"/>
      <c r="N581" s="164"/>
      <c r="O581" s="164"/>
      <c r="Q581" s="78" t="str" cm="1">
        <f t="array" aca="1" ref="Q581" ca="1">IF(AND(K581&lt;&gt;"",P581&lt;&gt;"Absent",U581&lt;&gt;"NO",M581="3GPPMEMBER"),IF(INDIRECT(S581)&lt;&gt;"Present","CHECK","Covered"),"")</f>
        <v/>
      </c>
      <c r="S581" s="230" t="str">
        <f>IF(M581="3GPPMEMBER","'Voting List'!L"&amp;MATCH(K581,'Voting List'!B:B,0),"")</f>
        <v/>
      </c>
      <c r="U581" s="176" t="str">
        <f>IF(K581&lt;&gt;"",IF(ISNUMBER(FIND(K581,'Voting List'!L1)),"YES","NO"),"")</f>
        <v/>
      </c>
    </row>
    <row r="582" spans="1:21" ht="12.6" customHeight="1" x14ac:dyDescent="0.2">
      <c r="A582" s="164"/>
      <c r="B582" s="164"/>
      <c r="C582" s="164"/>
      <c r="D582" s="183"/>
      <c r="E582" s="183"/>
      <c r="F582" s="183"/>
      <c r="G582" s="183"/>
      <c r="H582" s="183"/>
      <c r="I582" s="183"/>
      <c r="J582" s="183"/>
      <c r="K582" s="164"/>
      <c r="L582" s="164"/>
      <c r="M582" s="164"/>
      <c r="N582" s="164"/>
      <c r="O582" s="164"/>
      <c r="Q582" s="78" t="str" cm="1">
        <f t="array" aca="1" ref="Q582" ca="1">IF(AND(K582&lt;&gt;"",P582&lt;&gt;"Absent",U582&lt;&gt;"NO",M582="3GPPMEMBER"),IF(INDIRECT(S582)&lt;&gt;"Present","CHECK","Covered"),"")</f>
        <v/>
      </c>
      <c r="S582" s="230" t="str">
        <f>IF(M582="3GPPMEMBER","'Voting List'!L"&amp;MATCH(K582,'Voting List'!B:B,0),"")</f>
        <v/>
      </c>
      <c r="U582" s="176" t="str">
        <f>IF(K582&lt;&gt;"",IF(ISNUMBER(FIND(K582,'Voting List'!L1)),"YES","NO"),"")</f>
        <v/>
      </c>
    </row>
    <row r="583" spans="1:21" ht="12.6" customHeight="1" x14ac:dyDescent="0.2">
      <c r="A583" s="164"/>
      <c r="B583" s="164"/>
      <c r="C583" s="164"/>
      <c r="D583" s="183"/>
      <c r="E583" s="183"/>
      <c r="F583" s="183"/>
      <c r="G583" s="183"/>
      <c r="H583" s="183"/>
      <c r="I583" s="183"/>
      <c r="J583" s="183"/>
      <c r="K583" s="164"/>
      <c r="L583" s="164"/>
      <c r="M583" s="164"/>
      <c r="N583" s="164"/>
      <c r="O583" s="164"/>
      <c r="Q583" s="78" t="str" cm="1">
        <f t="array" aca="1" ref="Q583" ca="1">IF(AND(K583&lt;&gt;"",P583&lt;&gt;"Absent",U583&lt;&gt;"NO",M583="3GPPMEMBER"),IF(INDIRECT(S583)&lt;&gt;"Present","CHECK","Covered"),"")</f>
        <v/>
      </c>
      <c r="S583" s="230" t="str">
        <f>IF(M583="3GPPMEMBER","'Voting List'!L"&amp;MATCH(K583,'Voting List'!B:B,0),"")</f>
        <v/>
      </c>
      <c r="U583" s="176" t="str">
        <f>IF(K583&lt;&gt;"",IF(ISNUMBER(FIND(K583,'Voting List'!L1)),"YES","NO"),"")</f>
        <v/>
      </c>
    </row>
    <row r="584" spans="1:21" ht="12.6" customHeight="1" x14ac:dyDescent="0.2">
      <c r="A584" s="164"/>
      <c r="B584" s="164"/>
      <c r="C584" s="164"/>
      <c r="D584" s="183"/>
      <c r="E584" s="183"/>
      <c r="F584" s="183"/>
      <c r="G584" s="183"/>
      <c r="H584" s="183"/>
      <c r="I584" s="183"/>
      <c r="J584" s="183"/>
      <c r="K584" s="164"/>
      <c r="L584" s="164"/>
      <c r="M584" s="164"/>
      <c r="N584" s="164"/>
      <c r="O584" s="164"/>
      <c r="Q584" s="78" t="str" cm="1">
        <f t="array" aca="1" ref="Q584" ca="1">IF(AND(K584&lt;&gt;"",P584&lt;&gt;"Absent",U584&lt;&gt;"NO",M584="3GPPMEMBER"),IF(INDIRECT(S584)&lt;&gt;"Present","CHECK","Covered"),"")</f>
        <v/>
      </c>
      <c r="S584" s="230" t="str">
        <f>IF(M584="3GPPMEMBER","'Voting List'!L"&amp;MATCH(K584,'Voting List'!B:B,0),"")</f>
        <v/>
      </c>
      <c r="U584" s="176" t="str">
        <f>IF(K584&lt;&gt;"",IF(ISNUMBER(FIND(K584,'Voting List'!L1)),"YES","NO"),"")</f>
        <v/>
      </c>
    </row>
    <row r="585" spans="1:21" ht="12.6" customHeight="1" x14ac:dyDescent="0.2">
      <c r="A585" s="164"/>
      <c r="B585" s="164"/>
      <c r="C585" s="164"/>
      <c r="D585" s="183"/>
      <c r="E585" s="183"/>
      <c r="F585" s="183"/>
      <c r="G585" s="183"/>
      <c r="H585" s="183"/>
      <c r="I585" s="183"/>
      <c r="J585" s="183"/>
      <c r="K585" s="164"/>
      <c r="L585" s="164"/>
      <c r="M585" s="164"/>
      <c r="N585" s="164"/>
      <c r="O585" s="164"/>
      <c r="Q585" s="78" t="str" cm="1">
        <f t="array" aca="1" ref="Q585" ca="1">IF(AND(K585&lt;&gt;"",P585&lt;&gt;"Absent",U585&lt;&gt;"NO",M585="3GPPMEMBER"),IF(INDIRECT(S585)&lt;&gt;"Present","CHECK","Covered"),"")</f>
        <v/>
      </c>
      <c r="S585" s="230" t="str">
        <f>IF(M585="3GPPMEMBER","'Voting List'!L"&amp;MATCH(K585,'Voting List'!B:B,0),"")</f>
        <v/>
      </c>
      <c r="U585" s="176" t="str">
        <f>IF(K585&lt;&gt;"",IF(ISNUMBER(FIND(K585,'Voting List'!L1)),"YES","NO"),"")</f>
        <v/>
      </c>
    </row>
    <row r="586" spans="1:21" ht="12.6" customHeight="1" x14ac:dyDescent="0.2">
      <c r="A586" s="164"/>
      <c r="B586" s="164"/>
      <c r="C586" s="164"/>
      <c r="D586" s="183"/>
      <c r="E586" s="183"/>
      <c r="F586" s="183"/>
      <c r="G586" s="183"/>
      <c r="H586" s="183"/>
      <c r="I586" s="183"/>
      <c r="J586" s="183"/>
      <c r="K586" s="164"/>
      <c r="L586" s="164"/>
      <c r="M586" s="164"/>
      <c r="N586" s="164"/>
      <c r="O586" s="164"/>
      <c r="Q586" s="78" t="str" cm="1">
        <f t="array" aca="1" ref="Q586" ca="1">IF(AND(K586&lt;&gt;"",P586&lt;&gt;"Absent",U586&lt;&gt;"NO",M586="3GPPMEMBER"),IF(INDIRECT(S586)&lt;&gt;"Present","CHECK","Covered"),"")</f>
        <v/>
      </c>
      <c r="S586" s="230" t="str">
        <f>IF(M586="3GPPMEMBER","'Voting List'!L"&amp;MATCH(K586,'Voting List'!B:B,0),"")</f>
        <v/>
      </c>
      <c r="U586" s="176" t="str">
        <f>IF(K586&lt;&gt;"",IF(ISNUMBER(FIND(K586,'Voting List'!L1)),"YES","NO"),"")</f>
        <v/>
      </c>
    </row>
    <row r="587" spans="1:21" ht="12.6" customHeight="1" x14ac:dyDescent="0.2">
      <c r="A587" s="164"/>
      <c r="B587" s="164"/>
      <c r="C587" s="164"/>
      <c r="D587" s="183"/>
      <c r="E587" s="183"/>
      <c r="F587" s="183"/>
      <c r="G587" s="183"/>
      <c r="H587" s="183"/>
      <c r="I587" s="183"/>
      <c r="J587" s="183"/>
      <c r="K587" s="164"/>
      <c r="L587" s="164"/>
      <c r="M587" s="164"/>
      <c r="N587" s="164"/>
      <c r="O587" s="164"/>
      <c r="Q587" s="78" t="str" cm="1">
        <f t="array" aca="1" ref="Q587" ca="1">IF(AND(K587&lt;&gt;"",P587&lt;&gt;"Absent",U587&lt;&gt;"NO",M587="3GPPMEMBER"),IF(INDIRECT(S587)&lt;&gt;"Present","CHECK","Covered"),"")</f>
        <v/>
      </c>
      <c r="S587" s="230" t="str">
        <f>IF(M587="3GPPMEMBER","'Voting List'!L"&amp;MATCH(K587,'Voting List'!B:B,0),"")</f>
        <v/>
      </c>
      <c r="U587" s="176" t="str">
        <f>IF(K587&lt;&gt;"",IF(ISNUMBER(FIND(K587,'Voting List'!L1)),"YES","NO"),"")</f>
        <v/>
      </c>
    </row>
    <row r="588" spans="1:21" ht="12.6" customHeight="1" x14ac:dyDescent="0.2">
      <c r="A588" s="164"/>
      <c r="B588" s="164"/>
      <c r="C588" s="164"/>
      <c r="D588" s="183"/>
      <c r="E588" s="183"/>
      <c r="F588" s="183"/>
      <c r="G588" s="183"/>
      <c r="H588" s="183"/>
      <c r="I588" s="183"/>
      <c r="J588" s="183"/>
      <c r="K588" s="164"/>
      <c r="L588" s="164"/>
      <c r="M588" s="164"/>
      <c r="N588" s="164"/>
      <c r="O588" s="164"/>
      <c r="Q588" s="78" t="str" cm="1">
        <f t="array" aca="1" ref="Q588" ca="1">IF(AND(K588&lt;&gt;"",P588&lt;&gt;"Absent",U588&lt;&gt;"NO",M588="3GPPMEMBER"),IF(INDIRECT(S588)&lt;&gt;"Present","CHECK","Covered"),"")</f>
        <v/>
      </c>
      <c r="S588" s="230" t="str">
        <f>IF(M588="3GPPMEMBER","'Voting List'!L"&amp;MATCH(K588,'Voting List'!B:B,0),"")</f>
        <v/>
      </c>
      <c r="U588" s="176" t="str">
        <f>IF(K588&lt;&gt;"",IF(ISNUMBER(FIND(K588,'Voting List'!L1)),"YES","NO"),"")</f>
        <v/>
      </c>
    </row>
    <row r="589" spans="1:21" ht="12.6" customHeight="1" x14ac:dyDescent="0.2">
      <c r="A589" s="164"/>
      <c r="B589" s="164"/>
      <c r="C589" s="164"/>
      <c r="D589" s="183"/>
      <c r="E589" s="183"/>
      <c r="F589" s="183"/>
      <c r="G589" s="183"/>
      <c r="H589" s="183"/>
      <c r="I589" s="183"/>
      <c r="J589" s="183"/>
      <c r="K589" s="164"/>
      <c r="L589" s="164"/>
      <c r="M589" s="164"/>
      <c r="N589" s="164"/>
      <c r="O589" s="164"/>
      <c r="Q589" s="78" t="str" cm="1">
        <f t="array" aca="1" ref="Q589" ca="1">IF(AND(K589&lt;&gt;"",P589&lt;&gt;"Absent",U589&lt;&gt;"NO",M589="3GPPMEMBER"),IF(INDIRECT(S589)&lt;&gt;"Present","CHECK","Covered"),"")</f>
        <v/>
      </c>
      <c r="S589" s="230" t="str">
        <f>IF(M589="3GPPMEMBER","'Voting List'!L"&amp;MATCH(K589,'Voting List'!B:B,0),"")</f>
        <v/>
      </c>
      <c r="U589" s="176" t="str">
        <f>IF(K589&lt;&gt;"",IF(ISNUMBER(FIND(K589,'Voting List'!L1)),"YES","NO"),"")</f>
        <v/>
      </c>
    </row>
    <row r="590" spans="1:21" ht="12.6" customHeight="1" x14ac:dyDescent="0.2">
      <c r="A590" s="164"/>
      <c r="B590" s="164"/>
      <c r="C590" s="164"/>
      <c r="D590" s="183"/>
      <c r="E590" s="183"/>
      <c r="F590" s="183"/>
      <c r="G590" s="183"/>
      <c r="H590" s="183"/>
      <c r="I590" s="183"/>
      <c r="J590" s="183"/>
      <c r="K590" s="164"/>
      <c r="L590" s="164"/>
      <c r="M590" s="164"/>
      <c r="N590" s="164"/>
      <c r="O590" s="164"/>
      <c r="Q590" s="78" t="str" cm="1">
        <f t="array" aca="1" ref="Q590" ca="1">IF(AND(K590&lt;&gt;"",P590&lt;&gt;"Absent",U590&lt;&gt;"NO",M590="3GPPMEMBER"),IF(INDIRECT(S590)&lt;&gt;"Present","CHECK","Covered"),"")</f>
        <v/>
      </c>
      <c r="S590" s="230" t="str">
        <f>IF(M590="3GPPMEMBER","'Voting List'!L"&amp;MATCH(K590,'Voting List'!B:B,0),"")</f>
        <v/>
      </c>
      <c r="U590" s="176" t="str">
        <f>IF(K590&lt;&gt;"",IF(ISNUMBER(FIND(K590,'Voting List'!L1)),"YES","NO"),"")</f>
        <v/>
      </c>
    </row>
    <row r="591" spans="1:21" ht="12.6" customHeight="1" x14ac:dyDescent="0.2">
      <c r="A591" s="164"/>
      <c r="B591" s="164"/>
      <c r="C591" s="164"/>
      <c r="D591" s="183"/>
      <c r="E591" s="183"/>
      <c r="F591" s="183"/>
      <c r="G591" s="183"/>
      <c r="H591" s="183"/>
      <c r="I591" s="183"/>
      <c r="J591" s="183"/>
      <c r="K591" s="164"/>
      <c r="L591" s="164"/>
      <c r="M591" s="164"/>
      <c r="N591" s="164"/>
      <c r="O591" s="164"/>
      <c r="Q591" s="78" t="str" cm="1">
        <f t="array" aca="1" ref="Q591" ca="1">IF(AND(K591&lt;&gt;"",P591&lt;&gt;"Absent",U591&lt;&gt;"NO",M591="3GPPMEMBER"),IF(INDIRECT(S591)&lt;&gt;"Present","CHECK","Covered"),"")</f>
        <v/>
      </c>
      <c r="S591" s="230" t="str">
        <f>IF(M591="3GPPMEMBER","'Voting List'!L"&amp;MATCH(K591,'Voting List'!B:B,0),"")</f>
        <v/>
      </c>
      <c r="U591" s="176" t="str">
        <f>IF(K591&lt;&gt;"",IF(ISNUMBER(FIND(K591,'Voting List'!L1)),"YES","NO"),"")</f>
        <v/>
      </c>
    </row>
    <row r="592" spans="1:21" ht="12.6" customHeight="1" x14ac:dyDescent="0.2">
      <c r="A592" s="164"/>
      <c r="B592" s="164"/>
      <c r="C592" s="164"/>
      <c r="D592" s="183"/>
      <c r="E592" s="183"/>
      <c r="F592" s="183"/>
      <c r="G592" s="183"/>
      <c r="H592" s="183"/>
      <c r="I592" s="183"/>
      <c r="J592" s="183"/>
      <c r="K592" s="164"/>
      <c r="L592" s="164"/>
      <c r="M592" s="164"/>
      <c r="N592" s="164"/>
      <c r="O592" s="164"/>
      <c r="Q592" s="78" t="str" cm="1">
        <f t="array" aca="1" ref="Q592" ca="1">IF(AND(K592&lt;&gt;"",P592&lt;&gt;"Absent",U592&lt;&gt;"NO",M592="3GPPMEMBER"),IF(INDIRECT(S592)&lt;&gt;"Present","CHECK","Covered"),"")</f>
        <v/>
      </c>
      <c r="S592" s="230" t="str">
        <f>IF(M592="3GPPMEMBER","'Voting List'!L"&amp;MATCH(K592,'Voting List'!B:B,0),"")</f>
        <v/>
      </c>
      <c r="U592" s="176" t="str">
        <f>IF(K592&lt;&gt;"",IF(ISNUMBER(FIND(K592,'Voting List'!L1)),"YES","NO"),"")</f>
        <v/>
      </c>
    </row>
    <row r="593" spans="1:21" ht="12.6" customHeight="1" x14ac:dyDescent="0.2">
      <c r="A593" s="164"/>
      <c r="B593" s="164"/>
      <c r="C593" s="164"/>
      <c r="D593" s="183"/>
      <c r="E593" s="183"/>
      <c r="F593" s="183"/>
      <c r="G593" s="183"/>
      <c r="H593" s="183"/>
      <c r="I593" s="183"/>
      <c r="J593" s="183"/>
      <c r="K593" s="164"/>
      <c r="L593" s="164"/>
      <c r="M593" s="164"/>
      <c r="N593" s="164"/>
      <c r="O593" s="164"/>
      <c r="Q593" s="78" t="str" cm="1">
        <f t="array" aca="1" ref="Q593" ca="1">IF(AND(K593&lt;&gt;"",P593&lt;&gt;"Absent",U593&lt;&gt;"NO",M593="3GPPMEMBER"),IF(INDIRECT(S593)&lt;&gt;"Present","CHECK","Covered"),"")</f>
        <v/>
      </c>
      <c r="S593" s="230" t="str">
        <f>IF(M593="3GPPMEMBER","'Voting List'!L"&amp;MATCH(K593,'Voting List'!B:B,0),"")</f>
        <v/>
      </c>
      <c r="U593" s="176" t="str">
        <f>IF(K593&lt;&gt;"",IF(ISNUMBER(FIND(K593,'Voting List'!L1)),"YES","NO"),"")</f>
        <v/>
      </c>
    </row>
    <row r="594" spans="1:21" ht="12.6" customHeight="1" x14ac:dyDescent="0.2">
      <c r="A594" s="164"/>
      <c r="B594" s="164"/>
      <c r="C594" s="164"/>
      <c r="D594" s="183"/>
      <c r="E594" s="183"/>
      <c r="F594" s="183"/>
      <c r="G594" s="183"/>
      <c r="H594" s="183"/>
      <c r="I594" s="183"/>
      <c r="J594" s="183"/>
      <c r="K594" s="164"/>
      <c r="L594" s="164"/>
      <c r="M594" s="164"/>
      <c r="N594" s="164"/>
      <c r="O594" s="164"/>
      <c r="Q594" s="78" t="str" cm="1">
        <f t="array" aca="1" ref="Q594" ca="1">IF(AND(K594&lt;&gt;"",P594&lt;&gt;"Absent",U594&lt;&gt;"NO",M594="3GPPMEMBER"),IF(INDIRECT(S594)&lt;&gt;"Present","CHECK","Covered"),"")</f>
        <v/>
      </c>
      <c r="S594" s="230" t="str">
        <f>IF(M594="3GPPMEMBER","'Voting List'!L"&amp;MATCH(K594,'Voting List'!B:B,0),"")</f>
        <v/>
      </c>
      <c r="U594" s="176" t="str">
        <f>IF(K594&lt;&gt;"",IF(ISNUMBER(FIND(K594,'Voting List'!L1)),"YES","NO"),"")</f>
        <v/>
      </c>
    </row>
    <row r="595" spans="1:21" ht="12.6" customHeight="1" x14ac:dyDescent="0.2">
      <c r="A595" s="164"/>
      <c r="B595" s="164"/>
      <c r="C595" s="164"/>
      <c r="D595" s="183"/>
      <c r="E595" s="183"/>
      <c r="F595" s="183"/>
      <c r="G595" s="183"/>
      <c r="H595" s="183"/>
      <c r="I595" s="183"/>
      <c r="J595" s="183"/>
      <c r="K595" s="164"/>
      <c r="L595" s="164"/>
      <c r="M595" s="164"/>
      <c r="N595" s="164"/>
      <c r="O595" s="164"/>
      <c r="Q595" s="78" t="str" cm="1">
        <f t="array" aca="1" ref="Q595" ca="1">IF(AND(K595&lt;&gt;"",P595&lt;&gt;"Absent",U595&lt;&gt;"NO",M595="3GPPMEMBER"),IF(INDIRECT(S595)&lt;&gt;"Present","CHECK","Covered"),"")</f>
        <v/>
      </c>
      <c r="S595" s="230" t="str">
        <f>IF(M595="3GPPMEMBER","'Voting List'!L"&amp;MATCH(K595,'Voting List'!B:B,0),"")</f>
        <v/>
      </c>
      <c r="U595" s="176" t="str">
        <f>IF(K595&lt;&gt;"",IF(ISNUMBER(FIND(K595,'Voting List'!L1)),"YES","NO"),"")</f>
        <v/>
      </c>
    </row>
    <row r="596" spans="1:21" ht="12.6" customHeight="1" x14ac:dyDescent="0.2">
      <c r="A596" s="164"/>
      <c r="B596" s="164"/>
      <c r="C596" s="164"/>
      <c r="D596" s="183"/>
      <c r="E596" s="183"/>
      <c r="F596" s="183"/>
      <c r="G596" s="183"/>
      <c r="H596" s="183"/>
      <c r="I596" s="183"/>
      <c r="J596" s="183"/>
      <c r="K596" s="164"/>
      <c r="L596" s="164"/>
      <c r="M596" s="164"/>
      <c r="N596" s="164"/>
      <c r="O596" s="164"/>
      <c r="Q596" s="78" t="str" cm="1">
        <f t="array" aca="1" ref="Q596" ca="1">IF(AND(K596&lt;&gt;"",P596&lt;&gt;"Absent",U596&lt;&gt;"NO",M596="3GPPMEMBER"),IF(INDIRECT(S596)&lt;&gt;"Present","CHECK","Covered"),"")</f>
        <v/>
      </c>
      <c r="S596" s="230" t="str">
        <f>IF(M596="3GPPMEMBER","'Voting List'!L"&amp;MATCH(K596,'Voting List'!B:B,0),"")</f>
        <v/>
      </c>
      <c r="U596" s="176" t="str">
        <f>IF(K596&lt;&gt;"",IF(ISNUMBER(FIND(K596,'Voting List'!L1)),"YES","NO"),"")</f>
        <v/>
      </c>
    </row>
    <row r="597" spans="1:21" ht="12.6" customHeight="1" x14ac:dyDescent="0.2">
      <c r="A597" s="164"/>
      <c r="B597" s="164"/>
      <c r="C597" s="164"/>
      <c r="D597" s="183"/>
      <c r="E597" s="183"/>
      <c r="F597" s="183"/>
      <c r="G597" s="183"/>
      <c r="H597" s="183"/>
      <c r="I597" s="183"/>
      <c r="J597" s="183"/>
      <c r="K597" s="164"/>
      <c r="L597" s="164"/>
      <c r="M597" s="164"/>
      <c r="N597" s="164"/>
      <c r="O597" s="164"/>
      <c r="Q597" s="78" t="str" cm="1">
        <f t="array" aca="1" ref="Q597" ca="1">IF(AND(K597&lt;&gt;"",P597&lt;&gt;"Absent",U597&lt;&gt;"NO",M597="3GPPMEMBER"),IF(INDIRECT(S597)&lt;&gt;"Present","CHECK","Covered"),"")</f>
        <v/>
      </c>
      <c r="S597" s="230" t="str">
        <f>IF(M597="3GPPMEMBER","'Voting List'!L"&amp;MATCH(K597,'Voting List'!B:B,0),"")</f>
        <v/>
      </c>
      <c r="U597" s="176" t="str">
        <f>IF(K597&lt;&gt;"",IF(ISNUMBER(FIND(K597,'Voting List'!L1)),"YES","NO"),"")</f>
        <v/>
      </c>
    </row>
    <row r="598" spans="1:21" ht="12.6" customHeight="1" x14ac:dyDescent="0.2">
      <c r="A598" s="164"/>
      <c r="B598" s="164"/>
      <c r="C598" s="164"/>
      <c r="D598" s="183"/>
      <c r="E598" s="183"/>
      <c r="F598" s="183"/>
      <c r="G598" s="183"/>
      <c r="H598" s="183"/>
      <c r="I598" s="183"/>
      <c r="J598" s="183"/>
      <c r="K598" s="164"/>
      <c r="L598" s="164"/>
      <c r="M598" s="164"/>
      <c r="N598" s="164"/>
      <c r="O598" s="164"/>
      <c r="Q598" s="78" t="str" cm="1">
        <f t="array" aca="1" ref="Q598" ca="1">IF(AND(K598&lt;&gt;"",P598&lt;&gt;"Absent",U598&lt;&gt;"NO",M598="3GPPMEMBER"),IF(INDIRECT(S598)&lt;&gt;"Present","CHECK","Covered"),"")</f>
        <v/>
      </c>
      <c r="S598" s="230" t="str">
        <f>IF(M598="3GPPMEMBER","'Voting List'!L"&amp;MATCH(K598,'Voting List'!B:B,0),"")</f>
        <v/>
      </c>
      <c r="U598" s="176" t="str">
        <f>IF(K598&lt;&gt;"",IF(ISNUMBER(FIND(K598,'Voting List'!L1)),"YES","NO"),"")</f>
        <v/>
      </c>
    </row>
    <row r="599" spans="1:21" ht="12.6" customHeight="1" x14ac:dyDescent="0.2">
      <c r="A599" s="164"/>
      <c r="B599" s="164"/>
      <c r="C599" s="164"/>
      <c r="D599" s="183"/>
      <c r="E599" s="183"/>
      <c r="F599" s="183"/>
      <c r="G599" s="183"/>
      <c r="H599" s="183"/>
      <c r="I599" s="183"/>
      <c r="J599" s="183"/>
      <c r="K599" s="164"/>
      <c r="L599" s="164"/>
      <c r="M599" s="164"/>
      <c r="N599" s="164"/>
      <c r="O599" s="164"/>
      <c r="Q599" s="78" t="str" cm="1">
        <f t="array" aca="1" ref="Q599" ca="1">IF(AND(K599&lt;&gt;"",P599&lt;&gt;"Absent",U599&lt;&gt;"NO",M599="3GPPMEMBER"),IF(INDIRECT(S599)&lt;&gt;"Present","CHECK","Covered"),"")</f>
        <v/>
      </c>
      <c r="S599" s="230" t="str">
        <f>IF(M599="3GPPMEMBER","'Voting List'!L"&amp;MATCH(K599,'Voting List'!B:B,0),"")</f>
        <v/>
      </c>
      <c r="U599" s="176" t="str">
        <f>IF(K599&lt;&gt;"",IF(ISNUMBER(FIND(K599,'Voting List'!L1)),"YES","NO"),"")</f>
        <v/>
      </c>
    </row>
    <row r="600" spans="1:21" ht="12.6" customHeight="1" x14ac:dyDescent="0.2">
      <c r="A600" s="164"/>
      <c r="B600" s="164"/>
      <c r="C600" s="164"/>
      <c r="D600" s="183"/>
      <c r="E600" s="183"/>
      <c r="F600" s="183"/>
      <c r="G600" s="183"/>
      <c r="H600" s="183"/>
      <c r="I600" s="183"/>
      <c r="J600" s="183"/>
      <c r="K600" s="164"/>
      <c r="L600" s="164"/>
      <c r="M600" s="164"/>
      <c r="N600" s="164"/>
      <c r="O600" s="164"/>
      <c r="Q600" s="78" t="str" cm="1">
        <f t="array" aca="1" ref="Q600" ca="1">IF(AND(K600&lt;&gt;"",P600&lt;&gt;"Absent",U600&lt;&gt;"NO",M600="3GPPMEMBER"),IF(INDIRECT(S600)&lt;&gt;"Present","CHECK","Covered"),"")</f>
        <v/>
      </c>
      <c r="S600" s="230" t="str">
        <f>IF(M600="3GPPMEMBER","'Voting List'!L"&amp;MATCH(K600,'Voting List'!B:B,0),"")</f>
        <v/>
      </c>
      <c r="U600" s="176" t="str">
        <f>IF(K600&lt;&gt;"",IF(ISNUMBER(FIND(K600,'Voting List'!L1)),"YES","NO"),"")</f>
        <v/>
      </c>
    </row>
    <row r="601" spans="1:21" ht="12.6" customHeight="1" x14ac:dyDescent="0.2">
      <c r="A601" s="164"/>
      <c r="B601" s="164"/>
      <c r="C601" s="164"/>
      <c r="D601" s="183"/>
      <c r="E601" s="183"/>
      <c r="F601" s="183"/>
      <c r="G601" s="183"/>
      <c r="H601" s="183"/>
      <c r="I601" s="183"/>
      <c r="J601" s="183"/>
      <c r="K601" s="164"/>
      <c r="L601" s="164"/>
      <c r="M601" s="164"/>
      <c r="N601" s="164"/>
      <c r="O601" s="164"/>
      <c r="Q601" s="78" t="str" cm="1">
        <f t="array" aca="1" ref="Q601" ca="1">IF(AND(K601&lt;&gt;"",P601&lt;&gt;"Absent",U601&lt;&gt;"NO",M601="3GPPMEMBER"),IF(INDIRECT(S601)&lt;&gt;"Present","CHECK","Covered"),"")</f>
        <v/>
      </c>
      <c r="S601" s="230" t="str">
        <f>IF(M601="3GPPMEMBER","'Voting List'!L"&amp;MATCH(K601,'Voting List'!B:B,0),"")</f>
        <v/>
      </c>
      <c r="U601" s="176" t="str">
        <f>IF(K601&lt;&gt;"",IF(ISNUMBER(FIND(K601,'Voting List'!L1)),"YES","NO"),"")</f>
        <v/>
      </c>
    </row>
    <row r="602" spans="1:21" ht="12.6" customHeight="1" x14ac:dyDescent="0.2">
      <c r="A602" s="164"/>
      <c r="B602" s="164"/>
      <c r="C602" s="164"/>
      <c r="D602" s="183"/>
      <c r="E602" s="183"/>
      <c r="F602" s="183"/>
      <c r="G602" s="183"/>
      <c r="H602" s="183"/>
      <c r="I602" s="183"/>
      <c r="J602" s="183"/>
      <c r="K602" s="164"/>
      <c r="L602" s="164"/>
      <c r="M602" s="164"/>
      <c r="N602" s="164"/>
      <c r="O602" s="164"/>
      <c r="Q602" s="78" t="str" cm="1">
        <f t="array" aca="1" ref="Q602" ca="1">IF(AND(K602&lt;&gt;"",P602&lt;&gt;"Absent",U602&lt;&gt;"NO",M602="3GPPMEMBER"),IF(INDIRECT(S602)&lt;&gt;"Present","CHECK","Covered"),"")</f>
        <v/>
      </c>
      <c r="S602" s="230" t="str">
        <f>IF(M602="3GPPMEMBER","'Voting List'!L"&amp;MATCH(K602,'Voting List'!B:B,0),"")</f>
        <v/>
      </c>
      <c r="U602" s="176" t="str">
        <f>IF(K602&lt;&gt;"",IF(ISNUMBER(FIND(K602,'Voting List'!L1)),"YES","NO"),"")</f>
        <v/>
      </c>
    </row>
    <row r="603" spans="1:21" ht="12.6" customHeight="1" x14ac:dyDescent="0.2">
      <c r="A603" s="164"/>
      <c r="B603" s="164"/>
      <c r="C603" s="164"/>
      <c r="D603" s="183"/>
      <c r="E603" s="183"/>
      <c r="F603" s="183"/>
      <c r="G603" s="183"/>
      <c r="H603" s="183"/>
      <c r="I603" s="183"/>
      <c r="J603" s="183"/>
      <c r="K603" s="164"/>
      <c r="L603" s="164"/>
      <c r="M603" s="164"/>
      <c r="N603" s="164"/>
      <c r="O603" s="164"/>
      <c r="Q603" s="78" t="str" cm="1">
        <f t="array" aca="1" ref="Q603" ca="1">IF(AND(K603&lt;&gt;"",P603&lt;&gt;"Absent",U603&lt;&gt;"NO",M603="3GPPMEMBER"),IF(INDIRECT(S603)&lt;&gt;"Present","CHECK","Covered"),"")</f>
        <v/>
      </c>
      <c r="S603" s="230" t="str">
        <f>IF(M603="3GPPMEMBER","'Voting List'!L"&amp;MATCH(K603,'Voting List'!B:B,0),"")</f>
        <v/>
      </c>
      <c r="U603" s="176" t="str">
        <f>IF(K603&lt;&gt;"",IF(ISNUMBER(FIND(K603,'Voting List'!L1)),"YES","NO"),"")</f>
        <v/>
      </c>
    </row>
    <row r="604" spans="1:21" ht="12.6" customHeight="1" x14ac:dyDescent="0.2">
      <c r="A604" s="164"/>
      <c r="B604" s="164"/>
      <c r="C604" s="164"/>
      <c r="D604" s="183"/>
      <c r="E604" s="183"/>
      <c r="F604" s="183"/>
      <c r="G604" s="183"/>
      <c r="H604" s="183"/>
      <c r="I604" s="183"/>
      <c r="J604" s="183"/>
      <c r="K604" s="164"/>
      <c r="L604" s="164"/>
      <c r="M604" s="164"/>
      <c r="N604" s="164"/>
      <c r="O604" s="164"/>
      <c r="Q604" s="78" t="str" cm="1">
        <f t="array" aca="1" ref="Q604" ca="1">IF(AND(K604&lt;&gt;"",P604&lt;&gt;"Absent",U604&lt;&gt;"NO",M604="3GPPMEMBER"),IF(INDIRECT(S604)&lt;&gt;"Present","CHECK","Covered"),"")</f>
        <v/>
      </c>
      <c r="S604" s="230" t="str">
        <f>IF(M604="3GPPMEMBER","'Voting List'!L"&amp;MATCH(K604,'Voting List'!B:B,0),"")</f>
        <v/>
      </c>
      <c r="U604" s="176" t="str">
        <f>IF(K604&lt;&gt;"",IF(ISNUMBER(FIND(K604,'Voting List'!L1)),"YES","NO"),"")</f>
        <v/>
      </c>
    </row>
    <row r="605" spans="1:21" ht="12.6" customHeight="1" x14ac:dyDescent="0.2">
      <c r="A605" s="164"/>
      <c r="B605" s="164"/>
      <c r="C605" s="164"/>
      <c r="D605" s="183"/>
      <c r="E605" s="183"/>
      <c r="F605" s="183"/>
      <c r="G605" s="183"/>
      <c r="H605" s="183"/>
      <c r="I605" s="183"/>
      <c r="J605" s="183"/>
      <c r="K605" s="164"/>
      <c r="L605" s="164"/>
      <c r="M605" s="164"/>
      <c r="N605" s="164"/>
      <c r="O605" s="164"/>
      <c r="Q605" s="78" t="str" cm="1">
        <f t="array" aca="1" ref="Q605" ca="1">IF(AND(K605&lt;&gt;"",P605&lt;&gt;"Absent",U605&lt;&gt;"NO",M605="3GPPMEMBER"),IF(INDIRECT(S605)&lt;&gt;"Present","CHECK","Covered"),"")</f>
        <v/>
      </c>
      <c r="S605" s="230" t="str">
        <f>IF(M605="3GPPMEMBER","'Voting List'!L"&amp;MATCH(K605,'Voting List'!B:B,0),"")</f>
        <v/>
      </c>
      <c r="U605" s="176" t="str">
        <f>IF(K605&lt;&gt;"",IF(ISNUMBER(FIND(K605,'Voting List'!L1)),"YES","NO"),"")</f>
        <v/>
      </c>
    </row>
    <row r="606" spans="1:21" ht="12.6" customHeight="1" x14ac:dyDescent="0.2">
      <c r="A606" s="164"/>
      <c r="B606" s="164"/>
      <c r="C606" s="164"/>
      <c r="D606" s="183"/>
      <c r="E606" s="183"/>
      <c r="F606" s="183"/>
      <c r="G606" s="183"/>
      <c r="H606" s="183"/>
      <c r="I606" s="183"/>
      <c r="J606" s="183"/>
      <c r="K606" s="164"/>
      <c r="L606" s="164"/>
      <c r="M606" s="164"/>
      <c r="N606" s="164"/>
      <c r="O606" s="164"/>
      <c r="Q606" s="78" t="str" cm="1">
        <f t="array" aca="1" ref="Q606" ca="1">IF(AND(K606&lt;&gt;"",P606&lt;&gt;"Absent",U606&lt;&gt;"NO",M606="3GPPMEMBER"),IF(INDIRECT(S606)&lt;&gt;"Present","CHECK","Covered"),"")</f>
        <v/>
      </c>
      <c r="S606" s="230" t="str">
        <f>IF(M606="3GPPMEMBER","'Voting List'!L"&amp;MATCH(K606,'Voting List'!B:B,0),"")</f>
        <v/>
      </c>
      <c r="U606" s="176" t="str">
        <f>IF(K606&lt;&gt;"",IF(ISNUMBER(FIND(K606,'Voting List'!L1)),"YES","NO"),"")</f>
        <v/>
      </c>
    </row>
    <row r="607" spans="1:21" ht="12.6" customHeight="1" x14ac:dyDescent="0.2">
      <c r="A607" s="164"/>
      <c r="B607" s="164"/>
      <c r="C607" s="164"/>
      <c r="D607" s="183"/>
      <c r="E607" s="183"/>
      <c r="F607" s="183"/>
      <c r="G607" s="183"/>
      <c r="H607" s="183"/>
      <c r="I607" s="183"/>
      <c r="J607" s="183"/>
      <c r="K607" s="164"/>
      <c r="L607" s="164"/>
      <c r="M607" s="164"/>
      <c r="N607" s="164"/>
      <c r="O607" s="164"/>
      <c r="Q607" s="78" t="str" cm="1">
        <f t="array" aca="1" ref="Q607" ca="1">IF(AND(K607&lt;&gt;"",P607&lt;&gt;"Absent",U607&lt;&gt;"NO",M607="3GPPMEMBER"),IF(INDIRECT(S607)&lt;&gt;"Present","CHECK","Covered"),"")</f>
        <v/>
      </c>
      <c r="S607" s="230" t="str">
        <f>IF(M607="3GPPMEMBER","'Voting List'!L"&amp;MATCH(K607,'Voting List'!B:B,0),"")</f>
        <v/>
      </c>
      <c r="U607" s="176" t="str">
        <f>IF(K607&lt;&gt;"",IF(ISNUMBER(FIND(K607,'Voting List'!L1)),"YES","NO"),"")</f>
        <v/>
      </c>
    </row>
    <row r="608" spans="1:21" ht="12.6" customHeight="1" x14ac:dyDescent="0.2">
      <c r="A608" s="164"/>
      <c r="B608" s="164"/>
      <c r="C608" s="164"/>
      <c r="D608" s="183"/>
      <c r="E608" s="183"/>
      <c r="F608" s="183"/>
      <c r="G608" s="183"/>
      <c r="H608" s="183"/>
      <c r="I608" s="183"/>
      <c r="J608" s="183"/>
      <c r="K608" s="164"/>
      <c r="L608" s="164"/>
      <c r="M608" s="164"/>
      <c r="N608" s="164"/>
      <c r="O608" s="164"/>
      <c r="Q608" s="78" t="str" cm="1">
        <f t="array" aca="1" ref="Q608" ca="1">IF(AND(K608&lt;&gt;"",P608&lt;&gt;"Absent",U608&lt;&gt;"NO",M608="3GPPMEMBER"),IF(INDIRECT(S608)&lt;&gt;"Present","CHECK","Covered"),"")</f>
        <v/>
      </c>
      <c r="S608" s="230" t="str">
        <f>IF(M608="3GPPMEMBER","'Voting List'!L"&amp;MATCH(K608,'Voting List'!B:B,0),"")</f>
        <v/>
      </c>
      <c r="U608" s="176" t="str">
        <f>IF(K608&lt;&gt;"",IF(ISNUMBER(FIND(K608,'Voting List'!L1)),"YES","NO"),"")</f>
        <v/>
      </c>
    </row>
    <row r="609" spans="1:21" ht="12.6" customHeight="1" x14ac:dyDescent="0.2">
      <c r="A609" s="164"/>
      <c r="B609" s="164"/>
      <c r="C609" s="164"/>
      <c r="D609" s="183"/>
      <c r="E609" s="183"/>
      <c r="F609" s="183"/>
      <c r="G609" s="183"/>
      <c r="H609" s="183"/>
      <c r="I609" s="183"/>
      <c r="J609" s="183"/>
      <c r="K609" s="164"/>
      <c r="L609" s="164"/>
      <c r="M609" s="164"/>
      <c r="N609" s="164"/>
      <c r="O609" s="164"/>
      <c r="Q609" s="78" t="str" cm="1">
        <f t="array" aca="1" ref="Q609" ca="1">IF(AND(K609&lt;&gt;"",P609&lt;&gt;"Absent",U609&lt;&gt;"NO",M609="3GPPMEMBER"),IF(INDIRECT(S609)&lt;&gt;"Present","CHECK","Covered"),"")</f>
        <v/>
      </c>
      <c r="S609" s="230" t="str">
        <f>IF(M609="3GPPMEMBER","'Voting List'!L"&amp;MATCH(K609,'Voting List'!B:B,0),"")</f>
        <v/>
      </c>
      <c r="U609" s="176" t="str">
        <f>IF(K609&lt;&gt;"",IF(ISNUMBER(FIND(K609,'Voting List'!L1)),"YES","NO"),"")</f>
        <v/>
      </c>
    </row>
    <row r="610" spans="1:21" ht="12.6" customHeight="1" x14ac:dyDescent="0.2">
      <c r="A610" s="164"/>
      <c r="B610" s="164"/>
      <c r="C610" s="164"/>
      <c r="D610" s="183"/>
      <c r="E610" s="183"/>
      <c r="F610" s="183"/>
      <c r="G610" s="183"/>
      <c r="H610" s="183"/>
      <c r="I610" s="183"/>
      <c r="J610" s="183"/>
      <c r="K610" s="164"/>
      <c r="L610" s="164"/>
      <c r="M610" s="164"/>
      <c r="N610" s="164"/>
      <c r="O610" s="164"/>
      <c r="Q610" s="78" t="str" cm="1">
        <f t="array" aca="1" ref="Q610" ca="1">IF(AND(K610&lt;&gt;"",P610&lt;&gt;"Absent",U610&lt;&gt;"NO",M610="3GPPMEMBER"),IF(INDIRECT(S610)&lt;&gt;"Present","CHECK","Covered"),"")</f>
        <v/>
      </c>
      <c r="S610" s="230" t="str">
        <f>IF(M610="3GPPMEMBER","'Voting List'!L"&amp;MATCH(K610,'Voting List'!B:B,0),"")</f>
        <v/>
      </c>
      <c r="U610" s="176" t="str">
        <f>IF(K610&lt;&gt;"",IF(ISNUMBER(FIND(K610,'Voting List'!L1)),"YES","NO"),"")</f>
        <v/>
      </c>
    </row>
    <row r="611" spans="1:21" ht="12.6" customHeight="1" x14ac:dyDescent="0.2">
      <c r="A611" s="164"/>
      <c r="B611" s="164"/>
      <c r="C611" s="164"/>
      <c r="D611" s="183"/>
      <c r="E611" s="183"/>
      <c r="F611" s="183"/>
      <c r="G611" s="183"/>
      <c r="H611" s="183"/>
      <c r="I611" s="183"/>
      <c r="J611" s="183"/>
      <c r="K611" s="164"/>
      <c r="L611" s="164"/>
      <c r="M611" s="164"/>
      <c r="N611" s="164"/>
      <c r="O611" s="164"/>
      <c r="Q611" s="78" t="str" cm="1">
        <f t="array" aca="1" ref="Q611" ca="1">IF(AND(K611&lt;&gt;"",P611&lt;&gt;"Absent",U611&lt;&gt;"NO",M611="3GPPMEMBER"),IF(INDIRECT(S611)&lt;&gt;"Present","CHECK","Covered"),"")</f>
        <v/>
      </c>
      <c r="S611" s="230" t="str">
        <f>IF(M611="3GPPMEMBER","'Voting List'!L"&amp;MATCH(K611,'Voting List'!B:B,0),"")</f>
        <v/>
      </c>
      <c r="U611" s="176" t="str">
        <f>IF(K611&lt;&gt;"",IF(ISNUMBER(FIND(K611,'Voting List'!L1)),"YES","NO"),"")</f>
        <v/>
      </c>
    </row>
    <row r="612" spans="1:21" ht="12.6" customHeight="1" x14ac:dyDescent="0.2">
      <c r="A612" s="164"/>
      <c r="B612" s="164"/>
      <c r="C612" s="164"/>
      <c r="D612" s="183"/>
      <c r="E612" s="183"/>
      <c r="F612" s="183"/>
      <c r="G612" s="183"/>
      <c r="H612" s="183"/>
      <c r="I612" s="183"/>
      <c r="J612" s="183"/>
      <c r="K612" s="164"/>
      <c r="L612" s="164"/>
      <c r="M612" s="164"/>
      <c r="N612" s="164"/>
      <c r="O612" s="164"/>
      <c r="Q612" s="78" t="str" cm="1">
        <f t="array" aca="1" ref="Q612" ca="1">IF(AND(K612&lt;&gt;"",P612&lt;&gt;"Absent",U612&lt;&gt;"NO",M612="3GPPMEMBER"),IF(INDIRECT(S612)&lt;&gt;"Present","CHECK","Covered"),"")</f>
        <v/>
      </c>
      <c r="S612" s="230" t="str">
        <f>IF(M612="3GPPMEMBER","'Voting List'!L"&amp;MATCH(K612,'Voting List'!B:B,0),"")</f>
        <v/>
      </c>
      <c r="U612" s="176" t="str">
        <f>IF(K612&lt;&gt;"",IF(ISNUMBER(FIND(K612,'Voting List'!L1)),"YES","NO"),"")</f>
        <v/>
      </c>
    </row>
    <row r="613" spans="1:21" ht="12.6" customHeight="1" x14ac:dyDescent="0.2">
      <c r="A613" s="164"/>
      <c r="B613" s="164"/>
      <c r="C613" s="164"/>
      <c r="D613" s="183"/>
      <c r="E613" s="183"/>
      <c r="F613" s="183"/>
      <c r="G613" s="183"/>
      <c r="H613" s="183"/>
      <c r="I613" s="183"/>
      <c r="J613" s="183"/>
      <c r="K613" s="164"/>
      <c r="L613" s="164"/>
      <c r="M613" s="164"/>
      <c r="N613" s="164"/>
      <c r="O613" s="164"/>
      <c r="Q613" s="78" t="str" cm="1">
        <f t="array" aca="1" ref="Q613" ca="1">IF(AND(K613&lt;&gt;"",P613&lt;&gt;"Absent",U613&lt;&gt;"NO",M613="3GPPMEMBER"),IF(INDIRECT(S613)&lt;&gt;"Present","CHECK","Covered"),"")</f>
        <v/>
      </c>
      <c r="S613" s="230" t="str">
        <f>IF(M613="3GPPMEMBER","'Voting List'!L"&amp;MATCH(K613,'Voting List'!B:B,0),"")</f>
        <v/>
      </c>
      <c r="U613" s="176" t="str">
        <f>IF(K613&lt;&gt;"",IF(ISNUMBER(FIND(K613,'Voting List'!L1)),"YES","NO"),"")</f>
        <v/>
      </c>
    </row>
    <row r="614" spans="1:21" ht="12.6" customHeight="1" x14ac:dyDescent="0.2">
      <c r="A614" s="164"/>
      <c r="B614" s="164"/>
      <c r="C614" s="164"/>
      <c r="D614" s="183"/>
      <c r="E614" s="183"/>
      <c r="F614" s="183"/>
      <c r="G614" s="183"/>
      <c r="H614" s="183"/>
      <c r="I614" s="183"/>
      <c r="J614" s="183"/>
      <c r="K614" s="164"/>
      <c r="L614" s="164"/>
      <c r="M614" s="164"/>
      <c r="N614" s="164"/>
      <c r="O614" s="164"/>
      <c r="Q614" s="78" t="str" cm="1">
        <f t="array" aca="1" ref="Q614" ca="1">IF(AND(K614&lt;&gt;"",P614&lt;&gt;"Absent",U614&lt;&gt;"NO",M614="3GPPMEMBER"),IF(INDIRECT(S614)&lt;&gt;"Present","CHECK","Covered"),"")</f>
        <v/>
      </c>
      <c r="S614" s="230" t="str">
        <f>IF(M614="3GPPMEMBER","'Voting List'!L"&amp;MATCH(K614,'Voting List'!B:B,0),"")</f>
        <v/>
      </c>
      <c r="U614" s="176" t="str">
        <f>IF(K614&lt;&gt;"",IF(ISNUMBER(FIND(K614,'Voting List'!L1)),"YES","NO"),"")</f>
        <v/>
      </c>
    </row>
    <row r="615" spans="1:21" ht="12.6" customHeight="1" x14ac:dyDescent="0.2">
      <c r="A615" s="164"/>
      <c r="B615" s="164"/>
      <c r="C615" s="164"/>
      <c r="D615" s="183"/>
      <c r="E615" s="183"/>
      <c r="F615" s="183"/>
      <c r="G615" s="183"/>
      <c r="H615" s="183"/>
      <c r="I615" s="183"/>
      <c r="J615" s="183"/>
      <c r="K615" s="164"/>
      <c r="L615" s="164"/>
      <c r="M615" s="164"/>
      <c r="N615" s="164"/>
      <c r="O615" s="164"/>
      <c r="Q615" s="78" t="str" cm="1">
        <f t="array" aca="1" ref="Q615" ca="1">IF(AND(K615&lt;&gt;"",P615&lt;&gt;"Absent",U615&lt;&gt;"NO",M615="3GPPMEMBER"),IF(INDIRECT(S615)&lt;&gt;"Present","CHECK","Covered"),"")</f>
        <v/>
      </c>
      <c r="S615" s="230" t="str">
        <f>IF(M615="3GPPMEMBER","'Voting List'!L"&amp;MATCH(K615,'Voting List'!B:B,0),"")</f>
        <v/>
      </c>
      <c r="U615" s="176" t="str">
        <f>IF(K615&lt;&gt;"",IF(ISNUMBER(FIND(K615,'Voting List'!L1)),"YES","NO"),"")</f>
        <v/>
      </c>
    </row>
    <row r="616" spans="1:21" ht="12.6" customHeight="1" x14ac:dyDescent="0.2">
      <c r="A616" s="164"/>
      <c r="B616" s="164"/>
      <c r="C616" s="164"/>
      <c r="D616" s="183"/>
      <c r="E616" s="183"/>
      <c r="F616" s="183"/>
      <c r="G616" s="183"/>
      <c r="H616" s="183"/>
      <c r="I616" s="183"/>
      <c r="J616" s="183"/>
      <c r="K616" s="164"/>
      <c r="L616" s="164"/>
      <c r="M616" s="164"/>
      <c r="N616" s="164"/>
      <c r="O616" s="164"/>
      <c r="Q616" s="78" t="str" cm="1">
        <f t="array" aca="1" ref="Q616" ca="1">IF(AND(K616&lt;&gt;"",P616&lt;&gt;"Absent",U616&lt;&gt;"NO",M616="3GPPMEMBER"),IF(INDIRECT(S616)&lt;&gt;"Present","CHECK","Covered"),"")</f>
        <v/>
      </c>
      <c r="S616" s="230" t="str">
        <f>IF(M616="3GPPMEMBER","'Voting List'!L"&amp;MATCH(K616,'Voting List'!B:B,0),"")</f>
        <v/>
      </c>
      <c r="U616" s="176" t="str">
        <f>IF(K616&lt;&gt;"",IF(ISNUMBER(FIND(K616,'Voting List'!L1)),"YES","NO"),"")</f>
        <v/>
      </c>
    </row>
    <row r="617" spans="1:21" ht="12.6" customHeight="1" x14ac:dyDescent="0.2">
      <c r="A617" s="164"/>
      <c r="B617" s="164"/>
      <c r="C617" s="164"/>
      <c r="D617" s="183"/>
      <c r="E617" s="183"/>
      <c r="F617" s="183"/>
      <c r="G617" s="183"/>
      <c r="H617" s="183"/>
      <c r="I617" s="183"/>
      <c r="J617" s="183"/>
      <c r="K617" s="164"/>
      <c r="L617" s="164"/>
      <c r="M617" s="164"/>
      <c r="N617" s="164"/>
      <c r="O617" s="164"/>
      <c r="Q617" s="78" t="str" cm="1">
        <f t="array" aca="1" ref="Q617" ca="1">IF(AND(K617&lt;&gt;"",P617&lt;&gt;"Absent",U617&lt;&gt;"NO",M617="3GPPMEMBER"),IF(INDIRECT(S617)&lt;&gt;"Present","CHECK","Covered"),"")</f>
        <v/>
      </c>
      <c r="S617" s="230" t="str">
        <f>IF(M617="3GPPMEMBER","'Voting List'!L"&amp;MATCH(K617,'Voting List'!B:B,0),"")</f>
        <v/>
      </c>
      <c r="U617" s="176" t="str">
        <f>IF(K617&lt;&gt;"",IF(ISNUMBER(FIND(K617,'Voting List'!L1)),"YES","NO"),"")</f>
        <v/>
      </c>
    </row>
    <row r="618" spans="1:21" ht="12.6" customHeight="1" x14ac:dyDescent="0.2">
      <c r="A618" s="164"/>
      <c r="B618" s="164"/>
      <c r="C618" s="164"/>
      <c r="D618" s="183"/>
      <c r="E618" s="183"/>
      <c r="F618" s="183"/>
      <c r="G618" s="183"/>
      <c r="H618" s="183"/>
      <c r="I618" s="183"/>
      <c r="J618" s="183"/>
      <c r="K618" s="164"/>
      <c r="L618" s="164"/>
      <c r="M618" s="164"/>
      <c r="N618" s="164"/>
      <c r="O618" s="164"/>
      <c r="Q618" s="78" t="str" cm="1">
        <f t="array" aca="1" ref="Q618" ca="1">IF(AND(K618&lt;&gt;"",P618&lt;&gt;"Absent",U618&lt;&gt;"NO",M618="3GPPMEMBER"),IF(INDIRECT(S618)&lt;&gt;"Present","CHECK","Covered"),"")</f>
        <v/>
      </c>
      <c r="S618" s="230" t="str">
        <f>IF(M618="3GPPMEMBER","'Voting List'!L"&amp;MATCH(K618,'Voting List'!B:B,0),"")</f>
        <v/>
      </c>
      <c r="U618" s="176" t="str">
        <f>IF(K618&lt;&gt;"",IF(ISNUMBER(FIND(K618,'Voting List'!L1)),"YES","NO"),"")</f>
        <v/>
      </c>
    </row>
    <row r="619" spans="1:21" ht="12.6" customHeight="1" x14ac:dyDescent="0.2">
      <c r="A619" s="164"/>
      <c r="B619" s="164"/>
      <c r="C619" s="164"/>
      <c r="D619" s="183"/>
      <c r="E619" s="183"/>
      <c r="F619" s="183"/>
      <c r="G619" s="183"/>
      <c r="H619" s="183"/>
      <c r="I619" s="183"/>
      <c r="J619" s="183"/>
      <c r="K619" s="164"/>
      <c r="L619" s="164"/>
      <c r="M619" s="164"/>
      <c r="N619" s="164"/>
      <c r="O619" s="164"/>
      <c r="Q619" s="78" t="str" cm="1">
        <f t="array" aca="1" ref="Q619" ca="1">IF(AND(K619&lt;&gt;"",P619&lt;&gt;"Absent",U619&lt;&gt;"NO",M619="3GPPMEMBER"),IF(INDIRECT(S619)&lt;&gt;"Present","CHECK","Covered"),"")</f>
        <v/>
      </c>
      <c r="S619" s="230" t="str">
        <f>IF(M619="3GPPMEMBER","'Voting List'!L"&amp;MATCH(K619,'Voting List'!B:B,0),"")</f>
        <v/>
      </c>
      <c r="U619" s="176" t="str">
        <f>IF(K619&lt;&gt;"",IF(ISNUMBER(FIND(K619,'Voting List'!L1)),"YES","NO"),"")</f>
        <v/>
      </c>
    </row>
    <row r="620" spans="1:21" ht="12.6" customHeight="1" x14ac:dyDescent="0.2">
      <c r="A620" s="164"/>
      <c r="B620" s="164"/>
      <c r="C620" s="164"/>
      <c r="D620" s="183"/>
      <c r="E620" s="183"/>
      <c r="F620" s="183"/>
      <c r="G620" s="183"/>
      <c r="H620" s="183"/>
      <c r="I620" s="183"/>
      <c r="J620" s="183"/>
      <c r="K620" s="164"/>
      <c r="L620" s="164"/>
      <c r="M620" s="164"/>
      <c r="N620" s="164"/>
      <c r="O620" s="164"/>
      <c r="Q620" s="78" t="str" cm="1">
        <f t="array" aca="1" ref="Q620" ca="1">IF(AND(K620&lt;&gt;"",P620&lt;&gt;"Absent",U620&lt;&gt;"NO",M620="3GPPMEMBER"),IF(INDIRECT(S620)&lt;&gt;"Present","CHECK","Covered"),"")</f>
        <v/>
      </c>
      <c r="S620" s="230" t="str">
        <f>IF(M620="3GPPMEMBER","'Voting List'!L"&amp;MATCH(K620,'Voting List'!B:B,0),"")</f>
        <v/>
      </c>
      <c r="U620" s="176" t="str">
        <f>IF(K620&lt;&gt;"",IF(ISNUMBER(FIND(K620,'Voting List'!L1)),"YES","NO"),"")</f>
        <v/>
      </c>
    </row>
    <row r="621" spans="1:21" ht="12.6" customHeight="1" x14ac:dyDescent="0.2">
      <c r="A621" s="164"/>
      <c r="B621" s="164"/>
      <c r="C621" s="164"/>
      <c r="D621" s="183"/>
      <c r="E621" s="183"/>
      <c r="F621" s="183"/>
      <c r="G621" s="183"/>
      <c r="H621" s="183"/>
      <c r="I621" s="183"/>
      <c r="J621" s="183"/>
      <c r="K621" s="164"/>
      <c r="L621" s="164"/>
      <c r="M621" s="164"/>
      <c r="N621" s="164"/>
      <c r="O621" s="164"/>
      <c r="Q621" s="78" t="str" cm="1">
        <f t="array" aca="1" ref="Q621" ca="1">IF(AND(K621&lt;&gt;"",P621&lt;&gt;"Absent",U621&lt;&gt;"NO",M621="3GPPMEMBER"),IF(INDIRECT(S621)&lt;&gt;"Present","CHECK","Covered"),"")</f>
        <v/>
      </c>
      <c r="S621" s="230" t="str">
        <f>IF(M621="3GPPMEMBER","'Voting List'!L"&amp;MATCH(K621,'Voting List'!B:B,0),"")</f>
        <v/>
      </c>
      <c r="U621" s="176" t="str">
        <f>IF(K621&lt;&gt;"",IF(ISNUMBER(FIND(K621,'Voting List'!L1)),"YES","NO"),"")</f>
        <v/>
      </c>
    </row>
    <row r="622" spans="1:21" ht="12.6" customHeight="1" x14ac:dyDescent="0.2">
      <c r="A622" s="164"/>
      <c r="B622" s="164"/>
      <c r="C622" s="164"/>
      <c r="D622" s="183"/>
      <c r="E622" s="183"/>
      <c r="F622" s="183"/>
      <c r="G622" s="183"/>
      <c r="H622" s="183"/>
      <c r="I622" s="183"/>
      <c r="J622" s="183"/>
      <c r="K622" s="164"/>
      <c r="L622" s="164"/>
      <c r="M622" s="164"/>
      <c r="N622" s="164"/>
      <c r="O622" s="164"/>
      <c r="Q622" s="78" t="str" cm="1">
        <f t="array" aca="1" ref="Q622" ca="1">IF(AND(K622&lt;&gt;"",P622&lt;&gt;"Absent",U622&lt;&gt;"NO",M622="3GPPMEMBER"),IF(INDIRECT(S622)&lt;&gt;"Present","CHECK","Covered"),"")</f>
        <v/>
      </c>
      <c r="S622" s="230" t="str">
        <f>IF(M622="3GPPMEMBER","'Voting List'!L"&amp;MATCH(K622,'Voting List'!B:B,0),"")</f>
        <v/>
      </c>
      <c r="U622" s="176" t="str">
        <f>IF(K622&lt;&gt;"",IF(ISNUMBER(FIND(K622,'Voting List'!L1)),"YES","NO"),"")</f>
        <v/>
      </c>
    </row>
    <row r="623" spans="1:21" ht="12.6" customHeight="1" x14ac:dyDescent="0.2">
      <c r="A623" s="164"/>
      <c r="B623" s="164"/>
      <c r="C623" s="164"/>
      <c r="D623" s="183"/>
      <c r="E623" s="183"/>
      <c r="F623" s="183"/>
      <c r="G623" s="183"/>
      <c r="H623" s="183"/>
      <c r="I623" s="183"/>
      <c r="J623" s="183"/>
      <c r="K623" s="164"/>
      <c r="L623" s="164"/>
      <c r="M623" s="164"/>
      <c r="N623" s="164"/>
      <c r="O623" s="164"/>
      <c r="Q623" s="78" t="str" cm="1">
        <f t="array" aca="1" ref="Q623" ca="1">IF(AND(K623&lt;&gt;"",P623&lt;&gt;"Absent",U623&lt;&gt;"NO",M623="3GPPMEMBER"),IF(INDIRECT(S623)&lt;&gt;"Present","CHECK","Covered"),"")</f>
        <v/>
      </c>
      <c r="S623" s="230" t="str">
        <f>IF(M623="3GPPMEMBER","'Voting List'!L"&amp;MATCH(K623,'Voting List'!B:B,0),"")</f>
        <v/>
      </c>
      <c r="U623" s="176" t="str">
        <f>IF(K623&lt;&gt;"",IF(ISNUMBER(FIND(K623,'Voting List'!L1)),"YES","NO"),"")</f>
        <v/>
      </c>
    </row>
    <row r="624" spans="1:21" ht="12.6" customHeight="1" x14ac:dyDescent="0.2">
      <c r="A624" s="164"/>
      <c r="B624" s="164"/>
      <c r="C624" s="164"/>
      <c r="D624" s="183"/>
      <c r="E624" s="183"/>
      <c r="F624" s="183"/>
      <c r="G624" s="183"/>
      <c r="H624" s="183"/>
      <c r="I624" s="183"/>
      <c r="J624" s="183"/>
      <c r="K624" s="164"/>
      <c r="L624" s="164"/>
      <c r="M624" s="164"/>
      <c r="N624" s="164"/>
      <c r="O624" s="164"/>
      <c r="Q624" s="78" t="str" cm="1">
        <f t="array" aca="1" ref="Q624" ca="1">IF(AND(K624&lt;&gt;"",P624&lt;&gt;"Absent",U624&lt;&gt;"NO",M624="3GPPMEMBER"),IF(INDIRECT(S624)&lt;&gt;"Present","CHECK","Covered"),"")</f>
        <v/>
      </c>
      <c r="S624" s="230" t="str">
        <f>IF(M624="3GPPMEMBER","'Voting List'!L"&amp;MATCH(K624,'Voting List'!B:B,0),"")</f>
        <v/>
      </c>
      <c r="U624" s="176" t="str">
        <f>IF(K624&lt;&gt;"",IF(ISNUMBER(FIND(K624,'Voting List'!L1)),"YES","NO"),"")</f>
        <v/>
      </c>
    </row>
    <row r="625" spans="1:21" ht="12.6" customHeight="1" x14ac:dyDescent="0.2">
      <c r="A625" s="164"/>
      <c r="B625" s="164"/>
      <c r="C625" s="164"/>
      <c r="D625" s="183"/>
      <c r="E625" s="183"/>
      <c r="F625" s="183"/>
      <c r="G625" s="183"/>
      <c r="H625" s="183"/>
      <c r="I625" s="183"/>
      <c r="J625" s="183"/>
      <c r="K625" s="164"/>
      <c r="L625" s="164"/>
      <c r="M625" s="164"/>
      <c r="N625" s="164"/>
      <c r="O625" s="164"/>
      <c r="Q625" s="78" t="str" cm="1">
        <f t="array" aca="1" ref="Q625" ca="1">IF(AND(K625&lt;&gt;"",P625&lt;&gt;"Absent",U625&lt;&gt;"NO",M625="3GPPMEMBER"),IF(INDIRECT(S625)&lt;&gt;"Present","CHECK","Covered"),"")</f>
        <v/>
      </c>
      <c r="S625" s="230" t="str">
        <f>IF(M625="3GPPMEMBER","'Voting List'!L"&amp;MATCH(K625,'Voting List'!B:B,0),"")</f>
        <v/>
      </c>
      <c r="U625" s="176" t="str">
        <f>IF(K625&lt;&gt;"",IF(ISNUMBER(FIND(K625,'Voting List'!L1)),"YES","NO"),"")</f>
        <v/>
      </c>
    </row>
    <row r="626" spans="1:21" ht="12.6" customHeight="1" x14ac:dyDescent="0.2">
      <c r="A626" s="164"/>
      <c r="B626" s="164"/>
      <c r="C626" s="164"/>
      <c r="D626" s="183"/>
      <c r="E626" s="183"/>
      <c r="F626" s="183"/>
      <c r="G626" s="183"/>
      <c r="H626" s="183"/>
      <c r="I626" s="183"/>
      <c r="J626" s="183"/>
      <c r="K626" s="164"/>
      <c r="L626" s="164"/>
      <c r="M626" s="164"/>
      <c r="N626" s="164"/>
      <c r="O626" s="164"/>
      <c r="Q626" s="78" t="str" cm="1">
        <f t="array" aca="1" ref="Q626" ca="1">IF(AND(K626&lt;&gt;"",P626&lt;&gt;"Absent",U626&lt;&gt;"NO",M626="3GPPMEMBER"),IF(INDIRECT(S626)&lt;&gt;"Present","CHECK","Covered"),"")</f>
        <v/>
      </c>
      <c r="S626" s="230" t="str">
        <f>IF(M626="3GPPMEMBER","'Voting List'!L"&amp;MATCH(K626,'Voting List'!B:B,0),"")</f>
        <v/>
      </c>
      <c r="U626" s="176" t="str">
        <f>IF(K626&lt;&gt;"",IF(ISNUMBER(FIND(K626,'Voting List'!L1)),"YES","NO"),"")</f>
        <v/>
      </c>
    </row>
    <row r="627" spans="1:21" ht="12.6" customHeight="1" x14ac:dyDescent="0.2">
      <c r="A627" s="164"/>
      <c r="B627" s="164"/>
      <c r="C627" s="164"/>
      <c r="D627" s="183"/>
      <c r="E627" s="183"/>
      <c r="F627" s="183"/>
      <c r="G627" s="183"/>
      <c r="H627" s="183"/>
      <c r="I627" s="183"/>
      <c r="J627" s="183"/>
      <c r="K627" s="164"/>
      <c r="L627" s="164"/>
      <c r="M627" s="164"/>
      <c r="N627" s="164"/>
      <c r="O627" s="164"/>
      <c r="Q627" s="78" t="str" cm="1">
        <f t="array" aca="1" ref="Q627" ca="1">IF(AND(K627&lt;&gt;"",P627&lt;&gt;"Absent",U627&lt;&gt;"NO",M627="3GPPMEMBER"),IF(INDIRECT(S627)&lt;&gt;"Present","CHECK","Covered"),"")</f>
        <v/>
      </c>
      <c r="S627" s="230" t="str">
        <f>IF(M627="3GPPMEMBER","'Voting List'!L"&amp;MATCH(K627,'Voting List'!B:B,0),"")</f>
        <v/>
      </c>
      <c r="U627" s="176" t="str">
        <f>IF(K627&lt;&gt;"",IF(ISNUMBER(FIND(K627,'Voting List'!L1)),"YES","NO"),"")</f>
        <v/>
      </c>
    </row>
    <row r="628" spans="1:21" ht="12.6" customHeight="1" x14ac:dyDescent="0.2">
      <c r="A628" s="164"/>
      <c r="B628" s="164"/>
      <c r="C628" s="164"/>
      <c r="D628" s="183"/>
      <c r="E628" s="183"/>
      <c r="F628" s="183"/>
      <c r="G628" s="183"/>
      <c r="H628" s="183"/>
      <c r="I628" s="183"/>
      <c r="J628" s="183"/>
      <c r="K628" s="164"/>
      <c r="L628" s="164"/>
      <c r="M628" s="164"/>
      <c r="N628" s="164"/>
      <c r="O628" s="164"/>
      <c r="Q628" s="78" t="str" cm="1">
        <f t="array" aca="1" ref="Q628" ca="1">IF(AND(K628&lt;&gt;"",P628&lt;&gt;"Absent",U628&lt;&gt;"NO",M628="3GPPMEMBER"),IF(INDIRECT(S628)&lt;&gt;"Present","CHECK","Covered"),"")</f>
        <v/>
      </c>
      <c r="S628" s="230" t="str">
        <f>IF(M628="3GPPMEMBER","'Voting List'!L"&amp;MATCH(K628,'Voting List'!B:B,0),"")</f>
        <v/>
      </c>
      <c r="U628" s="176" t="str">
        <f>IF(K628&lt;&gt;"",IF(ISNUMBER(FIND(K628,'Voting List'!L1)),"YES","NO"),"")</f>
        <v/>
      </c>
    </row>
    <row r="629" spans="1:21" ht="12.6" customHeight="1" x14ac:dyDescent="0.2">
      <c r="A629" s="164"/>
      <c r="B629" s="164"/>
      <c r="C629" s="164"/>
      <c r="D629" s="183"/>
      <c r="E629" s="183"/>
      <c r="F629" s="183"/>
      <c r="G629" s="183"/>
      <c r="H629" s="183"/>
      <c r="I629" s="183"/>
      <c r="J629" s="183"/>
      <c r="K629" s="164"/>
      <c r="L629" s="164"/>
      <c r="M629" s="164"/>
      <c r="N629" s="164"/>
      <c r="O629" s="164"/>
      <c r="Q629" s="78" t="str" cm="1">
        <f t="array" aca="1" ref="Q629" ca="1">IF(AND(K629&lt;&gt;"",P629&lt;&gt;"Absent",U629&lt;&gt;"NO",M629="3GPPMEMBER"),IF(INDIRECT(S629)&lt;&gt;"Present","CHECK","Covered"),"")</f>
        <v/>
      </c>
      <c r="S629" s="230" t="str">
        <f>IF(M629="3GPPMEMBER","'Voting List'!L"&amp;MATCH(K629,'Voting List'!B:B,0),"")</f>
        <v/>
      </c>
      <c r="U629" s="176" t="str">
        <f>IF(K629&lt;&gt;"",IF(ISNUMBER(FIND(K629,'Voting List'!L1)),"YES","NO"),"")</f>
        <v/>
      </c>
    </row>
    <row r="630" spans="1:21" ht="12.6" customHeight="1" x14ac:dyDescent="0.2">
      <c r="A630" s="164"/>
      <c r="B630" s="164"/>
      <c r="C630" s="164"/>
      <c r="D630" s="183"/>
      <c r="E630" s="183"/>
      <c r="F630" s="183"/>
      <c r="G630" s="183"/>
      <c r="H630" s="183"/>
      <c r="I630" s="183"/>
      <c r="J630" s="183"/>
      <c r="K630" s="164"/>
      <c r="L630" s="164"/>
      <c r="M630" s="164"/>
      <c r="N630" s="164"/>
      <c r="O630" s="164"/>
      <c r="Q630" s="78" t="str" cm="1">
        <f t="array" aca="1" ref="Q630" ca="1">IF(AND(K630&lt;&gt;"",P630&lt;&gt;"Absent",U630&lt;&gt;"NO",M630="3GPPMEMBER"),IF(INDIRECT(S630)&lt;&gt;"Present","CHECK","Covered"),"")</f>
        <v/>
      </c>
      <c r="S630" s="230" t="str">
        <f>IF(M630="3GPPMEMBER","'Voting List'!L"&amp;MATCH(K630,'Voting List'!B:B,0),"")</f>
        <v/>
      </c>
      <c r="U630" s="176" t="str">
        <f>IF(K630&lt;&gt;"",IF(ISNUMBER(FIND(K630,'Voting List'!L1)),"YES","NO"),"")</f>
        <v/>
      </c>
    </row>
    <row r="631" spans="1:21" ht="12.6" customHeight="1" x14ac:dyDescent="0.2">
      <c r="A631" s="164"/>
      <c r="B631" s="164"/>
      <c r="C631" s="164"/>
      <c r="D631" s="183"/>
      <c r="E631" s="183"/>
      <c r="F631" s="183"/>
      <c r="G631" s="183"/>
      <c r="H631" s="183"/>
      <c r="I631" s="183"/>
      <c r="J631" s="183"/>
      <c r="K631" s="164"/>
      <c r="L631" s="164"/>
      <c r="M631" s="164"/>
      <c r="N631" s="164"/>
      <c r="O631" s="164"/>
      <c r="Q631" s="78" t="str" cm="1">
        <f t="array" aca="1" ref="Q631" ca="1">IF(AND(K631&lt;&gt;"",P631&lt;&gt;"Absent",U631&lt;&gt;"NO",M631="3GPPMEMBER"),IF(INDIRECT(S631)&lt;&gt;"Present","CHECK","Covered"),"")</f>
        <v/>
      </c>
      <c r="S631" s="230" t="str">
        <f>IF(M631="3GPPMEMBER","'Voting List'!L"&amp;MATCH(K631,'Voting List'!B:B,0),"")</f>
        <v/>
      </c>
      <c r="U631" s="176" t="str">
        <f>IF(K631&lt;&gt;"",IF(ISNUMBER(FIND(K631,'Voting List'!L1)),"YES","NO"),"")</f>
        <v/>
      </c>
    </row>
    <row r="632" spans="1:21" ht="12.6" customHeight="1" x14ac:dyDescent="0.2">
      <c r="A632" s="164"/>
      <c r="B632" s="164"/>
      <c r="C632" s="164"/>
      <c r="D632" s="183"/>
      <c r="E632" s="183"/>
      <c r="F632" s="183"/>
      <c r="G632" s="183"/>
      <c r="H632" s="183"/>
      <c r="I632" s="183"/>
      <c r="J632" s="183"/>
      <c r="K632" s="164"/>
      <c r="L632" s="164"/>
      <c r="M632" s="164"/>
      <c r="N632" s="164"/>
      <c r="O632" s="164"/>
      <c r="Q632" s="78" t="str" cm="1">
        <f t="array" aca="1" ref="Q632" ca="1">IF(AND(K632&lt;&gt;"",P632&lt;&gt;"Absent",U632&lt;&gt;"NO",M632="3GPPMEMBER"),IF(INDIRECT(S632)&lt;&gt;"Present","CHECK","Covered"),"")</f>
        <v/>
      </c>
      <c r="S632" s="230" t="str">
        <f>IF(M632="3GPPMEMBER","'Voting List'!L"&amp;MATCH(K632,'Voting List'!B:B,0),"")</f>
        <v/>
      </c>
      <c r="U632" s="176" t="str">
        <f>IF(K632&lt;&gt;"",IF(ISNUMBER(FIND(K632,'Voting List'!L1)),"YES","NO"),"")</f>
        <v/>
      </c>
    </row>
    <row r="633" spans="1:21" ht="12.6" customHeight="1" x14ac:dyDescent="0.2">
      <c r="A633" s="164"/>
      <c r="B633" s="164"/>
      <c r="C633" s="164"/>
      <c r="D633" s="183"/>
      <c r="E633" s="183"/>
      <c r="F633" s="183"/>
      <c r="G633" s="183"/>
      <c r="H633" s="183"/>
      <c r="I633" s="183"/>
      <c r="J633" s="183"/>
      <c r="K633" s="164"/>
      <c r="L633" s="164"/>
      <c r="M633" s="164"/>
      <c r="N633" s="164"/>
      <c r="O633" s="164"/>
      <c r="Q633" s="78" t="str" cm="1">
        <f t="array" aca="1" ref="Q633" ca="1">IF(AND(K633&lt;&gt;"",P633&lt;&gt;"Absent",U633&lt;&gt;"NO",M633="3GPPMEMBER"),IF(INDIRECT(S633)&lt;&gt;"Present","CHECK","Covered"),"")</f>
        <v/>
      </c>
      <c r="S633" s="230" t="str">
        <f>IF(M633="3GPPMEMBER","'Voting List'!L"&amp;MATCH(K633,'Voting List'!B:B,0),"")</f>
        <v/>
      </c>
      <c r="U633" s="176" t="str">
        <f>IF(K633&lt;&gt;"",IF(ISNUMBER(FIND(K633,'Voting List'!L1)),"YES","NO"),"")</f>
        <v/>
      </c>
    </row>
    <row r="634" spans="1:21" ht="12.6" customHeight="1" x14ac:dyDescent="0.2">
      <c r="A634" s="164"/>
      <c r="B634" s="164"/>
      <c r="C634" s="164"/>
      <c r="D634" s="183"/>
      <c r="E634" s="183"/>
      <c r="F634" s="183"/>
      <c r="G634" s="183"/>
      <c r="H634" s="183"/>
      <c r="I634" s="183"/>
      <c r="J634" s="183"/>
      <c r="K634" s="164"/>
      <c r="L634" s="164"/>
      <c r="M634" s="164"/>
      <c r="N634" s="164"/>
      <c r="O634" s="164"/>
      <c r="Q634" s="78" t="str" cm="1">
        <f t="array" aca="1" ref="Q634" ca="1">IF(AND(K634&lt;&gt;"",P634&lt;&gt;"Absent",U634&lt;&gt;"NO",M634="3GPPMEMBER"),IF(INDIRECT(S634)&lt;&gt;"Present","CHECK","Covered"),"")</f>
        <v/>
      </c>
      <c r="S634" s="230" t="str">
        <f>IF(M634="3GPPMEMBER","'Voting List'!L"&amp;MATCH(K634,'Voting List'!B:B,0),"")</f>
        <v/>
      </c>
      <c r="U634" s="176" t="str">
        <f>IF(K634&lt;&gt;"",IF(ISNUMBER(FIND(K634,'Voting List'!L1)),"YES","NO"),"")</f>
        <v/>
      </c>
    </row>
    <row r="635" spans="1:21" ht="12.6" customHeight="1" x14ac:dyDescent="0.2">
      <c r="A635" s="164"/>
      <c r="B635" s="164"/>
      <c r="C635" s="164"/>
      <c r="D635" s="183"/>
      <c r="E635" s="183"/>
      <c r="F635" s="183"/>
      <c r="G635" s="183"/>
      <c r="H635" s="183"/>
      <c r="I635" s="183"/>
      <c r="J635" s="183"/>
      <c r="K635" s="164"/>
      <c r="L635" s="164"/>
      <c r="M635" s="164"/>
      <c r="N635" s="164"/>
      <c r="O635" s="164"/>
      <c r="Q635" s="78" t="str" cm="1">
        <f t="array" aca="1" ref="Q635" ca="1">IF(AND(K635&lt;&gt;"",P635&lt;&gt;"Absent",U635&lt;&gt;"NO",M635="3GPPMEMBER"),IF(INDIRECT(S635)&lt;&gt;"Present","CHECK","Covered"),"")</f>
        <v/>
      </c>
      <c r="S635" s="230" t="str">
        <f>IF(M635="3GPPMEMBER","'Voting List'!L"&amp;MATCH(K635,'Voting List'!B:B,0),"")</f>
        <v/>
      </c>
      <c r="U635" s="176" t="str">
        <f>IF(K635&lt;&gt;"",IF(ISNUMBER(FIND(K635,'Voting List'!L1)),"YES","NO"),"")</f>
        <v/>
      </c>
    </row>
    <row r="636" spans="1:21" ht="12.6" customHeight="1" x14ac:dyDescent="0.2">
      <c r="A636" s="164"/>
      <c r="B636" s="164"/>
      <c r="C636" s="164"/>
      <c r="D636" s="183"/>
      <c r="E636" s="183"/>
      <c r="F636" s="183"/>
      <c r="G636" s="183"/>
      <c r="H636" s="183"/>
      <c r="I636" s="183"/>
      <c r="J636" s="183"/>
      <c r="K636" s="164"/>
      <c r="L636" s="164"/>
      <c r="M636" s="164"/>
      <c r="N636" s="164"/>
      <c r="O636" s="164"/>
      <c r="Q636" s="78" t="str" cm="1">
        <f t="array" aca="1" ref="Q636" ca="1">IF(AND(K636&lt;&gt;"",P636&lt;&gt;"Absent",U636&lt;&gt;"NO",M636="3GPPMEMBER"),IF(INDIRECT(S636)&lt;&gt;"Present","CHECK","Covered"),"")</f>
        <v/>
      </c>
      <c r="S636" s="230" t="str">
        <f>IF(M636="3GPPMEMBER","'Voting List'!L"&amp;MATCH(K636,'Voting List'!B:B,0),"")</f>
        <v/>
      </c>
      <c r="U636" s="176" t="str">
        <f>IF(K636&lt;&gt;"",IF(ISNUMBER(FIND(K636,'Voting List'!L1)),"YES","NO"),"")</f>
        <v/>
      </c>
    </row>
    <row r="637" spans="1:21" ht="12.6" customHeight="1" x14ac:dyDescent="0.2">
      <c r="A637" s="164"/>
      <c r="B637" s="164"/>
      <c r="C637" s="164"/>
      <c r="D637" s="183"/>
      <c r="E637" s="183"/>
      <c r="F637" s="183"/>
      <c r="G637" s="183"/>
      <c r="H637" s="183"/>
      <c r="I637" s="183"/>
      <c r="J637" s="183"/>
      <c r="K637" s="164"/>
      <c r="L637" s="164"/>
      <c r="M637" s="164"/>
      <c r="N637" s="164"/>
      <c r="O637" s="164"/>
      <c r="Q637" s="78" t="str" cm="1">
        <f t="array" aca="1" ref="Q637" ca="1">IF(AND(K637&lt;&gt;"",P637&lt;&gt;"Absent",U637&lt;&gt;"NO",M637="3GPPMEMBER"),IF(INDIRECT(S637)&lt;&gt;"Present","CHECK","Covered"),"")</f>
        <v/>
      </c>
      <c r="S637" s="230" t="str">
        <f>IF(M637="3GPPMEMBER","'Voting List'!L"&amp;MATCH(K637,'Voting List'!B:B,0),"")</f>
        <v/>
      </c>
      <c r="U637" s="176" t="str">
        <f>IF(K637&lt;&gt;"",IF(ISNUMBER(FIND(K637,'Voting List'!L1)),"YES","NO"),"")</f>
        <v/>
      </c>
    </row>
    <row r="638" spans="1:21" ht="12.6" customHeight="1" x14ac:dyDescent="0.2">
      <c r="A638" s="164"/>
      <c r="B638" s="164"/>
      <c r="C638" s="164"/>
      <c r="D638" s="183"/>
      <c r="E638" s="183"/>
      <c r="F638" s="183"/>
      <c r="G638" s="183"/>
      <c r="H638" s="183"/>
      <c r="I638" s="183"/>
      <c r="J638" s="183"/>
      <c r="K638" s="164"/>
      <c r="L638" s="164"/>
      <c r="M638" s="164"/>
      <c r="N638" s="164"/>
      <c r="O638" s="164"/>
      <c r="Q638" s="78" t="str" cm="1">
        <f t="array" aca="1" ref="Q638" ca="1">IF(AND(K638&lt;&gt;"",P638&lt;&gt;"Absent",U638&lt;&gt;"NO",M638="3GPPMEMBER"),IF(INDIRECT(S638)&lt;&gt;"Present","CHECK","Covered"),"")</f>
        <v/>
      </c>
      <c r="S638" s="230" t="str">
        <f>IF(M638="3GPPMEMBER","'Voting List'!L"&amp;MATCH(K638,'Voting List'!B:B,0),"")</f>
        <v/>
      </c>
      <c r="U638" s="176" t="str">
        <f>IF(K638&lt;&gt;"",IF(ISNUMBER(FIND(K638,'Voting List'!L1)),"YES","NO"),"")</f>
        <v/>
      </c>
    </row>
    <row r="639" spans="1:21" ht="12.6" customHeight="1" x14ac:dyDescent="0.2">
      <c r="A639" s="164"/>
      <c r="B639" s="164"/>
      <c r="C639" s="164"/>
      <c r="D639" s="183"/>
      <c r="E639" s="183"/>
      <c r="F639" s="183"/>
      <c r="G639" s="183"/>
      <c r="H639" s="183"/>
      <c r="I639" s="183"/>
      <c r="J639" s="183"/>
      <c r="K639" s="164"/>
      <c r="L639" s="164"/>
      <c r="M639" s="164"/>
      <c r="N639" s="164"/>
      <c r="O639" s="164"/>
      <c r="Q639" s="78" t="str" cm="1">
        <f t="array" aca="1" ref="Q639" ca="1">IF(AND(K639&lt;&gt;"",P639&lt;&gt;"Absent",U639&lt;&gt;"NO",M639="3GPPMEMBER"),IF(INDIRECT(S639)&lt;&gt;"Present","CHECK","Covered"),"")</f>
        <v/>
      </c>
      <c r="S639" s="230" t="str">
        <f>IF(M639="3GPPMEMBER","'Voting List'!L"&amp;MATCH(K639,'Voting List'!B:B,0),"")</f>
        <v/>
      </c>
      <c r="U639" s="176" t="str">
        <f>IF(K639&lt;&gt;"",IF(ISNUMBER(FIND(K639,'Voting List'!L1)),"YES","NO"),"")</f>
        <v/>
      </c>
    </row>
    <row r="640" spans="1:21" ht="12.6" customHeight="1" x14ac:dyDescent="0.2">
      <c r="A640" s="164"/>
      <c r="B640" s="164"/>
      <c r="C640" s="164"/>
      <c r="D640" s="183"/>
      <c r="E640" s="183"/>
      <c r="F640" s="183"/>
      <c r="G640" s="183"/>
      <c r="H640" s="183"/>
      <c r="I640" s="183"/>
      <c r="J640" s="183"/>
      <c r="K640" s="164"/>
      <c r="L640" s="164"/>
      <c r="M640" s="164"/>
      <c r="N640" s="164"/>
      <c r="O640" s="164"/>
      <c r="Q640" s="78" t="str" cm="1">
        <f t="array" aca="1" ref="Q640" ca="1">IF(AND(K640&lt;&gt;"",P640&lt;&gt;"Absent",U640&lt;&gt;"NO",M640="3GPPMEMBER"),IF(INDIRECT(S640)&lt;&gt;"Present","CHECK","Covered"),"")</f>
        <v/>
      </c>
      <c r="S640" s="230" t="str">
        <f>IF(M640="3GPPMEMBER","'Voting List'!L"&amp;MATCH(K640,'Voting List'!B:B,0),"")</f>
        <v/>
      </c>
      <c r="U640" s="176" t="str">
        <f>IF(K640&lt;&gt;"",IF(ISNUMBER(FIND(K640,'Voting List'!L1)),"YES","NO"),"")</f>
        <v/>
      </c>
    </row>
    <row r="641" spans="1:21" ht="12.6" customHeight="1" x14ac:dyDescent="0.2">
      <c r="A641" s="164"/>
      <c r="B641" s="164"/>
      <c r="C641" s="164"/>
      <c r="D641" s="183"/>
      <c r="E641" s="183"/>
      <c r="F641" s="183"/>
      <c r="G641" s="183"/>
      <c r="H641" s="183"/>
      <c r="I641" s="183"/>
      <c r="J641" s="183"/>
      <c r="K641" s="164"/>
      <c r="L641" s="164"/>
      <c r="M641" s="164"/>
      <c r="N641" s="164"/>
      <c r="O641" s="164"/>
      <c r="Q641" s="78" t="str" cm="1">
        <f t="array" aca="1" ref="Q641" ca="1">IF(AND(K641&lt;&gt;"",P641&lt;&gt;"Absent",U641&lt;&gt;"NO",M641="3GPPMEMBER"),IF(INDIRECT(S641)&lt;&gt;"Present","CHECK","Covered"),"")</f>
        <v/>
      </c>
      <c r="S641" s="230" t="str">
        <f>IF(M641="3GPPMEMBER","'Voting List'!L"&amp;MATCH(K641,'Voting List'!B:B,0),"")</f>
        <v/>
      </c>
      <c r="U641" s="176" t="str">
        <f>IF(K641&lt;&gt;"",IF(ISNUMBER(FIND(K641,'Voting List'!L1)),"YES","NO"),"")</f>
        <v/>
      </c>
    </row>
    <row r="642" spans="1:21" ht="12.6" customHeight="1" x14ac:dyDescent="0.2">
      <c r="A642" s="164"/>
      <c r="B642" s="164"/>
      <c r="C642" s="164"/>
      <c r="D642" s="183"/>
      <c r="E642" s="183"/>
      <c r="F642" s="183"/>
      <c r="G642" s="183"/>
      <c r="H642" s="183"/>
      <c r="I642" s="183"/>
      <c r="J642" s="183"/>
      <c r="K642" s="164"/>
      <c r="L642" s="164"/>
      <c r="M642" s="164"/>
      <c r="N642" s="164"/>
      <c r="O642" s="164"/>
      <c r="Q642" s="78" t="str" cm="1">
        <f t="array" aca="1" ref="Q642" ca="1">IF(AND(K642&lt;&gt;"",P642&lt;&gt;"Absent",U642&lt;&gt;"NO",M642="3GPPMEMBER"),IF(INDIRECT(S642)&lt;&gt;"Present","CHECK","Covered"),"")</f>
        <v/>
      </c>
      <c r="S642" s="230" t="str">
        <f>IF(M642="3GPPMEMBER","'Voting List'!L"&amp;MATCH(K642,'Voting List'!B:B,0),"")</f>
        <v/>
      </c>
      <c r="U642" s="176" t="str">
        <f>IF(K642&lt;&gt;"",IF(ISNUMBER(FIND(K642,'Voting List'!L1)),"YES","NO"),"")</f>
        <v/>
      </c>
    </row>
    <row r="643" spans="1:21" ht="12.6" customHeight="1" x14ac:dyDescent="0.2">
      <c r="A643" s="164"/>
      <c r="B643" s="164"/>
      <c r="C643" s="164"/>
      <c r="D643" s="183"/>
      <c r="E643" s="183"/>
      <c r="F643" s="183"/>
      <c r="G643" s="183"/>
      <c r="H643" s="183"/>
      <c r="I643" s="183"/>
      <c r="J643" s="183"/>
      <c r="K643" s="164"/>
      <c r="L643" s="164"/>
      <c r="M643" s="164"/>
      <c r="N643" s="164"/>
      <c r="O643" s="164"/>
      <c r="Q643" s="78" t="str" cm="1">
        <f t="array" aca="1" ref="Q643" ca="1">IF(AND(K643&lt;&gt;"",P643&lt;&gt;"Absent",U643&lt;&gt;"NO",M643="3GPPMEMBER"),IF(INDIRECT(S643)&lt;&gt;"Present","CHECK","Covered"),"")</f>
        <v/>
      </c>
      <c r="S643" s="230" t="str">
        <f>IF(M643="3GPPMEMBER","'Voting List'!L"&amp;MATCH(K643,'Voting List'!B:B,0),"")</f>
        <v/>
      </c>
      <c r="U643" s="176" t="str">
        <f>IF(K643&lt;&gt;"",IF(ISNUMBER(FIND(K643,'Voting List'!L1)),"YES","NO"),"")</f>
        <v/>
      </c>
    </row>
    <row r="644" spans="1:21" ht="12.6" customHeight="1" x14ac:dyDescent="0.2">
      <c r="A644" s="164"/>
      <c r="B644" s="164"/>
      <c r="C644" s="164"/>
      <c r="D644" s="183"/>
      <c r="E644" s="183"/>
      <c r="F644" s="183"/>
      <c r="G644" s="183"/>
      <c r="H644" s="183"/>
      <c r="I644" s="183"/>
      <c r="J644" s="183"/>
      <c r="K644" s="164"/>
      <c r="L644" s="164"/>
      <c r="M644" s="164"/>
      <c r="N644" s="164"/>
      <c r="O644" s="164"/>
      <c r="Q644" s="78" t="str" cm="1">
        <f t="array" aca="1" ref="Q644" ca="1">IF(AND(K644&lt;&gt;"",P644&lt;&gt;"Absent",U644&lt;&gt;"NO",M644="3GPPMEMBER"),IF(INDIRECT(S644)&lt;&gt;"Present","CHECK","Covered"),"")</f>
        <v/>
      </c>
      <c r="S644" s="230" t="str">
        <f>IF(M644="3GPPMEMBER","'Voting List'!L"&amp;MATCH(K644,'Voting List'!B:B,0),"")</f>
        <v/>
      </c>
      <c r="U644" s="176" t="str">
        <f>IF(K644&lt;&gt;"",IF(ISNUMBER(FIND(K644,'Voting List'!L1)),"YES","NO"),"")</f>
        <v/>
      </c>
    </row>
    <row r="645" spans="1:21" ht="12.6" customHeight="1" x14ac:dyDescent="0.2">
      <c r="A645" s="164"/>
      <c r="B645" s="164"/>
      <c r="C645" s="164"/>
      <c r="D645" s="183"/>
      <c r="E645" s="183"/>
      <c r="F645" s="183"/>
      <c r="G645" s="183"/>
      <c r="H645" s="183"/>
      <c r="I645" s="183"/>
      <c r="J645" s="183"/>
      <c r="K645" s="164"/>
      <c r="L645" s="164"/>
      <c r="M645" s="164"/>
      <c r="N645" s="164"/>
      <c r="O645" s="164"/>
      <c r="Q645" s="78" t="str" cm="1">
        <f t="array" aca="1" ref="Q645" ca="1">IF(AND(K645&lt;&gt;"",P645&lt;&gt;"Absent",U645&lt;&gt;"NO",M645="3GPPMEMBER"),IF(INDIRECT(S645)&lt;&gt;"Present","CHECK","Covered"),"")</f>
        <v/>
      </c>
      <c r="S645" s="230" t="str">
        <f>IF(M645="3GPPMEMBER","'Voting List'!L"&amp;MATCH(K645,'Voting List'!B:B,0),"")</f>
        <v/>
      </c>
      <c r="U645" s="176" t="str">
        <f>IF(K645&lt;&gt;"",IF(ISNUMBER(FIND(K645,'Voting List'!L1)),"YES","NO"),"")</f>
        <v/>
      </c>
    </row>
    <row r="646" spans="1:21" ht="12.6" customHeight="1" x14ac:dyDescent="0.2">
      <c r="A646" s="164"/>
      <c r="B646" s="164"/>
      <c r="C646" s="164"/>
      <c r="D646" s="183"/>
      <c r="E646" s="183"/>
      <c r="F646" s="183"/>
      <c r="G646" s="183"/>
      <c r="H646" s="183"/>
      <c r="I646" s="183"/>
      <c r="J646" s="183"/>
      <c r="K646" s="164"/>
      <c r="L646" s="164"/>
      <c r="M646" s="164"/>
      <c r="N646" s="164"/>
      <c r="O646" s="164"/>
      <c r="Q646" s="78" t="str" cm="1">
        <f t="array" aca="1" ref="Q646" ca="1">IF(AND(K646&lt;&gt;"",P646&lt;&gt;"Absent",U646&lt;&gt;"NO",M646="3GPPMEMBER"),IF(INDIRECT(S646)&lt;&gt;"Present","CHECK","Covered"),"")</f>
        <v/>
      </c>
      <c r="S646" s="230" t="str">
        <f>IF(M646="3GPPMEMBER","'Voting List'!L"&amp;MATCH(K646,'Voting List'!B:B,0),"")</f>
        <v/>
      </c>
      <c r="U646" s="176" t="str">
        <f>IF(K646&lt;&gt;"",IF(ISNUMBER(FIND(K646,'Voting List'!L1)),"YES","NO"),"")</f>
        <v/>
      </c>
    </row>
    <row r="647" spans="1:21" ht="12.6" customHeight="1" x14ac:dyDescent="0.2">
      <c r="A647" s="164"/>
      <c r="B647" s="164"/>
      <c r="C647" s="164"/>
      <c r="D647" s="183"/>
      <c r="E647" s="183"/>
      <c r="F647" s="183"/>
      <c r="G647" s="183"/>
      <c r="H647" s="183"/>
      <c r="I647" s="183"/>
      <c r="J647" s="183"/>
      <c r="K647" s="164"/>
      <c r="L647" s="164"/>
      <c r="M647" s="164"/>
      <c r="N647" s="164"/>
      <c r="O647" s="164"/>
      <c r="Q647" s="78" t="str" cm="1">
        <f t="array" aca="1" ref="Q647" ca="1">IF(AND(K647&lt;&gt;"",P647&lt;&gt;"Absent",U647&lt;&gt;"NO",M647="3GPPMEMBER"),IF(INDIRECT(S647)&lt;&gt;"Present","CHECK","Covered"),"")</f>
        <v/>
      </c>
      <c r="S647" s="230" t="str">
        <f>IF(M647="3GPPMEMBER","'Voting List'!L"&amp;MATCH(K647,'Voting List'!B:B,0),"")</f>
        <v/>
      </c>
      <c r="U647" s="176" t="str">
        <f>IF(K647&lt;&gt;"",IF(ISNUMBER(FIND(K647,'Voting List'!L1)),"YES","NO"),"")</f>
        <v/>
      </c>
    </row>
    <row r="648" spans="1:21" ht="12.6" customHeight="1" x14ac:dyDescent="0.2">
      <c r="A648" s="164"/>
      <c r="B648" s="164"/>
      <c r="C648" s="164"/>
      <c r="D648" s="183"/>
      <c r="E648" s="183"/>
      <c r="F648" s="183"/>
      <c r="G648" s="183"/>
      <c r="H648" s="183"/>
      <c r="I648" s="183"/>
      <c r="J648" s="183"/>
      <c r="K648" s="164"/>
      <c r="L648" s="164"/>
      <c r="M648" s="164"/>
      <c r="N648" s="164"/>
      <c r="O648" s="164"/>
      <c r="Q648" s="78" t="str" cm="1">
        <f t="array" aca="1" ref="Q648" ca="1">IF(AND(K648&lt;&gt;"",P648&lt;&gt;"Absent",U648&lt;&gt;"NO",M648="3GPPMEMBER"),IF(INDIRECT(S648)&lt;&gt;"Present","CHECK","Covered"),"")</f>
        <v/>
      </c>
      <c r="S648" s="230" t="str">
        <f>IF(M648="3GPPMEMBER","'Voting List'!L"&amp;MATCH(K648,'Voting List'!B:B,0),"")</f>
        <v/>
      </c>
      <c r="U648" s="176" t="str">
        <f>IF(K648&lt;&gt;"",IF(ISNUMBER(FIND(K648,'Voting List'!L1)),"YES","NO"),"")</f>
        <v/>
      </c>
    </row>
    <row r="649" spans="1:21" ht="12.6" customHeight="1" x14ac:dyDescent="0.2">
      <c r="A649" s="164"/>
      <c r="B649" s="164"/>
      <c r="C649" s="164"/>
      <c r="D649" s="183"/>
      <c r="E649" s="183"/>
      <c r="F649" s="183"/>
      <c r="G649" s="183"/>
      <c r="H649" s="183"/>
      <c r="I649" s="183"/>
      <c r="J649" s="183"/>
      <c r="K649" s="164"/>
      <c r="L649" s="164"/>
      <c r="M649" s="164"/>
      <c r="N649" s="164"/>
      <c r="O649" s="164"/>
      <c r="Q649" s="78" t="str" cm="1">
        <f t="array" aca="1" ref="Q649" ca="1">IF(AND(K649&lt;&gt;"",P649&lt;&gt;"Absent",U649&lt;&gt;"NO",M649="3GPPMEMBER"),IF(INDIRECT(S649)&lt;&gt;"Present","CHECK","Covered"),"")</f>
        <v/>
      </c>
      <c r="S649" s="230" t="str">
        <f>IF(M649="3GPPMEMBER","'Voting List'!L"&amp;MATCH(K649,'Voting List'!B:B,0),"")</f>
        <v/>
      </c>
      <c r="U649" s="176" t="str">
        <f>IF(K649&lt;&gt;"",IF(ISNUMBER(FIND(K649,'Voting List'!L1)),"YES","NO"),"")</f>
        <v/>
      </c>
    </row>
    <row r="650" spans="1:21" ht="12.6" customHeight="1" x14ac:dyDescent="0.2">
      <c r="A650" s="164"/>
      <c r="B650" s="164"/>
      <c r="C650" s="164"/>
      <c r="D650" s="183"/>
      <c r="E650" s="183"/>
      <c r="F650" s="183"/>
      <c r="G650" s="183"/>
      <c r="H650" s="183"/>
      <c r="I650" s="183"/>
      <c r="J650" s="183"/>
      <c r="K650" s="164"/>
      <c r="L650" s="164"/>
      <c r="M650" s="164"/>
      <c r="N650" s="164"/>
      <c r="O650" s="164"/>
      <c r="Q650" s="78" t="str" cm="1">
        <f t="array" aca="1" ref="Q650" ca="1">IF(AND(K650&lt;&gt;"",P650&lt;&gt;"Absent",U650&lt;&gt;"NO",M650="3GPPMEMBER"),IF(INDIRECT(S650)&lt;&gt;"Present","CHECK","Covered"),"")</f>
        <v/>
      </c>
      <c r="S650" s="230" t="str">
        <f>IF(M650="3GPPMEMBER","'Voting List'!L"&amp;MATCH(K650,'Voting List'!B:B,0),"")</f>
        <v/>
      </c>
      <c r="U650" s="176" t="str">
        <f>IF(K650&lt;&gt;"",IF(ISNUMBER(FIND(K650,'Voting List'!L1)),"YES","NO"),"")</f>
        <v/>
      </c>
    </row>
    <row r="651" spans="1:21" ht="12.6" customHeight="1" x14ac:dyDescent="0.2">
      <c r="A651" s="164"/>
      <c r="B651" s="164"/>
      <c r="C651" s="164"/>
      <c r="D651" s="183"/>
      <c r="E651" s="183"/>
      <c r="F651" s="183"/>
      <c r="G651" s="183"/>
      <c r="H651" s="183"/>
      <c r="I651" s="183"/>
      <c r="J651" s="183"/>
      <c r="K651" s="164"/>
      <c r="L651" s="164"/>
      <c r="M651" s="164"/>
      <c r="N651" s="164"/>
      <c r="O651" s="164"/>
      <c r="Q651" s="78" t="str" cm="1">
        <f t="array" aca="1" ref="Q651" ca="1">IF(AND(K651&lt;&gt;"",P651&lt;&gt;"Absent",U651&lt;&gt;"NO",M651="3GPPMEMBER"),IF(INDIRECT(S651)&lt;&gt;"Present","CHECK","Covered"),"")</f>
        <v/>
      </c>
      <c r="S651" s="230" t="str">
        <f>IF(M651="3GPPMEMBER","'Voting List'!L"&amp;MATCH(K651,'Voting List'!B:B,0),"")</f>
        <v/>
      </c>
      <c r="U651" s="176" t="str">
        <f>IF(K651&lt;&gt;"",IF(ISNUMBER(FIND(K651,'Voting List'!L1)),"YES","NO"),"")</f>
        <v/>
      </c>
    </row>
    <row r="652" spans="1:21" ht="12.6" customHeight="1" x14ac:dyDescent="0.2">
      <c r="A652" s="164"/>
      <c r="B652" s="164"/>
      <c r="C652" s="164"/>
      <c r="D652" s="183"/>
      <c r="E652" s="183"/>
      <c r="F652" s="183"/>
      <c r="G652" s="183"/>
      <c r="H652" s="183"/>
      <c r="I652" s="183"/>
      <c r="J652" s="183"/>
      <c r="K652" s="164"/>
      <c r="L652" s="164"/>
      <c r="M652" s="164"/>
      <c r="N652" s="164"/>
      <c r="O652" s="164"/>
      <c r="Q652" s="78" t="str" cm="1">
        <f t="array" aca="1" ref="Q652" ca="1">IF(AND(K652&lt;&gt;"",P652&lt;&gt;"Absent",U652&lt;&gt;"NO",M652="3GPPMEMBER"),IF(INDIRECT(S652)&lt;&gt;"Present","CHECK","Covered"),"")</f>
        <v/>
      </c>
      <c r="S652" s="230" t="str">
        <f>IF(M652="3GPPMEMBER","'Voting List'!L"&amp;MATCH(K652,'Voting List'!B:B,0),"")</f>
        <v/>
      </c>
      <c r="U652" s="176" t="str">
        <f>IF(K652&lt;&gt;"",IF(ISNUMBER(FIND(K652,'Voting List'!L1)),"YES","NO"),"")</f>
        <v/>
      </c>
    </row>
    <row r="653" spans="1:21" ht="12.6" customHeight="1" x14ac:dyDescent="0.2">
      <c r="A653" s="164"/>
      <c r="B653" s="164"/>
      <c r="C653" s="164"/>
      <c r="D653" s="183"/>
      <c r="E653" s="183"/>
      <c r="F653" s="183"/>
      <c r="G653" s="183"/>
      <c r="H653" s="183"/>
      <c r="I653" s="183"/>
      <c r="J653" s="183"/>
      <c r="K653" s="164"/>
      <c r="L653" s="164"/>
      <c r="M653" s="164"/>
      <c r="N653" s="164"/>
      <c r="O653" s="164"/>
      <c r="Q653" s="78" t="str" cm="1">
        <f t="array" aca="1" ref="Q653" ca="1">IF(AND(K653&lt;&gt;"",P653&lt;&gt;"Absent",U653&lt;&gt;"NO",M653="3GPPMEMBER"),IF(INDIRECT(S653)&lt;&gt;"Present","CHECK","Covered"),"")</f>
        <v/>
      </c>
      <c r="S653" s="230" t="str">
        <f>IF(M653="3GPPMEMBER","'Voting List'!L"&amp;MATCH(K653,'Voting List'!B:B,0),"")</f>
        <v/>
      </c>
      <c r="U653" s="176" t="str">
        <f>IF(K653&lt;&gt;"",IF(ISNUMBER(FIND(K653,'Voting List'!L1)),"YES","NO"),"")</f>
        <v/>
      </c>
    </row>
    <row r="654" spans="1:21" ht="12.6" customHeight="1" x14ac:dyDescent="0.2">
      <c r="A654" s="164"/>
      <c r="B654" s="164"/>
      <c r="C654" s="164"/>
      <c r="D654" s="183"/>
      <c r="E654" s="183"/>
      <c r="F654" s="183"/>
      <c r="G654" s="183"/>
      <c r="H654" s="183"/>
      <c r="I654" s="183"/>
      <c r="J654" s="183"/>
      <c r="K654" s="164"/>
      <c r="L654" s="164"/>
      <c r="M654" s="164"/>
      <c r="N654" s="164"/>
      <c r="O654" s="164"/>
      <c r="Q654" s="78" t="str" cm="1">
        <f t="array" aca="1" ref="Q654" ca="1">IF(AND(K654&lt;&gt;"",P654&lt;&gt;"Absent",U654&lt;&gt;"NO",M654="3GPPMEMBER"),IF(INDIRECT(S654)&lt;&gt;"Present","CHECK","Covered"),"")</f>
        <v/>
      </c>
      <c r="S654" s="230" t="str">
        <f>IF(M654="3GPPMEMBER","'Voting List'!L"&amp;MATCH(K654,'Voting List'!B:B,0),"")</f>
        <v/>
      </c>
      <c r="U654" s="176" t="str">
        <f>IF(K654&lt;&gt;"",IF(ISNUMBER(FIND(K654,'Voting List'!L1)),"YES","NO"),"")</f>
        <v/>
      </c>
    </row>
    <row r="655" spans="1:21" ht="12.6" customHeight="1" x14ac:dyDescent="0.2">
      <c r="A655" s="164"/>
      <c r="B655" s="164"/>
      <c r="C655" s="164"/>
      <c r="D655" s="183"/>
      <c r="E655" s="183"/>
      <c r="F655" s="183"/>
      <c r="G655" s="183"/>
      <c r="H655" s="183"/>
      <c r="I655" s="183"/>
      <c r="J655" s="183"/>
      <c r="K655" s="164"/>
      <c r="L655" s="164"/>
      <c r="M655" s="164"/>
      <c r="N655" s="164"/>
      <c r="O655" s="164"/>
      <c r="Q655" s="78" t="str" cm="1">
        <f t="array" aca="1" ref="Q655" ca="1">IF(AND(K655&lt;&gt;"",P655&lt;&gt;"Absent",U655&lt;&gt;"NO",M655="3GPPMEMBER"),IF(INDIRECT(S655)&lt;&gt;"Present","CHECK","Covered"),"")</f>
        <v/>
      </c>
      <c r="S655" s="230" t="str">
        <f>IF(M655="3GPPMEMBER","'Voting List'!L"&amp;MATCH(K655,'Voting List'!B:B,0),"")</f>
        <v/>
      </c>
      <c r="U655" s="176" t="str">
        <f>IF(K655&lt;&gt;"",IF(ISNUMBER(FIND(K655,'Voting List'!L1)),"YES","NO"),"")</f>
        <v/>
      </c>
    </row>
    <row r="656" spans="1:21" ht="12.6" customHeight="1" x14ac:dyDescent="0.2">
      <c r="A656" s="164"/>
      <c r="B656" s="164"/>
      <c r="C656" s="164"/>
      <c r="D656" s="183"/>
      <c r="E656" s="183"/>
      <c r="F656" s="183"/>
      <c r="G656" s="183"/>
      <c r="H656" s="183"/>
      <c r="I656" s="183"/>
      <c r="J656" s="183"/>
      <c r="K656" s="164"/>
      <c r="L656" s="164"/>
      <c r="M656" s="164"/>
      <c r="N656" s="164"/>
      <c r="O656" s="164"/>
      <c r="Q656" s="78" t="str" cm="1">
        <f t="array" aca="1" ref="Q656" ca="1">IF(AND(K656&lt;&gt;"",P656&lt;&gt;"Absent",U656&lt;&gt;"NO",M656="3GPPMEMBER"),IF(INDIRECT(S656)&lt;&gt;"Present","CHECK","Covered"),"")</f>
        <v/>
      </c>
      <c r="S656" s="230" t="str">
        <f>IF(M656="3GPPMEMBER","'Voting List'!L"&amp;MATCH(K656,'Voting List'!B:B,0),"")</f>
        <v/>
      </c>
      <c r="U656" s="176" t="str">
        <f>IF(K656&lt;&gt;"",IF(ISNUMBER(FIND(K656,'Voting List'!L1)),"YES","NO"),"")</f>
        <v/>
      </c>
    </row>
    <row r="657" spans="1:21" ht="12.6" customHeight="1" x14ac:dyDescent="0.2">
      <c r="A657" s="164"/>
      <c r="B657" s="164"/>
      <c r="C657" s="164"/>
      <c r="D657" s="183"/>
      <c r="E657" s="183"/>
      <c r="F657" s="183"/>
      <c r="G657" s="183"/>
      <c r="H657" s="183"/>
      <c r="I657" s="183"/>
      <c r="J657" s="183"/>
      <c r="K657" s="164"/>
      <c r="L657" s="164"/>
      <c r="M657" s="164"/>
      <c r="N657" s="164"/>
      <c r="O657" s="164"/>
      <c r="Q657" s="78" t="str" cm="1">
        <f t="array" aca="1" ref="Q657" ca="1">IF(AND(K657&lt;&gt;"",P657&lt;&gt;"Absent",U657&lt;&gt;"NO",M657="3GPPMEMBER"),IF(INDIRECT(S657)&lt;&gt;"Present","CHECK","Covered"),"")</f>
        <v/>
      </c>
      <c r="S657" s="230" t="str">
        <f>IF(M657="3GPPMEMBER","'Voting List'!L"&amp;MATCH(K657,'Voting List'!B:B,0),"")</f>
        <v/>
      </c>
      <c r="U657" s="176" t="str">
        <f>IF(K657&lt;&gt;"",IF(ISNUMBER(FIND(K657,'Voting List'!L1)),"YES","NO"),"")</f>
        <v/>
      </c>
    </row>
    <row r="658" spans="1:21" ht="12.6" customHeight="1" x14ac:dyDescent="0.2">
      <c r="A658" s="164"/>
      <c r="B658" s="164"/>
      <c r="C658" s="164"/>
      <c r="D658" s="183"/>
      <c r="E658" s="183"/>
      <c r="F658" s="183"/>
      <c r="G658" s="183"/>
      <c r="H658" s="183"/>
      <c r="I658" s="183"/>
      <c r="J658" s="183"/>
      <c r="K658" s="164"/>
      <c r="L658" s="164"/>
      <c r="M658" s="164"/>
      <c r="N658" s="164"/>
      <c r="O658" s="164"/>
      <c r="Q658" s="78" t="str" cm="1">
        <f t="array" aca="1" ref="Q658" ca="1">IF(AND(K658&lt;&gt;"",P658&lt;&gt;"Absent",U658&lt;&gt;"NO",M658="3GPPMEMBER"),IF(INDIRECT(S658)&lt;&gt;"Present","CHECK","Covered"),"")</f>
        <v/>
      </c>
      <c r="S658" s="230" t="str">
        <f>IF(M658="3GPPMEMBER","'Voting List'!L"&amp;MATCH(K658,'Voting List'!B:B,0),"")</f>
        <v/>
      </c>
      <c r="U658" s="176" t="str">
        <f>IF(K658&lt;&gt;"",IF(ISNUMBER(FIND(K658,'Voting List'!L1)),"YES","NO"),"")</f>
        <v/>
      </c>
    </row>
    <row r="659" spans="1:21" ht="12.6" customHeight="1" x14ac:dyDescent="0.2">
      <c r="A659" s="164"/>
      <c r="B659" s="164"/>
      <c r="C659" s="164"/>
      <c r="D659" s="183"/>
      <c r="E659" s="183"/>
      <c r="F659" s="183"/>
      <c r="G659" s="183"/>
      <c r="H659" s="183"/>
      <c r="I659" s="183"/>
      <c r="J659" s="183"/>
      <c r="K659" s="164"/>
      <c r="L659" s="164"/>
      <c r="M659" s="164"/>
      <c r="N659" s="164"/>
      <c r="O659" s="164"/>
      <c r="Q659" s="78" t="str" cm="1">
        <f t="array" aca="1" ref="Q659" ca="1">IF(AND(K659&lt;&gt;"",P659&lt;&gt;"Absent",U659&lt;&gt;"NO",M659="3GPPMEMBER"),IF(INDIRECT(S659)&lt;&gt;"Present","CHECK","Covered"),"")</f>
        <v/>
      </c>
      <c r="S659" s="230" t="str">
        <f>IF(M659="3GPPMEMBER","'Voting List'!L"&amp;MATCH(K659,'Voting List'!B:B,0),"")</f>
        <v/>
      </c>
      <c r="U659" s="176" t="str">
        <f>IF(K659&lt;&gt;"",IF(ISNUMBER(FIND(K659,'Voting List'!L1)),"YES","NO"),"")</f>
        <v/>
      </c>
    </row>
    <row r="660" spans="1:21" ht="12.6" customHeight="1" x14ac:dyDescent="0.2">
      <c r="A660" s="164"/>
      <c r="B660" s="164"/>
      <c r="C660" s="164"/>
      <c r="D660" s="183"/>
      <c r="E660" s="183"/>
      <c r="F660" s="183"/>
      <c r="G660" s="183"/>
      <c r="H660" s="183"/>
      <c r="I660" s="183"/>
      <c r="J660" s="183"/>
      <c r="K660" s="164"/>
      <c r="L660" s="164"/>
      <c r="M660" s="164"/>
      <c r="N660" s="164"/>
      <c r="O660" s="164"/>
      <c r="Q660" s="78" t="str" cm="1">
        <f t="array" aca="1" ref="Q660" ca="1">IF(AND(K660&lt;&gt;"",P660&lt;&gt;"Absent",U660&lt;&gt;"NO",M660="3GPPMEMBER"),IF(INDIRECT(S660)&lt;&gt;"Present","CHECK","Covered"),"")</f>
        <v/>
      </c>
      <c r="S660" s="230" t="str">
        <f>IF(M660="3GPPMEMBER","'Voting List'!L"&amp;MATCH(K660,'Voting List'!B:B,0),"")</f>
        <v/>
      </c>
      <c r="U660" s="176" t="str">
        <f>IF(K660&lt;&gt;"",IF(ISNUMBER(FIND(K660,'Voting List'!L1)),"YES","NO"),"")</f>
        <v/>
      </c>
    </row>
    <row r="661" spans="1:21" ht="12.6" customHeight="1" x14ac:dyDescent="0.2">
      <c r="A661" s="164"/>
      <c r="B661" s="164"/>
      <c r="C661" s="164"/>
      <c r="D661" s="183"/>
      <c r="E661" s="183"/>
      <c r="F661" s="183"/>
      <c r="G661" s="183"/>
      <c r="H661" s="183"/>
      <c r="I661" s="183"/>
      <c r="J661" s="183"/>
      <c r="K661" s="164"/>
      <c r="L661" s="164"/>
      <c r="M661" s="164"/>
      <c r="N661" s="164"/>
      <c r="O661" s="164"/>
      <c r="Q661" s="78" t="str" cm="1">
        <f t="array" aca="1" ref="Q661" ca="1">IF(AND(K661&lt;&gt;"",P661&lt;&gt;"Absent",U661&lt;&gt;"NO",M661="3GPPMEMBER"),IF(INDIRECT(S661)&lt;&gt;"Present","CHECK","Covered"),"")</f>
        <v/>
      </c>
      <c r="S661" s="230" t="str">
        <f>IF(M661="3GPPMEMBER","'Voting List'!L"&amp;MATCH(K661,'Voting List'!B:B,0),"")</f>
        <v/>
      </c>
      <c r="U661" s="176" t="str">
        <f>IF(K661&lt;&gt;"",IF(ISNUMBER(FIND(K661,'Voting List'!L1)),"YES","NO"),"")</f>
        <v/>
      </c>
    </row>
    <row r="662" spans="1:21" ht="12.6" customHeight="1" x14ac:dyDescent="0.2">
      <c r="A662" s="164"/>
      <c r="B662" s="164"/>
      <c r="C662" s="164"/>
      <c r="D662" s="183"/>
      <c r="E662" s="183"/>
      <c r="F662" s="183"/>
      <c r="G662" s="183"/>
      <c r="H662" s="183"/>
      <c r="I662" s="183"/>
      <c r="J662" s="183"/>
      <c r="K662" s="164"/>
      <c r="L662" s="164"/>
      <c r="M662" s="164"/>
      <c r="N662" s="164"/>
      <c r="O662" s="164"/>
      <c r="Q662" s="78" t="str" cm="1">
        <f t="array" aca="1" ref="Q662" ca="1">IF(AND(K662&lt;&gt;"",P662&lt;&gt;"Absent",U662&lt;&gt;"NO",M662="3GPPMEMBER"),IF(INDIRECT(S662)&lt;&gt;"Present","CHECK","Covered"),"")</f>
        <v/>
      </c>
      <c r="S662" s="230" t="str">
        <f>IF(M662="3GPPMEMBER","'Voting List'!L"&amp;MATCH(K662,'Voting List'!B:B,0),"")</f>
        <v/>
      </c>
      <c r="U662" s="176" t="str">
        <f>IF(K662&lt;&gt;"",IF(ISNUMBER(FIND(K662,'Voting List'!L1)),"YES","NO"),"")</f>
        <v/>
      </c>
    </row>
    <row r="663" spans="1:21" ht="12.6" customHeight="1" x14ac:dyDescent="0.2">
      <c r="A663" s="164"/>
      <c r="B663" s="164"/>
      <c r="C663" s="164"/>
      <c r="D663" s="183"/>
      <c r="E663" s="183"/>
      <c r="F663" s="183"/>
      <c r="G663" s="183"/>
      <c r="H663" s="183"/>
      <c r="I663" s="183"/>
      <c r="J663" s="183"/>
      <c r="K663" s="164"/>
      <c r="L663" s="164"/>
      <c r="M663" s="164"/>
      <c r="N663" s="164"/>
      <c r="O663" s="164"/>
      <c r="Q663" s="78" t="str" cm="1">
        <f t="array" aca="1" ref="Q663" ca="1">IF(AND(K663&lt;&gt;"",P663&lt;&gt;"Absent",U663&lt;&gt;"NO",M663="3GPPMEMBER"),IF(INDIRECT(S663)&lt;&gt;"Present","CHECK","Covered"),"")</f>
        <v/>
      </c>
      <c r="S663" s="230" t="str">
        <f>IF(M663="3GPPMEMBER","'Voting List'!L"&amp;MATCH(K663,'Voting List'!B:B,0),"")</f>
        <v/>
      </c>
      <c r="U663" s="176" t="str">
        <f>IF(K663&lt;&gt;"",IF(ISNUMBER(FIND(K663,'Voting List'!L1)),"YES","NO"),"")</f>
        <v/>
      </c>
    </row>
    <row r="664" spans="1:21" ht="12.6" customHeight="1" x14ac:dyDescent="0.2">
      <c r="A664" s="164"/>
      <c r="B664" s="164"/>
      <c r="C664" s="164"/>
      <c r="D664" s="183"/>
      <c r="E664" s="183"/>
      <c r="F664" s="183"/>
      <c r="G664" s="183"/>
      <c r="H664" s="183"/>
      <c r="I664" s="183"/>
      <c r="J664" s="183"/>
      <c r="K664" s="164"/>
      <c r="L664" s="164"/>
      <c r="M664" s="164"/>
      <c r="N664" s="164"/>
      <c r="O664" s="164"/>
      <c r="Q664" s="78" t="str" cm="1">
        <f t="array" aca="1" ref="Q664" ca="1">IF(AND(K664&lt;&gt;"",P664&lt;&gt;"Absent",U664&lt;&gt;"NO",M664="3GPPMEMBER"),IF(INDIRECT(S664)&lt;&gt;"Present","CHECK","Covered"),"")</f>
        <v/>
      </c>
      <c r="S664" s="230" t="str">
        <f>IF(M664="3GPPMEMBER","'Voting List'!L"&amp;MATCH(K664,'Voting List'!B:B,0),"")</f>
        <v/>
      </c>
      <c r="U664" s="176" t="str">
        <f>IF(K664&lt;&gt;"",IF(ISNUMBER(FIND(K664,'Voting List'!L1)),"YES","NO"),"")</f>
        <v/>
      </c>
    </row>
    <row r="665" spans="1:21" ht="12.6" customHeight="1" x14ac:dyDescent="0.2">
      <c r="A665" s="164"/>
      <c r="B665" s="164"/>
      <c r="C665" s="164"/>
      <c r="D665" s="183"/>
      <c r="E665" s="183"/>
      <c r="F665" s="183"/>
      <c r="G665" s="183"/>
      <c r="H665" s="183"/>
      <c r="I665" s="183"/>
      <c r="J665" s="183"/>
      <c r="K665" s="164"/>
      <c r="L665" s="164"/>
      <c r="M665" s="164"/>
      <c r="N665" s="164"/>
      <c r="O665" s="164"/>
      <c r="Q665" s="78" t="str" cm="1">
        <f t="array" aca="1" ref="Q665" ca="1">IF(AND(K665&lt;&gt;"",P665&lt;&gt;"Absent",U665&lt;&gt;"NO",M665="3GPPMEMBER"),IF(INDIRECT(S665)&lt;&gt;"Present","CHECK","Covered"),"")</f>
        <v/>
      </c>
      <c r="S665" s="230" t="str">
        <f>IF(M665="3GPPMEMBER","'Voting List'!L"&amp;MATCH(K665,'Voting List'!B:B,0),"")</f>
        <v/>
      </c>
      <c r="U665" s="176" t="str">
        <f>IF(K665&lt;&gt;"",IF(ISNUMBER(FIND(K665,'Voting List'!L1)),"YES","NO"),"")</f>
        <v/>
      </c>
    </row>
    <row r="666" spans="1:21" ht="12.6" customHeight="1" x14ac:dyDescent="0.2">
      <c r="A666" s="164"/>
      <c r="B666" s="164"/>
      <c r="C666" s="164"/>
      <c r="D666" s="183"/>
      <c r="E666" s="183"/>
      <c r="F666" s="183"/>
      <c r="G666" s="183"/>
      <c r="H666" s="183"/>
      <c r="I666" s="183"/>
      <c r="J666" s="183"/>
      <c r="K666" s="164"/>
      <c r="L666" s="164"/>
      <c r="M666" s="164"/>
      <c r="N666" s="164"/>
      <c r="O666" s="164"/>
      <c r="Q666" s="78" t="str" cm="1">
        <f t="array" aca="1" ref="Q666" ca="1">IF(AND(K666&lt;&gt;"",P666&lt;&gt;"Absent",U666&lt;&gt;"NO",M666="3GPPMEMBER"),IF(INDIRECT(S666)&lt;&gt;"Present","CHECK","Covered"),"")</f>
        <v/>
      </c>
      <c r="S666" s="230" t="str">
        <f>IF(M666="3GPPMEMBER","'Voting List'!L"&amp;MATCH(K666,'Voting List'!B:B,0),"")</f>
        <v/>
      </c>
      <c r="U666" s="176" t="str">
        <f>IF(K666&lt;&gt;"",IF(ISNUMBER(FIND(K666,'Voting List'!L1)),"YES","NO"),"")</f>
        <v/>
      </c>
    </row>
    <row r="667" spans="1:21" ht="12.6" customHeight="1" x14ac:dyDescent="0.2">
      <c r="A667" s="164"/>
      <c r="B667" s="164"/>
      <c r="C667" s="164"/>
      <c r="D667" s="183"/>
      <c r="E667" s="183"/>
      <c r="F667" s="183"/>
      <c r="G667" s="183"/>
      <c r="H667" s="183"/>
      <c r="I667" s="183"/>
      <c r="J667" s="183"/>
      <c r="K667" s="164"/>
      <c r="L667" s="164"/>
      <c r="M667" s="164"/>
      <c r="N667" s="164"/>
      <c r="O667" s="164"/>
      <c r="Q667" s="78" t="str" cm="1">
        <f t="array" aca="1" ref="Q667" ca="1">IF(AND(K667&lt;&gt;"",P667&lt;&gt;"Absent",U667&lt;&gt;"NO",M667="3GPPMEMBER"),IF(INDIRECT(S667)&lt;&gt;"Present","CHECK","Covered"),"")</f>
        <v/>
      </c>
      <c r="S667" s="230" t="str">
        <f>IF(M667="3GPPMEMBER","'Voting List'!L"&amp;MATCH(K667,'Voting List'!B:B,0),"")</f>
        <v/>
      </c>
      <c r="U667" s="176" t="str">
        <f>IF(K667&lt;&gt;"",IF(ISNUMBER(FIND(K667,'Voting List'!L1)),"YES","NO"),"")</f>
        <v/>
      </c>
    </row>
    <row r="668" spans="1:21" ht="12.6" customHeight="1" x14ac:dyDescent="0.2">
      <c r="A668" s="164"/>
      <c r="B668" s="164"/>
      <c r="C668" s="164"/>
      <c r="D668" s="183"/>
      <c r="E668" s="183"/>
      <c r="F668" s="183"/>
      <c r="G668" s="183"/>
      <c r="H668" s="183"/>
      <c r="I668" s="183"/>
      <c r="J668" s="183"/>
      <c r="K668" s="164"/>
      <c r="L668" s="164"/>
      <c r="M668" s="164"/>
      <c r="N668" s="164"/>
      <c r="O668" s="164"/>
      <c r="Q668" s="78" t="str" cm="1">
        <f t="array" aca="1" ref="Q668" ca="1">IF(AND(K668&lt;&gt;"",P668&lt;&gt;"Absent",U668&lt;&gt;"NO",M668="3GPPMEMBER"),IF(INDIRECT(S668)&lt;&gt;"Present","CHECK","Covered"),"")</f>
        <v/>
      </c>
      <c r="S668" s="230" t="str">
        <f>IF(M668="3GPPMEMBER","'Voting List'!L"&amp;MATCH(K668,'Voting List'!B:B,0),"")</f>
        <v/>
      </c>
      <c r="U668" s="176" t="str">
        <f>IF(K668&lt;&gt;"",IF(ISNUMBER(FIND(K668,'Voting List'!L1)),"YES","NO"),"")</f>
        <v/>
      </c>
    </row>
    <row r="669" spans="1:21" ht="12.6" customHeight="1" x14ac:dyDescent="0.2">
      <c r="A669" s="164"/>
      <c r="B669" s="164"/>
      <c r="C669" s="164"/>
      <c r="D669" s="183"/>
      <c r="E669" s="183"/>
      <c r="F669" s="183"/>
      <c r="G669" s="183"/>
      <c r="H669" s="183"/>
      <c r="I669" s="183"/>
      <c r="J669" s="183"/>
      <c r="K669" s="164"/>
      <c r="L669" s="164"/>
      <c r="M669" s="164"/>
      <c r="N669" s="164"/>
      <c r="O669" s="164"/>
      <c r="Q669" s="78" t="str" cm="1">
        <f t="array" aca="1" ref="Q669" ca="1">IF(AND(K669&lt;&gt;"",P669&lt;&gt;"Absent",U669&lt;&gt;"NO",M669="3GPPMEMBER"),IF(INDIRECT(S669)&lt;&gt;"Present","CHECK","Covered"),"")</f>
        <v/>
      </c>
      <c r="S669" s="230" t="str">
        <f>IF(M669="3GPPMEMBER","'Voting List'!L"&amp;MATCH(K669,'Voting List'!B:B,0),"")</f>
        <v/>
      </c>
      <c r="U669" s="176" t="str">
        <f>IF(K669&lt;&gt;"",IF(ISNUMBER(FIND(K669,'Voting List'!L1)),"YES","NO"),"")</f>
        <v/>
      </c>
    </row>
    <row r="670" spans="1:21" ht="12.6" customHeight="1" x14ac:dyDescent="0.2">
      <c r="A670" s="164"/>
      <c r="B670" s="164"/>
      <c r="C670" s="164"/>
      <c r="D670" s="183"/>
      <c r="E670" s="183"/>
      <c r="F670" s="183"/>
      <c r="G670" s="183"/>
      <c r="H670" s="183"/>
      <c r="I670" s="183"/>
      <c r="J670" s="183"/>
      <c r="K670" s="164"/>
      <c r="L670" s="164"/>
      <c r="M670" s="164"/>
      <c r="N670" s="164"/>
      <c r="O670" s="164"/>
      <c r="Q670" s="78" t="str" cm="1">
        <f t="array" aca="1" ref="Q670" ca="1">IF(AND(K670&lt;&gt;"",P670&lt;&gt;"Absent",U670&lt;&gt;"NO",M670="3GPPMEMBER"),IF(INDIRECT(S670)&lt;&gt;"Present","CHECK","Covered"),"")</f>
        <v/>
      </c>
      <c r="S670" s="230" t="str">
        <f>IF(M670="3GPPMEMBER","'Voting List'!L"&amp;MATCH(K670,'Voting List'!B:B,0),"")</f>
        <v/>
      </c>
      <c r="U670" s="176" t="str">
        <f>IF(K670&lt;&gt;"",IF(ISNUMBER(FIND(K670,'Voting List'!L1)),"YES","NO"),"")</f>
        <v/>
      </c>
    </row>
    <row r="671" spans="1:21" ht="12.6" customHeight="1" x14ac:dyDescent="0.2">
      <c r="A671" s="164"/>
      <c r="B671" s="164"/>
      <c r="C671" s="164"/>
      <c r="D671" s="183"/>
      <c r="E671" s="183"/>
      <c r="F671" s="183"/>
      <c r="G671" s="183"/>
      <c r="H671" s="183"/>
      <c r="I671" s="183"/>
      <c r="J671" s="183"/>
      <c r="K671" s="164"/>
      <c r="L671" s="164"/>
      <c r="M671" s="164"/>
      <c r="N671" s="164"/>
      <c r="O671" s="164"/>
      <c r="Q671" s="78" t="str" cm="1">
        <f t="array" aca="1" ref="Q671" ca="1">IF(AND(K671&lt;&gt;"",P671&lt;&gt;"Absent",U671&lt;&gt;"NO",M671="3GPPMEMBER"),IF(INDIRECT(S671)&lt;&gt;"Present","CHECK","Covered"),"")</f>
        <v/>
      </c>
      <c r="S671" s="230" t="str">
        <f>IF(M671="3GPPMEMBER","'Voting List'!L"&amp;MATCH(K671,'Voting List'!B:B,0),"")</f>
        <v/>
      </c>
      <c r="U671" s="176" t="str">
        <f>IF(K671&lt;&gt;"",IF(ISNUMBER(FIND(K671,'Voting List'!L1)),"YES","NO"),"")</f>
        <v/>
      </c>
    </row>
    <row r="672" spans="1:21" ht="12.6" customHeight="1" x14ac:dyDescent="0.2">
      <c r="A672" s="164"/>
      <c r="B672" s="164"/>
      <c r="C672" s="164"/>
      <c r="D672" s="183"/>
      <c r="E672" s="183"/>
      <c r="F672" s="183"/>
      <c r="G672" s="183"/>
      <c r="H672" s="183"/>
      <c r="I672" s="183"/>
      <c r="J672" s="183"/>
      <c r="K672" s="164"/>
      <c r="L672" s="164"/>
      <c r="M672" s="164"/>
      <c r="N672" s="164"/>
      <c r="O672" s="164"/>
      <c r="Q672" s="78" t="str" cm="1">
        <f t="array" aca="1" ref="Q672" ca="1">IF(AND(K672&lt;&gt;"",P672&lt;&gt;"Absent",U672&lt;&gt;"NO",M672="3GPPMEMBER"),IF(INDIRECT(S672)&lt;&gt;"Present","CHECK","Covered"),"")</f>
        <v/>
      </c>
      <c r="S672" s="230" t="str">
        <f>IF(M672="3GPPMEMBER","'Voting List'!L"&amp;MATCH(K672,'Voting List'!B:B,0),"")</f>
        <v/>
      </c>
      <c r="U672" s="176" t="str">
        <f>IF(K672&lt;&gt;"",IF(ISNUMBER(FIND(K672,'Voting List'!L1)),"YES","NO"),"")</f>
        <v/>
      </c>
    </row>
    <row r="673" spans="1:21" ht="12.6" customHeight="1" x14ac:dyDescent="0.2">
      <c r="A673" s="164"/>
      <c r="B673" s="164"/>
      <c r="C673" s="164"/>
      <c r="D673" s="183"/>
      <c r="E673" s="183"/>
      <c r="F673" s="183"/>
      <c r="G673" s="183"/>
      <c r="H673" s="183"/>
      <c r="I673" s="183"/>
      <c r="J673" s="183"/>
      <c r="K673" s="164"/>
      <c r="L673" s="164"/>
      <c r="M673" s="164"/>
      <c r="N673" s="164"/>
      <c r="O673" s="164"/>
      <c r="Q673" s="78" t="str" cm="1">
        <f t="array" aca="1" ref="Q673" ca="1">IF(AND(K673&lt;&gt;"",P673&lt;&gt;"Absent",U673&lt;&gt;"NO",M673="3GPPMEMBER"),IF(INDIRECT(S673)&lt;&gt;"Present","CHECK","Covered"),"")</f>
        <v/>
      </c>
      <c r="S673" s="230" t="str">
        <f>IF(M673="3GPPMEMBER","'Voting List'!L"&amp;MATCH(K673,'Voting List'!B:B,0),"")</f>
        <v/>
      </c>
      <c r="U673" s="176" t="str">
        <f>IF(K673&lt;&gt;"",IF(ISNUMBER(FIND(K673,'Voting List'!L1)),"YES","NO"),"")</f>
        <v/>
      </c>
    </row>
    <row r="674" spans="1:21" ht="12.6" customHeight="1" x14ac:dyDescent="0.2">
      <c r="A674" s="164"/>
      <c r="B674" s="164"/>
      <c r="C674" s="164"/>
      <c r="D674" s="183"/>
      <c r="E674" s="183"/>
      <c r="F674" s="183"/>
      <c r="G674" s="183"/>
      <c r="H674" s="183"/>
      <c r="I674" s="183"/>
      <c r="J674" s="183"/>
      <c r="K674" s="164"/>
      <c r="L674" s="164"/>
      <c r="M674" s="164"/>
      <c r="N674" s="164"/>
      <c r="O674" s="164"/>
      <c r="Q674" s="78" t="str" cm="1">
        <f t="array" aca="1" ref="Q674" ca="1">IF(AND(K674&lt;&gt;"",P674&lt;&gt;"Absent",U674&lt;&gt;"NO",M674="3GPPMEMBER"),IF(INDIRECT(S674)&lt;&gt;"Present","CHECK","Covered"),"")</f>
        <v/>
      </c>
      <c r="S674" s="230" t="str">
        <f>IF(M674="3GPPMEMBER","'Voting List'!L"&amp;MATCH(K674,'Voting List'!B:B,0),"")</f>
        <v/>
      </c>
      <c r="U674" s="176" t="str">
        <f>IF(K674&lt;&gt;"",IF(ISNUMBER(FIND(K674,'Voting List'!L1)),"YES","NO"),"")</f>
        <v/>
      </c>
    </row>
    <row r="675" spans="1:21" ht="12.6" customHeight="1" x14ac:dyDescent="0.2">
      <c r="A675" s="164"/>
      <c r="B675" s="164"/>
      <c r="C675" s="164"/>
      <c r="D675" s="183"/>
      <c r="E675" s="183"/>
      <c r="F675" s="183"/>
      <c r="G675" s="183"/>
      <c r="H675" s="183"/>
      <c r="I675" s="183"/>
      <c r="J675" s="183"/>
      <c r="K675" s="164"/>
      <c r="L675" s="164"/>
      <c r="M675" s="164"/>
      <c r="N675" s="164"/>
      <c r="O675" s="164"/>
      <c r="Q675" s="78" t="str" cm="1">
        <f t="array" aca="1" ref="Q675" ca="1">IF(AND(K675&lt;&gt;"",P675&lt;&gt;"Absent",U675&lt;&gt;"NO",M675="3GPPMEMBER"),IF(INDIRECT(S675)&lt;&gt;"Present","CHECK","Covered"),"")</f>
        <v/>
      </c>
      <c r="S675" s="230" t="str">
        <f>IF(M675="3GPPMEMBER","'Voting List'!L"&amp;MATCH(K675,'Voting List'!B:B,0),"")</f>
        <v/>
      </c>
      <c r="U675" s="176" t="str">
        <f>IF(K675&lt;&gt;"",IF(ISNUMBER(FIND(K675,'Voting List'!L1)),"YES","NO"),"")</f>
        <v/>
      </c>
    </row>
    <row r="676" spans="1:21" ht="12.6" customHeight="1" x14ac:dyDescent="0.2">
      <c r="A676" s="164"/>
      <c r="B676" s="164"/>
      <c r="C676" s="164"/>
      <c r="D676" s="183"/>
      <c r="E676" s="183"/>
      <c r="F676" s="183"/>
      <c r="G676" s="183"/>
      <c r="H676" s="183"/>
      <c r="I676" s="183"/>
      <c r="J676" s="183"/>
      <c r="K676" s="164"/>
      <c r="L676" s="164"/>
      <c r="M676" s="164"/>
      <c r="N676" s="164"/>
      <c r="O676" s="164"/>
      <c r="Q676" s="78" t="str" cm="1">
        <f t="array" aca="1" ref="Q676" ca="1">IF(AND(K676&lt;&gt;"",P676&lt;&gt;"Absent",U676&lt;&gt;"NO",M676="3GPPMEMBER"),IF(INDIRECT(S676)&lt;&gt;"Present","CHECK","Covered"),"")</f>
        <v/>
      </c>
      <c r="S676" s="230" t="str">
        <f>IF(M676="3GPPMEMBER","'Voting List'!L"&amp;MATCH(K676,'Voting List'!B:B,0),"")</f>
        <v/>
      </c>
      <c r="U676" s="176" t="str">
        <f>IF(K676&lt;&gt;"",IF(ISNUMBER(FIND(K676,'Voting List'!L1)),"YES","NO"),"")</f>
        <v/>
      </c>
    </row>
    <row r="677" spans="1:21" ht="12.6" customHeight="1" x14ac:dyDescent="0.2">
      <c r="A677" s="164"/>
      <c r="B677" s="164"/>
      <c r="C677" s="164"/>
      <c r="D677" s="183"/>
      <c r="E677" s="183"/>
      <c r="F677" s="183"/>
      <c r="G677" s="183"/>
      <c r="H677" s="183"/>
      <c r="I677" s="183"/>
      <c r="J677" s="183"/>
      <c r="K677" s="164"/>
      <c r="L677" s="164"/>
      <c r="M677" s="164"/>
      <c r="N677" s="164"/>
      <c r="O677" s="164"/>
      <c r="Q677" s="78" t="str" cm="1">
        <f t="array" aca="1" ref="Q677" ca="1">IF(AND(K677&lt;&gt;"",P677&lt;&gt;"Absent",U677&lt;&gt;"NO",M677="3GPPMEMBER"),IF(INDIRECT(S677)&lt;&gt;"Present","CHECK","Covered"),"")</f>
        <v/>
      </c>
      <c r="S677" s="230" t="str">
        <f>IF(M677="3GPPMEMBER","'Voting List'!L"&amp;MATCH(K677,'Voting List'!B:B,0),"")</f>
        <v/>
      </c>
      <c r="U677" s="176" t="str">
        <f>IF(K677&lt;&gt;"",IF(ISNUMBER(FIND(K677,'Voting List'!L1)),"YES","NO"),"")</f>
        <v/>
      </c>
    </row>
    <row r="678" spans="1:21" ht="12.6" customHeight="1" x14ac:dyDescent="0.2">
      <c r="A678" s="164"/>
      <c r="B678" s="164"/>
      <c r="C678" s="164"/>
      <c r="D678" s="183"/>
      <c r="E678" s="183"/>
      <c r="F678" s="183"/>
      <c r="G678" s="183"/>
      <c r="H678" s="183"/>
      <c r="I678" s="183"/>
      <c r="J678" s="183"/>
      <c r="K678" s="164"/>
      <c r="L678" s="164"/>
      <c r="M678" s="164"/>
      <c r="N678" s="164"/>
      <c r="O678" s="164"/>
      <c r="Q678" s="78" t="str" cm="1">
        <f t="array" aca="1" ref="Q678" ca="1">IF(AND(K678&lt;&gt;"",P678&lt;&gt;"Absent",U678&lt;&gt;"NO",M678="3GPPMEMBER"),IF(INDIRECT(S678)&lt;&gt;"Present","CHECK","Covered"),"")</f>
        <v/>
      </c>
      <c r="S678" s="230" t="str">
        <f>IF(M678="3GPPMEMBER","'Voting List'!L"&amp;MATCH(K678,'Voting List'!B:B,0),"")</f>
        <v/>
      </c>
      <c r="U678" s="176" t="str">
        <f>IF(K678&lt;&gt;"",IF(ISNUMBER(FIND(K678,'Voting List'!L1)),"YES","NO"),"")</f>
        <v/>
      </c>
    </row>
    <row r="679" spans="1:21" ht="12.6" customHeight="1" x14ac:dyDescent="0.2">
      <c r="A679" s="164"/>
      <c r="B679" s="164"/>
      <c r="C679" s="164"/>
      <c r="D679" s="183"/>
      <c r="E679" s="183"/>
      <c r="F679" s="183"/>
      <c r="G679" s="183"/>
      <c r="H679" s="183"/>
      <c r="I679" s="183"/>
      <c r="J679" s="183"/>
      <c r="K679" s="164"/>
      <c r="L679" s="164"/>
      <c r="M679" s="164"/>
      <c r="N679" s="164"/>
      <c r="O679" s="164"/>
      <c r="Q679" s="78" t="str" cm="1">
        <f t="array" aca="1" ref="Q679" ca="1">IF(AND(K679&lt;&gt;"",P679&lt;&gt;"Absent",U679&lt;&gt;"NO",M679="3GPPMEMBER"),IF(INDIRECT(S679)&lt;&gt;"Present","CHECK","Covered"),"")</f>
        <v/>
      </c>
      <c r="S679" s="230" t="str">
        <f>IF(M679="3GPPMEMBER","'Voting List'!L"&amp;MATCH(K679,'Voting List'!B:B,0),"")</f>
        <v/>
      </c>
      <c r="U679" s="176" t="str">
        <f>IF(K679&lt;&gt;"",IF(ISNUMBER(FIND(K679,'Voting List'!L1)),"YES","NO"),"")</f>
        <v/>
      </c>
    </row>
    <row r="680" spans="1:21" ht="12.6" customHeight="1" x14ac:dyDescent="0.2">
      <c r="A680" s="164"/>
      <c r="B680" s="164"/>
      <c r="C680" s="164"/>
      <c r="D680" s="183"/>
      <c r="E680" s="183"/>
      <c r="F680" s="183"/>
      <c r="G680" s="183"/>
      <c r="H680" s="183"/>
      <c r="I680" s="183"/>
      <c r="J680" s="183"/>
      <c r="K680" s="164"/>
      <c r="L680" s="164"/>
      <c r="M680" s="164"/>
      <c r="N680" s="164"/>
      <c r="O680" s="164"/>
      <c r="Q680" s="78" t="str" cm="1">
        <f t="array" aca="1" ref="Q680" ca="1">IF(AND(K680&lt;&gt;"",P680&lt;&gt;"Absent",U680&lt;&gt;"NO",M680="3GPPMEMBER"),IF(INDIRECT(S680)&lt;&gt;"Present","CHECK","Covered"),"")</f>
        <v/>
      </c>
      <c r="S680" s="230" t="str">
        <f>IF(M680="3GPPMEMBER","'Voting List'!L"&amp;MATCH(K680,'Voting List'!B:B,0),"")</f>
        <v/>
      </c>
      <c r="U680" s="176" t="str">
        <f>IF(K680&lt;&gt;"",IF(ISNUMBER(FIND(K680,'Voting List'!L1)),"YES","NO"),"")</f>
        <v/>
      </c>
    </row>
    <row r="681" spans="1:21" ht="12.6" customHeight="1" x14ac:dyDescent="0.2">
      <c r="A681" s="164"/>
      <c r="B681" s="164"/>
      <c r="C681" s="164"/>
      <c r="D681" s="183"/>
      <c r="E681" s="183"/>
      <c r="F681" s="183"/>
      <c r="G681" s="183"/>
      <c r="H681" s="183"/>
      <c r="I681" s="183"/>
      <c r="J681" s="183"/>
      <c r="K681" s="164"/>
      <c r="L681" s="164"/>
      <c r="M681" s="164"/>
      <c r="N681" s="164"/>
      <c r="O681" s="164"/>
      <c r="Q681" s="78" t="str" cm="1">
        <f t="array" aca="1" ref="Q681" ca="1">IF(AND(K681&lt;&gt;"",P681&lt;&gt;"Absent",U681&lt;&gt;"NO",M681="3GPPMEMBER"),IF(INDIRECT(S681)&lt;&gt;"Present","CHECK","Covered"),"")</f>
        <v/>
      </c>
      <c r="S681" s="230" t="str">
        <f>IF(M681="3GPPMEMBER","'Voting List'!L"&amp;MATCH(K681,'Voting List'!B:B,0),"")</f>
        <v/>
      </c>
      <c r="U681" s="176" t="str">
        <f>IF(K681&lt;&gt;"",IF(ISNUMBER(FIND(K681,'Voting List'!L1)),"YES","NO"),"")</f>
        <v/>
      </c>
    </row>
    <row r="682" spans="1:21" ht="12.6" customHeight="1" x14ac:dyDescent="0.2">
      <c r="A682" s="164"/>
      <c r="B682" s="164"/>
      <c r="C682" s="164"/>
      <c r="D682" s="183"/>
      <c r="E682" s="183"/>
      <c r="F682" s="183"/>
      <c r="G682" s="183"/>
      <c r="H682" s="183"/>
      <c r="I682" s="183"/>
      <c r="J682" s="183"/>
      <c r="K682" s="164"/>
      <c r="L682" s="164"/>
      <c r="M682" s="164"/>
      <c r="N682" s="164"/>
      <c r="O682" s="164"/>
      <c r="Q682" s="78" t="str" cm="1">
        <f t="array" aca="1" ref="Q682" ca="1">IF(AND(K682&lt;&gt;"",P682&lt;&gt;"Absent",U682&lt;&gt;"NO",M682="3GPPMEMBER"),IF(INDIRECT(S682)&lt;&gt;"Present","CHECK","Covered"),"")</f>
        <v/>
      </c>
      <c r="S682" s="230" t="str">
        <f>IF(M682="3GPPMEMBER","'Voting List'!L"&amp;MATCH(K682,'Voting List'!B:B,0),"")</f>
        <v/>
      </c>
      <c r="U682" s="176" t="str">
        <f>IF(K682&lt;&gt;"",IF(ISNUMBER(FIND(K682,'Voting List'!L1)),"YES","NO"),"")</f>
        <v/>
      </c>
    </row>
    <row r="683" spans="1:21" ht="12.6" customHeight="1" x14ac:dyDescent="0.2">
      <c r="A683" s="164"/>
      <c r="B683" s="164"/>
      <c r="C683" s="164"/>
      <c r="D683" s="183"/>
      <c r="E683" s="183"/>
      <c r="F683" s="183"/>
      <c r="G683" s="183"/>
      <c r="H683" s="183"/>
      <c r="I683" s="183"/>
      <c r="J683" s="183"/>
      <c r="K683" s="164"/>
      <c r="L683" s="164"/>
      <c r="M683" s="164"/>
      <c r="N683" s="164"/>
      <c r="O683" s="164"/>
      <c r="Q683" s="78" t="str" cm="1">
        <f t="array" aca="1" ref="Q683" ca="1">IF(AND(K683&lt;&gt;"",P683&lt;&gt;"Absent",U683&lt;&gt;"NO",M683="3GPPMEMBER"),IF(INDIRECT(S683)&lt;&gt;"Present","CHECK","Covered"),"")</f>
        <v/>
      </c>
      <c r="S683" s="230" t="str">
        <f>IF(M683="3GPPMEMBER","'Voting List'!L"&amp;MATCH(K683,'Voting List'!B:B,0),"")</f>
        <v/>
      </c>
      <c r="U683" s="176" t="str">
        <f>IF(K683&lt;&gt;"",IF(ISNUMBER(FIND(K683,'Voting List'!L1)),"YES","NO"),"")</f>
        <v/>
      </c>
    </row>
    <row r="684" spans="1:21" ht="12.6" customHeight="1" x14ac:dyDescent="0.2">
      <c r="A684" s="164"/>
      <c r="B684" s="164"/>
      <c r="C684" s="164"/>
      <c r="D684" s="183"/>
      <c r="E684" s="183"/>
      <c r="F684" s="183"/>
      <c r="G684" s="183"/>
      <c r="H684" s="183"/>
      <c r="I684" s="183"/>
      <c r="J684" s="183"/>
      <c r="K684" s="164"/>
      <c r="L684" s="164"/>
      <c r="M684" s="164"/>
      <c r="N684" s="164"/>
      <c r="O684" s="164"/>
      <c r="Q684" s="78" t="str" cm="1">
        <f t="array" aca="1" ref="Q684" ca="1">IF(AND(K684&lt;&gt;"",P684&lt;&gt;"Absent",U684&lt;&gt;"NO",M684="3GPPMEMBER"),IF(INDIRECT(S684)&lt;&gt;"Present","CHECK","Covered"),"")</f>
        <v/>
      </c>
      <c r="S684" s="230" t="str">
        <f>IF(M684="3GPPMEMBER","'Voting List'!L"&amp;MATCH(K684,'Voting List'!B:B,0),"")</f>
        <v/>
      </c>
      <c r="U684" s="176" t="str">
        <f>IF(K684&lt;&gt;"",IF(ISNUMBER(FIND(K684,'Voting List'!L1)),"YES","NO"),"")</f>
        <v/>
      </c>
    </row>
    <row r="685" spans="1:21" ht="12.6" customHeight="1" x14ac:dyDescent="0.2">
      <c r="A685" s="164"/>
      <c r="B685" s="164"/>
      <c r="C685" s="164"/>
      <c r="D685" s="183"/>
      <c r="E685" s="183"/>
      <c r="F685" s="183"/>
      <c r="G685" s="183"/>
      <c r="H685" s="183"/>
      <c r="I685" s="183"/>
      <c r="J685" s="183"/>
      <c r="K685" s="164"/>
      <c r="L685" s="164"/>
      <c r="M685" s="164"/>
      <c r="N685" s="164"/>
      <c r="O685" s="164"/>
      <c r="Q685" s="78" t="str" cm="1">
        <f t="array" aca="1" ref="Q685" ca="1">IF(AND(K685&lt;&gt;"",P685&lt;&gt;"Absent",U685&lt;&gt;"NO",M685="3GPPMEMBER"),IF(INDIRECT(S685)&lt;&gt;"Present","CHECK","Covered"),"")</f>
        <v/>
      </c>
      <c r="S685" s="230" t="str">
        <f>IF(M685="3GPPMEMBER","'Voting List'!L"&amp;MATCH(K685,'Voting List'!B:B,0),"")</f>
        <v/>
      </c>
      <c r="U685" s="176" t="str">
        <f>IF(K685&lt;&gt;"",IF(ISNUMBER(FIND(K685,'Voting List'!L1)),"YES","NO"),"")</f>
        <v/>
      </c>
    </row>
    <row r="686" spans="1:21" ht="12.6" customHeight="1" x14ac:dyDescent="0.2">
      <c r="A686" s="164"/>
      <c r="B686" s="164"/>
      <c r="C686" s="164"/>
      <c r="D686" s="183"/>
      <c r="E686" s="183"/>
      <c r="F686" s="183"/>
      <c r="G686" s="183"/>
      <c r="H686" s="183"/>
      <c r="I686" s="183"/>
      <c r="J686" s="183"/>
      <c r="K686" s="164"/>
      <c r="L686" s="164"/>
      <c r="M686" s="164"/>
      <c r="N686" s="164"/>
      <c r="O686" s="164"/>
      <c r="Q686" s="78" t="str" cm="1">
        <f t="array" aca="1" ref="Q686" ca="1">IF(AND(K686&lt;&gt;"",P686&lt;&gt;"Absent",U686&lt;&gt;"NO",M686="3GPPMEMBER"),IF(INDIRECT(S686)&lt;&gt;"Present","CHECK","Covered"),"")</f>
        <v/>
      </c>
      <c r="S686" s="230" t="str">
        <f>IF(M686="3GPPMEMBER","'Voting List'!L"&amp;MATCH(K686,'Voting List'!B:B,0),"")</f>
        <v/>
      </c>
      <c r="U686" s="176" t="str">
        <f>IF(K686&lt;&gt;"",IF(ISNUMBER(FIND(K686,'Voting List'!L1)),"YES","NO"),"")</f>
        <v/>
      </c>
    </row>
    <row r="687" spans="1:21" ht="12.6" customHeight="1" x14ac:dyDescent="0.2">
      <c r="A687" s="164"/>
      <c r="B687" s="164"/>
      <c r="C687" s="164"/>
      <c r="D687" s="183"/>
      <c r="E687" s="183"/>
      <c r="F687" s="183"/>
      <c r="G687" s="183"/>
      <c r="H687" s="183"/>
      <c r="I687" s="183"/>
      <c r="J687" s="183"/>
      <c r="K687" s="164"/>
      <c r="L687" s="164"/>
      <c r="M687" s="164"/>
      <c r="N687" s="164"/>
      <c r="O687" s="164"/>
      <c r="Q687" s="78" t="str" cm="1">
        <f t="array" aca="1" ref="Q687" ca="1">IF(AND(K687&lt;&gt;"",P687&lt;&gt;"Absent",U687&lt;&gt;"NO",M687="3GPPMEMBER"),IF(INDIRECT(S687)&lt;&gt;"Present","CHECK","Covered"),"")</f>
        <v/>
      </c>
      <c r="S687" s="230" t="str">
        <f>IF(M687="3GPPMEMBER","'Voting List'!L"&amp;MATCH(K687,'Voting List'!B:B,0),"")</f>
        <v/>
      </c>
      <c r="U687" s="176" t="str">
        <f>IF(K687&lt;&gt;"",IF(ISNUMBER(FIND(K687,'Voting List'!L1)),"YES","NO"),"")</f>
        <v/>
      </c>
    </row>
    <row r="688" spans="1:21" ht="12.6" customHeight="1" x14ac:dyDescent="0.2">
      <c r="A688" s="164"/>
      <c r="B688" s="164"/>
      <c r="C688" s="164"/>
      <c r="D688" s="183"/>
      <c r="E688" s="183"/>
      <c r="F688" s="183"/>
      <c r="G688" s="183"/>
      <c r="H688" s="183"/>
      <c r="I688" s="183"/>
      <c r="J688" s="183"/>
      <c r="K688" s="164"/>
      <c r="L688" s="164"/>
      <c r="M688" s="164"/>
      <c r="N688" s="164"/>
      <c r="O688" s="164"/>
      <c r="Q688" s="78" t="str" cm="1">
        <f t="array" aca="1" ref="Q688" ca="1">IF(AND(K688&lt;&gt;"",P688&lt;&gt;"Absent",U688&lt;&gt;"NO",M688="3GPPMEMBER"),IF(INDIRECT(S688)&lt;&gt;"Present","CHECK","Covered"),"")</f>
        <v/>
      </c>
      <c r="S688" s="230" t="str">
        <f>IF(M688="3GPPMEMBER","'Voting List'!L"&amp;MATCH(K688,'Voting List'!B:B,0),"")</f>
        <v/>
      </c>
      <c r="U688" s="176" t="str">
        <f>IF(K688&lt;&gt;"",IF(ISNUMBER(FIND(K688,'Voting List'!L1)),"YES","NO"),"")</f>
        <v/>
      </c>
    </row>
    <row r="689" spans="1:21" ht="12.6" customHeight="1" x14ac:dyDescent="0.2">
      <c r="A689" s="164"/>
      <c r="B689" s="164"/>
      <c r="C689" s="164"/>
      <c r="D689" s="183"/>
      <c r="E689" s="183"/>
      <c r="F689" s="183"/>
      <c r="G689" s="183"/>
      <c r="H689" s="183"/>
      <c r="I689" s="183"/>
      <c r="J689" s="183"/>
      <c r="K689" s="164"/>
      <c r="L689" s="164"/>
      <c r="M689" s="164"/>
      <c r="N689" s="164"/>
      <c r="O689" s="164"/>
      <c r="Q689" s="78" t="str" cm="1">
        <f t="array" aca="1" ref="Q689" ca="1">IF(AND(K689&lt;&gt;"",P689&lt;&gt;"Absent",U689&lt;&gt;"NO",M689="3GPPMEMBER"),IF(INDIRECT(S689)&lt;&gt;"Present","CHECK","Covered"),"")</f>
        <v/>
      </c>
      <c r="S689" s="230" t="str">
        <f>IF(M689="3GPPMEMBER","'Voting List'!L"&amp;MATCH(K689,'Voting List'!B:B,0),"")</f>
        <v/>
      </c>
      <c r="U689" s="176" t="str">
        <f>IF(K689&lt;&gt;"",IF(ISNUMBER(FIND(K689,'Voting List'!L1)),"YES","NO"),"")</f>
        <v/>
      </c>
    </row>
    <row r="690" spans="1:21" ht="12.6" customHeight="1" x14ac:dyDescent="0.2">
      <c r="A690" s="164"/>
      <c r="B690" s="164"/>
      <c r="C690" s="164"/>
      <c r="D690" s="183"/>
      <c r="E690" s="183"/>
      <c r="F690" s="183"/>
      <c r="G690" s="183"/>
      <c r="H690" s="183"/>
      <c r="I690" s="183"/>
      <c r="J690" s="183"/>
      <c r="K690" s="164"/>
      <c r="L690" s="164"/>
      <c r="M690" s="164"/>
      <c r="N690" s="164"/>
      <c r="O690" s="164"/>
      <c r="Q690" s="78" t="str" cm="1">
        <f t="array" aca="1" ref="Q690" ca="1">IF(AND(K690&lt;&gt;"",P690&lt;&gt;"Absent",U690&lt;&gt;"NO",M690="3GPPMEMBER"),IF(INDIRECT(S690)&lt;&gt;"Present","CHECK","Covered"),"")</f>
        <v/>
      </c>
      <c r="S690" s="230" t="str">
        <f>IF(M690="3GPPMEMBER","'Voting List'!L"&amp;MATCH(K690,'Voting List'!B:B,0),"")</f>
        <v/>
      </c>
      <c r="U690" s="176" t="str">
        <f>IF(K690&lt;&gt;"",IF(ISNUMBER(FIND(K690,'Voting List'!L1)),"YES","NO"),"")</f>
        <v/>
      </c>
    </row>
    <row r="691" spans="1:21" ht="12.6" customHeight="1" x14ac:dyDescent="0.2">
      <c r="A691" s="164"/>
      <c r="B691" s="164"/>
      <c r="C691" s="164"/>
      <c r="D691" s="183"/>
      <c r="E691" s="183"/>
      <c r="F691" s="183"/>
      <c r="G691" s="183"/>
      <c r="H691" s="183"/>
      <c r="I691" s="183"/>
      <c r="J691" s="183"/>
      <c r="K691" s="164"/>
      <c r="L691" s="164"/>
      <c r="M691" s="164"/>
      <c r="N691" s="164"/>
      <c r="O691" s="164"/>
      <c r="Q691" s="78" t="str" cm="1">
        <f t="array" aca="1" ref="Q691" ca="1">IF(AND(K691&lt;&gt;"",P691&lt;&gt;"Absent",U691&lt;&gt;"NO",M691="3GPPMEMBER"),IF(INDIRECT(S691)&lt;&gt;"Present","CHECK","Covered"),"")</f>
        <v/>
      </c>
      <c r="S691" s="230" t="str">
        <f>IF(M691="3GPPMEMBER","'Voting List'!L"&amp;MATCH(K691,'Voting List'!B:B,0),"")</f>
        <v/>
      </c>
      <c r="U691" s="176" t="str">
        <f>IF(K691&lt;&gt;"",IF(ISNUMBER(FIND(K691,'Voting List'!L1)),"YES","NO"),"")</f>
        <v/>
      </c>
    </row>
    <row r="692" spans="1:21" ht="12.6" customHeight="1" x14ac:dyDescent="0.2">
      <c r="A692" s="164"/>
      <c r="B692" s="164"/>
      <c r="C692" s="164"/>
      <c r="D692" s="183"/>
      <c r="E692" s="183"/>
      <c r="F692" s="183"/>
      <c r="G692" s="183"/>
      <c r="H692" s="183"/>
      <c r="I692" s="183"/>
      <c r="J692" s="183"/>
      <c r="K692" s="164"/>
      <c r="L692" s="164"/>
      <c r="M692" s="164"/>
      <c r="N692" s="164"/>
      <c r="O692" s="164"/>
      <c r="Q692" s="78" t="str" cm="1">
        <f t="array" aca="1" ref="Q692" ca="1">IF(AND(K692&lt;&gt;"",P692&lt;&gt;"Absent",U692&lt;&gt;"NO",M692="3GPPMEMBER"),IF(INDIRECT(S692)&lt;&gt;"Present","CHECK","Covered"),"")</f>
        <v/>
      </c>
      <c r="S692" s="230" t="str">
        <f>IF(M692="3GPPMEMBER","'Voting List'!L"&amp;MATCH(K692,'Voting List'!B:B,0),"")</f>
        <v/>
      </c>
      <c r="U692" s="176" t="str">
        <f>IF(K692&lt;&gt;"",IF(ISNUMBER(FIND(K692,'Voting List'!L1)),"YES","NO"),"")</f>
        <v/>
      </c>
    </row>
    <row r="693" spans="1:21" ht="12.6" customHeight="1" x14ac:dyDescent="0.2">
      <c r="A693" s="164"/>
      <c r="B693" s="164"/>
      <c r="C693" s="164"/>
      <c r="D693" s="183"/>
      <c r="E693" s="183"/>
      <c r="F693" s="183"/>
      <c r="G693" s="183"/>
      <c r="H693" s="183"/>
      <c r="I693" s="183"/>
      <c r="J693" s="183"/>
      <c r="K693" s="164"/>
      <c r="L693" s="164"/>
      <c r="M693" s="164"/>
      <c r="N693" s="164"/>
      <c r="O693" s="164"/>
      <c r="Q693" s="78" t="str" cm="1">
        <f t="array" aca="1" ref="Q693" ca="1">IF(AND(K693&lt;&gt;"",P693&lt;&gt;"Absent",U693&lt;&gt;"NO",M693="3GPPMEMBER"),IF(INDIRECT(S693)&lt;&gt;"Present","CHECK","Covered"),"")</f>
        <v/>
      </c>
      <c r="S693" s="230" t="str">
        <f>IF(M693="3GPPMEMBER","'Voting List'!L"&amp;MATCH(K693,'Voting List'!B:B,0),"")</f>
        <v/>
      </c>
      <c r="U693" s="176" t="str">
        <f>IF(K693&lt;&gt;"",IF(ISNUMBER(FIND(K693,'Voting List'!L1)),"YES","NO"),"")</f>
        <v/>
      </c>
    </row>
    <row r="694" spans="1:21" ht="12.6" customHeight="1" x14ac:dyDescent="0.2">
      <c r="A694" s="164"/>
      <c r="B694" s="164"/>
      <c r="C694" s="164"/>
      <c r="D694" s="183"/>
      <c r="E694" s="183"/>
      <c r="F694" s="183"/>
      <c r="G694" s="183"/>
      <c r="H694" s="183"/>
      <c r="I694" s="183"/>
      <c r="J694" s="183"/>
      <c r="K694" s="164"/>
      <c r="L694" s="164"/>
      <c r="M694" s="164"/>
      <c r="N694" s="164"/>
      <c r="O694" s="164"/>
      <c r="Q694" s="78" t="str" cm="1">
        <f t="array" aca="1" ref="Q694" ca="1">IF(AND(K694&lt;&gt;"",P694&lt;&gt;"Absent",U694&lt;&gt;"NO",M694="3GPPMEMBER"),IF(INDIRECT(S694)&lt;&gt;"Present","CHECK","Covered"),"")</f>
        <v/>
      </c>
      <c r="S694" s="230" t="str">
        <f>IF(M694="3GPPMEMBER","'Voting List'!L"&amp;MATCH(K694,'Voting List'!B:B,0),"")</f>
        <v/>
      </c>
      <c r="U694" s="176" t="str">
        <f>IF(K694&lt;&gt;"",IF(ISNUMBER(FIND(K694,'Voting List'!L1)),"YES","NO"),"")</f>
        <v/>
      </c>
    </row>
    <row r="695" spans="1:21" ht="12.6" customHeight="1" x14ac:dyDescent="0.2">
      <c r="A695" s="164"/>
      <c r="B695" s="164"/>
      <c r="C695" s="164"/>
      <c r="D695" s="183"/>
      <c r="E695" s="183"/>
      <c r="F695" s="183"/>
      <c r="G695" s="183"/>
      <c r="H695" s="183"/>
      <c r="I695" s="183"/>
      <c r="J695" s="183"/>
      <c r="K695" s="164"/>
      <c r="L695" s="164"/>
      <c r="M695" s="164"/>
      <c r="N695" s="164"/>
      <c r="O695" s="164"/>
      <c r="Q695" s="78" t="str" cm="1">
        <f t="array" aca="1" ref="Q695" ca="1">IF(AND(K695&lt;&gt;"",P695&lt;&gt;"Absent",U695&lt;&gt;"NO",M695="3GPPMEMBER"),IF(INDIRECT(S695)&lt;&gt;"Present","CHECK","Covered"),"")</f>
        <v/>
      </c>
      <c r="S695" s="230" t="str">
        <f>IF(M695="3GPPMEMBER","'Voting List'!L"&amp;MATCH(K695,'Voting List'!B:B,0),"")</f>
        <v/>
      </c>
      <c r="U695" s="176" t="str">
        <f>IF(K695&lt;&gt;"",IF(ISNUMBER(FIND(K695,'Voting List'!L1)),"YES","NO"),"")</f>
        <v/>
      </c>
    </row>
    <row r="696" spans="1:21" ht="12.6" customHeight="1" x14ac:dyDescent="0.2">
      <c r="A696" s="164"/>
      <c r="B696" s="164"/>
      <c r="C696" s="164"/>
      <c r="D696" s="183"/>
      <c r="E696" s="183"/>
      <c r="F696" s="183"/>
      <c r="G696" s="183"/>
      <c r="H696" s="183"/>
      <c r="I696" s="183"/>
      <c r="J696" s="183"/>
      <c r="K696" s="164"/>
      <c r="L696" s="164"/>
      <c r="M696" s="164"/>
      <c r="N696" s="164"/>
      <c r="O696" s="164"/>
      <c r="Q696" s="78" t="str" cm="1">
        <f t="array" aca="1" ref="Q696" ca="1">IF(AND(K696&lt;&gt;"",P696&lt;&gt;"Absent",U696&lt;&gt;"NO",M696="3GPPMEMBER"),IF(INDIRECT(S696)&lt;&gt;"Present","CHECK","Covered"),"")</f>
        <v/>
      </c>
      <c r="S696" s="230" t="str">
        <f>IF(M696="3GPPMEMBER","'Voting List'!L"&amp;MATCH(K696,'Voting List'!B:B,0),"")</f>
        <v/>
      </c>
      <c r="U696" s="176" t="str">
        <f>IF(K696&lt;&gt;"",IF(ISNUMBER(FIND(K696,'Voting List'!L1)),"YES","NO"),"")</f>
        <v/>
      </c>
    </row>
    <row r="697" spans="1:21" ht="12.6" customHeight="1" x14ac:dyDescent="0.2">
      <c r="A697" s="164"/>
      <c r="B697" s="164"/>
      <c r="C697" s="164"/>
      <c r="D697" s="183"/>
      <c r="E697" s="183"/>
      <c r="F697" s="183"/>
      <c r="G697" s="183"/>
      <c r="H697" s="183"/>
      <c r="I697" s="183"/>
      <c r="J697" s="183"/>
      <c r="K697" s="164"/>
      <c r="L697" s="164"/>
      <c r="M697" s="164"/>
      <c r="N697" s="164"/>
      <c r="O697" s="164"/>
      <c r="Q697" s="78" t="str" cm="1">
        <f t="array" aca="1" ref="Q697" ca="1">IF(AND(K697&lt;&gt;"",P697&lt;&gt;"Absent",U697&lt;&gt;"NO",M697="3GPPMEMBER"),IF(INDIRECT(S697)&lt;&gt;"Present","CHECK","Covered"),"")</f>
        <v/>
      </c>
      <c r="S697" s="230" t="str">
        <f>IF(M697="3GPPMEMBER","'Voting List'!L"&amp;MATCH(K697,'Voting List'!B:B,0),"")</f>
        <v/>
      </c>
      <c r="U697" s="176" t="str">
        <f>IF(K697&lt;&gt;"",IF(ISNUMBER(FIND(K697,'Voting List'!L1)),"YES","NO"),"")</f>
        <v/>
      </c>
    </row>
    <row r="698" spans="1:21" ht="12.6" customHeight="1" x14ac:dyDescent="0.2">
      <c r="A698" s="164"/>
      <c r="B698" s="164"/>
      <c r="C698" s="164"/>
      <c r="D698" s="183"/>
      <c r="E698" s="183"/>
      <c r="F698" s="183"/>
      <c r="G698" s="183"/>
      <c r="H698" s="183"/>
      <c r="I698" s="183"/>
      <c r="J698" s="183"/>
      <c r="K698" s="164"/>
      <c r="L698" s="164"/>
      <c r="M698" s="164"/>
      <c r="N698" s="164"/>
      <c r="O698" s="164"/>
      <c r="Q698" s="78" t="str" cm="1">
        <f t="array" aca="1" ref="Q698" ca="1">IF(AND(K698&lt;&gt;"",P698&lt;&gt;"Absent",U698&lt;&gt;"NO",M698="3GPPMEMBER"),IF(INDIRECT(S698)&lt;&gt;"Present","CHECK","Covered"),"")</f>
        <v/>
      </c>
      <c r="S698" s="230" t="str">
        <f>IF(M698="3GPPMEMBER","'Voting List'!L"&amp;MATCH(K698,'Voting List'!B:B,0),"")</f>
        <v/>
      </c>
      <c r="U698" s="176" t="str">
        <f>IF(K698&lt;&gt;"",IF(ISNUMBER(FIND(K698,'Voting List'!L1)),"YES","NO"),"")</f>
        <v/>
      </c>
    </row>
    <row r="699" spans="1:21" ht="12.6" customHeight="1" x14ac:dyDescent="0.2">
      <c r="A699" s="164"/>
      <c r="B699" s="164"/>
      <c r="C699" s="164"/>
      <c r="D699" s="183"/>
      <c r="E699" s="183"/>
      <c r="F699" s="183"/>
      <c r="G699" s="183"/>
      <c r="H699" s="183"/>
      <c r="I699" s="183"/>
      <c r="J699" s="183"/>
      <c r="K699" s="164"/>
      <c r="L699" s="164"/>
      <c r="M699" s="164"/>
      <c r="N699" s="164"/>
      <c r="O699" s="164"/>
      <c r="Q699" s="78" t="str" cm="1">
        <f t="array" aca="1" ref="Q699" ca="1">IF(AND(K699&lt;&gt;"",P699&lt;&gt;"Absent",U699&lt;&gt;"NO",M699="3GPPMEMBER"),IF(INDIRECT(S699)&lt;&gt;"Present","CHECK","Covered"),"")</f>
        <v/>
      </c>
      <c r="S699" s="230" t="str">
        <f>IF(M699="3GPPMEMBER","'Voting List'!L"&amp;MATCH(K699,'Voting List'!B:B,0),"")</f>
        <v/>
      </c>
      <c r="U699" s="176" t="str">
        <f>IF(K699&lt;&gt;"",IF(ISNUMBER(FIND(K699,'Voting List'!L1)),"YES","NO"),"")</f>
        <v/>
      </c>
    </row>
    <row r="700" spans="1:21" ht="12.6" customHeight="1" x14ac:dyDescent="0.2">
      <c r="A700" s="164"/>
      <c r="B700" s="164"/>
      <c r="C700" s="164"/>
      <c r="D700" s="183"/>
      <c r="E700" s="183"/>
      <c r="F700" s="183"/>
      <c r="G700" s="183"/>
      <c r="H700" s="183"/>
      <c r="I700" s="183"/>
      <c r="J700" s="183"/>
      <c r="K700" s="164"/>
      <c r="L700" s="164"/>
      <c r="M700" s="164"/>
      <c r="N700" s="164"/>
      <c r="O700" s="164"/>
      <c r="Q700" s="78" t="str" cm="1">
        <f t="array" aca="1" ref="Q700" ca="1">IF(AND(K700&lt;&gt;"",P700&lt;&gt;"Absent",U700&lt;&gt;"NO",M700="3GPPMEMBER"),IF(INDIRECT(S700)&lt;&gt;"Present","CHECK","Covered"),"")</f>
        <v/>
      </c>
      <c r="S700" s="230" t="str">
        <f>IF(M700="3GPPMEMBER","'Voting List'!L"&amp;MATCH(K700,'Voting List'!B:B,0),"")</f>
        <v/>
      </c>
      <c r="U700" s="176" t="str">
        <f>IF(K700&lt;&gt;"",IF(ISNUMBER(FIND(K700,'Voting List'!L1)),"YES","NO"),"")</f>
        <v/>
      </c>
    </row>
    <row r="701" spans="1:21" ht="12.6" customHeight="1" x14ac:dyDescent="0.2">
      <c r="A701" s="164"/>
      <c r="B701" s="164"/>
      <c r="C701" s="164"/>
      <c r="D701" s="183"/>
      <c r="E701" s="183"/>
      <c r="F701" s="183"/>
      <c r="G701" s="183"/>
      <c r="H701" s="183"/>
      <c r="I701" s="183"/>
      <c r="J701" s="183"/>
      <c r="K701" s="164"/>
      <c r="L701" s="164"/>
      <c r="M701" s="164"/>
      <c r="N701" s="164"/>
      <c r="O701" s="164"/>
      <c r="Q701" s="78" t="str" cm="1">
        <f t="array" aca="1" ref="Q701" ca="1">IF(AND(K701&lt;&gt;"",P701&lt;&gt;"Absent",U701&lt;&gt;"NO",M701="3GPPMEMBER"),IF(INDIRECT(S701)&lt;&gt;"Present","CHECK","Covered"),"")</f>
        <v/>
      </c>
      <c r="S701" s="230" t="str">
        <f>IF(M701="3GPPMEMBER","'Voting List'!L"&amp;MATCH(K701,'Voting List'!B:B,0),"")</f>
        <v/>
      </c>
      <c r="U701" s="176" t="str">
        <f>IF(K701&lt;&gt;"",IF(ISNUMBER(FIND(K701,'Voting List'!L1)),"YES","NO"),"")</f>
        <v/>
      </c>
    </row>
    <row r="702" spans="1:21" ht="12.6" customHeight="1" x14ac:dyDescent="0.2">
      <c r="A702" s="164"/>
      <c r="B702" s="164"/>
      <c r="C702" s="164"/>
      <c r="D702" s="183"/>
      <c r="E702" s="183"/>
      <c r="F702" s="183"/>
      <c r="G702" s="183"/>
      <c r="H702" s="183"/>
      <c r="I702" s="183"/>
      <c r="J702" s="183"/>
      <c r="K702" s="164"/>
      <c r="L702" s="164"/>
      <c r="M702" s="164"/>
      <c r="N702" s="164"/>
      <c r="O702" s="164"/>
      <c r="Q702" s="78" t="str" cm="1">
        <f t="array" aca="1" ref="Q702" ca="1">IF(AND(K702&lt;&gt;"",P702&lt;&gt;"Absent",U702&lt;&gt;"NO",M702="3GPPMEMBER"),IF(INDIRECT(S702)&lt;&gt;"Present","CHECK","Covered"),"")</f>
        <v/>
      </c>
      <c r="S702" s="230" t="str">
        <f>IF(M702="3GPPMEMBER","'Voting List'!L"&amp;MATCH(K702,'Voting List'!B:B,0),"")</f>
        <v/>
      </c>
      <c r="U702" s="176" t="str">
        <f>IF(K702&lt;&gt;"",IF(ISNUMBER(FIND(K702,'Voting List'!L1)),"YES","NO"),"")</f>
        <v/>
      </c>
    </row>
    <row r="703" spans="1:21" ht="12.6" customHeight="1" x14ac:dyDescent="0.2">
      <c r="A703" s="164"/>
      <c r="B703" s="164"/>
      <c r="C703" s="164"/>
      <c r="D703" s="183"/>
      <c r="E703" s="183"/>
      <c r="F703" s="183"/>
      <c r="G703" s="183"/>
      <c r="H703" s="183"/>
      <c r="I703" s="183"/>
      <c r="J703" s="183"/>
      <c r="K703" s="164"/>
      <c r="L703" s="164"/>
      <c r="M703" s="164"/>
      <c r="N703" s="164"/>
      <c r="O703" s="164"/>
      <c r="Q703" s="78" t="str" cm="1">
        <f t="array" aca="1" ref="Q703" ca="1">IF(AND(K703&lt;&gt;"",P703&lt;&gt;"Absent",U703&lt;&gt;"NO",M703="3GPPMEMBER"),IF(INDIRECT(S703)&lt;&gt;"Present","CHECK","Covered"),"")</f>
        <v/>
      </c>
      <c r="S703" s="230" t="str">
        <f>IF(M703="3GPPMEMBER","'Voting List'!L"&amp;MATCH(K703,'Voting List'!B:B,0),"")</f>
        <v/>
      </c>
      <c r="U703" s="176" t="str">
        <f>IF(K703&lt;&gt;"",IF(ISNUMBER(FIND(K703,'Voting List'!L1)),"YES","NO"),"")</f>
        <v/>
      </c>
    </row>
    <row r="704" spans="1:21" ht="12.6" customHeight="1" x14ac:dyDescent="0.2">
      <c r="A704" s="164"/>
      <c r="B704" s="164"/>
      <c r="C704" s="164"/>
      <c r="D704" s="183"/>
      <c r="E704" s="183"/>
      <c r="F704" s="183"/>
      <c r="G704" s="183"/>
      <c r="H704" s="183"/>
      <c r="I704" s="183"/>
      <c r="J704" s="183"/>
      <c r="K704" s="164"/>
      <c r="L704" s="164"/>
      <c r="M704" s="164"/>
      <c r="N704" s="164"/>
      <c r="O704" s="164"/>
      <c r="Q704" s="78" t="str" cm="1">
        <f t="array" aca="1" ref="Q704" ca="1">IF(AND(K704&lt;&gt;"",P704&lt;&gt;"Absent",U704&lt;&gt;"NO",M704="3GPPMEMBER"),IF(INDIRECT(S704)&lt;&gt;"Present","CHECK","Covered"),"")</f>
        <v/>
      </c>
      <c r="S704" s="230" t="str">
        <f>IF(M704="3GPPMEMBER","'Voting List'!L"&amp;MATCH(K704,'Voting List'!B:B,0),"")</f>
        <v/>
      </c>
      <c r="U704" s="176" t="str">
        <f>IF(K704&lt;&gt;"",IF(ISNUMBER(FIND(K704,'Voting List'!L1)),"YES","NO"),"")</f>
        <v/>
      </c>
    </row>
    <row r="705" spans="1:21" ht="12.6" customHeight="1" x14ac:dyDescent="0.2">
      <c r="A705" s="164"/>
      <c r="B705" s="164"/>
      <c r="C705" s="164"/>
      <c r="D705" s="183"/>
      <c r="E705" s="183"/>
      <c r="F705" s="183"/>
      <c r="G705" s="183"/>
      <c r="H705" s="183"/>
      <c r="I705" s="183"/>
      <c r="J705" s="183"/>
      <c r="K705" s="164"/>
      <c r="L705" s="164"/>
      <c r="M705" s="164"/>
      <c r="N705" s="164"/>
      <c r="O705" s="164"/>
      <c r="Q705" s="78" t="str" cm="1">
        <f t="array" aca="1" ref="Q705" ca="1">IF(AND(K705&lt;&gt;"",P705&lt;&gt;"Absent",U705&lt;&gt;"NO",M705="3GPPMEMBER"),IF(INDIRECT(S705)&lt;&gt;"Present","CHECK","Covered"),"")</f>
        <v/>
      </c>
      <c r="S705" s="230" t="str">
        <f>IF(M705="3GPPMEMBER","'Voting List'!L"&amp;MATCH(K705,'Voting List'!B:B,0),"")</f>
        <v/>
      </c>
      <c r="U705" s="176" t="str">
        <f>IF(K705&lt;&gt;"",IF(ISNUMBER(FIND(K705,'Voting List'!L1)),"YES","NO"),"")</f>
        <v/>
      </c>
    </row>
    <row r="706" spans="1:21" ht="12.6" customHeight="1" x14ac:dyDescent="0.2">
      <c r="A706" s="164"/>
      <c r="B706" s="164"/>
      <c r="C706" s="164"/>
      <c r="D706" s="183"/>
      <c r="E706" s="183"/>
      <c r="F706" s="183"/>
      <c r="G706" s="183"/>
      <c r="H706" s="183"/>
      <c r="I706" s="183"/>
      <c r="J706" s="183"/>
      <c r="K706" s="164"/>
      <c r="L706" s="164"/>
      <c r="M706" s="164"/>
      <c r="N706" s="164"/>
      <c r="O706" s="164"/>
      <c r="Q706" s="78" t="str" cm="1">
        <f t="array" aca="1" ref="Q706" ca="1">IF(AND(K706&lt;&gt;"",P706&lt;&gt;"Absent",U706&lt;&gt;"NO",M706="3GPPMEMBER"),IF(INDIRECT(S706)&lt;&gt;"Present","CHECK","Covered"),"")</f>
        <v/>
      </c>
      <c r="S706" s="230" t="str">
        <f>IF(M706="3GPPMEMBER","'Voting List'!L"&amp;MATCH(K706,'Voting List'!B:B,0),"")</f>
        <v/>
      </c>
      <c r="U706" s="176" t="str">
        <f>IF(K706&lt;&gt;"",IF(ISNUMBER(FIND(K706,'Voting List'!L1)),"YES","NO"),"")</f>
        <v/>
      </c>
    </row>
    <row r="707" spans="1:21" ht="12.6" customHeight="1" x14ac:dyDescent="0.2">
      <c r="A707" s="164"/>
      <c r="B707" s="164"/>
      <c r="C707" s="164"/>
      <c r="D707" s="183"/>
      <c r="E707" s="183"/>
      <c r="F707" s="183"/>
      <c r="G707" s="183"/>
      <c r="H707" s="183"/>
      <c r="I707" s="183"/>
      <c r="J707" s="183"/>
      <c r="K707" s="164"/>
      <c r="L707" s="164"/>
      <c r="M707" s="164"/>
      <c r="N707" s="164"/>
      <c r="O707" s="164"/>
      <c r="Q707" s="78" t="str" cm="1">
        <f t="array" aca="1" ref="Q707" ca="1">IF(AND(K707&lt;&gt;"",P707&lt;&gt;"Absent",U707&lt;&gt;"NO",M707="3GPPMEMBER"),IF(INDIRECT(S707)&lt;&gt;"Present","CHECK","Covered"),"")</f>
        <v/>
      </c>
      <c r="S707" s="230" t="str">
        <f>IF(M707="3GPPMEMBER","'Voting List'!L"&amp;MATCH(K707,'Voting List'!B:B,0),"")</f>
        <v/>
      </c>
      <c r="U707" s="176" t="str">
        <f>IF(K707&lt;&gt;"",IF(ISNUMBER(FIND(K707,'Voting List'!L1)),"YES","NO"),"")</f>
        <v/>
      </c>
    </row>
    <row r="708" spans="1:21" ht="12.6" customHeight="1" x14ac:dyDescent="0.2">
      <c r="A708" s="164"/>
      <c r="B708" s="164"/>
      <c r="C708" s="164"/>
      <c r="D708" s="183"/>
      <c r="E708" s="183"/>
      <c r="F708" s="183"/>
      <c r="G708" s="183"/>
      <c r="H708" s="183"/>
      <c r="I708" s="183"/>
      <c r="J708" s="183"/>
      <c r="K708" s="164"/>
      <c r="L708" s="164"/>
      <c r="M708" s="164"/>
      <c r="N708" s="164"/>
      <c r="O708" s="164"/>
      <c r="Q708" s="78" t="str" cm="1">
        <f t="array" aca="1" ref="Q708" ca="1">IF(AND(K708&lt;&gt;"",P708&lt;&gt;"Absent",U708&lt;&gt;"NO",M708="3GPPMEMBER"),IF(INDIRECT(S708)&lt;&gt;"Present","CHECK","Covered"),"")</f>
        <v/>
      </c>
      <c r="S708" s="230" t="str">
        <f>IF(M708="3GPPMEMBER","'Voting List'!L"&amp;MATCH(K708,'Voting List'!B:B,0),"")</f>
        <v/>
      </c>
      <c r="U708" s="176" t="str">
        <f>IF(K708&lt;&gt;"",IF(ISNUMBER(FIND(K708,'Voting List'!L1)),"YES","NO"),"")</f>
        <v/>
      </c>
    </row>
    <row r="709" spans="1:21" ht="12.6" customHeight="1" x14ac:dyDescent="0.2">
      <c r="A709" s="164"/>
      <c r="B709" s="164"/>
      <c r="C709" s="164"/>
      <c r="D709" s="183"/>
      <c r="E709" s="183"/>
      <c r="F709" s="183"/>
      <c r="G709" s="183"/>
      <c r="H709" s="183"/>
      <c r="I709" s="183"/>
      <c r="J709" s="183"/>
      <c r="K709" s="164"/>
      <c r="L709" s="164"/>
      <c r="M709" s="164"/>
      <c r="N709" s="164"/>
      <c r="O709" s="164"/>
      <c r="Q709" s="78" t="str" cm="1">
        <f t="array" aca="1" ref="Q709" ca="1">IF(AND(K709&lt;&gt;"",P709&lt;&gt;"Absent",U709&lt;&gt;"NO",M709="3GPPMEMBER"),IF(INDIRECT(S709)&lt;&gt;"Present","CHECK","Covered"),"")</f>
        <v/>
      </c>
      <c r="S709" s="230" t="str">
        <f>IF(M709="3GPPMEMBER","'Voting List'!L"&amp;MATCH(K709,'Voting List'!B:B,0),"")</f>
        <v/>
      </c>
      <c r="U709" s="176" t="str">
        <f>IF(K709&lt;&gt;"",IF(ISNUMBER(FIND(K709,'Voting List'!L1)),"YES","NO"),"")</f>
        <v/>
      </c>
    </row>
    <row r="710" spans="1:21" ht="12.6" customHeight="1" x14ac:dyDescent="0.2">
      <c r="A710" s="164"/>
      <c r="B710" s="164"/>
      <c r="C710" s="164"/>
      <c r="D710" s="183"/>
      <c r="E710" s="183"/>
      <c r="F710" s="183"/>
      <c r="G710" s="183"/>
      <c r="H710" s="183"/>
      <c r="I710" s="183"/>
      <c r="J710" s="183"/>
      <c r="K710" s="164"/>
      <c r="L710" s="164"/>
      <c r="M710" s="164"/>
      <c r="N710" s="164"/>
      <c r="O710" s="164"/>
      <c r="Q710" s="78" t="str" cm="1">
        <f t="array" aca="1" ref="Q710" ca="1">IF(AND(K710&lt;&gt;"",P710&lt;&gt;"Absent",U710&lt;&gt;"NO",M710="3GPPMEMBER"),IF(INDIRECT(S710)&lt;&gt;"Present","CHECK","Covered"),"")</f>
        <v/>
      </c>
      <c r="S710" s="230" t="str">
        <f>IF(M710="3GPPMEMBER","'Voting List'!L"&amp;MATCH(K710,'Voting List'!B:B,0),"")</f>
        <v/>
      </c>
      <c r="U710" s="176" t="str">
        <f>IF(K710&lt;&gt;"",IF(ISNUMBER(FIND(K710,'Voting List'!L1)),"YES","NO"),"")</f>
        <v/>
      </c>
    </row>
    <row r="711" spans="1:21" ht="12.6" customHeight="1" x14ac:dyDescent="0.2">
      <c r="A711" s="164"/>
      <c r="B711" s="164"/>
      <c r="C711" s="164"/>
      <c r="D711" s="183"/>
      <c r="E711" s="183"/>
      <c r="F711" s="183"/>
      <c r="G711" s="183"/>
      <c r="H711" s="183"/>
      <c r="I711" s="183"/>
      <c r="J711" s="183"/>
      <c r="K711" s="164"/>
      <c r="L711" s="164"/>
      <c r="M711" s="164"/>
      <c r="N711" s="164"/>
      <c r="O711" s="164"/>
      <c r="Q711" s="78" t="str" cm="1">
        <f t="array" aca="1" ref="Q711" ca="1">IF(AND(K711&lt;&gt;"",P711&lt;&gt;"Absent",U711&lt;&gt;"NO",M711="3GPPMEMBER"),IF(INDIRECT(S711)&lt;&gt;"Present","CHECK","Covered"),"")</f>
        <v/>
      </c>
      <c r="S711" s="230" t="str">
        <f>IF(M711="3GPPMEMBER","'Voting List'!L"&amp;MATCH(K711,'Voting List'!B:B,0),"")</f>
        <v/>
      </c>
      <c r="U711" s="176" t="str">
        <f>IF(K711&lt;&gt;"",IF(ISNUMBER(FIND(K711,'Voting List'!L1)),"YES","NO"),"")</f>
        <v/>
      </c>
    </row>
    <row r="712" spans="1:21" ht="12.6" customHeight="1" x14ac:dyDescent="0.2">
      <c r="A712" s="164"/>
      <c r="B712" s="164"/>
      <c r="C712" s="164"/>
      <c r="D712" s="183"/>
      <c r="E712" s="183"/>
      <c r="F712" s="183"/>
      <c r="G712" s="183"/>
      <c r="H712" s="183"/>
      <c r="I712" s="183"/>
      <c r="J712" s="183"/>
      <c r="K712" s="164"/>
      <c r="L712" s="164"/>
      <c r="M712" s="164"/>
      <c r="N712" s="164"/>
      <c r="O712" s="164"/>
      <c r="Q712" s="78" t="str" cm="1">
        <f t="array" aca="1" ref="Q712" ca="1">IF(AND(K712&lt;&gt;"",P712&lt;&gt;"Absent",U712&lt;&gt;"NO",M712="3GPPMEMBER"),IF(INDIRECT(S712)&lt;&gt;"Present","CHECK","Covered"),"")</f>
        <v/>
      </c>
      <c r="S712" s="230" t="str">
        <f>IF(M712="3GPPMEMBER","'Voting List'!L"&amp;MATCH(K712,'Voting List'!B:B,0),"")</f>
        <v/>
      </c>
      <c r="U712" s="176" t="str">
        <f>IF(K712&lt;&gt;"",IF(ISNUMBER(FIND(K712,'Voting List'!L1)),"YES","NO"),"")</f>
        <v/>
      </c>
    </row>
    <row r="713" spans="1:21" ht="12.6" customHeight="1" x14ac:dyDescent="0.2">
      <c r="A713" s="164"/>
      <c r="B713" s="164"/>
      <c r="C713" s="164"/>
      <c r="D713" s="183"/>
      <c r="E713" s="183"/>
      <c r="F713" s="183"/>
      <c r="G713" s="183"/>
      <c r="H713" s="183"/>
      <c r="I713" s="183"/>
      <c r="J713" s="183"/>
      <c r="K713" s="164"/>
      <c r="L713" s="164"/>
      <c r="M713" s="164"/>
      <c r="N713" s="164"/>
      <c r="O713" s="164"/>
      <c r="Q713" s="78" t="str" cm="1">
        <f t="array" aca="1" ref="Q713" ca="1">IF(AND(K713&lt;&gt;"",P713&lt;&gt;"Absent",U713&lt;&gt;"NO",M713="3GPPMEMBER"),IF(INDIRECT(S713)&lt;&gt;"Present","CHECK","Covered"),"")</f>
        <v/>
      </c>
      <c r="S713" s="230" t="str">
        <f>IF(M713="3GPPMEMBER","'Voting List'!L"&amp;MATCH(K713,'Voting List'!B:B,0),"")</f>
        <v/>
      </c>
      <c r="U713" s="176" t="str">
        <f>IF(K713&lt;&gt;"",IF(ISNUMBER(FIND(K713,'Voting List'!L1)),"YES","NO"),"")</f>
        <v/>
      </c>
    </row>
    <row r="714" spans="1:21" ht="12.6" customHeight="1" x14ac:dyDescent="0.2">
      <c r="A714" s="164"/>
      <c r="B714" s="164"/>
      <c r="C714" s="164"/>
      <c r="D714" s="183"/>
      <c r="E714" s="183"/>
      <c r="F714" s="183"/>
      <c r="G714" s="183"/>
      <c r="H714" s="183"/>
      <c r="I714" s="183"/>
      <c r="J714" s="183"/>
      <c r="K714" s="164"/>
      <c r="L714" s="164"/>
      <c r="M714" s="164"/>
      <c r="N714" s="164"/>
      <c r="O714" s="164"/>
      <c r="Q714" s="78" t="str" cm="1">
        <f t="array" aca="1" ref="Q714" ca="1">IF(AND(K714&lt;&gt;"",P714&lt;&gt;"Absent",U714&lt;&gt;"NO",M714="3GPPMEMBER"),IF(INDIRECT(S714)&lt;&gt;"Present","CHECK","Covered"),"")</f>
        <v/>
      </c>
      <c r="S714" s="230" t="str">
        <f>IF(M714="3GPPMEMBER","'Voting List'!L"&amp;MATCH(K714,'Voting List'!B:B,0),"")</f>
        <v/>
      </c>
      <c r="U714" s="176" t="str">
        <f>IF(K714&lt;&gt;"",IF(ISNUMBER(FIND(K714,'Voting List'!L1)),"YES","NO"),"")</f>
        <v/>
      </c>
    </row>
    <row r="715" spans="1:21" ht="12.6" customHeight="1" x14ac:dyDescent="0.2">
      <c r="A715" s="164"/>
      <c r="B715" s="164"/>
      <c r="C715" s="164"/>
      <c r="D715" s="183"/>
      <c r="E715" s="183"/>
      <c r="F715" s="183"/>
      <c r="G715" s="183"/>
      <c r="H715" s="183"/>
      <c r="I715" s="183"/>
      <c r="J715" s="183"/>
      <c r="K715" s="164"/>
      <c r="L715" s="164"/>
      <c r="M715" s="164"/>
      <c r="N715" s="164"/>
      <c r="O715" s="164"/>
      <c r="Q715" s="78" t="str" cm="1">
        <f t="array" aca="1" ref="Q715" ca="1">IF(AND(K715&lt;&gt;"",P715&lt;&gt;"Absent",U715&lt;&gt;"NO",M715="3GPPMEMBER"),IF(INDIRECT(S715)&lt;&gt;"Present","CHECK","Covered"),"")</f>
        <v/>
      </c>
      <c r="S715" s="230" t="str">
        <f>IF(M715="3GPPMEMBER","'Voting List'!L"&amp;MATCH(K715,'Voting List'!B:B,0),"")</f>
        <v/>
      </c>
      <c r="U715" s="176" t="str">
        <f>IF(K715&lt;&gt;"",IF(ISNUMBER(FIND(K715,'Voting List'!L1)),"YES","NO"),"")</f>
        <v/>
      </c>
    </row>
    <row r="716" spans="1:21" ht="12.6" customHeight="1" x14ac:dyDescent="0.2">
      <c r="A716" s="164"/>
      <c r="B716" s="164"/>
      <c r="C716" s="164"/>
      <c r="D716" s="183"/>
      <c r="E716" s="183"/>
      <c r="F716" s="183"/>
      <c r="G716" s="183"/>
      <c r="H716" s="183"/>
      <c r="I716" s="183"/>
      <c r="J716" s="183"/>
      <c r="K716" s="164"/>
      <c r="L716" s="164"/>
      <c r="M716" s="164"/>
      <c r="N716" s="164"/>
      <c r="O716" s="164"/>
      <c r="Q716" s="78" t="str" cm="1">
        <f t="array" aca="1" ref="Q716" ca="1">IF(AND(K716&lt;&gt;"",P716&lt;&gt;"Absent",U716&lt;&gt;"NO",M716="3GPPMEMBER"),IF(INDIRECT(S716)&lt;&gt;"Present","CHECK","Covered"),"")</f>
        <v/>
      </c>
      <c r="S716" s="230" t="str">
        <f>IF(M716="3GPPMEMBER","'Voting List'!L"&amp;MATCH(K716,'Voting List'!B:B,0),"")</f>
        <v/>
      </c>
      <c r="U716" s="176" t="str">
        <f>IF(K716&lt;&gt;"",IF(ISNUMBER(FIND(K716,'Voting List'!L1)),"YES","NO"),"")</f>
        <v/>
      </c>
    </row>
    <row r="717" spans="1:21" ht="12.6" customHeight="1" x14ac:dyDescent="0.2">
      <c r="A717" s="164"/>
      <c r="B717" s="164"/>
      <c r="C717" s="164"/>
      <c r="D717" s="183"/>
      <c r="E717" s="183"/>
      <c r="F717" s="183"/>
      <c r="G717" s="183"/>
      <c r="H717" s="183"/>
      <c r="I717" s="183"/>
      <c r="J717" s="183"/>
      <c r="K717" s="164"/>
      <c r="L717" s="164"/>
      <c r="M717" s="164"/>
      <c r="N717" s="164"/>
      <c r="O717" s="164"/>
      <c r="Q717" s="78" t="str" cm="1">
        <f t="array" aca="1" ref="Q717" ca="1">IF(AND(K717&lt;&gt;"",P717&lt;&gt;"Absent",U717&lt;&gt;"NO",M717="3GPPMEMBER"),IF(INDIRECT(S717)&lt;&gt;"Present","CHECK","Covered"),"")</f>
        <v/>
      </c>
      <c r="S717" s="230" t="str">
        <f>IF(M717="3GPPMEMBER","'Voting List'!L"&amp;MATCH(K717,'Voting List'!B:B,0),"")</f>
        <v/>
      </c>
      <c r="U717" s="176" t="str">
        <f>IF(K717&lt;&gt;"",IF(ISNUMBER(FIND(K717,'Voting List'!L1)),"YES","NO"),"")</f>
        <v/>
      </c>
    </row>
    <row r="718" spans="1:21" ht="12.6" customHeight="1" x14ac:dyDescent="0.2">
      <c r="A718" s="164"/>
      <c r="B718" s="164"/>
      <c r="C718" s="164"/>
      <c r="D718" s="183"/>
      <c r="E718" s="183"/>
      <c r="F718" s="183"/>
      <c r="G718" s="183"/>
      <c r="H718" s="183"/>
      <c r="I718" s="183"/>
      <c r="J718" s="183"/>
      <c r="K718" s="164"/>
      <c r="L718" s="164"/>
      <c r="M718" s="164"/>
      <c r="N718" s="164"/>
      <c r="O718" s="164"/>
      <c r="Q718" s="78" t="str" cm="1">
        <f t="array" aca="1" ref="Q718" ca="1">IF(AND(K718&lt;&gt;"",P718&lt;&gt;"Absent",U718&lt;&gt;"NO",M718="3GPPMEMBER"),IF(INDIRECT(S718)&lt;&gt;"Present","CHECK","Covered"),"")</f>
        <v/>
      </c>
      <c r="S718" s="230" t="str">
        <f>IF(M718="3GPPMEMBER","'Voting List'!L"&amp;MATCH(K718,'Voting List'!B:B,0),"")</f>
        <v/>
      </c>
      <c r="U718" s="176" t="str">
        <f>IF(K718&lt;&gt;"",IF(ISNUMBER(FIND(K718,'Voting List'!L1)),"YES","NO"),"")</f>
        <v/>
      </c>
    </row>
    <row r="719" spans="1:21" ht="12.6" customHeight="1" x14ac:dyDescent="0.2">
      <c r="A719" s="164"/>
      <c r="B719" s="164"/>
      <c r="C719" s="164"/>
      <c r="D719" s="183"/>
      <c r="E719" s="183"/>
      <c r="F719" s="183"/>
      <c r="G719" s="183"/>
      <c r="H719" s="183"/>
      <c r="I719" s="183"/>
      <c r="J719" s="183"/>
      <c r="K719" s="164"/>
      <c r="L719" s="164"/>
      <c r="M719" s="164"/>
      <c r="N719" s="164"/>
      <c r="O719" s="164"/>
      <c r="Q719" s="78" t="str" cm="1">
        <f t="array" aca="1" ref="Q719" ca="1">IF(AND(K719&lt;&gt;"",P719&lt;&gt;"Absent",U719&lt;&gt;"NO",M719="3GPPMEMBER"),IF(INDIRECT(S719)&lt;&gt;"Present","CHECK","Covered"),"")</f>
        <v/>
      </c>
      <c r="S719" s="230" t="str">
        <f>IF(M719="3GPPMEMBER","'Voting List'!L"&amp;MATCH(K719,'Voting List'!B:B,0),"")</f>
        <v/>
      </c>
      <c r="U719" s="176" t="str">
        <f>IF(K719&lt;&gt;"",IF(ISNUMBER(FIND(K719,'Voting List'!L1)),"YES","NO"),"")</f>
        <v/>
      </c>
    </row>
    <row r="720" spans="1:21" ht="12.6" customHeight="1" x14ac:dyDescent="0.2">
      <c r="A720" s="164"/>
      <c r="B720" s="164"/>
      <c r="C720" s="164"/>
      <c r="D720" s="183"/>
      <c r="E720" s="183"/>
      <c r="F720" s="183"/>
      <c r="G720" s="183"/>
      <c r="H720" s="183"/>
      <c r="I720" s="183"/>
      <c r="J720" s="183"/>
      <c r="K720" s="164"/>
      <c r="L720" s="164"/>
      <c r="M720" s="164"/>
      <c r="N720" s="164"/>
      <c r="O720" s="164"/>
      <c r="Q720" s="78" t="str" cm="1">
        <f t="array" aca="1" ref="Q720" ca="1">IF(AND(K720&lt;&gt;"",P720&lt;&gt;"Absent",U720&lt;&gt;"NO",M720="3GPPMEMBER"),IF(INDIRECT(S720)&lt;&gt;"Present","CHECK","Covered"),"")</f>
        <v/>
      </c>
      <c r="S720" s="230" t="str">
        <f>IF(M720="3GPPMEMBER","'Voting List'!L"&amp;MATCH(K720,'Voting List'!B:B,0),"")</f>
        <v/>
      </c>
      <c r="U720" s="176" t="str">
        <f>IF(K720&lt;&gt;"",IF(ISNUMBER(FIND(K720,'Voting List'!L1)),"YES","NO"),"")</f>
        <v/>
      </c>
    </row>
    <row r="721" spans="1:21" ht="12.6" customHeight="1" x14ac:dyDescent="0.2">
      <c r="A721" s="164"/>
      <c r="B721" s="164"/>
      <c r="C721" s="164"/>
      <c r="D721" s="183"/>
      <c r="E721" s="183"/>
      <c r="F721" s="183"/>
      <c r="G721" s="183"/>
      <c r="H721" s="183"/>
      <c r="I721" s="183"/>
      <c r="J721" s="183"/>
      <c r="K721" s="164"/>
      <c r="L721" s="164"/>
      <c r="M721" s="164"/>
      <c r="N721" s="164"/>
      <c r="O721" s="164"/>
      <c r="Q721" s="78" t="str" cm="1">
        <f t="array" aca="1" ref="Q721" ca="1">IF(AND(K721&lt;&gt;"",P721&lt;&gt;"Absent",U721&lt;&gt;"NO",M721="3GPPMEMBER"),IF(INDIRECT(S721)&lt;&gt;"Present","CHECK","Covered"),"")</f>
        <v/>
      </c>
      <c r="S721" s="230" t="str">
        <f>IF(M721="3GPPMEMBER","'Voting List'!L"&amp;MATCH(K721,'Voting List'!B:B,0),"")</f>
        <v/>
      </c>
      <c r="U721" s="176" t="str">
        <f>IF(K721&lt;&gt;"",IF(ISNUMBER(FIND(K721,'Voting List'!L1)),"YES","NO"),"")</f>
        <v/>
      </c>
    </row>
    <row r="722" spans="1:21" ht="12.6" customHeight="1" x14ac:dyDescent="0.2">
      <c r="A722" s="164"/>
      <c r="B722" s="164"/>
      <c r="C722" s="164"/>
      <c r="D722" s="183"/>
      <c r="E722" s="183"/>
      <c r="F722" s="183"/>
      <c r="G722" s="183"/>
      <c r="H722" s="183"/>
      <c r="I722" s="183"/>
      <c r="J722" s="183"/>
      <c r="K722" s="164"/>
      <c r="L722" s="164"/>
      <c r="M722" s="164"/>
      <c r="N722" s="164"/>
      <c r="O722" s="164"/>
      <c r="Q722" s="78" t="str" cm="1">
        <f t="array" aca="1" ref="Q722" ca="1">IF(AND(K722&lt;&gt;"",P722&lt;&gt;"Absent",U722&lt;&gt;"NO",M722="3GPPMEMBER"),IF(INDIRECT(S722)&lt;&gt;"Present","CHECK","Covered"),"")</f>
        <v/>
      </c>
      <c r="S722" s="230" t="str">
        <f>IF(M722="3GPPMEMBER","'Voting List'!L"&amp;MATCH(K722,'Voting List'!B:B,0),"")</f>
        <v/>
      </c>
      <c r="U722" s="176" t="str">
        <f>IF(K722&lt;&gt;"",IF(ISNUMBER(FIND(K722,'Voting List'!L1)),"YES","NO"),"")</f>
        <v/>
      </c>
    </row>
    <row r="723" spans="1:21" ht="12.6" customHeight="1" x14ac:dyDescent="0.2">
      <c r="A723" s="164"/>
      <c r="B723" s="164"/>
      <c r="C723" s="164"/>
      <c r="D723" s="183"/>
      <c r="E723" s="183"/>
      <c r="F723" s="183"/>
      <c r="G723" s="183"/>
      <c r="H723" s="183"/>
      <c r="I723" s="183"/>
      <c r="J723" s="183"/>
      <c r="K723" s="164"/>
      <c r="L723" s="164"/>
      <c r="M723" s="164"/>
      <c r="N723" s="164"/>
      <c r="O723" s="164"/>
      <c r="Q723" s="78" t="str" cm="1">
        <f t="array" aca="1" ref="Q723" ca="1">IF(AND(K723&lt;&gt;"",P723&lt;&gt;"Absent",U723&lt;&gt;"NO",M723="3GPPMEMBER"),IF(INDIRECT(S723)&lt;&gt;"Present","CHECK","Covered"),"")</f>
        <v/>
      </c>
      <c r="S723" s="230" t="str">
        <f>IF(M723="3GPPMEMBER","'Voting List'!L"&amp;MATCH(K723,'Voting List'!B:B,0),"")</f>
        <v/>
      </c>
      <c r="U723" s="176" t="str">
        <f>IF(K723&lt;&gt;"",IF(ISNUMBER(FIND(K723,'Voting List'!L1)),"YES","NO"),"")</f>
        <v/>
      </c>
    </row>
    <row r="724" spans="1:21" ht="12.6" customHeight="1" x14ac:dyDescent="0.2">
      <c r="A724" s="164"/>
      <c r="B724" s="164"/>
      <c r="C724" s="164"/>
      <c r="D724" s="183"/>
      <c r="E724" s="183"/>
      <c r="F724" s="183"/>
      <c r="G724" s="183"/>
      <c r="H724" s="183"/>
      <c r="I724" s="183"/>
      <c r="J724" s="183"/>
      <c r="K724" s="164"/>
      <c r="L724" s="164"/>
      <c r="M724" s="164"/>
      <c r="N724" s="164"/>
      <c r="O724" s="164"/>
      <c r="Q724" s="78" t="str" cm="1">
        <f t="array" aca="1" ref="Q724" ca="1">IF(AND(K724&lt;&gt;"",P724&lt;&gt;"Absent",U724&lt;&gt;"NO",M724="3GPPMEMBER"),IF(INDIRECT(S724)&lt;&gt;"Present","CHECK","Covered"),"")</f>
        <v/>
      </c>
      <c r="S724" s="230" t="str">
        <f>IF(M724="3GPPMEMBER","'Voting List'!L"&amp;MATCH(K724,'Voting List'!B:B,0),"")</f>
        <v/>
      </c>
      <c r="U724" s="176" t="str">
        <f>IF(K724&lt;&gt;"",IF(ISNUMBER(FIND(K724,'Voting List'!L1)),"YES","NO"),"")</f>
        <v/>
      </c>
    </row>
    <row r="725" spans="1:21" ht="12.6" customHeight="1" x14ac:dyDescent="0.2">
      <c r="A725" s="164"/>
      <c r="B725" s="164"/>
      <c r="C725" s="164"/>
      <c r="D725" s="183"/>
      <c r="E725" s="183"/>
      <c r="F725" s="183"/>
      <c r="G725" s="183"/>
      <c r="H725" s="183"/>
      <c r="I725" s="183"/>
      <c r="J725" s="183"/>
      <c r="K725" s="164"/>
      <c r="L725" s="164"/>
      <c r="M725" s="164"/>
      <c r="N725" s="164"/>
      <c r="O725" s="164"/>
      <c r="Q725" s="78" t="str" cm="1">
        <f t="array" aca="1" ref="Q725" ca="1">IF(AND(K725&lt;&gt;"",P725&lt;&gt;"Absent",U725&lt;&gt;"NO",M725="3GPPMEMBER"),IF(INDIRECT(S725)&lt;&gt;"Present","CHECK","Covered"),"")</f>
        <v/>
      </c>
      <c r="S725" s="230" t="str">
        <f>IF(M725="3GPPMEMBER","'Voting List'!L"&amp;MATCH(K725,'Voting List'!B:B,0),"")</f>
        <v/>
      </c>
      <c r="U725" s="176" t="str">
        <f>IF(K725&lt;&gt;"",IF(ISNUMBER(FIND(K725,'Voting List'!L1)),"YES","NO"),"")</f>
        <v/>
      </c>
    </row>
    <row r="726" spans="1:21" ht="12.6" customHeight="1" x14ac:dyDescent="0.2">
      <c r="A726" s="164"/>
      <c r="B726" s="164"/>
      <c r="C726" s="164"/>
      <c r="D726" s="183"/>
      <c r="E726" s="183"/>
      <c r="F726" s="183"/>
      <c r="G726" s="183"/>
      <c r="H726" s="183"/>
      <c r="I726" s="183"/>
      <c r="J726" s="183"/>
      <c r="K726" s="164"/>
      <c r="L726" s="164"/>
      <c r="M726" s="164"/>
      <c r="N726" s="164"/>
      <c r="O726" s="164"/>
      <c r="Q726" s="78" t="str" cm="1">
        <f t="array" aca="1" ref="Q726" ca="1">IF(AND(K726&lt;&gt;"",P726&lt;&gt;"Absent",U726&lt;&gt;"NO",M726="3GPPMEMBER"),IF(INDIRECT(S726)&lt;&gt;"Present","CHECK","Covered"),"")</f>
        <v/>
      </c>
      <c r="S726" s="230" t="str">
        <f>IF(M726="3GPPMEMBER","'Voting List'!L"&amp;MATCH(K726,'Voting List'!B:B,0),"")</f>
        <v/>
      </c>
      <c r="U726" s="176" t="str">
        <f>IF(K726&lt;&gt;"",IF(ISNUMBER(FIND(K726,'Voting List'!L1)),"YES","NO"),"")</f>
        <v/>
      </c>
    </row>
    <row r="727" spans="1:21" ht="12.6" customHeight="1" x14ac:dyDescent="0.2">
      <c r="A727" s="164"/>
      <c r="B727" s="164"/>
      <c r="C727" s="164"/>
      <c r="D727" s="183"/>
      <c r="E727" s="183"/>
      <c r="F727" s="183"/>
      <c r="G727" s="183"/>
      <c r="H727" s="183"/>
      <c r="I727" s="183"/>
      <c r="J727" s="183"/>
      <c r="K727" s="164"/>
      <c r="L727" s="164"/>
      <c r="M727" s="164"/>
      <c r="N727" s="164"/>
      <c r="O727" s="164"/>
      <c r="Q727" s="78" t="str" cm="1">
        <f t="array" aca="1" ref="Q727" ca="1">IF(AND(K727&lt;&gt;"",P727&lt;&gt;"Absent",U727&lt;&gt;"NO",M727="3GPPMEMBER"),IF(INDIRECT(S727)&lt;&gt;"Present","CHECK","Covered"),"")</f>
        <v/>
      </c>
      <c r="S727" s="230" t="str">
        <f>IF(M727="3GPPMEMBER","'Voting List'!L"&amp;MATCH(K727,'Voting List'!B:B,0),"")</f>
        <v/>
      </c>
      <c r="U727" s="176" t="str">
        <f>IF(K727&lt;&gt;"",IF(ISNUMBER(FIND(K727,'Voting List'!L1)),"YES","NO"),"")</f>
        <v/>
      </c>
    </row>
    <row r="728" spans="1:21" ht="12.6" customHeight="1" x14ac:dyDescent="0.2">
      <c r="A728" s="164"/>
      <c r="B728" s="164"/>
      <c r="C728" s="164"/>
      <c r="D728" s="183"/>
      <c r="E728" s="183"/>
      <c r="F728" s="183"/>
      <c r="G728" s="183"/>
      <c r="H728" s="183"/>
      <c r="I728" s="183"/>
      <c r="J728" s="183"/>
      <c r="K728" s="164"/>
      <c r="L728" s="164"/>
      <c r="M728" s="164"/>
      <c r="N728" s="164"/>
      <c r="O728" s="164"/>
      <c r="Q728" s="78" t="str" cm="1">
        <f t="array" aca="1" ref="Q728" ca="1">IF(AND(K728&lt;&gt;"",P728&lt;&gt;"Absent",U728&lt;&gt;"NO",M728="3GPPMEMBER"),IF(INDIRECT(S728)&lt;&gt;"Present","CHECK","Covered"),"")</f>
        <v/>
      </c>
      <c r="S728" s="230" t="str">
        <f>IF(M728="3GPPMEMBER","'Voting List'!L"&amp;MATCH(K728,'Voting List'!B:B,0),"")</f>
        <v/>
      </c>
      <c r="U728" s="176" t="str">
        <f>IF(K728&lt;&gt;"",IF(ISNUMBER(FIND(K728,'Voting List'!L1)),"YES","NO"),"")</f>
        <v/>
      </c>
    </row>
    <row r="729" spans="1:21" ht="12.6" customHeight="1" x14ac:dyDescent="0.2">
      <c r="A729" s="164"/>
      <c r="B729" s="164"/>
      <c r="C729" s="164"/>
      <c r="D729" s="183"/>
      <c r="E729" s="183"/>
      <c r="F729" s="183"/>
      <c r="G729" s="183"/>
      <c r="H729" s="183"/>
      <c r="I729" s="183"/>
      <c r="J729" s="183"/>
      <c r="K729" s="164"/>
      <c r="L729" s="164"/>
      <c r="M729" s="164"/>
      <c r="N729" s="164"/>
      <c r="O729" s="164"/>
      <c r="Q729" s="78" t="str" cm="1">
        <f t="array" aca="1" ref="Q729" ca="1">IF(AND(K729&lt;&gt;"",P729&lt;&gt;"Absent",U729&lt;&gt;"NO",M729="3GPPMEMBER"),IF(INDIRECT(S729)&lt;&gt;"Present","CHECK","Covered"),"")</f>
        <v/>
      </c>
      <c r="S729" s="230" t="str">
        <f>IF(M729="3GPPMEMBER","'Voting List'!L"&amp;MATCH(K729,'Voting List'!B:B,0),"")</f>
        <v/>
      </c>
      <c r="U729" s="176" t="str">
        <f>IF(K729&lt;&gt;"",IF(ISNUMBER(FIND(K729,'Voting List'!L1)),"YES","NO"),"")</f>
        <v/>
      </c>
    </row>
    <row r="730" spans="1:21" ht="12.6" customHeight="1" x14ac:dyDescent="0.2">
      <c r="A730" s="164"/>
      <c r="B730" s="164"/>
      <c r="C730" s="164"/>
      <c r="D730" s="183"/>
      <c r="E730" s="183"/>
      <c r="F730" s="183"/>
      <c r="G730" s="183"/>
      <c r="H730" s="183"/>
      <c r="I730" s="183"/>
      <c r="J730" s="183"/>
      <c r="K730" s="164"/>
      <c r="L730" s="164"/>
      <c r="M730" s="164"/>
      <c r="N730" s="164"/>
      <c r="O730" s="164"/>
      <c r="Q730" s="78" t="str" cm="1">
        <f t="array" aca="1" ref="Q730" ca="1">IF(AND(K730&lt;&gt;"",P730&lt;&gt;"Absent",U730&lt;&gt;"NO",M730="3GPPMEMBER"),IF(INDIRECT(S730)&lt;&gt;"Present","CHECK","Covered"),"")</f>
        <v/>
      </c>
      <c r="S730" s="230" t="str">
        <f>IF(M730="3GPPMEMBER","'Voting List'!L"&amp;MATCH(K730,'Voting List'!B:B,0),"")</f>
        <v/>
      </c>
      <c r="U730" s="176" t="str">
        <f>IF(K730&lt;&gt;"",IF(ISNUMBER(FIND(K730,'Voting List'!L1)),"YES","NO"),"")</f>
        <v/>
      </c>
    </row>
    <row r="731" spans="1:21" ht="12.6" customHeight="1" x14ac:dyDescent="0.2">
      <c r="A731" s="164"/>
      <c r="B731" s="164"/>
      <c r="C731" s="164"/>
      <c r="D731" s="183"/>
      <c r="E731" s="183"/>
      <c r="F731" s="183"/>
      <c r="G731" s="183"/>
      <c r="H731" s="183"/>
      <c r="I731" s="183"/>
      <c r="J731" s="183"/>
      <c r="K731" s="164"/>
      <c r="L731" s="164"/>
      <c r="M731" s="164"/>
      <c r="N731" s="164"/>
      <c r="O731" s="164"/>
      <c r="Q731" s="78" t="str" cm="1">
        <f t="array" aca="1" ref="Q731" ca="1">IF(AND(K731&lt;&gt;"",P731&lt;&gt;"Absent",U731&lt;&gt;"NO",M731="3GPPMEMBER"),IF(INDIRECT(S731)&lt;&gt;"Present","CHECK","Covered"),"")</f>
        <v/>
      </c>
      <c r="S731" s="230" t="str">
        <f>IF(M731="3GPPMEMBER","'Voting List'!L"&amp;MATCH(K731,'Voting List'!B:B,0),"")</f>
        <v/>
      </c>
      <c r="U731" s="176" t="str">
        <f>IF(K731&lt;&gt;"",IF(ISNUMBER(FIND(K731,'Voting List'!L1)),"YES","NO"),"")</f>
        <v/>
      </c>
    </row>
    <row r="732" spans="1:21" ht="12.6" customHeight="1" x14ac:dyDescent="0.2">
      <c r="A732" s="164"/>
      <c r="B732" s="164"/>
      <c r="C732" s="164"/>
      <c r="D732" s="183"/>
      <c r="E732" s="183"/>
      <c r="F732" s="183"/>
      <c r="G732" s="183"/>
      <c r="H732" s="183"/>
      <c r="I732" s="183"/>
      <c r="J732" s="183"/>
      <c r="K732" s="164"/>
      <c r="L732" s="164"/>
      <c r="M732" s="164"/>
      <c r="N732" s="164"/>
      <c r="O732" s="164"/>
      <c r="Q732" s="78" t="str" cm="1">
        <f t="array" aca="1" ref="Q732" ca="1">IF(AND(K732&lt;&gt;"",P732&lt;&gt;"Absent",U732&lt;&gt;"NO",M732="3GPPMEMBER"),IF(INDIRECT(S732)&lt;&gt;"Present","CHECK","Covered"),"")</f>
        <v/>
      </c>
      <c r="S732" s="230" t="str">
        <f>IF(M732="3GPPMEMBER","'Voting List'!L"&amp;MATCH(K732,'Voting List'!B:B,0),"")</f>
        <v/>
      </c>
      <c r="U732" s="176" t="str">
        <f>IF(K732&lt;&gt;"",IF(ISNUMBER(FIND(K732,'Voting List'!L1)),"YES","NO"),"")</f>
        <v/>
      </c>
    </row>
    <row r="733" spans="1:21" ht="12.6" customHeight="1" x14ac:dyDescent="0.2">
      <c r="A733" s="164"/>
      <c r="B733" s="164"/>
      <c r="C733" s="164"/>
      <c r="D733" s="183"/>
      <c r="E733" s="183"/>
      <c r="F733" s="183"/>
      <c r="G733" s="183"/>
      <c r="H733" s="183"/>
      <c r="I733" s="183"/>
      <c r="J733" s="183"/>
      <c r="K733" s="164"/>
      <c r="L733" s="164"/>
      <c r="M733" s="164"/>
      <c r="N733" s="164"/>
      <c r="O733" s="164"/>
      <c r="Q733" s="78" t="str" cm="1">
        <f t="array" aca="1" ref="Q733" ca="1">IF(AND(K733&lt;&gt;"",P733&lt;&gt;"Absent",U733&lt;&gt;"NO",M733="3GPPMEMBER"),IF(INDIRECT(S733)&lt;&gt;"Present","CHECK","Covered"),"")</f>
        <v/>
      </c>
      <c r="S733" s="230" t="str">
        <f>IF(M733="3GPPMEMBER","'Voting List'!L"&amp;MATCH(K733,'Voting List'!B:B,0),"")</f>
        <v/>
      </c>
      <c r="U733" s="176" t="str">
        <f>IF(K733&lt;&gt;"",IF(ISNUMBER(FIND(K733,'Voting List'!L1)),"YES","NO"),"")</f>
        <v/>
      </c>
    </row>
    <row r="734" spans="1:21" ht="12.6" customHeight="1" x14ac:dyDescent="0.2">
      <c r="A734" s="164"/>
      <c r="B734" s="164"/>
      <c r="C734" s="164"/>
      <c r="D734" s="183"/>
      <c r="E734" s="183"/>
      <c r="F734" s="183"/>
      <c r="G734" s="183"/>
      <c r="H734" s="183"/>
      <c r="I734" s="183"/>
      <c r="J734" s="183"/>
      <c r="K734" s="164"/>
      <c r="L734" s="164"/>
      <c r="M734" s="164"/>
      <c r="N734" s="164"/>
      <c r="O734" s="164"/>
      <c r="Q734" s="78" t="str" cm="1">
        <f t="array" aca="1" ref="Q734" ca="1">IF(AND(K734&lt;&gt;"",P734&lt;&gt;"Absent",U734&lt;&gt;"NO",M734="3GPPMEMBER"),IF(INDIRECT(S734)&lt;&gt;"Present","CHECK","Covered"),"")</f>
        <v/>
      </c>
      <c r="S734" s="230" t="str">
        <f>IF(M734="3GPPMEMBER","'Voting List'!L"&amp;MATCH(K734,'Voting List'!B:B,0),"")</f>
        <v/>
      </c>
      <c r="U734" s="176" t="str">
        <f>IF(K734&lt;&gt;"",IF(ISNUMBER(FIND(K734,'Voting List'!L1)),"YES","NO"),"")</f>
        <v/>
      </c>
    </row>
    <row r="735" spans="1:21" ht="12.6" customHeight="1" x14ac:dyDescent="0.2">
      <c r="A735" s="164"/>
      <c r="B735" s="164"/>
      <c r="C735" s="164"/>
      <c r="D735" s="183"/>
      <c r="E735" s="183"/>
      <c r="F735" s="183"/>
      <c r="G735" s="183"/>
      <c r="H735" s="183"/>
      <c r="I735" s="183"/>
      <c r="J735" s="183"/>
      <c r="K735" s="164"/>
      <c r="L735" s="164"/>
      <c r="M735" s="164"/>
      <c r="N735" s="164"/>
      <c r="O735" s="164"/>
      <c r="Q735" s="78" t="str" cm="1">
        <f t="array" aca="1" ref="Q735" ca="1">IF(AND(K735&lt;&gt;"",P735&lt;&gt;"Absent",U735&lt;&gt;"NO",M735="3GPPMEMBER"),IF(INDIRECT(S735)&lt;&gt;"Present","CHECK","Covered"),"")</f>
        <v/>
      </c>
      <c r="S735" s="230" t="str">
        <f>IF(M735="3GPPMEMBER","'Voting List'!L"&amp;MATCH(K735,'Voting List'!B:B,0),"")</f>
        <v/>
      </c>
      <c r="U735" s="176" t="str">
        <f>IF(K735&lt;&gt;"",IF(ISNUMBER(FIND(K735,'Voting List'!L1)),"YES","NO"),"")</f>
        <v/>
      </c>
    </row>
    <row r="736" spans="1:21" ht="12.6" customHeight="1" x14ac:dyDescent="0.2">
      <c r="A736" s="164"/>
      <c r="B736" s="164"/>
      <c r="C736" s="164"/>
      <c r="D736" s="183"/>
      <c r="E736" s="183"/>
      <c r="F736" s="183"/>
      <c r="G736" s="183"/>
      <c r="H736" s="183"/>
      <c r="I736" s="183"/>
      <c r="J736" s="183"/>
      <c r="K736" s="164"/>
      <c r="L736" s="164"/>
      <c r="M736" s="164"/>
      <c r="N736" s="164"/>
      <c r="O736" s="164"/>
      <c r="Q736" s="78" t="str" cm="1">
        <f t="array" aca="1" ref="Q736" ca="1">IF(AND(K736&lt;&gt;"",P736&lt;&gt;"Absent",U736&lt;&gt;"NO",M736="3GPPMEMBER"),IF(INDIRECT(S736)&lt;&gt;"Present","CHECK","Covered"),"")</f>
        <v/>
      </c>
      <c r="S736" s="230" t="str">
        <f>IF(M736="3GPPMEMBER","'Voting List'!L"&amp;MATCH(K736,'Voting List'!B:B,0),"")</f>
        <v/>
      </c>
      <c r="U736" s="176" t="str">
        <f>IF(K736&lt;&gt;"",IF(ISNUMBER(FIND(K736,'Voting List'!L1)),"YES","NO"),"")</f>
        <v/>
      </c>
    </row>
    <row r="737" spans="1:21" ht="12.6" customHeight="1" x14ac:dyDescent="0.2">
      <c r="A737" s="164"/>
      <c r="B737" s="164"/>
      <c r="C737" s="164"/>
      <c r="D737" s="183"/>
      <c r="E737" s="183"/>
      <c r="F737" s="183"/>
      <c r="G737" s="183"/>
      <c r="H737" s="183"/>
      <c r="I737" s="183"/>
      <c r="J737" s="183"/>
      <c r="K737" s="164"/>
      <c r="L737" s="164"/>
      <c r="M737" s="164"/>
      <c r="N737" s="164"/>
      <c r="O737" s="164"/>
      <c r="Q737" s="78" t="str" cm="1">
        <f t="array" aca="1" ref="Q737" ca="1">IF(AND(K737&lt;&gt;"",P737&lt;&gt;"Absent",U737&lt;&gt;"NO",M737="3GPPMEMBER"),IF(INDIRECT(S737)&lt;&gt;"Present","CHECK","Covered"),"")</f>
        <v/>
      </c>
      <c r="S737" s="230" t="str">
        <f>IF(M737="3GPPMEMBER","'Voting List'!L"&amp;MATCH(K737,'Voting List'!B:B,0),"")</f>
        <v/>
      </c>
      <c r="U737" s="176" t="str">
        <f>IF(K737&lt;&gt;"",IF(ISNUMBER(FIND(K737,'Voting List'!L1)),"YES","NO"),"")</f>
        <v/>
      </c>
    </row>
    <row r="738" spans="1:21" ht="12.6" customHeight="1" x14ac:dyDescent="0.2">
      <c r="A738" s="164"/>
      <c r="B738" s="164"/>
      <c r="C738" s="164"/>
      <c r="D738" s="183"/>
      <c r="E738" s="183"/>
      <c r="F738" s="183"/>
      <c r="G738" s="183"/>
      <c r="H738" s="183"/>
      <c r="I738" s="183"/>
      <c r="J738" s="183"/>
      <c r="K738" s="164"/>
      <c r="L738" s="164"/>
      <c r="M738" s="164"/>
      <c r="N738" s="164"/>
      <c r="O738" s="164"/>
      <c r="Q738" s="78" t="str" cm="1">
        <f t="array" aca="1" ref="Q738" ca="1">IF(AND(K738&lt;&gt;"",P738&lt;&gt;"Absent",U738&lt;&gt;"NO",M738="3GPPMEMBER"),IF(INDIRECT(S738)&lt;&gt;"Present","CHECK","Covered"),"")</f>
        <v/>
      </c>
      <c r="S738" s="230" t="str">
        <f>IF(M738="3GPPMEMBER","'Voting List'!L"&amp;MATCH(K738,'Voting List'!B:B,0),"")</f>
        <v/>
      </c>
      <c r="U738" s="176" t="str">
        <f>IF(K738&lt;&gt;"",IF(ISNUMBER(FIND(K738,'Voting List'!L1)),"YES","NO"),"")</f>
        <v/>
      </c>
    </row>
    <row r="739" spans="1:21" ht="12.6" customHeight="1" x14ac:dyDescent="0.2">
      <c r="A739" s="164"/>
      <c r="B739" s="164"/>
      <c r="C739" s="164"/>
      <c r="D739" s="183"/>
      <c r="E739" s="183"/>
      <c r="F739" s="183"/>
      <c r="G739" s="183"/>
      <c r="H739" s="183"/>
      <c r="I739" s="183"/>
      <c r="J739" s="183"/>
      <c r="K739" s="164"/>
      <c r="L739" s="164"/>
      <c r="M739" s="164"/>
      <c r="N739" s="164"/>
      <c r="O739" s="164"/>
      <c r="Q739" s="78" t="str" cm="1">
        <f t="array" aca="1" ref="Q739" ca="1">IF(AND(K739&lt;&gt;"",P739&lt;&gt;"Absent",U739&lt;&gt;"NO",M739="3GPPMEMBER"),IF(INDIRECT(S739)&lt;&gt;"Present","CHECK","Covered"),"")</f>
        <v/>
      </c>
      <c r="S739" s="230" t="str">
        <f>IF(M739="3GPPMEMBER","'Voting List'!L"&amp;MATCH(K739,'Voting List'!B:B,0),"")</f>
        <v/>
      </c>
      <c r="U739" s="176" t="str">
        <f>IF(K739&lt;&gt;"",IF(ISNUMBER(FIND(K739,'Voting List'!L1)),"YES","NO"),"")</f>
        <v/>
      </c>
    </row>
    <row r="740" spans="1:21" ht="12.6" customHeight="1" x14ac:dyDescent="0.2">
      <c r="A740" s="164"/>
      <c r="B740" s="164"/>
      <c r="C740" s="164"/>
      <c r="D740" s="183"/>
      <c r="E740" s="183"/>
      <c r="F740" s="183"/>
      <c r="G740" s="183"/>
      <c r="H740" s="183"/>
      <c r="I740" s="183"/>
      <c r="J740" s="183"/>
      <c r="K740" s="164"/>
      <c r="L740" s="164"/>
      <c r="M740" s="164"/>
      <c r="N740" s="164"/>
      <c r="O740" s="164"/>
      <c r="Q740" s="78" t="str" cm="1">
        <f t="array" aca="1" ref="Q740" ca="1">IF(AND(K740&lt;&gt;"",P740&lt;&gt;"Absent",U740&lt;&gt;"NO",M740="3GPPMEMBER"),IF(INDIRECT(S740)&lt;&gt;"Present","CHECK","Covered"),"")</f>
        <v/>
      </c>
      <c r="S740" s="230" t="str">
        <f>IF(M740="3GPPMEMBER","'Voting List'!L"&amp;MATCH(K740,'Voting List'!B:B,0),"")</f>
        <v/>
      </c>
      <c r="U740" s="176" t="str">
        <f>IF(K740&lt;&gt;"",IF(ISNUMBER(FIND(K740,'Voting List'!L1)),"YES","NO"),"")</f>
        <v/>
      </c>
    </row>
    <row r="741" spans="1:21" ht="12.6" customHeight="1" x14ac:dyDescent="0.2">
      <c r="A741" s="164"/>
      <c r="B741" s="164"/>
      <c r="C741" s="164"/>
      <c r="D741" s="183"/>
      <c r="E741" s="183"/>
      <c r="F741" s="183"/>
      <c r="G741" s="183"/>
      <c r="H741" s="183"/>
      <c r="I741" s="183"/>
      <c r="J741" s="183"/>
      <c r="K741" s="164"/>
      <c r="L741" s="164"/>
      <c r="M741" s="164"/>
      <c r="N741" s="164"/>
      <c r="O741" s="164"/>
      <c r="Q741" s="78" t="str" cm="1">
        <f t="array" aca="1" ref="Q741" ca="1">IF(AND(K741&lt;&gt;"",P741&lt;&gt;"Absent",U741&lt;&gt;"NO",M741="3GPPMEMBER"),IF(INDIRECT(S741)&lt;&gt;"Present","CHECK","Covered"),"")</f>
        <v/>
      </c>
      <c r="S741" s="230" t="str">
        <f>IF(M741="3GPPMEMBER","'Voting List'!L"&amp;MATCH(K741,'Voting List'!B:B,0),"")</f>
        <v/>
      </c>
      <c r="U741" s="176" t="str">
        <f>IF(K741&lt;&gt;"",IF(ISNUMBER(FIND(K741,'Voting List'!L1)),"YES","NO"),"")</f>
        <v/>
      </c>
    </row>
    <row r="742" spans="1:21" ht="12.6" customHeight="1" x14ac:dyDescent="0.2">
      <c r="A742" s="164"/>
      <c r="B742" s="164"/>
      <c r="C742" s="164"/>
      <c r="D742" s="183"/>
      <c r="E742" s="183"/>
      <c r="F742" s="183"/>
      <c r="G742" s="183"/>
      <c r="H742" s="183"/>
      <c r="I742" s="183"/>
      <c r="J742" s="183"/>
      <c r="K742" s="164"/>
      <c r="L742" s="164"/>
      <c r="M742" s="164"/>
      <c r="N742" s="164"/>
      <c r="O742" s="164"/>
      <c r="Q742" s="78" t="str" cm="1">
        <f t="array" aca="1" ref="Q742" ca="1">IF(AND(K742&lt;&gt;"",P742&lt;&gt;"Absent",U742&lt;&gt;"NO",M742="3GPPMEMBER"),IF(INDIRECT(S742)&lt;&gt;"Present","CHECK","Covered"),"")</f>
        <v/>
      </c>
      <c r="S742" s="230" t="str">
        <f>IF(M742="3GPPMEMBER","'Voting List'!L"&amp;MATCH(K742,'Voting List'!B:B,0),"")</f>
        <v/>
      </c>
      <c r="U742" s="176" t="str">
        <f>IF(K742&lt;&gt;"",IF(ISNUMBER(FIND(K742,'Voting List'!L1)),"YES","NO"),"")</f>
        <v/>
      </c>
    </row>
    <row r="743" spans="1:21" ht="12.6" customHeight="1" x14ac:dyDescent="0.2">
      <c r="A743" s="164"/>
      <c r="B743" s="164"/>
      <c r="C743" s="164"/>
      <c r="D743" s="183"/>
      <c r="E743" s="183"/>
      <c r="F743" s="183"/>
      <c r="G743" s="183"/>
      <c r="H743" s="183"/>
      <c r="I743" s="183"/>
      <c r="J743" s="183"/>
      <c r="K743" s="164"/>
      <c r="L743" s="164"/>
      <c r="M743" s="164"/>
      <c r="N743" s="164"/>
      <c r="O743" s="164"/>
      <c r="Q743" s="78" t="str" cm="1">
        <f t="array" aca="1" ref="Q743" ca="1">IF(AND(K743&lt;&gt;"",P743&lt;&gt;"Absent",U743&lt;&gt;"NO",M743="3GPPMEMBER"),IF(INDIRECT(S743)&lt;&gt;"Present","CHECK","Covered"),"")</f>
        <v/>
      </c>
      <c r="S743" s="230" t="str">
        <f>IF(M743="3GPPMEMBER","'Voting List'!L"&amp;MATCH(K743,'Voting List'!B:B,0),"")</f>
        <v/>
      </c>
      <c r="U743" s="176" t="str">
        <f>IF(K743&lt;&gt;"",IF(ISNUMBER(FIND(K743,'Voting List'!L1)),"YES","NO"),"")</f>
        <v/>
      </c>
    </row>
    <row r="744" spans="1:21" ht="12.6" customHeight="1" x14ac:dyDescent="0.2">
      <c r="A744" s="164"/>
      <c r="B744" s="164"/>
      <c r="C744" s="164"/>
      <c r="D744" s="183"/>
      <c r="E744" s="183"/>
      <c r="F744" s="183"/>
      <c r="G744" s="183"/>
      <c r="H744" s="183"/>
      <c r="I744" s="183"/>
      <c r="J744" s="183"/>
      <c r="K744" s="164"/>
      <c r="L744" s="164"/>
      <c r="M744" s="164"/>
      <c r="N744" s="164"/>
      <c r="O744" s="164"/>
      <c r="Q744" s="78" t="str" cm="1">
        <f t="array" aca="1" ref="Q744" ca="1">IF(AND(K744&lt;&gt;"",P744&lt;&gt;"Absent",U744&lt;&gt;"NO",M744="3GPPMEMBER"),IF(INDIRECT(S744)&lt;&gt;"Present","CHECK","Covered"),"")</f>
        <v/>
      </c>
      <c r="S744" s="230" t="str">
        <f>IF(M744="3GPPMEMBER","'Voting List'!L"&amp;MATCH(K744,'Voting List'!B:B,0),"")</f>
        <v/>
      </c>
      <c r="U744" s="176" t="str">
        <f>IF(K744&lt;&gt;"",IF(ISNUMBER(FIND(K744,'Voting List'!L1)),"YES","NO"),"")</f>
        <v/>
      </c>
    </row>
    <row r="745" spans="1:21" ht="12.6" customHeight="1" x14ac:dyDescent="0.2">
      <c r="A745" s="164"/>
      <c r="B745" s="164"/>
      <c r="C745" s="164"/>
      <c r="D745" s="183"/>
      <c r="E745" s="183"/>
      <c r="F745" s="183"/>
      <c r="G745" s="183"/>
      <c r="H745" s="183"/>
      <c r="I745" s="183"/>
      <c r="J745" s="183"/>
      <c r="K745" s="164"/>
      <c r="L745" s="164"/>
      <c r="M745" s="164"/>
      <c r="N745" s="164"/>
      <c r="O745" s="164"/>
      <c r="Q745" s="78" t="str" cm="1">
        <f t="array" aca="1" ref="Q745" ca="1">IF(AND(K745&lt;&gt;"",P745&lt;&gt;"Absent",U745&lt;&gt;"NO",M745="3GPPMEMBER"),IF(INDIRECT(S745)&lt;&gt;"Present","CHECK","Covered"),"")</f>
        <v/>
      </c>
      <c r="S745" s="230" t="str">
        <f>IF(M745="3GPPMEMBER","'Voting List'!L"&amp;MATCH(K745,'Voting List'!B:B,0),"")</f>
        <v/>
      </c>
      <c r="U745" s="176" t="str">
        <f>IF(K745&lt;&gt;"",IF(ISNUMBER(FIND(K745,'Voting List'!L1)),"YES","NO"),"")</f>
        <v/>
      </c>
    </row>
    <row r="746" spans="1:21" ht="12.6" customHeight="1" x14ac:dyDescent="0.2">
      <c r="A746" s="164"/>
      <c r="B746" s="164"/>
      <c r="C746" s="164"/>
      <c r="D746" s="183"/>
      <c r="E746" s="183"/>
      <c r="F746" s="183"/>
      <c r="G746" s="183"/>
      <c r="H746" s="183"/>
      <c r="I746" s="183"/>
      <c r="J746" s="183"/>
      <c r="K746" s="164"/>
      <c r="L746" s="164"/>
      <c r="M746" s="164"/>
      <c r="N746" s="164"/>
      <c r="O746" s="164"/>
      <c r="Q746" s="78" t="str" cm="1">
        <f t="array" aca="1" ref="Q746" ca="1">IF(AND(K746&lt;&gt;"",P746&lt;&gt;"Absent",U746&lt;&gt;"NO",M746="3GPPMEMBER"),IF(INDIRECT(S746)&lt;&gt;"Present","CHECK","Covered"),"")</f>
        <v/>
      </c>
      <c r="S746" s="230" t="str">
        <f>IF(M746="3GPPMEMBER","'Voting List'!L"&amp;MATCH(K746,'Voting List'!B:B,0),"")</f>
        <v/>
      </c>
      <c r="U746" s="176" t="str">
        <f>IF(K746&lt;&gt;"",IF(ISNUMBER(FIND(K746,'Voting List'!L1)),"YES","NO"),"")</f>
        <v/>
      </c>
    </row>
    <row r="747" spans="1:21" ht="12.6" customHeight="1" x14ac:dyDescent="0.2">
      <c r="A747" s="164"/>
      <c r="B747" s="164"/>
      <c r="C747" s="164"/>
      <c r="D747" s="183"/>
      <c r="E747" s="183"/>
      <c r="F747" s="183"/>
      <c r="G747" s="183"/>
      <c r="H747" s="183"/>
      <c r="I747" s="183"/>
      <c r="J747" s="183"/>
      <c r="K747" s="164"/>
      <c r="L747" s="164"/>
      <c r="M747" s="164"/>
      <c r="N747" s="164"/>
      <c r="O747" s="164"/>
      <c r="Q747" s="78" t="str" cm="1">
        <f t="array" aca="1" ref="Q747" ca="1">IF(AND(K747&lt;&gt;"",P747&lt;&gt;"Absent",U747&lt;&gt;"NO",M747="3GPPMEMBER"),IF(INDIRECT(S747)&lt;&gt;"Present","CHECK","Covered"),"")</f>
        <v/>
      </c>
      <c r="S747" s="230" t="str">
        <f>IF(M747="3GPPMEMBER","'Voting List'!L"&amp;MATCH(K747,'Voting List'!B:B,0),"")</f>
        <v/>
      </c>
      <c r="U747" s="176" t="str">
        <f>IF(K747&lt;&gt;"",IF(ISNUMBER(FIND(K747,'Voting List'!L1)),"YES","NO"),"")</f>
        <v/>
      </c>
    </row>
    <row r="748" spans="1:21" ht="12.6" customHeight="1" x14ac:dyDescent="0.2">
      <c r="A748" s="164"/>
      <c r="B748" s="164"/>
      <c r="C748" s="164"/>
      <c r="D748" s="183"/>
      <c r="E748" s="183"/>
      <c r="F748" s="183"/>
      <c r="G748" s="183"/>
      <c r="H748" s="183"/>
      <c r="I748" s="183"/>
      <c r="J748" s="183"/>
      <c r="K748" s="164"/>
      <c r="L748" s="164"/>
      <c r="M748" s="164"/>
      <c r="N748" s="164"/>
      <c r="O748" s="164"/>
      <c r="Q748" s="78" t="str" cm="1">
        <f t="array" aca="1" ref="Q748" ca="1">IF(AND(K748&lt;&gt;"",P748&lt;&gt;"Absent",U748&lt;&gt;"NO",M748="3GPPMEMBER"),IF(INDIRECT(S748)&lt;&gt;"Present","CHECK","Covered"),"")</f>
        <v/>
      </c>
      <c r="S748" s="230" t="str">
        <f>IF(M748="3GPPMEMBER","'Voting List'!L"&amp;MATCH(K748,'Voting List'!B:B,0),"")</f>
        <v/>
      </c>
      <c r="U748" s="176" t="str">
        <f>IF(K748&lt;&gt;"",IF(ISNUMBER(FIND(K748,'Voting List'!L1)),"YES","NO"),"")</f>
        <v/>
      </c>
    </row>
    <row r="749" spans="1:21" ht="12.6" customHeight="1" x14ac:dyDescent="0.2">
      <c r="A749" s="164"/>
      <c r="B749" s="164"/>
      <c r="C749" s="164"/>
      <c r="D749" s="183"/>
      <c r="E749" s="183"/>
      <c r="F749" s="183"/>
      <c r="G749" s="183"/>
      <c r="H749" s="183"/>
      <c r="I749" s="183"/>
      <c r="J749" s="183"/>
      <c r="K749" s="164"/>
      <c r="L749" s="164"/>
      <c r="M749" s="164"/>
      <c r="N749" s="164"/>
      <c r="O749" s="164"/>
      <c r="Q749" s="78" t="str" cm="1">
        <f t="array" aca="1" ref="Q749" ca="1">IF(AND(K749&lt;&gt;"",P749&lt;&gt;"Absent",U749&lt;&gt;"NO",M749="3GPPMEMBER"),IF(INDIRECT(S749)&lt;&gt;"Present","CHECK","Covered"),"")</f>
        <v/>
      </c>
      <c r="S749" s="230" t="str">
        <f>IF(M749="3GPPMEMBER","'Voting List'!L"&amp;MATCH(K749,'Voting List'!B:B,0),"")</f>
        <v/>
      </c>
      <c r="U749" s="176" t="str">
        <f>IF(K749&lt;&gt;"",IF(ISNUMBER(FIND(K749,'Voting List'!L1)),"YES","NO"),"")</f>
        <v/>
      </c>
    </row>
    <row r="750" spans="1:21" ht="12.6" customHeight="1" x14ac:dyDescent="0.2">
      <c r="A750" s="164"/>
      <c r="B750" s="164"/>
      <c r="C750" s="164"/>
      <c r="D750" s="183"/>
      <c r="E750" s="183"/>
      <c r="F750" s="183"/>
      <c r="G750" s="183"/>
      <c r="H750" s="183"/>
      <c r="I750" s="183"/>
      <c r="J750" s="183"/>
      <c r="K750" s="164"/>
      <c r="L750" s="164"/>
      <c r="M750" s="164"/>
      <c r="N750" s="164"/>
      <c r="O750" s="164"/>
      <c r="Q750" s="78" t="str" cm="1">
        <f t="array" aca="1" ref="Q750" ca="1">IF(AND(K750&lt;&gt;"",P750&lt;&gt;"Absent",U750&lt;&gt;"NO",M750="3GPPMEMBER"),IF(INDIRECT(S750)&lt;&gt;"Present","CHECK","Covered"),"")</f>
        <v/>
      </c>
      <c r="S750" s="230" t="str">
        <f>IF(M750="3GPPMEMBER","'Voting List'!L"&amp;MATCH(K750,'Voting List'!B:B,0),"")</f>
        <v/>
      </c>
      <c r="U750" s="176" t="str">
        <f>IF(K750&lt;&gt;"",IF(ISNUMBER(FIND(K750,'Voting List'!L1)),"YES","NO"),"")</f>
        <v/>
      </c>
    </row>
    <row r="751" spans="1:21" ht="12.6" customHeight="1" x14ac:dyDescent="0.2">
      <c r="A751" s="164"/>
      <c r="B751" s="164"/>
      <c r="C751" s="164"/>
      <c r="D751" s="183"/>
      <c r="E751" s="183"/>
      <c r="F751" s="183"/>
      <c r="G751" s="183"/>
      <c r="H751" s="183"/>
      <c r="I751" s="183"/>
      <c r="J751" s="183"/>
      <c r="K751" s="164"/>
      <c r="L751" s="164"/>
      <c r="M751" s="164"/>
      <c r="N751" s="164"/>
      <c r="O751" s="164"/>
      <c r="Q751" s="78" t="str" cm="1">
        <f t="array" aca="1" ref="Q751" ca="1">IF(AND(K751&lt;&gt;"",P751&lt;&gt;"Absent",U751&lt;&gt;"NO",M751="3GPPMEMBER"),IF(INDIRECT(S751)&lt;&gt;"Present","CHECK","Covered"),"")</f>
        <v/>
      </c>
      <c r="S751" s="230" t="str">
        <f>IF(M751="3GPPMEMBER","'Voting List'!L"&amp;MATCH(K751,'Voting List'!B:B,0),"")</f>
        <v/>
      </c>
      <c r="U751" s="176" t="str">
        <f>IF(K751&lt;&gt;"",IF(ISNUMBER(FIND(K751,'Voting List'!L1)),"YES","NO"),"")</f>
        <v/>
      </c>
    </row>
    <row r="752" spans="1:21" ht="12.6" customHeight="1" x14ac:dyDescent="0.2">
      <c r="A752" s="164"/>
      <c r="B752" s="164"/>
      <c r="C752" s="164"/>
      <c r="D752" s="183"/>
      <c r="E752" s="183"/>
      <c r="F752" s="183"/>
      <c r="G752" s="183"/>
      <c r="H752" s="183"/>
      <c r="I752" s="183"/>
      <c r="J752" s="183"/>
      <c r="K752" s="164"/>
      <c r="L752" s="164"/>
      <c r="M752" s="164"/>
      <c r="N752" s="164"/>
      <c r="O752" s="164"/>
      <c r="Q752" s="78" t="str" cm="1">
        <f t="array" aca="1" ref="Q752" ca="1">IF(AND(K752&lt;&gt;"",P752&lt;&gt;"Absent",U752&lt;&gt;"NO",M752="3GPPMEMBER"),IF(INDIRECT(S752)&lt;&gt;"Present","CHECK","Covered"),"")</f>
        <v/>
      </c>
      <c r="S752" s="230" t="str">
        <f>IF(M752="3GPPMEMBER","'Voting List'!L"&amp;MATCH(K752,'Voting List'!B:B,0),"")</f>
        <v/>
      </c>
      <c r="U752" s="176" t="str">
        <f>IF(K752&lt;&gt;"",IF(ISNUMBER(FIND(K752,'Voting List'!L1)),"YES","NO"),"")</f>
        <v/>
      </c>
    </row>
    <row r="753" spans="1:21" ht="12.6" customHeight="1" x14ac:dyDescent="0.2">
      <c r="A753" s="164"/>
      <c r="B753" s="164"/>
      <c r="C753" s="164"/>
      <c r="D753" s="183"/>
      <c r="E753" s="183"/>
      <c r="F753" s="183"/>
      <c r="G753" s="183"/>
      <c r="H753" s="183"/>
      <c r="I753" s="183"/>
      <c r="J753" s="183"/>
      <c r="K753" s="164"/>
      <c r="L753" s="164"/>
      <c r="M753" s="164"/>
      <c r="N753" s="164"/>
      <c r="O753" s="164"/>
      <c r="Q753" s="78" t="str" cm="1">
        <f t="array" aca="1" ref="Q753" ca="1">IF(AND(K753&lt;&gt;"",P753&lt;&gt;"Absent",U753&lt;&gt;"NO",M753="3GPPMEMBER"),IF(INDIRECT(S753)&lt;&gt;"Present","CHECK","Covered"),"")</f>
        <v/>
      </c>
      <c r="S753" s="230" t="str">
        <f>IF(M753="3GPPMEMBER","'Voting List'!L"&amp;MATCH(K753,'Voting List'!B:B,0),"")</f>
        <v/>
      </c>
      <c r="U753" s="176" t="str">
        <f>IF(K753&lt;&gt;"",IF(ISNUMBER(FIND(K753,'Voting List'!L1)),"YES","NO"),"")</f>
        <v/>
      </c>
    </row>
    <row r="754" spans="1:21" ht="12.6" customHeight="1" x14ac:dyDescent="0.2">
      <c r="A754" s="164"/>
      <c r="B754" s="164"/>
      <c r="C754" s="164"/>
      <c r="D754" s="183"/>
      <c r="E754" s="183"/>
      <c r="F754" s="183"/>
      <c r="G754" s="183"/>
      <c r="H754" s="183"/>
      <c r="I754" s="183"/>
      <c r="J754" s="183"/>
      <c r="K754" s="164"/>
      <c r="L754" s="164"/>
      <c r="M754" s="164"/>
      <c r="N754" s="164"/>
      <c r="O754" s="164"/>
      <c r="Q754" s="78" t="str" cm="1">
        <f t="array" aca="1" ref="Q754" ca="1">IF(AND(K754&lt;&gt;"",P754&lt;&gt;"Absent",U754&lt;&gt;"NO",M754="3GPPMEMBER"),IF(INDIRECT(S754)&lt;&gt;"Present","CHECK","Covered"),"")</f>
        <v/>
      </c>
      <c r="S754" s="230" t="str">
        <f>IF(M754="3GPPMEMBER","'Voting List'!L"&amp;MATCH(K754,'Voting List'!B:B,0),"")</f>
        <v/>
      </c>
      <c r="U754" s="176" t="str">
        <f>IF(K754&lt;&gt;"",IF(ISNUMBER(FIND(K754,'Voting List'!L1)),"YES","NO"),"")</f>
        <v/>
      </c>
    </row>
    <row r="755" spans="1:21" ht="12.6" customHeight="1" x14ac:dyDescent="0.2">
      <c r="A755" s="164"/>
      <c r="B755" s="164"/>
      <c r="C755" s="164"/>
      <c r="D755" s="183"/>
      <c r="E755" s="183"/>
      <c r="F755" s="183"/>
      <c r="G755" s="183"/>
      <c r="H755" s="183"/>
      <c r="I755" s="183"/>
      <c r="J755" s="183"/>
      <c r="K755" s="164"/>
      <c r="L755" s="164"/>
      <c r="M755" s="164"/>
      <c r="N755" s="164"/>
      <c r="O755" s="164"/>
      <c r="Q755" s="78" t="str" cm="1">
        <f t="array" aca="1" ref="Q755" ca="1">IF(AND(K755&lt;&gt;"",P755&lt;&gt;"Absent",U755&lt;&gt;"NO",M755="3GPPMEMBER"),IF(INDIRECT(S755)&lt;&gt;"Present","CHECK","Covered"),"")</f>
        <v/>
      </c>
      <c r="S755" s="230" t="str">
        <f>IF(M755="3GPPMEMBER","'Voting List'!L"&amp;MATCH(K755,'Voting List'!B:B,0),"")</f>
        <v/>
      </c>
      <c r="U755" s="176" t="str">
        <f>IF(K755&lt;&gt;"",IF(ISNUMBER(FIND(K755,'Voting List'!L1)),"YES","NO"),"")</f>
        <v/>
      </c>
    </row>
    <row r="756" spans="1:21" ht="12.6" customHeight="1" x14ac:dyDescent="0.2">
      <c r="A756" s="164"/>
      <c r="B756" s="164"/>
      <c r="C756" s="164"/>
      <c r="D756" s="183"/>
      <c r="E756" s="183"/>
      <c r="F756" s="183"/>
      <c r="G756" s="183"/>
      <c r="H756" s="183"/>
      <c r="I756" s="183"/>
      <c r="J756" s="183"/>
      <c r="K756" s="164"/>
      <c r="L756" s="164"/>
      <c r="M756" s="164"/>
      <c r="N756" s="164"/>
      <c r="O756" s="164"/>
      <c r="Q756" s="78" t="str" cm="1">
        <f t="array" aca="1" ref="Q756" ca="1">IF(AND(K756&lt;&gt;"",P756&lt;&gt;"Absent",U756&lt;&gt;"NO",M756="3GPPMEMBER"),IF(INDIRECT(S756)&lt;&gt;"Present","CHECK","Covered"),"")</f>
        <v/>
      </c>
      <c r="S756" s="230" t="str">
        <f>IF(M756="3GPPMEMBER","'Voting List'!L"&amp;MATCH(K756,'Voting List'!B:B,0),"")</f>
        <v/>
      </c>
      <c r="U756" s="176" t="str">
        <f>IF(K756&lt;&gt;"",IF(ISNUMBER(FIND(K756,'Voting List'!L1)),"YES","NO"),"")</f>
        <v/>
      </c>
    </row>
    <row r="757" spans="1:21" ht="12.6" customHeight="1" x14ac:dyDescent="0.2">
      <c r="A757" s="164"/>
      <c r="B757" s="164"/>
      <c r="C757" s="164"/>
      <c r="D757" s="183"/>
      <c r="E757" s="183"/>
      <c r="F757" s="183"/>
      <c r="G757" s="183"/>
      <c r="H757" s="183"/>
      <c r="I757" s="183"/>
      <c r="J757" s="183"/>
      <c r="K757" s="164"/>
      <c r="L757" s="164"/>
      <c r="M757" s="164"/>
      <c r="N757" s="164"/>
      <c r="O757" s="164"/>
      <c r="Q757" s="78" t="str" cm="1">
        <f t="array" aca="1" ref="Q757" ca="1">IF(AND(K757&lt;&gt;"",P757&lt;&gt;"Absent",U757&lt;&gt;"NO",M757="3GPPMEMBER"),IF(INDIRECT(S757)&lt;&gt;"Present","CHECK","Covered"),"")</f>
        <v/>
      </c>
      <c r="S757" s="230" t="str">
        <f>IF(M757="3GPPMEMBER","'Voting List'!L"&amp;MATCH(K757,'Voting List'!B:B,0),"")</f>
        <v/>
      </c>
      <c r="U757" s="176" t="str">
        <f>IF(K757&lt;&gt;"",IF(ISNUMBER(FIND(K757,'Voting List'!L1)),"YES","NO"),"")</f>
        <v/>
      </c>
    </row>
    <row r="758" spans="1:21" ht="12.6" customHeight="1" x14ac:dyDescent="0.2">
      <c r="A758" s="164"/>
      <c r="B758" s="164"/>
      <c r="C758" s="164"/>
      <c r="D758" s="183"/>
      <c r="E758" s="183"/>
      <c r="F758" s="183"/>
      <c r="G758" s="183"/>
      <c r="H758" s="183"/>
      <c r="I758" s="183"/>
      <c r="J758" s="183"/>
      <c r="K758" s="164"/>
      <c r="L758" s="164"/>
      <c r="M758" s="164"/>
      <c r="N758" s="164"/>
      <c r="O758" s="164"/>
      <c r="Q758" s="78" t="str" cm="1">
        <f t="array" aca="1" ref="Q758" ca="1">IF(AND(K758&lt;&gt;"",P758&lt;&gt;"Absent",U758&lt;&gt;"NO",M758="3GPPMEMBER"),IF(INDIRECT(S758)&lt;&gt;"Present","CHECK","Covered"),"")</f>
        <v/>
      </c>
      <c r="S758" s="230" t="str">
        <f>IF(M758="3GPPMEMBER","'Voting List'!L"&amp;MATCH(K758,'Voting List'!B:B,0),"")</f>
        <v/>
      </c>
      <c r="U758" s="176" t="str">
        <f>IF(K758&lt;&gt;"",IF(ISNUMBER(FIND(K758,'Voting List'!L1)),"YES","NO"),"")</f>
        <v/>
      </c>
    </row>
    <row r="759" spans="1:21" ht="12.6" customHeight="1" x14ac:dyDescent="0.2">
      <c r="A759" s="164"/>
      <c r="B759" s="164"/>
      <c r="C759" s="164"/>
      <c r="D759" s="183"/>
      <c r="E759" s="183"/>
      <c r="F759" s="183"/>
      <c r="G759" s="183"/>
      <c r="H759" s="183"/>
      <c r="I759" s="183"/>
      <c r="J759" s="183"/>
      <c r="K759" s="164"/>
      <c r="L759" s="164"/>
      <c r="M759" s="164"/>
      <c r="N759" s="164"/>
      <c r="O759" s="164"/>
      <c r="Q759" s="78" t="str" cm="1">
        <f t="array" aca="1" ref="Q759" ca="1">IF(AND(K759&lt;&gt;"",P759&lt;&gt;"Absent",U759&lt;&gt;"NO",M759="3GPPMEMBER"),IF(INDIRECT(S759)&lt;&gt;"Present","CHECK","Covered"),"")</f>
        <v/>
      </c>
      <c r="S759" s="230" t="str">
        <f>IF(M759="3GPPMEMBER","'Voting List'!L"&amp;MATCH(K759,'Voting List'!B:B,0),"")</f>
        <v/>
      </c>
      <c r="U759" s="176" t="str">
        <f>IF(K759&lt;&gt;"",IF(ISNUMBER(FIND(K759,'Voting List'!L1)),"YES","NO"),"")</f>
        <v/>
      </c>
    </row>
    <row r="760" spans="1:21" ht="12.6" customHeight="1" x14ac:dyDescent="0.2">
      <c r="A760" s="164"/>
      <c r="B760" s="164"/>
      <c r="C760" s="164"/>
      <c r="D760" s="183"/>
      <c r="E760" s="183"/>
      <c r="F760" s="183"/>
      <c r="G760" s="183"/>
      <c r="H760" s="183"/>
      <c r="I760" s="183"/>
      <c r="J760" s="183"/>
      <c r="K760" s="164"/>
      <c r="L760" s="164"/>
      <c r="M760" s="164"/>
      <c r="N760" s="164"/>
      <c r="O760" s="164"/>
      <c r="Q760" s="78" t="str" cm="1">
        <f t="array" aca="1" ref="Q760" ca="1">IF(AND(K760&lt;&gt;"",P760&lt;&gt;"Absent",U760&lt;&gt;"NO",M760="3GPPMEMBER"),IF(INDIRECT(S760)&lt;&gt;"Present","CHECK","Covered"),"")</f>
        <v/>
      </c>
      <c r="S760" s="230" t="str">
        <f>IF(M760="3GPPMEMBER","'Voting List'!L"&amp;MATCH(K760,'Voting List'!B:B,0),"")</f>
        <v/>
      </c>
      <c r="U760" s="176" t="str">
        <f>IF(K760&lt;&gt;"",IF(ISNUMBER(FIND(K760,'Voting List'!L1)),"YES","NO"),"")</f>
        <v/>
      </c>
    </row>
    <row r="761" spans="1:21" ht="12.6" customHeight="1" x14ac:dyDescent="0.2">
      <c r="A761" s="164"/>
      <c r="B761" s="164"/>
      <c r="C761" s="164"/>
      <c r="D761" s="183"/>
      <c r="E761" s="183"/>
      <c r="F761" s="183"/>
      <c r="G761" s="183"/>
      <c r="H761" s="183"/>
      <c r="I761" s="183"/>
      <c r="J761" s="183"/>
      <c r="K761" s="164"/>
      <c r="L761" s="164"/>
      <c r="M761" s="164"/>
      <c r="N761" s="164"/>
      <c r="O761" s="164"/>
      <c r="Q761" s="78" t="str" cm="1">
        <f t="array" aca="1" ref="Q761" ca="1">IF(AND(K761&lt;&gt;"",P761&lt;&gt;"Absent",U761&lt;&gt;"NO",M761="3GPPMEMBER"),IF(INDIRECT(S761)&lt;&gt;"Present","CHECK","Covered"),"")</f>
        <v/>
      </c>
      <c r="S761" s="230" t="str">
        <f>IF(M761="3GPPMEMBER","'Voting List'!L"&amp;MATCH(K761,'Voting List'!B:B,0),"")</f>
        <v/>
      </c>
      <c r="U761" s="176" t="str">
        <f>IF(K761&lt;&gt;"",IF(ISNUMBER(FIND(K761,'Voting List'!L1)),"YES","NO"),"")</f>
        <v/>
      </c>
    </row>
    <row r="762" spans="1:21" ht="12.6" customHeight="1" x14ac:dyDescent="0.2">
      <c r="A762" s="164"/>
      <c r="B762" s="164"/>
      <c r="C762" s="164"/>
      <c r="D762" s="183"/>
      <c r="E762" s="183"/>
      <c r="F762" s="183"/>
      <c r="G762" s="183"/>
      <c r="H762" s="183"/>
      <c r="I762" s="183"/>
      <c r="J762" s="183"/>
      <c r="K762" s="164"/>
      <c r="L762" s="164"/>
      <c r="M762" s="164"/>
      <c r="N762" s="164"/>
      <c r="O762" s="164"/>
      <c r="Q762" s="78" t="str" cm="1">
        <f t="array" aca="1" ref="Q762" ca="1">IF(AND(K762&lt;&gt;"",P762&lt;&gt;"Absent",U762&lt;&gt;"NO",M762="3GPPMEMBER"),IF(INDIRECT(S762)&lt;&gt;"Present","CHECK","Covered"),"")</f>
        <v/>
      </c>
      <c r="S762" s="230" t="str">
        <f>IF(M762="3GPPMEMBER","'Voting List'!L"&amp;MATCH(K762,'Voting List'!B:B,0),"")</f>
        <v/>
      </c>
      <c r="U762" s="176" t="str">
        <f>IF(K762&lt;&gt;"",IF(ISNUMBER(FIND(K762,'Voting List'!L1)),"YES","NO"),"")</f>
        <v/>
      </c>
    </row>
    <row r="763" spans="1:21" ht="12.6" customHeight="1" x14ac:dyDescent="0.2">
      <c r="A763" s="164"/>
      <c r="B763" s="164"/>
      <c r="C763" s="164"/>
      <c r="D763" s="183"/>
      <c r="E763" s="183"/>
      <c r="F763" s="183"/>
      <c r="G763" s="183"/>
      <c r="H763" s="183"/>
      <c r="I763" s="183"/>
      <c r="J763" s="183"/>
      <c r="K763" s="164"/>
      <c r="L763" s="164"/>
      <c r="M763" s="164"/>
      <c r="N763" s="164"/>
      <c r="O763" s="164"/>
      <c r="Q763" s="78" t="str" cm="1">
        <f t="array" aca="1" ref="Q763" ca="1">IF(AND(K763&lt;&gt;"",P763&lt;&gt;"Absent",U763&lt;&gt;"NO",M763="3GPPMEMBER"),IF(INDIRECT(S763)&lt;&gt;"Present","CHECK","Covered"),"")</f>
        <v/>
      </c>
      <c r="S763" s="230" t="str">
        <f>IF(M763="3GPPMEMBER","'Voting List'!L"&amp;MATCH(K763,'Voting List'!B:B,0),"")</f>
        <v/>
      </c>
      <c r="U763" s="176" t="str">
        <f>IF(K763&lt;&gt;"",IF(ISNUMBER(FIND(K763,'Voting List'!L1)),"YES","NO"),"")</f>
        <v/>
      </c>
    </row>
    <row r="764" spans="1:21" ht="12.6" customHeight="1" x14ac:dyDescent="0.2">
      <c r="A764" s="164"/>
      <c r="B764" s="164"/>
      <c r="C764" s="164"/>
      <c r="D764" s="183"/>
      <c r="E764" s="183"/>
      <c r="F764" s="183"/>
      <c r="G764" s="183"/>
      <c r="H764" s="183"/>
      <c r="I764" s="183"/>
      <c r="J764" s="183"/>
      <c r="K764" s="164"/>
      <c r="L764" s="164"/>
      <c r="M764" s="164"/>
      <c r="N764" s="164"/>
      <c r="O764" s="164"/>
      <c r="Q764" s="78" t="str" cm="1">
        <f t="array" aca="1" ref="Q764" ca="1">IF(AND(K764&lt;&gt;"",P764&lt;&gt;"Absent",U764&lt;&gt;"NO",M764="3GPPMEMBER"),IF(INDIRECT(S764)&lt;&gt;"Present","CHECK","Covered"),"")</f>
        <v/>
      </c>
      <c r="S764" s="230" t="str">
        <f>IF(M764="3GPPMEMBER","'Voting List'!L"&amp;MATCH(K764,'Voting List'!B:B,0),"")</f>
        <v/>
      </c>
      <c r="U764" s="176" t="str">
        <f>IF(K764&lt;&gt;"",IF(ISNUMBER(FIND(K764,'Voting List'!L1)),"YES","NO"),"")</f>
        <v/>
      </c>
    </row>
    <row r="765" spans="1:21" ht="12.6" customHeight="1" x14ac:dyDescent="0.2">
      <c r="A765" s="164"/>
      <c r="B765" s="164"/>
      <c r="C765" s="164"/>
      <c r="D765" s="183"/>
      <c r="E765" s="183"/>
      <c r="F765" s="183"/>
      <c r="G765" s="183"/>
      <c r="H765" s="183"/>
      <c r="I765" s="183"/>
      <c r="J765" s="183"/>
      <c r="K765" s="164"/>
      <c r="L765" s="164"/>
      <c r="M765" s="164"/>
      <c r="N765" s="164"/>
      <c r="O765" s="164"/>
      <c r="Q765" s="78" t="str" cm="1">
        <f t="array" aca="1" ref="Q765" ca="1">IF(AND(K765&lt;&gt;"",P765&lt;&gt;"Absent",U765&lt;&gt;"NO",M765="3GPPMEMBER"),IF(INDIRECT(S765)&lt;&gt;"Present","CHECK","Covered"),"")</f>
        <v/>
      </c>
      <c r="S765" s="230" t="str">
        <f>IF(M765="3GPPMEMBER","'Voting List'!L"&amp;MATCH(K765,'Voting List'!B:B,0),"")</f>
        <v/>
      </c>
      <c r="U765" s="176" t="str">
        <f>IF(K765&lt;&gt;"",IF(ISNUMBER(FIND(K765,'Voting List'!L1)),"YES","NO"),"")</f>
        <v/>
      </c>
    </row>
    <row r="766" spans="1:21" ht="12.6" customHeight="1" x14ac:dyDescent="0.2">
      <c r="A766" s="164"/>
      <c r="B766" s="164"/>
      <c r="C766" s="164"/>
      <c r="D766" s="183"/>
      <c r="E766" s="183"/>
      <c r="F766" s="183"/>
      <c r="G766" s="183"/>
      <c r="H766" s="183"/>
      <c r="I766" s="183"/>
      <c r="J766" s="183"/>
      <c r="K766" s="164"/>
      <c r="L766" s="164"/>
      <c r="M766" s="164"/>
      <c r="N766" s="164"/>
      <c r="O766" s="164"/>
      <c r="Q766" s="78" t="str" cm="1">
        <f t="array" aca="1" ref="Q766" ca="1">IF(AND(K766&lt;&gt;"",P766&lt;&gt;"Absent",U766&lt;&gt;"NO",M766="3GPPMEMBER"),IF(INDIRECT(S766)&lt;&gt;"Present","CHECK","Covered"),"")</f>
        <v/>
      </c>
      <c r="S766" s="230" t="str">
        <f>IF(M766="3GPPMEMBER","'Voting List'!L"&amp;MATCH(K766,'Voting List'!B:B,0),"")</f>
        <v/>
      </c>
      <c r="U766" s="176" t="str">
        <f>IF(K766&lt;&gt;"",IF(ISNUMBER(FIND(K766,'Voting List'!L1)),"YES","NO"),"")</f>
        <v/>
      </c>
    </row>
    <row r="767" spans="1:21" ht="12.6" customHeight="1" x14ac:dyDescent="0.2">
      <c r="A767" s="164"/>
      <c r="B767" s="164"/>
      <c r="C767" s="164"/>
      <c r="D767" s="183"/>
      <c r="E767" s="183"/>
      <c r="F767" s="183"/>
      <c r="G767" s="183"/>
      <c r="H767" s="183"/>
      <c r="I767" s="183"/>
      <c r="J767" s="183"/>
      <c r="K767" s="164"/>
      <c r="L767" s="164"/>
      <c r="M767" s="164"/>
      <c r="N767" s="164"/>
      <c r="O767" s="164"/>
      <c r="Q767" s="78" t="str" cm="1">
        <f t="array" aca="1" ref="Q767" ca="1">IF(AND(K767&lt;&gt;"",P767&lt;&gt;"Absent",U767&lt;&gt;"NO",M767="3GPPMEMBER"),IF(INDIRECT(S767)&lt;&gt;"Present","CHECK","Covered"),"")</f>
        <v/>
      </c>
      <c r="S767" s="230" t="str">
        <f>IF(M767="3GPPMEMBER","'Voting List'!L"&amp;MATCH(K767,'Voting List'!B:B,0),"")</f>
        <v/>
      </c>
      <c r="U767" s="176" t="str">
        <f>IF(K767&lt;&gt;"",IF(ISNUMBER(FIND(K767,'Voting List'!L1)),"YES","NO"),"")</f>
        <v/>
      </c>
    </row>
    <row r="768" spans="1:21" ht="12.6" customHeight="1" x14ac:dyDescent="0.2">
      <c r="A768" s="164"/>
      <c r="B768" s="164"/>
      <c r="C768" s="164"/>
      <c r="D768" s="183"/>
      <c r="E768" s="183"/>
      <c r="F768" s="183"/>
      <c r="G768" s="183"/>
      <c r="H768" s="183"/>
      <c r="I768" s="183"/>
      <c r="J768" s="183"/>
      <c r="K768" s="164"/>
      <c r="L768" s="164"/>
      <c r="M768" s="164"/>
      <c r="N768" s="164"/>
      <c r="O768" s="164"/>
      <c r="Q768" s="78" t="str" cm="1">
        <f t="array" aca="1" ref="Q768" ca="1">IF(AND(K768&lt;&gt;"",P768&lt;&gt;"Absent",U768&lt;&gt;"NO",M768="3GPPMEMBER"),IF(INDIRECT(S768)&lt;&gt;"Present","CHECK","Covered"),"")</f>
        <v/>
      </c>
      <c r="S768" s="230" t="str">
        <f>IF(M768="3GPPMEMBER","'Voting List'!L"&amp;MATCH(K768,'Voting List'!B:B,0),"")</f>
        <v/>
      </c>
      <c r="U768" s="176" t="str">
        <f>IF(K768&lt;&gt;"",IF(ISNUMBER(FIND(K768,'Voting List'!L1)),"YES","NO"),"")</f>
        <v/>
      </c>
    </row>
    <row r="769" spans="1:21" ht="12.6" customHeight="1" x14ac:dyDescent="0.2">
      <c r="A769" s="164"/>
      <c r="B769" s="164"/>
      <c r="C769" s="164"/>
      <c r="D769" s="183"/>
      <c r="E769" s="183"/>
      <c r="F769" s="183"/>
      <c r="G769" s="183"/>
      <c r="H769" s="183"/>
      <c r="I769" s="183"/>
      <c r="J769" s="183"/>
      <c r="K769" s="164"/>
      <c r="L769" s="164"/>
      <c r="M769" s="164"/>
      <c r="N769" s="164"/>
      <c r="O769" s="164"/>
      <c r="Q769" s="78" t="str" cm="1">
        <f t="array" aca="1" ref="Q769" ca="1">IF(AND(K769&lt;&gt;"",P769&lt;&gt;"Absent",U769&lt;&gt;"NO",M769="3GPPMEMBER"),IF(INDIRECT(S769)&lt;&gt;"Present","CHECK","Covered"),"")</f>
        <v/>
      </c>
      <c r="S769" s="230" t="str">
        <f>IF(M769="3GPPMEMBER","'Voting List'!L"&amp;MATCH(K769,'Voting List'!B:B,0),"")</f>
        <v/>
      </c>
      <c r="U769" s="176" t="str">
        <f>IF(K769&lt;&gt;"",IF(ISNUMBER(FIND(K769,'Voting List'!L1)),"YES","NO"),"")</f>
        <v/>
      </c>
    </row>
    <row r="770" spans="1:21" ht="12.6" customHeight="1" x14ac:dyDescent="0.2">
      <c r="A770" s="164"/>
      <c r="B770" s="164"/>
      <c r="C770" s="164"/>
      <c r="D770" s="183"/>
      <c r="E770" s="183"/>
      <c r="F770" s="183"/>
      <c r="G770" s="183"/>
      <c r="H770" s="183"/>
      <c r="I770" s="183"/>
      <c r="J770" s="183"/>
      <c r="K770" s="164"/>
      <c r="L770" s="164"/>
      <c r="M770" s="164"/>
      <c r="N770" s="164"/>
      <c r="O770" s="164"/>
      <c r="Q770" s="78" t="str" cm="1">
        <f t="array" aca="1" ref="Q770" ca="1">IF(AND(K770&lt;&gt;"",P770&lt;&gt;"Absent",U770&lt;&gt;"NO",M770="3GPPMEMBER"),IF(INDIRECT(S770)&lt;&gt;"Present","CHECK","Covered"),"")</f>
        <v/>
      </c>
      <c r="S770" s="230" t="str">
        <f>IF(M770="3GPPMEMBER","'Voting List'!L"&amp;MATCH(K770,'Voting List'!B:B,0),"")</f>
        <v/>
      </c>
      <c r="U770" s="176" t="str">
        <f>IF(K770&lt;&gt;"",IF(ISNUMBER(FIND(K770,'Voting List'!L1)),"YES","NO"),"")</f>
        <v/>
      </c>
    </row>
    <row r="771" spans="1:21" ht="12.6" customHeight="1" x14ac:dyDescent="0.2">
      <c r="A771" s="164"/>
      <c r="B771" s="164"/>
      <c r="C771" s="164"/>
      <c r="D771" s="183"/>
      <c r="E771" s="183"/>
      <c r="F771" s="183"/>
      <c r="G771" s="183"/>
      <c r="H771" s="183"/>
      <c r="I771" s="183"/>
      <c r="J771" s="183"/>
      <c r="K771" s="164"/>
      <c r="L771" s="164"/>
      <c r="M771" s="164"/>
      <c r="N771" s="164"/>
      <c r="O771" s="164"/>
      <c r="Q771" s="78" t="str" cm="1">
        <f t="array" aca="1" ref="Q771" ca="1">IF(AND(K771&lt;&gt;"",P771&lt;&gt;"Absent",U771&lt;&gt;"NO",M771="3GPPMEMBER"),IF(INDIRECT(S771)&lt;&gt;"Present","CHECK","Covered"),"")</f>
        <v/>
      </c>
      <c r="S771" s="230" t="str">
        <f>IF(M771="3GPPMEMBER","'Voting List'!L"&amp;MATCH(K771,'Voting List'!B:B,0),"")</f>
        <v/>
      </c>
      <c r="U771" s="176" t="str">
        <f>IF(K771&lt;&gt;"",IF(ISNUMBER(FIND(K771,'Voting List'!L1)),"YES","NO"),"")</f>
        <v/>
      </c>
    </row>
    <row r="772" spans="1:21" ht="12.6" customHeight="1" x14ac:dyDescent="0.2">
      <c r="A772" s="164"/>
      <c r="B772" s="164"/>
      <c r="C772" s="164"/>
      <c r="D772" s="183"/>
      <c r="E772" s="183"/>
      <c r="F772" s="183"/>
      <c r="G772" s="183"/>
      <c r="H772" s="183"/>
      <c r="I772" s="183"/>
      <c r="J772" s="183"/>
      <c r="K772" s="164"/>
      <c r="L772" s="164"/>
      <c r="M772" s="164"/>
      <c r="N772" s="164"/>
      <c r="O772" s="164"/>
      <c r="Q772" s="78" t="str" cm="1">
        <f t="array" aca="1" ref="Q772" ca="1">IF(AND(K772&lt;&gt;"",P772&lt;&gt;"Absent",U772&lt;&gt;"NO",M772="3GPPMEMBER"),IF(INDIRECT(S772)&lt;&gt;"Present","CHECK","Covered"),"")</f>
        <v/>
      </c>
      <c r="S772" s="230" t="str">
        <f>IF(M772="3GPPMEMBER","'Voting List'!L"&amp;MATCH(K772,'Voting List'!B:B,0),"")</f>
        <v/>
      </c>
      <c r="U772" s="176" t="str">
        <f>IF(K772&lt;&gt;"",IF(ISNUMBER(FIND(K772,'Voting List'!L1)),"YES","NO"),"")</f>
        <v/>
      </c>
    </row>
    <row r="773" spans="1:21" ht="12.6" customHeight="1" x14ac:dyDescent="0.2">
      <c r="A773" s="164"/>
      <c r="B773" s="164"/>
      <c r="C773" s="164"/>
      <c r="D773" s="183"/>
      <c r="E773" s="183"/>
      <c r="F773" s="183"/>
      <c r="G773" s="183"/>
      <c r="H773" s="183"/>
      <c r="I773" s="183"/>
      <c r="J773" s="183"/>
      <c r="K773" s="164"/>
      <c r="L773" s="164"/>
      <c r="M773" s="164"/>
      <c r="N773" s="164"/>
      <c r="O773" s="164"/>
      <c r="Q773" s="78" t="str" cm="1">
        <f t="array" aca="1" ref="Q773" ca="1">IF(AND(K773&lt;&gt;"",P773&lt;&gt;"Absent",U773&lt;&gt;"NO",M773="3GPPMEMBER"),IF(INDIRECT(S773)&lt;&gt;"Present","CHECK","Covered"),"")</f>
        <v/>
      </c>
      <c r="S773" s="230" t="str">
        <f>IF(M773="3GPPMEMBER","'Voting List'!L"&amp;MATCH(K773,'Voting List'!B:B,0),"")</f>
        <v/>
      </c>
      <c r="U773" s="176" t="str">
        <f>IF(K773&lt;&gt;"",IF(ISNUMBER(FIND(K773,'Voting List'!L1)),"YES","NO"),"")</f>
        <v/>
      </c>
    </row>
    <row r="774" spans="1:21" ht="12.6" customHeight="1" x14ac:dyDescent="0.2">
      <c r="A774" s="164"/>
      <c r="B774" s="164"/>
      <c r="C774" s="164"/>
      <c r="D774" s="183"/>
      <c r="E774" s="183"/>
      <c r="F774" s="183"/>
      <c r="G774" s="183"/>
      <c r="H774" s="183"/>
      <c r="I774" s="183"/>
      <c r="J774" s="183"/>
      <c r="K774" s="164"/>
      <c r="L774" s="164"/>
      <c r="M774" s="164"/>
      <c r="N774" s="164"/>
      <c r="O774" s="164"/>
      <c r="Q774" s="78" t="str" cm="1">
        <f t="array" aca="1" ref="Q774" ca="1">IF(AND(K774&lt;&gt;"",P774&lt;&gt;"Absent",U774&lt;&gt;"NO",M774="3GPPMEMBER"),IF(INDIRECT(S774)&lt;&gt;"Present","CHECK","Covered"),"")</f>
        <v/>
      </c>
      <c r="S774" s="230" t="str">
        <f>IF(M774="3GPPMEMBER","'Voting List'!L"&amp;MATCH(K774,'Voting List'!B:B,0),"")</f>
        <v/>
      </c>
      <c r="U774" s="176" t="str">
        <f>IF(K774&lt;&gt;"",IF(ISNUMBER(FIND(K774,'Voting List'!L1)),"YES","NO"),"")</f>
        <v/>
      </c>
    </row>
    <row r="775" spans="1:21" ht="12.6" customHeight="1" x14ac:dyDescent="0.2">
      <c r="A775" s="164"/>
      <c r="B775" s="164"/>
      <c r="C775" s="164"/>
      <c r="D775" s="183"/>
      <c r="E775" s="183"/>
      <c r="F775" s="183"/>
      <c r="G775" s="183"/>
      <c r="H775" s="183"/>
      <c r="I775" s="183"/>
      <c r="J775" s="183"/>
      <c r="K775" s="164"/>
      <c r="L775" s="164"/>
      <c r="M775" s="164"/>
      <c r="N775" s="164"/>
      <c r="O775" s="164"/>
      <c r="Q775" s="78" t="str" cm="1">
        <f t="array" aca="1" ref="Q775" ca="1">IF(AND(K775&lt;&gt;"",P775&lt;&gt;"Absent",U775&lt;&gt;"NO",M775="3GPPMEMBER"),IF(INDIRECT(S775)&lt;&gt;"Present","CHECK","Covered"),"")</f>
        <v/>
      </c>
      <c r="S775" s="230" t="str">
        <f>IF(M775="3GPPMEMBER","'Voting List'!L"&amp;MATCH(K775,'Voting List'!B:B,0),"")</f>
        <v/>
      </c>
      <c r="U775" s="176" t="str">
        <f>IF(K775&lt;&gt;"",IF(ISNUMBER(FIND(K775,'Voting List'!L1)),"YES","NO"),"")</f>
        <v/>
      </c>
    </row>
    <row r="776" spans="1:21" ht="12.6" customHeight="1" x14ac:dyDescent="0.2">
      <c r="A776" s="164"/>
      <c r="B776" s="164"/>
      <c r="C776" s="164"/>
      <c r="D776" s="183"/>
      <c r="E776" s="183"/>
      <c r="F776" s="183"/>
      <c r="G776" s="183"/>
      <c r="H776" s="183"/>
      <c r="I776" s="183"/>
      <c r="J776" s="183"/>
      <c r="K776" s="164"/>
      <c r="L776" s="164"/>
      <c r="M776" s="164"/>
      <c r="N776" s="164"/>
      <c r="O776" s="164"/>
      <c r="Q776" s="78" t="str" cm="1">
        <f t="array" aca="1" ref="Q776" ca="1">IF(AND(K776&lt;&gt;"",P776&lt;&gt;"Absent",U776&lt;&gt;"NO",M776="3GPPMEMBER"),IF(INDIRECT(S776)&lt;&gt;"Present","CHECK","Covered"),"")</f>
        <v/>
      </c>
      <c r="S776" s="230" t="str">
        <f>IF(M776="3GPPMEMBER","'Voting List'!L"&amp;MATCH(K776,'Voting List'!B:B,0),"")</f>
        <v/>
      </c>
      <c r="U776" s="176" t="str">
        <f>IF(K776&lt;&gt;"",IF(ISNUMBER(FIND(K776,'Voting List'!L1)),"YES","NO"),"")</f>
        <v/>
      </c>
    </row>
    <row r="777" spans="1:21" ht="12.6" customHeight="1" x14ac:dyDescent="0.2">
      <c r="A777" s="164"/>
      <c r="B777" s="164"/>
      <c r="C777" s="164"/>
      <c r="D777" s="183"/>
      <c r="E777" s="183"/>
      <c r="F777" s="183"/>
      <c r="G777" s="183"/>
      <c r="H777" s="183"/>
      <c r="I777" s="183"/>
      <c r="J777" s="183"/>
      <c r="K777" s="164"/>
      <c r="L777" s="164"/>
      <c r="M777" s="164"/>
      <c r="N777" s="164"/>
      <c r="O777" s="164"/>
      <c r="Q777" s="78" t="str" cm="1">
        <f t="array" aca="1" ref="Q777" ca="1">IF(AND(K777&lt;&gt;"",P777&lt;&gt;"Absent",U777&lt;&gt;"NO",M777="3GPPMEMBER"),IF(INDIRECT(S777)&lt;&gt;"Present","CHECK","Covered"),"")</f>
        <v/>
      </c>
      <c r="S777" s="230" t="str">
        <f>IF(M777="3GPPMEMBER","'Voting List'!L"&amp;MATCH(K777,'Voting List'!B:B,0),"")</f>
        <v/>
      </c>
      <c r="U777" s="176" t="str">
        <f>IF(K777&lt;&gt;"",IF(ISNUMBER(FIND(K777,'Voting List'!L1)),"YES","NO"),"")</f>
        <v/>
      </c>
    </row>
    <row r="778" spans="1:21" ht="12.6" customHeight="1" x14ac:dyDescent="0.2">
      <c r="A778" s="164"/>
      <c r="B778" s="164"/>
      <c r="C778" s="164"/>
      <c r="D778" s="183"/>
      <c r="E778" s="183"/>
      <c r="F778" s="183"/>
      <c r="G778" s="183"/>
      <c r="H778" s="183"/>
      <c r="I778" s="183"/>
      <c r="J778" s="183"/>
      <c r="K778" s="164"/>
      <c r="L778" s="164"/>
      <c r="M778" s="164"/>
      <c r="N778" s="164"/>
      <c r="O778" s="164"/>
      <c r="Q778" s="78" t="str" cm="1">
        <f t="array" aca="1" ref="Q778" ca="1">IF(AND(K778&lt;&gt;"",P778&lt;&gt;"Absent",U778&lt;&gt;"NO",M778="3GPPMEMBER"),IF(INDIRECT(S778)&lt;&gt;"Present","CHECK","Covered"),"")</f>
        <v/>
      </c>
      <c r="S778" s="230" t="str">
        <f>IF(M778="3GPPMEMBER","'Voting List'!L"&amp;MATCH(K778,'Voting List'!B:B,0),"")</f>
        <v/>
      </c>
      <c r="U778" s="176" t="str">
        <f>IF(K778&lt;&gt;"",IF(ISNUMBER(FIND(K778,'Voting List'!L1)),"YES","NO"),"")</f>
        <v/>
      </c>
    </row>
    <row r="779" spans="1:21" ht="12.6" customHeight="1" x14ac:dyDescent="0.2">
      <c r="A779" s="164"/>
      <c r="B779" s="164"/>
      <c r="C779" s="164"/>
      <c r="D779" s="183"/>
      <c r="E779" s="183"/>
      <c r="F779" s="183"/>
      <c r="G779" s="183"/>
      <c r="H779" s="183"/>
      <c r="I779" s="183"/>
      <c r="J779" s="183"/>
      <c r="K779" s="164"/>
      <c r="L779" s="164"/>
      <c r="M779" s="164"/>
      <c r="N779" s="164"/>
      <c r="O779" s="164"/>
      <c r="Q779" s="78" t="str" cm="1">
        <f t="array" aca="1" ref="Q779" ca="1">IF(AND(K779&lt;&gt;"",P779&lt;&gt;"Absent",U779&lt;&gt;"NO",M779="3GPPMEMBER"),IF(INDIRECT(S779)&lt;&gt;"Present","CHECK","Covered"),"")</f>
        <v/>
      </c>
      <c r="S779" s="230" t="str">
        <f>IF(M779="3GPPMEMBER","'Voting List'!L"&amp;MATCH(K779,'Voting List'!B:B,0),"")</f>
        <v/>
      </c>
      <c r="U779" s="176" t="str">
        <f>IF(K779&lt;&gt;"",IF(ISNUMBER(FIND(K779,'Voting List'!L1)),"YES","NO"),"")</f>
        <v/>
      </c>
    </row>
    <row r="780" spans="1:21" ht="12.6" customHeight="1" x14ac:dyDescent="0.2">
      <c r="A780" s="164"/>
      <c r="B780" s="164"/>
      <c r="C780" s="164"/>
      <c r="D780" s="183"/>
      <c r="E780" s="183"/>
      <c r="F780" s="183"/>
      <c r="G780" s="183"/>
      <c r="H780" s="183"/>
      <c r="I780" s="183"/>
      <c r="J780" s="183"/>
      <c r="K780" s="164"/>
      <c r="L780" s="164"/>
      <c r="M780" s="164"/>
      <c r="N780" s="164"/>
      <c r="O780" s="164"/>
      <c r="Q780" s="78" t="str" cm="1">
        <f t="array" aca="1" ref="Q780" ca="1">IF(AND(K780&lt;&gt;"",P780&lt;&gt;"Absent",U780&lt;&gt;"NO",M780="3GPPMEMBER"),IF(INDIRECT(S780)&lt;&gt;"Present","CHECK","Covered"),"")</f>
        <v/>
      </c>
      <c r="S780" s="230" t="str">
        <f>IF(M780="3GPPMEMBER","'Voting List'!L"&amp;MATCH(K780,'Voting List'!B:B,0),"")</f>
        <v/>
      </c>
      <c r="U780" s="176" t="str">
        <f>IF(K780&lt;&gt;"",IF(ISNUMBER(FIND(K780,'Voting List'!L1)),"YES","NO"),"")</f>
        <v/>
      </c>
    </row>
    <row r="781" spans="1:21" ht="12.6" customHeight="1" x14ac:dyDescent="0.2">
      <c r="A781" s="164"/>
      <c r="B781" s="164"/>
      <c r="C781" s="164"/>
      <c r="D781" s="183"/>
      <c r="E781" s="183"/>
      <c r="F781" s="183"/>
      <c r="G781" s="183"/>
      <c r="H781" s="183"/>
      <c r="I781" s="183"/>
      <c r="J781" s="183"/>
      <c r="K781" s="164"/>
      <c r="L781" s="164"/>
      <c r="M781" s="164"/>
      <c r="N781" s="164"/>
      <c r="O781" s="164"/>
      <c r="Q781" s="78" t="str" cm="1">
        <f t="array" aca="1" ref="Q781" ca="1">IF(AND(K781&lt;&gt;"",P781&lt;&gt;"Absent",U781&lt;&gt;"NO",M781="3GPPMEMBER"),IF(INDIRECT(S781)&lt;&gt;"Present","CHECK","Covered"),"")</f>
        <v/>
      </c>
      <c r="S781" s="230" t="str">
        <f>IF(M781="3GPPMEMBER","'Voting List'!L"&amp;MATCH(K781,'Voting List'!B:B,0),"")</f>
        <v/>
      </c>
      <c r="U781" s="176" t="str">
        <f>IF(K781&lt;&gt;"",IF(ISNUMBER(FIND(K781,'Voting List'!L1)),"YES","NO"),"")</f>
        <v/>
      </c>
    </row>
    <row r="782" spans="1:21" ht="12.6" customHeight="1" x14ac:dyDescent="0.2">
      <c r="A782" s="164"/>
      <c r="B782" s="164"/>
      <c r="C782" s="164"/>
      <c r="D782" s="183"/>
      <c r="E782" s="183"/>
      <c r="F782" s="183"/>
      <c r="G782" s="183"/>
      <c r="H782" s="183"/>
      <c r="I782" s="183"/>
      <c r="J782" s="183"/>
      <c r="K782" s="164"/>
      <c r="L782" s="164"/>
      <c r="M782" s="164"/>
      <c r="N782" s="164"/>
      <c r="O782" s="164"/>
      <c r="Q782" s="78" t="str" cm="1">
        <f t="array" aca="1" ref="Q782" ca="1">IF(AND(K782&lt;&gt;"",P782&lt;&gt;"Absent",U782&lt;&gt;"NO",M782="3GPPMEMBER"),IF(INDIRECT(S782)&lt;&gt;"Present","CHECK","Covered"),"")</f>
        <v/>
      </c>
      <c r="S782" s="230" t="str">
        <f>IF(M782="3GPPMEMBER","'Voting List'!L"&amp;MATCH(K782,'Voting List'!B:B,0),"")</f>
        <v/>
      </c>
      <c r="U782" s="176" t="str">
        <f>IF(K782&lt;&gt;"",IF(ISNUMBER(FIND(K782,'Voting List'!L1)),"YES","NO"),"")</f>
        <v/>
      </c>
    </row>
    <row r="783" spans="1:21" ht="12.6" customHeight="1" x14ac:dyDescent="0.2">
      <c r="A783" s="164"/>
      <c r="B783" s="164"/>
      <c r="C783" s="164"/>
      <c r="D783" s="183"/>
      <c r="E783" s="183"/>
      <c r="F783" s="183"/>
      <c r="G783" s="183"/>
      <c r="H783" s="183"/>
      <c r="I783" s="183"/>
      <c r="J783" s="183"/>
      <c r="K783" s="164"/>
      <c r="L783" s="164"/>
      <c r="M783" s="164"/>
      <c r="N783" s="164"/>
      <c r="O783" s="164"/>
      <c r="Q783" s="78" t="str" cm="1">
        <f t="array" aca="1" ref="Q783" ca="1">IF(AND(K783&lt;&gt;"",P783&lt;&gt;"Absent",U783&lt;&gt;"NO",M783="3GPPMEMBER"),IF(INDIRECT(S783)&lt;&gt;"Present","CHECK","Covered"),"")</f>
        <v/>
      </c>
      <c r="S783" s="230" t="str">
        <f>IF(M783="3GPPMEMBER","'Voting List'!L"&amp;MATCH(K783,'Voting List'!B:B,0),"")</f>
        <v/>
      </c>
      <c r="U783" s="176" t="str">
        <f>IF(K783&lt;&gt;"",IF(ISNUMBER(FIND(K783,'Voting List'!L1)),"YES","NO"),"")</f>
        <v/>
      </c>
    </row>
    <row r="784" spans="1:21" ht="12.6" customHeight="1" x14ac:dyDescent="0.2">
      <c r="A784" s="164"/>
      <c r="B784" s="164"/>
      <c r="C784" s="164"/>
      <c r="D784" s="183"/>
      <c r="E784" s="183"/>
      <c r="F784" s="183"/>
      <c r="G784" s="183"/>
      <c r="H784" s="183"/>
      <c r="I784" s="183"/>
      <c r="J784" s="183"/>
      <c r="K784" s="164"/>
      <c r="L784" s="164"/>
      <c r="M784" s="164"/>
      <c r="N784" s="164"/>
      <c r="O784" s="164"/>
      <c r="Q784" s="78" t="str" cm="1">
        <f t="array" aca="1" ref="Q784" ca="1">IF(AND(K784&lt;&gt;"",P784&lt;&gt;"Absent",U784&lt;&gt;"NO",M784="3GPPMEMBER"),IF(INDIRECT(S784)&lt;&gt;"Present","CHECK","Covered"),"")</f>
        <v/>
      </c>
      <c r="S784" s="230" t="str">
        <f>IF(M784="3GPPMEMBER","'Voting List'!L"&amp;MATCH(K784,'Voting List'!B:B,0),"")</f>
        <v/>
      </c>
      <c r="U784" s="176" t="str">
        <f>IF(K784&lt;&gt;"",IF(ISNUMBER(FIND(K784,'Voting List'!L1)),"YES","NO"),"")</f>
        <v/>
      </c>
    </row>
    <row r="785" spans="1:21" ht="12.6" customHeight="1" x14ac:dyDescent="0.2">
      <c r="A785" s="164"/>
      <c r="B785" s="164"/>
      <c r="C785" s="164"/>
      <c r="D785" s="183"/>
      <c r="E785" s="183"/>
      <c r="F785" s="183"/>
      <c r="G785" s="183"/>
      <c r="H785" s="183"/>
      <c r="I785" s="183"/>
      <c r="J785" s="183"/>
      <c r="K785" s="164"/>
      <c r="L785" s="164"/>
      <c r="M785" s="164"/>
      <c r="N785" s="164"/>
      <c r="O785" s="164"/>
      <c r="Q785" s="78" t="str" cm="1">
        <f t="array" aca="1" ref="Q785" ca="1">IF(AND(K785&lt;&gt;"",P785&lt;&gt;"Absent",U785&lt;&gt;"NO",M785="3GPPMEMBER"),IF(INDIRECT(S785)&lt;&gt;"Present","CHECK","Covered"),"")</f>
        <v/>
      </c>
      <c r="S785" s="230" t="str">
        <f>IF(M785="3GPPMEMBER","'Voting List'!L"&amp;MATCH(K785,'Voting List'!B:B,0),"")</f>
        <v/>
      </c>
      <c r="U785" s="176" t="str">
        <f>IF(K785&lt;&gt;"",IF(ISNUMBER(FIND(K785,'Voting List'!L1)),"YES","NO"),"")</f>
        <v/>
      </c>
    </row>
    <row r="786" spans="1:21" ht="12.6" customHeight="1" x14ac:dyDescent="0.2">
      <c r="A786" s="164"/>
      <c r="B786" s="164"/>
      <c r="C786" s="164"/>
      <c r="D786" s="183"/>
      <c r="E786" s="183"/>
      <c r="F786" s="183"/>
      <c r="G786" s="183"/>
      <c r="H786" s="183"/>
      <c r="I786" s="183"/>
      <c r="J786" s="183"/>
      <c r="K786" s="164"/>
      <c r="L786" s="164"/>
      <c r="M786" s="164"/>
      <c r="N786" s="164"/>
      <c r="O786" s="164"/>
      <c r="Q786" s="78" t="str" cm="1">
        <f t="array" aca="1" ref="Q786" ca="1">IF(AND(K786&lt;&gt;"",P786&lt;&gt;"Absent",U786&lt;&gt;"NO",M786="3GPPMEMBER"),IF(INDIRECT(S786)&lt;&gt;"Present","CHECK","Covered"),"")</f>
        <v/>
      </c>
      <c r="S786" s="230" t="str">
        <f>IF(M786="3GPPMEMBER","'Voting List'!L"&amp;MATCH(K786,'Voting List'!B:B,0),"")</f>
        <v/>
      </c>
      <c r="U786" s="176" t="str">
        <f>IF(K786&lt;&gt;"",IF(ISNUMBER(FIND(K786,'Voting List'!L1)),"YES","NO"),"")</f>
        <v/>
      </c>
    </row>
    <row r="787" spans="1:21" ht="12.6" customHeight="1" x14ac:dyDescent="0.2">
      <c r="A787" s="164"/>
      <c r="B787" s="164"/>
      <c r="C787" s="164"/>
      <c r="D787" s="183"/>
      <c r="E787" s="183"/>
      <c r="F787" s="183"/>
      <c r="G787" s="183"/>
      <c r="H787" s="183"/>
      <c r="I787" s="183"/>
      <c r="J787" s="183"/>
      <c r="K787" s="164"/>
      <c r="L787" s="164"/>
      <c r="M787" s="164"/>
      <c r="N787" s="164"/>
      <c r="O787" s="164"/>
      <c r="Q787" s="78" t="str" cm="1">
        <f t="array" aca="1" ref="Q787" ca="1">IF(AND(K787&lt;&gt;"",P787&lt;&gt;"Absent",U787&lt;&gt;"NO",M787="3GPPMEMBER"),IF(INDIRECT(S787)&lt;&gt;"Present","CHECK","Covered"),"")</f>
        <v/>
      </c>
      <c r="S787" s="230" t="str">
        <f>IF(M787="3GPPMEMBER","'Voting List'!L"&amp;MATCH(K787,'Voting List'!B:B,0),"")</f>
        <v/>
      </c>
      <c r="U787" s="176" t="str">
        <f>IF(K787&lt;&gt;"",IF(ISNUMBER(FIND(K787,'Voting List'!L1)),"YES","NO"),"")</f>
        <v/>
      </c>
    </row>
    <row r="788" spans="1:21" ht="12.6" customHeight="1" x14ac:dyDescent="0.2">
      <c r="A788" s="164"/>
      <c r="B788" s="164"/>
      <c r="C788" s="164"/>
      <c r="D788" s="183"/>
      <c r="E788" s="183"/>
      <c r="F788" s="183"/>
      <c r="G788" s="183"/>
      <c r="H788" s="183"/>
      <c r="I788" s="183"/>
      <c r="J788" s="183"/>
      <c r="K788" s="164"/>
      <c r="L788" s="164"/>
      <c r="M788" s="164"/>
      <c r="N788" s="164"/>
      <c r="O788" s="164"/>
      <c r="Q788" s="78" t="str" cm="1">
        <f t="array" aca="1" ref="Q788" ca="1">IF(AND(K788&lt;&gt;"",P788&lt;&gt;"Absent",U788&lt;&gt;"NO",M788="3GPPMEMBER"),IF(INDIRECT(S788)&lt;&gt;"Present","CHECK","Covered"),"")</f>
        <v/>
      </c>
      <c r="S788" s="230" t="str">
        <f>IF(M788="3GPPMEMBER","'Voting List'!L"&amp;MATCH(K788,'Voting List'!B:B,0),"")</f>
        <v/>
      </c>
      <c r="U788" s="176" t="str">
        <f>IF(K788&lt;&gt;"",IF(ISNUMBER(FIND(K788,'Voting List'!L1)),"YES","NO"),"")</f>
        <v/>
      </c>
    </row>
    <row r="789" spans="1:21" ht="12.6" customHeight="1" x14ac:dyDescent="0.2">
      <c r="A789" s="164"/>
      <c r="B789" s="164"/>
      <c r="C789" s="164"/>
      <c r="D789" s="183"/>
      <c r="E789" s="183"/>
      <c r="F789" s="183"/>
      <c r="G789" s="183"/>
      <c r="H789" s="183"/>
      <c r="I789" s="183"/>
      <c r="J789" s="183"/>
      <c r="K789" s="164"/>
      <c r="L789" s="164"/>
      <c r="M789" s="164"/>
      <c r="N789" s="164"/>
      <c r="O789" s="164"/>
      <c r="Q789" s="78" t="str" cm="1">
        <f t="array" aca="1" ref="Q789" ca="1">IF(AND(K789&lt;&gt;"",P789&lt;&gt;"Absent",U789&lt;&gt;"NO",M789="3GPPMEMBER"),IF(INDIRECT(S789)&lt;&gt;"Present","CHECK","Covered"),"")</f>
        <v/>
      </c>
      <c r="S789" s="230" t="str">
        <f>IF(M789="3GPPMEMBER","'Voting List'!L"&amp;MATCH(K789,'Voting List'!B:B,0),"")</f>
        <v/>
      </c>
      <c r="U789" s="176" t="str">
        <f>IF(K789&lt;&gt;"",IF(ISNUMBER(FIND(K789,'Voting List'!L1)),"YES","NO"),"")</f>
        <v/>
      </c>
    </row>
    <row r="790" spans="1:21" ht="12.6" customHeight="1" x14ac:dyDescent="0.2">
      <c r="A790" s="164"/>
      <c r="B790" s="164"/>
      <c r="C790" s="164"/>
      <c r="D790" s="183"/>
      <c r="E790" s="183"/>
      <c r="F790" s="183"/>
      <c r="G790" s="183"/>
      <c r="H790" s="183"/>
      <c r="I790" s="183"/>
      <c r="J790" s="183"/>
      <c r="K790" s="164"/>
      <c r="L790" s="164"/>
      <c r="M790" s="164"/>
      <c r="N790" s="164"/>
      <c r="O790" s="164"/>
      <c r="Q790" s="78" t="str" cm="1">
        <f t="array" aca="1" ref="Q790" ca="1">IF(AND(K790&lt;&gt;"",P790&lt;&gt;"Absent",U790&lt;&gt;"NO",M790="3GPPMEMBER"),IF(INDIRECT(S790)&lt;&gt;"Present","CHECK","Covered"),"")</f>
        <v/>
      </c>
      <c r="S790" s="230" t="str">
        <f>IF(M790="3GPPMEMBER","'Voting List'!L"&amp;MATCH(K790,'Voting List'!B:B,0),"")</f>
        <v/>
      </c>
      <c r="U790" s="176" t="str">
        <f>IF(K790&lt;&gt;"",IF(ISNUMBER(FIND(K790,'Voting List'!L1)),"YES","NO"),"")</f>
        <v/>
      </c>
    </row>
    <row r="791" spans="1:21" ht="12.6" customHeight="1" x14ac:dyDescent="0.2">
      <c r="A791" s="164"/>
      <c r="B791" s="164"/>
      <c r="C791" s="164"/>
      <c r="D791" s="183"/>
      <c r="E791" s="183"/>
      <c r="F791" s="183"/>
      <c r="G791" s="183"/>
      <c r="H791" s="183"/>
      <c r="I791" s="183"/>
      <c r="J791" s="183"/>
      <c r="K791" s="164"/>
      <c r="L791" s="164"/>
      <c r="M791" s="164"/>
      <c r="N791" s="164"/>
      <c r="O791" s="164"/>
      <c r="Q791" s="78" t="str" cm="1">
        <f t="array" aca="1" ref="Q791" ca="1">IF(AND(K791&lt;&gt;"",P791&lt;&gt;"Absent",U791&lt;&gt;"NO",M791="3GPPMEMBER"),IF(INDIRECT(S791)&lt;&gt;"Present","CHECK","Covered"),"")</f>
        <v/>
      </c>
      <c r="S791" s="230" t="str">
        <f>IF(M791="3GPPMEMBER","'Voting List'!L"&amp;MATCH(K791,'Voting List'!B:B,0),"")</f>
        <v/>
      </c>
      <c r="U791" s="176" t="str">
        <f>IF(K791&lt;&gt;"",IF(ISNUMBER(FIND(K791,'Voting List'!L1)),"YES","NO"),"")</f>
        <v/>
      </c>
    </row>
    <row r="792" spans="1:21" ht="12.6" customHeight="1" x14ac:dyDescent="0.2">
      <c r="A792" s="164"/>
      <c r="B792" s="164"/>
      <c r="C792" s="164"/>
      <c r="D792" s="183"/>
      <c r="E792" s="183"/>
      <c r="F792" s="183"/>
      <c r="G792" s="183"/>
      <c r="H792" s="183"/>
      <c r="I792" s="183"/>
      <c r="J792" s="183"/>
      <c r="K792" s="164"/>
      <c r="L792" s="164"/>
      <c r="M792" s="164"/>
      <c r="N792" s="164"/>
      <c r="O792" s="164"/>
      <c r="Q792" s="78" t="str" cm="1">
        <f t="array" aca="1" ref="Q792" ca="1">IF(AND(K792&lt;&gt;"",P792&lt;&gt;"Absent",U792&lt;&gt;"NO",M792="3GPPMEMBER"),IF(INDIRECT(S792)&lt;&gt;"Present","CHECK","Covered"),"")</f>
        <v/>
      </c>
      <c r="S792" s="230" t="str">
        <f>IF(M792="3GPPMEMBER","'Voting List'!L"&amp;MATCH(K792,'Voting List'!B:B,0),"")</f>
        <v/>
      </c>
      <c r="U792" s="176" t="str">
        <f>IF(K792&lt;&gt;"",IF(ISNUMBER(FIND(K792,'Voting List'!L1)),"YES","NO"),"")</f>
        <v/>
      </c>
    </row>
    <row r="793" spans="1:21" ht="12.6" customHeight="1" x14ac:dyDescent="0.2">
      <c r="A793" s="164"/>
      <c r="B793" s="164"/>
      <c r="C793" s="164"/>
      <c r="D793" s="183"/>
      <c r="E793" s="183"/>
      <c r="F793" s="183"/>
      <c r="G793" s="183"/>
      <c r="H793" s="183"/>
      <c r="I793" s="183"/>
      <c r="J793" s="183"/>
      <c r="K793" s="164"/>
      <c r="L793" s="164"/>
      <c r="M793" s="164"/>
      <c r="N793" s="164"/>
      <c r="O793" s="164"/>
      <c r="Q793" s="78" t="str" cm="1">
        <f t="array" aca="1" ref="Q793" ca="1">IF(AND(K793&lt;&gt;"",P793&lt;&gt;"Absent",U793&lt;&gt;"NO",M793="3GPPMEMBER"),IF(INDIRECT(S793)&lt;&gt;"Present","CHECK","Covered"),"")</f>
        <v/>
      </c>
      <c r="S793" s="230" t="str">
        <f>IF(M793="3GPPMEMBER","'Voting List'!L"&amp;MATCH(K793,'Voting List'!B:B,0),"")</f>
        <v/>
      </c>
      <c r="U793" s="176" t="str">
        <f>IF(K793&lt;&gt;"",IF(ISNUMBER(FIND(K793,'Voting List'!L1)),"YES","NO"),"")</f>
        <v/>
      </c>
    </row>
    <row r="794" spans="1:21" ht="12.6" customHeight="1" x14ac:dyDescent="0.2">
      <c r="A794" s="164"/>
      <c r="B794" s="164"/>
      <c r="C794" s="164"/>
      <c r="D794" s="183"/>
      <c r="E794" s="183"/>
      <c r="F794" s="183"/>
      <c r="G794" s="183"/>
      <c r="H794" s="183"/>
      <c r="I794" s="183"/>
      <c r="J794" s="183"/>
      <c r="K794" s="164"/>
      <c r="L794" s="164"/>
      <c r="M794" s="164"/>
      <c r="N794" s="164"/>
      <c r="O794" s="164"/>
      <c r="Q794" s="78" t="str" cm="1">
        <f t="array" aca="1" ref="Q794" ca="1">IF(AND(K794&lt;&gt;"",P794&lt;&gt;"Absent",U794&lt;&gt;"NO",M794="3GPPMEMBER"),IF(INDIRECT(S794)&lt;&gt;"Present","CHECK","Covered"),"")</f>
        <v/>
      </c>
      <c r="S794" s="230" t="str">
        <f>IF(M794="3GPPMEMBER","'Voting List'!L"&amp;MATCH(K794,'Voting List'!B:B,0),"")</f>
        <v/>
      </c>
      <c r="U794" s="176" t="str">
        <f>IF(K794&lt;&gt;"",IF(ISNUMBER(FIND(K794,'Voting List'!L1)),"YES","NO"),"")</f>
        <v/>
      </c>
    </row>
    <row r="795" spans="1:21" ht="12.6" customHeight="1" x14ac:dyDescent="0.2">
      <c r="A795" s="164"/>
      <c r="B795" s="164"/>
      <c r="C795" s="164"/>
      <c r="D795" s="183"/>
      <c r="E795" s="183"/>
      <c r="F795" s="183"/>
      <c r="G795" s="183"/>
      <c r="H795" s="183"/>
      <c r="I795" s="183"/>
      <c r="J795" s="183"/>
      <c r="K795" s="164"/>
      <c r="L795" s="164"/>
      <c r="M795" s="164"/>
      <c r="N795" s="164"/>
      <c r="O795" s="164"/>
      <c r="Q795" s="78" t="str" cm="1">
        <f t="array" aca="1" ref="Q795" ca="1">IF(AND(K795&lt;&gt;"",P795&lt;&gt;"Absent",U795&lt;&gt;"NO",M795="3GPPMEMBER"),IF(INDIRECT(S795)&lt;&gt;"Present","CHECK","Covered"),"")</f>
        <v/>
      </c>
      <c r="S795" s="230" t="str">
        <f>IF(M795="3GPPMEMBER","'Voting List'!L"&amp;MATCH(K795,'Voting List'!B:B,0),"")</f>
        <v/>
      </c>
      <c r="U795" s="176" t="str">
        <f>IF(K795&lt;&gt;"",IF(ISNUMBER(FIND(K795,'Voting List'!L1)),"YES","NO"),"")</f>
        <v/>
      </c>
    </row>
    <row r="796" spans="1:21" ht="12.6" customHeight="1" x14ac:dyDescent="0.2">
      <c r="A796" s="164"/>
      <c r="B796" s="164"/>
      <c r="C796" s="164"/>
      <c r="D796" s="183"/>
      <c r="E796" s="183"/>
      <c r="F796" s="183"/>
      <c r="G796" s="183"/>
      <c r="H796" s="183"/>
      <c r="I796" s="183"/>
      <c r="J796" s="183"/>
      <c r="K796" s="164"/>
      <c r="L796" s="164"/>
      <c r="M796" s="164"/>
      <c r="N796" s="164"/>
      <c r="O796" s="164"/>
      <c r="Q796" s="78" t="str" cm="1">
        <f t="array" aca="1" ref="Q796" ca="1">IF(AND(K796&lt;&gt;"",P796&lt;&gt;"Absent",U796&lt;&gt;"NO",M796="3GPPMEMBER"),IF(INDIRECT(S796)&lt;&gt;"Present","CHECK","Covered"),"")</f>
        <v/>
      </c>
      <c r="S796" s="230" t="str">
        <f>IF(M796="3GPPMEMBER","'Voting List'!L"&amp;MATCH(K796,'Voting List'!B:B,0),"")</f>
        <v/>
      </c>
      <c r="U796" s="176" t="str">
        <f>IF(K796&lt;&gt;"",IF(ISNUMBER(FIND(K796,'Voting List'!L1)),"YES","NO"),"")</f>
        <v/>
      </c>
    </row>
    <row r="797" spans="1:21" ht="12.6" customHeight="1" x14ac:dyDescent="0.2">
      <c r="A797" s="164"/>
      <c r="B797" s="164"/>
      <c r="C797" s="164"/>
      <c r="D797" s="183"/>
      <c r="E797" s="183"/>
      <c r="F797" s="183"/>
      <c r="G797" s="183"/>
      <c r="H797" s="183"/>
      <c r="I797" s="183"/>
      <c r="J797" s="183"/>
      <c r="K797" s="164"/>
      <c r="L797" s="164"/>
      <c r="M797" s="164"/>
      <c r="N797" s="164"/>
      <c r="O797" s="164"/>
      <c r="Q797" s="78" t="str" cm="1">
        <f t="array" aca="1" ref="Q797" ca="1">IF(AND(K797&lt;&gt;"",P797&lt;&gt;"Absent",U797&lt;&gt;"NO",M797="3GPPMEMBER"),IF(INDIRECT(S797)&lt;&gt;"Present","CHECK","Covered"),"")</f>
        <v/>
      </c>
      <c r="S797" s="230" t="str">
        <f>IF(M797="3GPPMEMBER","'Voting List'!L"&amp;MATCH(K797,'Voting List'!B:B,0),"")</f>
        <v/>
      </c>
      <c r="U797" s="176" t="str">
        <f>IF(K797&lt;&gt;"",IF(ISNUMBER(FIND(K797,'Voting List'!L1)),"YES","NO"),"")</f>
        <v/>
      </c>
    </row>
    <row r="798" spans="1:21" ht="12.6" customHeight="1" x14ac:dyDescent="0.2">
      <c r="A798" s="164"/>
      <c r="B798" s="164"/>
      <c r="C798" s="164"/>
      <c r="D798" s="183"/>
      <c r="E798" s="183"/>
      <c r="F798" s="183"/>
      <c r="G798" s="183"/>
      <c r="H798" s="183"/>
      <c r="I798" s="183"/>
      <c r="J798" s="183"/>
      <c r="K798" s="164"/>
      <c r="L798" s="164"/>
      <c r="M798" s="164"/>
      <c r="N798" s="164"/>
      <c r="O798" s="164"/>
      <c r="Q798" s="78" t="str" cm="1">
        <f t="array" aca="1" ref="Q798" ca="1">IF(AND(K798&lt;&gt;"",P798&lt;&gt;"Absent",U798&lt;&gt;"NO",M798="3GPPMEMBER"),IF(INDIRECT(S798)&lt;&gt;"Present","CHECK","Covered"),"")</f>
        <v/>
      </c>
      <c r="S798" s="230" t="str">
        <f>IF(M798="3GPPMEMBER","'Voting List'!L"&amp;MATCH(K798,'Voting List'!B:B,0),"")</f>
        <v/>
      </c>
      <c r="U798" s="176" t="str">
        <f>IF(K798&lt;&gt;"",IF(ISNUMBER(FIND(K798,'Voting List'!L1)),"YES","NO"),"")</f>
        <v/>
      </c>
    </row>
    <row r="799" spans="1:21" ht="12.6" customHeight="1" x14ac:dyDescent="0.2">
      <c r="A799" s="164"/>
      <c r="B799" s="164"/>
      <c r="C799" s="164"/>
      <c r="D799" s="183"/>
      <c r="E799" s="183"/>
      <c r="F799" s="183"/>
      <c r="G799" s="183"/>
      <c r="H799" s="183"/>
      <c r="I799" s="183"/>
      <c r="J799" s="183"/>
      <c r="K799" s="164"/>
      <c r="L799" s="164"/>
      <c r="M799" s="164"/>
      <c r="N799" s="164"/>
      <c r="O799" s="164"/>
      <c r="Q799" s="78" t="str" cm="1">
        <f t="array" aca="1" ref="Q799" ca="1">IF(AND(K799&lt;&gt;"",P799&lt;&gt;"Absent",U799&lt;&gt;"NO",M799="3GPPMEMBER"),IF(INDIRECT(S799)&lt;&gt;"Present","CHECK","Covered"),"")</f>
        <v/>
      </c>
      <c r="S799" s="230" t="str">
        <f>IF(M799="3GPPMEMBER","'Voting List'!L"&amp;MATCH(K799,'Voting List'!B:B,0),"")</f>
        <v/>
      </c>
      <c r="U799" s="176" t="str">
        <f>IF(K799&lt;&gt;"",IF(ISNUMBER(FIND(K799,'Voting List'!L1)),"YES","NO"),"")</f>
        <v/>
      </c>
    </row>
    <row r="800" spans="1:21" ht="12.6" customHeight="1" x14ac:dyDescent="0.2">
      <c r="A800" s="164"/>
      <c r="B800" s="164"/>
      <c r="C800" s="164"/>
      <c r="D800" s="183"/>
      <c r="E800" s="183"/>
      <c r="F800" s="183"/>
      <c r="G800" s="183"/>
      <c r="H800" s="183"/>
      <c r="I800" s="183"/>
      <c r="J800" s="183"/>
      <c r="K800" s="164"/>
      <c r="L800" s="164"/>
      <c r="M800" s="164"/>
      <c r="N800" s="164"/>
      <c r="O800" s="164"/>
      <c r="Q800" s="78" t="str" cm="1">
        <f t="array" aca="1" ref="Q800" ca="1">IF(AND(K800&lt;&gt;"",P800&lt;&gt;"Absent",U800&lt;&gt;"NO",M800="3GPPMEMBER"),IF(INDIRECT(S800)&lt;&gt;"Present","CHECK","Covered"),"")</f>
        <v/>
      </c>
      <c r="S800" s="230" t="str">
        <f>IF(M800="3GPPMEMBER","'Voting List'!L"&amp;MATCH(K800,'Voting List'!B:B,0),"")</f>
        <v/>
      </c>
      <c r="U800" s="176" t="str">
        <f>IF(K800&lt;&gt;"",IF(ISNUMBER(FIND(K800,'Voting List'!L1)),"YES","NO"),"")</f>
        <v/>
      </c>
    </row>
    <row r="801" spans="1:21" ht="12.6" customHeight="1" x14ac:dyDescent="0.2">
      <c r="A801" s="164"/>
      <c r="B801" s="164"/>
      <c r="C801" s="164"/>
      <c r="D801" s="183"/>
      <c r="E801" s="183"/>
      <c r="F801" s="183"/>
      <c r="G801" s="183"/>
      <c r="H801" s="183"/>
      <c r="I801" s="183"/>
      <c r="J801" s="183"/>
      <c r="K801" s="164"/>
      <c r="L801" s="164"/>
      <c r="M801" s="164"/>
      <c r="N801" s="164"/>
      <c r="O801" s="164"/>
      <c r="Q801" s="78" t="str" cm="1">
        <f t="array" aca="1" ref="Q801" ca="1">IF(AND(K801&lt;&gt;"",P801&lt;&gt;"Absent",U801&lt;&gt;"NO",M801="3GPPMEMBER"),IF(INDIRECT(S801)&lt;&gt;"Present","CHECK","Covered"),"")</f>
        <v/>
      </c>
      <c r="S801" s="230" t="str">
        <f>IF(M801="3GPPMEMBER","'Voting List'!L"&amp;MATCH(K801,'Voting List'!B:B,0),"")</f>
        <v/>
      </c>
      <c r="U801" s="176" t="str">
        <f>IF(K801&lt;&gt;"",IF(ISNUMBER(FIND(K801,'Voting List'!L1)),"YES","NO"),"")</f>
        <v/>
      </c>
    </row>
    <row r="802" spans="1:21" ht="12.6" customHeight="1" x14ac:dyDescent="0.2">
      <c r="A802" s="164"/>
      <c r="B802" s="164"/>
      <c r="C802" s="164"/>
      <c r="D802" s="183"/>
      <c r="E802" s="183"/>
      <c r="F802" s="183"/>
      <c r="G802" s="183"/>
      <c r="H802" s="183"/>
      <c r="I802" s="183"/>
      <c r="J802" s="183"/>
      <c r="K802" s="164"/>
      <c r="L802" s="164"/>
      <c r="M802" s="164"/>
      <c r="N802" s="164"/>
      <c r="O802" s="164"/>
      <c r="Q802" s="78" t="str" cm="1">
        <f t="array" aca="1" ref="Q802" ca="1">IF(AND(K802&lt;&gt;"",P802&lt;&gt;"Absent",U802&lt;&gt;"NO",M802="3GPPMEMBER"),IF(INDIRECT(S802)&lt;&gt;"Present","CHECK","Covered"),"")</f>
        <v/>
      </c>
      <c r="S802" s="230" t="str">
        <f>IF(M802="3GPPMEMBER","'Voting List'!L"&amp;MATCH(K802,'Voting List'!B:B,0),"")</f>
        <v/>
      </c>
      <c r="U802" s="176" t="str">
        <f>IF(K802&lt;&gt;"",IF(ISNUMBER(FIND(K802,'Voting List'!L1)),"YES","NO"),"")</f>
        <v/>
      </c>
    </row>
    <row r="803" spans="1:21" ht="12.6" customHeight="1" x14ac:dyDescent="0.2">
      <c r="A803" s="164"/>
      <c r="B803" s="164"/>
      <c r="C803" s="164"/>
      <c r="D803" s="183"/>
      <c r="E803" s="183"/>
      <c r="F803" s="183"/>
      <c r="G803" s="183"/>
      <c r="H803" s="183"/>
      <c r="I803" s="183"/>
      <c r="J803" s="183"/>
      <c r="K803" s="164"/>
      <c r="L803" s="164"/>
      <c r="M803" s="164"/>
      <c r="N803" s="164"/>
      <c r="O803" s="164"/>
      <c r="Q803" s="78" t="str" cm="1">
        <f t="array" aca="1" ref="Q803" ca="1">IF(AND(K803&lt;&gt;"",P803&lt;&gt;"Absent",U803&lt;&gt;"NO",M803="3GPPMEMBER"),IF(INDIRECT(S803)&lt;&gt;"Present","CHECK","Covered"),"")</f>
        <v/>
      </c>
      <c r="S803" s="230" t="str">
        <f>IF(M803="3GPPMEMBER","'Voting List'!L"&amp;MATCH(K803,'Voting List'!B:B,0),"")</f>
        <v/>
      </c>
      <c r="U803" s="176" t="str">
        <f>IF(K803&lt;&gt;"",IF(ISNUMBER(FIND(K803,'Voting List'!L1)),"YES","NO"),"")</f>
        <v/>
      </c>
    </row>
    <row r="804" spans="1:21" ht="12.6" customHeight="1" x14ac:dyDescent="0.2">
      <c r="A804" s="164"/>
      <c r="B804" s="164"/>
      <c r="C804" s="164"/>
      <c r="D804" s="183"/>
      <c r="E804" s="183"/>
      <c r="F804" s="183"/>
      <c r="G804" s="183"/>
      <c r="H804" s="183"/>
      <c r="I804" s="183"/>
      <c r="J804" s="183"/>
      <c r="K804" s="164"/>
      <c r="L804" s="164"/>
      <c r="M804" s="164"/>
      <c r="N804" s="164"/>
      <c r="O804" s="164"/>
      <c r="Q804" s="78" t="str" cm="1">
        <f t="array" aca="1" ref="Q804" ca="1">IF(AND(K804&lt;&gt;"",P804&lt;&gt;"Absent",U804&lt;&gt;"NO",M804="3GPPMEMBER"),IF(INDIRECT(S804)&lt;&gt;"Present","CHECK","Covered"),"")</f>
        <v/>
      </c>
      <c r="S804" s="230" t="str">
        <f>IF(M804="3GPPMEMBER","'Voting List'!L"&amp;MATCH(K804,'Voting List'!B:B,0),"")</f>
        <v/>
      </c>
      <c r="U804" s="176" t="str">
        <f>IF(K804&lt;&gt;"",IF(ISNUMBER(FIND(K804,'Voting List'!L1)),"YES","NO"),"")</f>
        <v/>
      </c>
    </row>
    <row r="805" spans="1:21" ht="12.6" customHeight="1" x14ac:dyDescent="0.2">
      <c r="A805" s="164"/>
      <c r="B805" s="164"/>
      <c r="C805" s="164"/>
      <c r="D805" s="183"/>
      <c r="E805" s="183"/>
      <c r="F805" s="183"/>
      <c r="G805" s="183"/>
      <c r="H805" s="183"/>
      <c r="I805" s="183"/>
      <c r="J805" s="183"/>
      <c r="K805" s="164"/>
      <c r="L805" s="164"/>
      <c r="M805" s="164"/>
      <c r="N805" s="164"/>
      <c r="O805" s="164"/>
      <c r="Q805" s="78" t="str" cm="1">
        <f t="array" aca="1" ref="Q805" ca="1">IF(AND(K805&lt;&gt;"",P805&lt;&gt;"Absent",U805&lt;&gt;"NO",M805="3GPPMEMBER"),IF(INDIRECT(S805)&lt;&gt;"Present","CHECK","Covered"),"")</f>
        <v/>
      </c>
      <c r="S805" s="230" t="str">
        <f>IF(M805="3GPPMEMBER","'Voting List'!L"&amp;MATCH(K805,'Voting List'!B:B,0),"")</f>
        <v/>
      </c>
      <c r="U805" s="176" t="str">
        <f>IF(K805&lt;&gt;"",IF(ISNUMBER(FIND(K805,'Voting List'!L1)),"YES","NO"),"")</f>
        <v/>
      </c>
    </row>
    <row r="806" spans="1:21" ht="12.6" customHeight="1" x14ac:dyDescent="0.2">
      <c r="A806" s="164"/>
      <c r="B806" s="164"/>
      <c r="C806" s="164"/>
      <c r="D806" s="183"/>
      <c r="E806" s="183"/>
      <c r="F806" s="183"/>
      <c r="G806" s="183"/>
      <c r="H806" s="183"/>
      <c r="I806" s="183"/>
      <c r="J806" s="183"/>
      <c r="K806" s="164"/>
      <c r="L806" s="164"/>
      <c r="M806" s="164"/>
      <c r="N806" s="164"/>
      <c r="O806" s="164"/>
      <c r="Q806" s="78" t="str" cm="1">
        <f t="array" aca="1" ref="Q806" ca="1">IF(AND(K806&lt;&gt;"",P806&lt;&gt;"Absent",U806&lt;&gt;"NO",M806="3GPPMEMBER"),IF(INDIRECT(S806)&lt;&gt;"Present","CHECK","Covered"),"")</f>
        <v/>
      </c>
      <c r="S806" s="230" t="str">
        <f>IF(M806="3GPPMEMBER","'Voting List'!L"&amp;MATCH(K806,'Voting List'!B:B,0),"")</f>
        <v/>
      </c>
      <c r="U806" s="176" t="str">
        <f>IF(K806&lt;&gt;"",IF(ISNUMBER(FIND(K806,'Voting List'!L1)),"YES","NO"),"")</f>
        <v/>
      </c>
    </row>
    <row r="807" spans="1:21" ht="12.6" customHeight="1" x14ac:dyDescent="0.2">
      <c r="A807" s="164"/>
      <c r="B807" s="164"/>
      <c r="C807" s="164"/>
      <c r="D807" s="183"/>
      <c r="E807" s="183"/>
      <c r="F807" s="183"/>
      <c r="G807" s="183"/>
      <c r="H807" s="183"/>
      <c r="I807" s="183"/>
      <c r="J807" s="183"/>
      <c r="K807" s="164"/>
      <c r="L807" s="164"/>
      <c r="M807" s="164"/>
      <c r="N807" s="164"/>
      <c r="O807" s="164"/>
      <c r="Q807" s="78" t="str" cm="1">
        <f t="array" aca="1" ref="Q807" ca="1">IF(AND(K807&lt;&gt;"",P807&lt;&gt;"Absent",U807&lt;&gt;"NO",M807="3GPPMEMBER"),IF(INDIRECT(S807)&lt;&gt;"Present","CHECK","Covered"),"")</f>
        <v/>
      </c>
      <c r="S807" s="230" t="str">
        <f>IF(M807="3GPPMEMBER","'Voting List'!L"&amp;MATCH(K807,'Voting List'!B:B,0),"")</f>
        <v/>
      </c>
      <c r="U807" s="176" t="str">
        <f>IF(K807&lt;&gt;"",IF(ISNUMBER(FIND(K807,'Voting List'!L1)),"YES","NO"),"")</f>
        <v/>
      </c>
    </row>
    <row r="808" spans="1:21" ht="12.6" customHeight="1" x14ac:dyDescent="0.2">
      <c r="A808" s="164"/>
      <c r="B808" s="164"/>
      <c r="C808" s="164"/>
      <c r="D808" s="183"/>
      <c r="E808" s="183"/>
      <c r="F808" s="183"/>
      <c r="G808" s="183"/>
      <c r="H808" s="183"/>
      <c r="I808" s="183"/>
      <c r="J808" s="183"/>
      <c r="K808" s="164"/>
      <c r="L808" s="164"/>
      <c r="M808" s="164"/>
      <c r="N808" s="164"/>
      <c r="O808" s="164"/>
      <c r="Q808" s="78" t="str" cm="1">
        <f t="array" aca="1" ref="Q808" ca="1">IF(AND(K808&lt;&gt;"",P808&lt;&gt;"Absent",U808&lt;&gt;"NO",M808="3GPPMEMBER"),IF(INDIRECT(S808)&lt;&gt;"Present","CHECK","Covered"),"")</f>
        <v/>
      </c>
      <c r="S808" s="230" t="str">
        <f>IF(M808="3GPPMEMBER","'Voting List'!L"&amp;MATCH(K808,'Voting List'!B:B,0),"")</f>
        <v/>
      </c>
      <c r="U808" s="176" t="str">
        <f>IF(K808&lt;&gt;"",IF(ISNUMBER(FIND(K808,'Voting List'!L1)),"YES","NO"),"")</f>
        <v/>
      </c>
    </row>
    <row r="809" spans="1:21" ht="12.6" customHeight="1" x14ac:dyDescent="0.2">
      <c r="A809" s="164"/>
      <c r="B809" s="164"/>
      <c r="C809" s="164"/>
      <c r="D809" s="183"/>
      <c r="E809" s="183"/>
      <c r="F809" s="183"/>
      <c r="G809" s="183"/>
      <c r="H809" s="183"/>
      <c r="I809" s="183"/>
      <c r="J809" s="183"/>
      <c r="K809" s="164"/>
      <c r="L809" s="164"/>
      <c r="M809" s="164"/>
      <c r="N809" s="164"/>
      <c r="O809" s="164"/>
      <c r="Q809" s="78" t="str" cm="1">
        <f t="array" aca="1" ref="Q809" ca="1">IF(AND(K809&lt;&gt;"",P809&lt;&gt;"Absent",U809&lt;&gt;"NO",M809="3GPPMEMBER"),IF(INDIRECT(S809)&lt;&gt;"Present","CHECK","Covered"),"")</f>
        <v/>
      </c>
      <c r="S809" s="230" t="str">
        <f>IF(M809="3GPPMEMBER","'Voting List'!L"&amp;MATCH(K809,'Voting List'!B:B,0),"")</f>
        <v/>
      </c>
      <c r="U809" s="176" t="str">
        <f>IF(K809&lt;&gt;"",IF(ISNUMBER(FIND(K809,'Voting List'!L1)),"YES","NO"),"")</f>
        <v/>
      </c>
    </row>
    <row r="810" spans="1:21" ht="12.6" customHeight="1" x14ac:dyDescent="0.2">
      <c r="A810" s="164"/>
      <c r="B810" s="164"/>
      <c r="C810" s="164"/>
      <c r="D810" s="183"/>
      <c r="E810" s="183"/>
      <c r="F810" s="183"/>
      <c r="G810" s="183"/>
      <c r="H810" s="183"/>
      <c r="I810" s="183"/>
      <c r="J810" s="183"/>
      <c r="K810" s="164"/>
      <c r="L810" s="164"/>
      <c r="M810" s="164"/>
      <c r="N810" s="164"/>
      <c r="O810" s="164"/>
      <c r="Q810" s="78" t="str" cm="1">
        <f t="array" aca="1" ref="Q810" ca="1">IF(AND(K810&lt;&gt;"",P810&lt;&gt;"Absent",U810&lt;&gt;"NO",M810="3GPPMEMBER"),IF(INDIRECT(S810)&lt;&gt;"Present","CHECK","Covered"),"")</f>
        <v/>
      </c>
      <c r="S810" s="230" t="str">
        <f>IF(M810="3GPPMEMBER","'Voting List'!L"&amp;MATCH(K810,'Voting List'!B:B,0),"")</f>
        <v/>
      </c>
      <c r="U810" s="176" t="str">
        <f>IF(K810&lt;&gt;"",IF(ISNUMBER(FIND(K810,'Voting List'!L1)),"YES","NO"),"")</f>
        <v/>
      </c>
    </row>
    <row r="811" spans="1:21" ht="12.6" customHeight="1" x14ac:dyDescent="0.2">
      <c r="A811" s="164"/>
      <c r="B811" s="164"/>
      <c r="C811" s="164"/>
      <c r="D811" s="183"/>
      <c r="E811" s="183"/>
      <c r="F811" s="183"/>
      <c r="G811" s="183"/>
      <c r="H811" s="183"/>
      <c r="I811" s="183"/>
      <c r="J811" s="183"/>
      <c r="K811" s="164"/>
      <c r="L811" s="164"/>
      <c r="M811" s="164"/>
      <c r="N811" s="164"/>
      <c r="O811" s="164"/>
      <c r="Q811" s="78" t="str" cm="1">
        <f t="array" aca="1" ref="Q811" ca="1">IF(AND(K811&lt;&gt;"",P811&lt;&gt;"Absent",U811&lt;&gt;"NO",M811="3GPPMEMBER"),IF(INDIRECT(S811)&lt;&gt;"Present","CHECK","Covered"),"")</f>
        <v/>
      </c>
      <c r="S811" s="230" t="str">
        <f>IF(M811="3GPPMEMBER","'Voting List'!L"&amp;MATCH(K811,'Voting List'!B:B,0),"")</f>
        <v/>
      </c>
      <c r="U811" s="176" t="str">
        <f>IF(K811&lt;&gt;"",IF(ISNUMBER(FIND(K811,'Voting List'!L1)),"YES","NO"),"")</f>
        <v/>
      </c>
    </row>
    <row r="812" spans="1:21" ht="12.6" customHeight="1" x14ac:dyDescent="0.2">
      <c r="A812" s="164"/>
      <c r="B812" s="164"/>
      <c r="C812" s="164"/>
      <c r="D812" s="183"/>
      <c r="E812" s="183"/>
      <c r="F812" s="183"/>
      <c r="G812" s="183"/>
      <c r="H812" s="183"/>
      <c r="I812" s="183"/>
      <c r="J812" s="183"/>
      <c r="K812" s="164"/>
      <c r="L812" s="164"/>
      <c r="M812" s="164"/>
      <c r="N812" s="164"/>
      <c r="O812" s="164"/>
      <c r="Q812" s="78" t="str" cm="1">
        <f t="array" aca="1" ref="Q812" ca="1">IF(AND(K812&lt;&gt;"",P812&lt;&gt;"Absent",U812&lt;&gt;"NO",M812="3GPPMEMBER"),IF(INDIRECT(S812)&lt;&gt;"Present","CHECK","Covered"),"")</f>
        <v/>
      </c>
      <c r="S812" s="230" t="str">
        <f>IF(M812="3GPPMEMBER","'Voting List'!L"&amp;MATCH(K812,'Voting List'!B:B,0),"")</f>
        <v/>
      </c>
      <c r="U812" s="176" t="str">
        <f>IF(K812&lt;&gt;"",IF(ISNUMBER(FIND(K812,'Voting List'!L1)),"YES","NO"),"")</f>
        <v/>
      </c>
    </row>
    <row r="813" spans="1:21" ht="12.6" customHeight="1" x14ac:dyDescent="0.2">
      <c r="A813" s="164"/>
      <c r="B813" s="164"/>
      <c r="C813" s="164"/>
      <c r="D813" s="183"/>
      <c r="E813" s="183"/>
      <c r="F813" s="183"/>
      <c r="G813" s="183"/>
      <c r="H813" s="183"/>
      <c r="I813" s="183"/>
      <c r="J813" s="183"/>
      <c r="K813" s="164"/>
      <c r="L813" s="164"/>
      <c r="M813" s="164"/>
      <c r="N813" s="164"/>
      <c r="O813" s="164"/>
      <c r="Q813" s="78" t="str" cm="1">
        <f t="array" aca="1" ref="Q813" ca="1">IF(AND(K813&lt;&gt;"",P813&lt;&gt;"Absent",U813&lt;&gt;"NO",M813="3GPPMEMBER"),IF(INDIRECT(S813)&lt;&gt;"Present","CHECK","Covered"),"")</f>
        <v/>
      </c>
      <c r="S813" s="230" t="str">
        <f>IF(M813="3GPPMEMBER","'Voting List'!L"&amp;MATCH(K813,'Voting List'!B:B,0),"")</f>
        <v/>
      </c>
      <c r="U813" s="176" t="str">
        <f>IF(K813&lt;&gt;"",IF(ISNUMBER(FIND(K813,'Voting List'!L1)),"YES","NO"),"")</f>
        <v/>
      </c>
    </row>
    <row r="814" spans="1:21" ht="12.6" customHeight="1" x14ac:dyDescent="0.2">
      <c r="A814" s="164"/>
      <c r="B814" s="164"/>
      <c r="C814" s="164"/>
      <c r="D814" s="183"/>
      <c r="E814" s="183"/>
      <c r="F814" s="183"/>
      <c r="G814" s="183"/>
      <c r="H814" s="183"/>
      <c r="I814" s="183"/>
      <c r="J814" s="183"/>
      <c r="K814" s="164"/>
      <c r="L814" s="164"/>
      <c r="M814" s="164"/>
      <c r="Q814" s="78" t="str" cm="1">
        <f t="array" aca="1" ref="Q814" ca="1">IF(AND(K814&lt;&gt;"",P814&lt;&gt;"Absent",U814&lt;&gt;"NO",M814="3GPPMEMBER"),IF(INDIRECT(S814)&lt;&gt;"Present","CHECK","Covered"),"")</f>
        <v/>
      </c>
      <c r="S814" s="230" t="str">
        <f>IF(M814="3GPPMEMBER","'Voting List'!L"&amp;MATCH(K814,'Voting List'!B:B,0),"")</f>
        <v/>
      </c>
      <c r="U814" s="176" t="str">
        <f>IF(K814&lt;&gt;"",IF(ISNUMBER(FIND(K814,'Voting List'!L1)),"YES","NO"),"")</f>
        <v/>
      </c>
    </row>
    <row r="815" spans="1:21" ht="12.6" customHeight="1" x14ac:dyDescent="0.2">
      <c r="A815" s="164"/>
      <c r="B815" s="164"/>
      <c r="C815" s="164"/>
      <c r="D815" s="183"/>
      <c r="E815" s="183"/>
      <c r="F815" s="183"/>
      <c r="G815" s="183"/>
      <c r="H815" s="183"/>
      <c r="I815" s="183"/>
      <c r="J815" s="183"/>
      <c r="K815" s="164"/>
      <c r="L815" s="164"/>
      <c r="M815" s="164"/>
      <c r="Q815" s="78" t="str" cm="1">
        <f t="array" aca="1" ref="Q815" ca="1">IF(AND(K815&lt;&gt;"",P815&lt;&gt;"Absent",U815&lt;&gt;"NO",M815="3GPPMEMBER"),IF(INDIRECT(S815)&lt;&gt;"Present","CHECK","Covered"),"")</f>
        <v/>
      </c>
      <c r="S815" s="230" t="str">
        <f>IF(M815="3GPPMEMBER","'Voting List'!L"&amp;MATCH(K815,'Voting List'!B:B,0),"")</f>
        <v/>
      </c>
      <c r="U815" s="176" t="str">
        <f>IF(K815&lt;&gt;"",IF(ISNUMBER(FIND(K815,'Voting List'!L1)),"YES","NO"),"")</f>
        <v/>
      </c>
    </row>
    <row r="816" spans="1:21" ht="12.6" customHeight="1" x14ac:dyDescent="0.2">
      <c r="A816" s="164"/>
      <c r="B816" s="164"/>
      <c r="C816" s="164"/>
      <c r="D816" s="183"/>
      <c r="E816" s="183"/>
      <c r="F816" s="183"/>
      <c r="G816" s="183"/>
      <c r="H816" s="183"/>
      <c r="I816" s="183"/>
      <c r="J816" s="183"/>
      <c r="K816" s="164"/>
      <c r="L816" s="164"/>
      <c r="M816" s="164"/>
      <c r="Q816" s="78" t="str" cm="1">
        <f t="array" aca="1" ref="Q816" ca="1">IF(AND(K816&lt;&gt;"",P816&lt;&gt;"Absent",U816&lt;&gt;"NO",M816="3GPPMEMBER"),IF(INDIRECT(S816)&lt;&gt;"Present","CHECK","Covered"),"")</f>
        <v/>
      </c>
      <c r="S816" s="230" t="str">
        <f>IF(M816="3GPPMEMBER","'Voting List'!L"&amp;MATCH(K816,'Voting List'!B:B,0),"")</f>
        <v/>
      </c>
      <c r="U816" s="176" t="str">
        <f>IF(K816&lt;&gt;"",IF(ISNUMBER(FIND(K816,'Voting List'!L1)),"YES","NO"),"")</f>
        <v/>
      </c>
    </row>
    <row r="817" spans="1:21" ht="12.6" customHeight="1" x14ac:dyDescent="0.2">
      <c r="A817" s="164"/>
      <c r="B817" s="164"/>
      <c r="C817" s="164"/>
      <c r="D817" s="183"/>
      <c r="E817" s="183"/>
      <c r="F817" s="183"/>
      <c r="G817" s="183"/>
      <c r="H817" s="183"/>
      <c r="I817" s="183"/>
      <c r="J817" s="183"/>
      <c r="K817" s="164"/>
      <c r="L817" s="164"/>
      <c r="M817" s="164"/>
      <c r="Q817" s="78" t="str" cm="1">
        <f t="array" aca="1" ref="Q817" ca="1">IF(AND(K817&lt;&gt;"",P817&lt;&gt;"Absent",U817&lt;&gt;"NO",M817="3GPPMEMBER"),IF(INDIRECT(S817)&lt;&gt;"Present","CHECK","Covered"),"")</f>
        <v/>
      </c>
      <c r="S817" s="230" t="str">
        <f>IF(M817="3GPPMEMBER","'Voting List'!L"&amp;MATCH(K817,'Voting List'!B:B,0),"")</f>
        <v/>
      </c>
      <c r="U817" s="176" t="str">
        <f>IF(K817&lt;&gt;"",IF(ISNUMBER(FIND(K817,'Voting List'!L1)),"YES","NO"),"")</f>
        <v/>
      </c>
    </row>
    <row r="818" spans="1:21" ht="12.6" customHeight="1" x14ac:dyDescent="0.2">
      <c r="A818" s="164"/>
      <c r="B818" s="164"/>
      <c r="C818" s="164"/>
      <c r="D818" s="183"/>
      <c r="E818" s="183"/>
      <c r="F818" s="183"/>
      <c r="G818" s="183"/>
      <c r="H818" s="183"/>
      <c r="I818" s="183"/>
      <c r="J818" s="183"/>
      <c r="K818" s="164"/>
      <c r="L818" s="164"/>
      <c r="M818" s="164"/>
      <c r="Q818" s="78" t="str" cm="1">
        <f t="array" aca="1" ref="Q818" ca="1">IF(AND(K818&lt;&gt;"",P818&lt;&gt;"Absent",U818&lt;&gt;"NO",M818="3GPPMEMBER"),IF(INDIRECT(S818)&lt;&gt;"Present","CHECK","Covered"),"")</f>
        <v/>
      </c>
      <c r="S818" s="230" t="str">
        <f>IF(M818="3GPPMEMBER","'Voting List'!L"&amp;MATCH(K818,'Voting List'!B:B,0),"")</f>
        <v/>
      </c>
      <c r="U818" s="176" t="str">
        <f>IF(K818&lt;&gt;"",IF(ISNUMBER(FIND(K818,'Voting List'!L1)),"YES","NO"),"")</f>
        <v/>
      </c>
    </row>
    <row r="819" spans="1:21" ht="12.6" customHeight="1" x14ac:dyDescent="0.2">
      <c r="A819" s="164"/>
      <c r="B819" s="164"/>
      <c r="C819" s="164"/>
      <c r="D819" s="183"/>
      <c r="E819" s="183"/>
      <c r="F819" s="183"/>
      <c r="G819" s="183"/>
      <c r="H819" s="183"/>
      <c r="I819" s="183"/>
      <c r="J819" s="183"/>
      <c r="K819" s="164"/>
      <c r="L819" s="164"/>
      <c r="M819" s="164"/>
      <c r="Q819" s="78" t="str" cm="1">
        <f t="array" aca="1" ref="Q819" ca="1">IF(AND(K819&lt;&gt;"",P819&lt;&gt;"Absent",U819&lt;&gt;"NO",M819="3GPPMEMBER"),IF(INDIRECT(S819)&lt;&gt;"Present","CHECK","Covered"),"")</f>
        <v/>
      </c>
      <c r="S819" s="230" t="str">
        <f>IF(M819="3GPPMEMBER","'Voting List'!L"&amp;MATCH(K819,'Voting List'!B:B,0),"")</f>
        <v/>
      </c>
      <c r="U819" s="176" t="str">
        <f>IF(K819&lt;&gt;"",IF(ISNUMBER(FIND(K819,'Voting List'!L1)),"YES","NO"),"")</f>
        <v/>
      </c>
    </row>
    <row r="820" spans="1:21" ht="12.6" customHeight="1" x14ac:dyDescent="0.2">
      <c r="A820" s="164"/>
      <c r="B820" s="164"/>
      <c r="C820" s="164"/>
      <c r="D820" s="183"/>
      <c r="E820" s="183"/>
      <c r="F820" s="183"/>
      <c r="G820" s="183"/>
      <c r="H820" s="183"/>
      <c r="I820" s="183"/>
      <c r="J820" s="183"/>
      <c r="K820" s="164"/>
      <c r="L820" s="164"/>
      <c r="M820" s="164"/>
      <c r="Q820" s="78" t="str" cm="1">
        <f t="array" aca="1" ref="Q820" ca="1">IF(AND(K820&lt;&gt;"",P820&lt;&gt;"Absent",U820&lt;&gt;"NO",M820="3GPPMEMBER"),IF(INDIRECT(S820)&lt;&gt;"Present","CHECK","Covered"),"")</f>
        <v/>
      </c>
      <c r="S820" s="230" t="str">
        <f>IF(M820="3GPPMEMBER","'Voting List'!L"&amp;MATCH(K820,'Voting List'!B:B,0),"")</f>
        <v/>
      </c>
      <c r="U820" s="176" t="str">
        <f>IF(K820&lt;&gt;"",IF(ISNUMBER(FIND(K820,'Voting List'!L1)),"YES","NO"),"")</f>
        <v/>
      </c>
    </row>
    <row r="821" spans="1:21" ht="12.6" customHeight="1" x14ac:dyDescent="0.2">
      <c r="A821" s="164"/>
      <c r="B821" s="164"/>
      <c r="C821" s="164"/>
      <c r="D821" s="183"/>
      <c r="E821" s="183"/>
      <c r="F821" s="183"/>
      <c r="G821" s="183"/>
      <c r="H821" s="183"/>
      <c r="I821" s="183"/>
      <c r="J821" s="183"/>
      <c r="K821" s="164"/>
      <c r="L821" s="164"/>
      <c r="M821" s="164"/>
      <c r="Q821" s="78" t="str" cm="1">
        <f t="array" aca="1" ref="Q821" ca="1">IF(AND(K821&lt;&gt;"",P821&lt;&gt;"Absent",U821&lt;&gt;"NO",M821="3GPPMEMBER"),IF(INDIRECT(S821)&lt;&gt;"Present","CHECK","Covered"),"")</f>
        <v/>
      </c>
      <c r="S821" s="230" t="str">
        <f>IF(M821="3GPPMEMBER","'Voting List'!L"&amp;MATCH(K821,'Voting List'!B:B,0),"")</f>
        <v/>
      </c>
      <c r="U821" s="176" t="str">
        <f>IF(K821&lt;&gt;"",IF(ISNUMBER(FIND(K821,'Voting List'!L1)),"YES","NO"),"")</f>
        <v/>
      </c>
    </row>
    <row r="822" spans="1:21" ht="12.6" customHeight="1" x14ac:dyDescent="0.2">
      <c r="A822" s="164"/>
      <c r="B822" s="164"/>
      <c r="C822" s="164"/>
      <c r="D822" s="183"/>
      <c r="E822" s="183"/>
      <c r="F822" s="183"/>
      <c r="G822" s="183"/>
      <c r="H822" s="183"/>
      <c r="I822" s="183"/>
      <c r="J822" s="183"/>
      <c r="K822" s="164"/>
      <c r="L822" s="164"/>
      <c r="M822" s="164"/>
      <c r="Q822" s="78" t="str" cm="1">
        <f t="array" aca="1" ref="Q822" ca="1">IF(AND(K822&lt;&gt;"",P822&lt;&gt;"Absent",U822&lt;&gt;"NO",M822="3GPPMEMBER"),IF(INDIRECT(S822)&lt;&gt;"Present","CHECK","Covered"),"")</f>
        <v/>
      </c>
      <c r="S822" s="230" t="str">
        <f>IF(M822="3GPPMEMBER","'Voting List'!L"&amp;MATCH(K822,'Voting List'!B:B,0),"")</f>
        <v/>
      </c>
      <c r="U822" s="176" t="str">
        <f>IF(K822&lt;&gt;"",IF(ISNUMBER(FIND(K822,'Voting List'!L1)),"YES","NO"),"")</f>
        <v/>
      </c>
    </row>
    <row r="823" spans="1:21" ht="12.6" customHeight="1" x14ac:dyDescent="0.2">
      <c r="A823" s="164"/>
      <c r="B823" s="164"/>
      <c r="C823" s="164"/>
      <c r="D823" s="183"/>
      <c r="E823" s="183"/>
      <c r="F823" s="183"/>
      <c r="G823" s="183"/>
      <c r="H823" s="183"/>
      <c r="I823" s="183"/>
      <c r="J823" s="183"/>
      <c r="K823" s="164"/>
      <c r="L823" s="164"/>
      <c r="M823" s="164"/>
      <c r="Q823" s="78" t="str" cm="1">
        <f t="array" aca="1" ref="Q823" ca="1">IF(AND(K823&lt;&gt;"",P823&lt;&gt;"Absent",U823&lt;&gt;"NO",M823="3GPPMEMBER"),IF(INDIRECT(S823)&lt;&gt;"Present","CHECK","Covered"),"")</f>
        <v/>
      </c>
      <c r="S823" s="230" t="str">
        <f>IF(M823="3GPPMEMBER","'Voting List'!L"&amp;MATCH(K823,'Voting List'!B:B,0),"")</f>
        <v/>
      </c>
      <c r="U823" s="176" t="str">
        <f>IF(K823&lt;&gt;"",IF(ISNUMBER(FIND(K823,'Voting List'!L1)),"YES","NO"),"")</f>
        <v/>
      </c>
    </row>
    <row r="824" spans="1:21" ht="12.6" customHeight="1" x14ac:dyDescent="0.2">
      <c r="A824" s="164"/>
      <c r="B824" s="164"/>
      <c r="C824" s="164"/>
      <c r="D824" s="183"/>
      <c r="E824" s="183"/>
      <c r="F824" s="183"/>
      <c r="G824" s="183"/>
      <c r="H824" s="183"/>
      <c r="I824" s="183"/>
      <c r="J824" s="183"/>
      <c r="K824" s="164"/>
      <c r="L824" s="164"/>
      <c r="M824" s="164"/>
      <c r="Q824" s="78" t="str" cm="1">
        <f t="array" aca="1" ref="Q824" ca="1">IF(AND(K824&lt;&gt;"",P824&lt;&gt;"Absent",U824&lt;&gt;"NO",M824="3GPPMEMBER"),IF(INDIRECT(S824)&lt;&gt;"Present","CHECK","Covered"),"")</f>
        <v/>
      </c>
      <c r="S824" s="230" t="str">
        <f>IF(M824="3GPPMEMBER","'Voting List'!L"&amp;MATCH(K824,'Voting List'!B:B,0),"")</f>
        <v/>
      </c>
      <c r="U824" s="176" t="str">
        <f>IF(K824&lt;&gt;"",IF(ISNUMBER(FIND(K824,'Voting List'!L1)),"YES","NO"),"")</f>
        <v/>
      </c>
    </row>
    <row r="825" spans="1:21" ht="12.6" customHeight="1" x14ac:dyDescent="0.2">
      <c r="A825" s="164"/>
      <c r="B825" s="164"/>
      <c r="C825" s="164"/>
      <c r="D825" s="183"/>
      <c r="E825" s="183"/>
      <c r="F825" s="183"/>
      <c r="G825" s="183"/>
      <c r="H825" s="183"/>
      <c r="I825" s="183"/>
      <c r="J825" s="183"/>
      <c r="K825" s="164"/>
      <c r="L825" s="164"/>
      <c r="M825" s="164"/>
      <c r="Q825" s="78" t="str" cm="1">
        <f t="array" aca="1" ref="Q825" ca="1">IF(AND(K825&lt;&gt;"",P825&lt;&gt;"Absent",U825&lt;&gt;"NO",M825="3GPPMEMBER"),IF(INDIRECT(S825)&lt;&gt;"Present","CHECK","Covered"),"")</f>
        <v/>
      </c>
      <c r="S825" s="230" t="str">
        <f>IF(M825="3GPPMEMBER","'Voting List'!L"&amp;MATCH(K825,'Voting List'!B:B,0),"")</f>
        <v/>
      </c>
      <c r="U825" s="176" t="str">
        <f>IF(K825&lt;&gt;"",IF(ISNUMBER(FIND(K825,'Voting List'!L1)),"YES","NO"),"")</f>
        <v/>
      </c>
    </row>
    <row r="826" spans="1:21" ht="12.6" customHeight="1" x14ac:dyDescent="0.2">
      <c r="A826" s="164"/>
      <c r="B826" s="164"/>
      <c r="C826" s="164"/>
      <c r="D826" s="183"/>
      <c r="E826" s="183"/>
      <c r="F826" s="183"/>
      <c r="G826" s="183"/>
      <c r="H826" s="183"/>
      <c r="I826" s="183"/>
      <c r="J826" s="183"/>
      <c r="K826" s="164"/>
      <c r="L826" s="164"/>
      <c r="M826" s="164"/>
      <c r="Q826" s="78" t="str" cm="1">
        <f t="array" aca="1" ref="Q826" ca="1">IF(AND(K826&lt;&gt;"",P826&lt;&gt;"Absent",U826&lt;&gt;"NO",M826="3GPPMEMBER"),IF(INDIRECT(S826)&lt;&gt;"Present","CHECK","Covered"),"")</f>
        <v/>
      </c>
      <c r="S826" s="230" t="str">
        <f>IF(M826="3GPPMEMBER","'Voting List'!L"&amp;MATCH(K826,'Voting List'!B:B,0),"")</f>
        <v/>
      </c>
      <c r="U826" s="176" t="str">
        <f>IF(K826&lt;&gt;"",IF(ISNUMBER(FIND(K826,'Voting List'!L1)),"YES","NO"),"")</f>
        <v/>
      </c>
    </row>
    <row r="827" spans="1:21" ht="12.6" customHeight="1" x14ac:dyDescent="0.2">
      <c r="A827" s="164"/>
      <c r="B827" s="164"/>
      <c r="C827" s="164"/>
      <c r="D827" s="183"/>
      <c r="E827" s="183"/>
      <c r="F827" s="183"/>
      <c r="G827" s="183"/>
      <c r="H827" s="183"/>
      <c r="I827" s="183"/>
      <c r="J827" s="183"/>
      <c r="K827" s="164"/>
      <c r="L827" s="164"/>
      <c r="M827" s="164"/>
      <c r="Q827" s="78" t="str" cm="1">
        <f t="array" aca="1" ref="Q827" ca="1">IF(AND(K827&lt;&gt;"",P827&lt;&gt;"Absent",U827&lt;&gt;"NO",M827="3GPPMEMBER"),IF(INDIRECT(S827)&lt;&gt;"Present","CHECK","Covered"),"")</f>
        <v/>
      </c>
      <c r="S827" s="230" t="str">
        <f>IF(M827="3GPPMEMBER","'Voting List'!L"&amp;MATCH(K827,'Voting List'!B:B,0),"")</f>
        <v/>
      </c>
      <c r="U827" s="176" t="str">
        <f>IF(K827&lt;&gt;"",IF(ISNUMBER(FIND(K827,'Voting List'!L1)),"YES","NO"),"")</f>
        <v/>
      </c>
    </row>
    <row r="828" spans="1:21" ht="12.6" customHeight="1" x14ac:dyDescent="0.2">
      <c r="A828" s="164"/>
      <c r="B828" s="164"/>
      <c r="C828" s="164"/>
      <c r="D828" s="183"/>
      <c r="E828" s="183"/>
      <c r="F828" s="183"/>
      <c r="G828" s="183"/>
      <c r="H828" s="183"/>
      <c r="I828" s="183"/>
      <c r="J828" s="183"/>
      <c r="K828" s="164"/>
      <c r="L828" s="164"/>
      <c r="M828" s="164"/>
      <c r="Q828" s="78" t="str" cm="1">
        <f t="array" aca="1" ref="Q828" ca="1">IF(AND(K828&lt;&gt;"",P828&lt;&gt;"Absent",U828&lt;&gt;"NO",M828="3GPPMEMBER"),IF(INDIRECT(S828)&lt;&gt;"Present","CHECK","Covered"),"")</f>
        <v/>
      </c>
      <c r="S828" s="230" t="str">
        <f>IF(M828="3GPPMEMBER","'Voting List'!L"&amp;MATCH(K828,'Voting List'!B:B,0),"")</f>
        <v/>
      </c>
      <c r="U828" s="176" t="str">
        <f>IF(K828&lt;&gt;"",IF(ISNUMBER(FIND(K828,'Voting List'!L1)),"YES","NO"),"")</f>
        <v/>
      </c>
    </row>
    <row r="829" spans="1:21" ht="12.6" customHeight="1" x14ac:dyDescent="0.2">
      <c r="A829" s="164"/>
      <c r="B829" s="164"/>
      <c r="C829" s="164"/>
      <c r="D829" s="183"/>
      <c r="E829" s="183"/>
      <c r="F829" s="183"/>
      <c r="G829" s="183"/>
      <c r="H829" s="183"/>
      <c r="I829" s="183"/>
      <c r="J829" s="183"/>
      <c r="K829" s="164"/>
      <c r="L829" s="164"/>
      <c r="M829" s="164"/>
      <c r="Q829" s="78" t="str" cm="1">
        <f t="array" aca="1" ref="Q829" ca="1">IF(AND(K829&lt;&gt;"",P829&lt;&gt;"Absent",U829&lt;&gt;"NO",M829="3GPPMEMBER"),IF(INDIRECT(S829)&lt;&gt;"Present","CHECK","Covered"),"")</f>
        <v/>
      </c>
      <c r="S829" s="230" t="str">
        <f>IF(M829="3GPPMEMBER","'Voting List'!L"&amp;MATCH(K829,'Voting List'!B:B,0),"")</f>
        <v/>
      </c>
      <c r="U829" s="176" t="str">
        <f>IF(K829&lt;&gt;"",IF(ISNUMBER(FIND(K829,'Voting List'!L1)),"YES","NO"),"")</f>
        <v/>
      </c>
    </row>
    <row r="830" spans="1:21" ht="12.6" customHeight="1" x14ac:dyDescent="0.2">
      <c r="A830" s="164"/>
      <c r="B830" s="164"/>
      <c r="C830" s="164"/>
      <c r="D830" s="183"/>
      <c r="E830" s="183"/>
      <c r="F830" s="183"/>
      <c r="G830" s="183"/>
      <c r="H830" s="183"/>
      <c r="I830" s="183"/>
      <c r="J830" s="183"/>
      <c r="K830" s="164"/>
      <c r="L830" s="164"/>
      <c r="M830" s="164"/>
      <c r="Q830" s="78" t="str" cm="1">
        <f t="array" aca="1" ref="Q830" ca="1">IF(AND(K830&lt;&gt;"",P830&lt;&gt;"Absent",U830&lt;&gt;"NO",M830="3GPPMEMBER"),IF(INDIRECT(S830)&lt;&gt;"Present","CHECK","Covered"),"")</f>
        <v/>
      </c>
      <c r="S830" s="230" t="str">
        <f>IF(M830="3GPPMEMBER","'Voting List'!L"&amp;MATCH(K830,'Voting List'!B:B,0),"")</f>
        <v/>
      </c>
      <c r="U830" s="176" t="str">
        <f>IF(K830&lt;&gt;"",IF(ISNUMBER(FIND(K830,'Voting List'!L1)),"YES","NO"),"")</f>
        <v/>
      </c>
    </row>
    <row r="831" spans="1:21" ht="12.6" customHeight="1" x14ac:dyDescent="0.2">
      <c r="A831" s="164"/>
      <c r="B831" s="164"/>
      <c r="C831" s="164"/>
      <c r="D831" s="183"/>
      <c r="E831" s="183"/>
      <c r="F831" s="183"/>
      <c r="G831" s="183"/>
      <c r="H831" s="183"/>
      <c r="I831" s="183"/>
      <c r="J831" s="183"/>
      <c r="K831" s="164"/>
      <c r="L831" s="164"/>
      <c r="M831" s="164"/>
      <c r="Q831" s="78" t="str" cm="1">
        <f t="array" aca="1" ref="Q831" ca="1">IF(AND(K831&lt;&gt;"",P831&lt;&gt;"Absent",U831&lt;&gt;"NO",M831="3GPPMEMBER"),IF(INDIRECT(S831)&lt;&gt;"Present","CHECK","Covered"),"")</f>
        <v/>
      </c>
      <c r="S831" s="230" t="str">
        <f>IF(M831="3GPPMEMBER","'Voting List'!L"&amp;MATCH(K831,'Voting List'!B:B,0),"")</f>
        <v/>
      </c>
      <c r="U831" s="176" t="str">
        <f>IF(K831&lt;&gt;"",IF(ISNUMBER(FIND(K831,'Voting List'!L1)),"YES","NO"),"")</f>
        <v/>
      </c>
    </row>
    <row r="832" spans="1:21" ht="12.6" customHeight="1" x14ac:dyDescent="0.2">
      <c r="A832" s="164"/>
      <c r="B832" s="164"/>
      <c r="C832" s="164"/>
      <c r="D832" s="183"/>
      <c r="E832" s="183"/>
      <c r="F832" s="183"/>
      <c r="G832" s="183"/>
      <c r="H832" s="183"/>
      <c r="I832" s="183"/>
      <c r="J832" s="183"/>
      <c r="K832" s="164"/>
      <c r="L832" s="164"/>
      <c r="M832" s="164"/>
      <c r="Q832" s="78" t="str" cm="1">
        <f t="array" aca="1" ref="Q832" ca="1">IF(AND(K832&lt;&gt;"",P832&lt;&gt;"Absent",U832&lt;&gt;"NO",M832="3GPPMEMBER"),IF(INDIRECT(S832)&lt;&gt;"Present","CHECK","Covered"),"")</f>
        <v/>
      </c>
      <c r="S832" s="230" t="str">
        <f>IF(M832="3GPPMEMBER","'Voting List'!L"&amp;MATCH(K832,'Voting List'!B:B,0),"")</f>
        <v/>
      </c>
      <c r="U832" s="176" t="str">
        <f>IF(K832&lt;&gt;"",IF(ISNUMBER(FIND(K832,'Voting List'!L1)),"YES","NO"),"")</f>
        <v/>
      </c>
    </row>
    <row r="833" spans="1:21" ht="12.6" customHeight="1" x14ac:dyDescent="0.2">
      <c r="A833" s="164"/>
      <c r="B833" s="164"/>
      <c r="C833" s="164"/>
      <c r="D833" s="183"/>
      <c r="E833" s="183"/>
      <c r="F833" s="183"/>
      <c r="G833" s="183"/>
      <c r="H833" s="183"/>
      <c r="I833" s="183"/>
      <c r="J833" s="183"/>
      <c r="K833" s="164"/>
      <c r="L833" s="164"/>
      <c r="M833" s="164"/>
      <c r="Q833" s="78" t="str" cm="1">
        <f t="array" aca="1" ref="Q833" ca="1">IF(AND(K833&lt;&gt;"",P833&lt;&gt;"Absent",U833&lt;&gt;"NO",M833="3GPPMEMBER"),IF(INDIRECT(S833)&lt;&gt;"Present","CHECK","Covered"),"")</f>
        <v/>
      </c>
      <c r="S833" s="230" t="str">
        <f>IF(M833="3GPPMEMBER","'Voting List'!L"&amp;MATCH(K833,'Voting List'!B:B,0),"")</f>
        <v/>
      </c>
      <c r="U833" s="176" t="str">
        <f>IF(K833&lt;&gt;"",IF(ISNUMBER(FIND(K833,'Voting List'!L1)),"YES","NO"),"")</f>
        <v/>
      </c>
    </row>
    <row r="834" spans="1:21" ht="12.6" customHeight="1" x14ac:dyDescent="0.2">
      <c r="A834" s="164"/>
      <c r="B834" s="164"/>
      <c r="C834" s="164"/>
      <c r="D834" s="183"/>
      <c r="E834" s="183"/>
      <c r="F834" s="183"/>
      <c r="G834" s="183"/>
      <c r="H834" s="183"/>
      <c r="I834" s="183"/>
      <c r="J834" s="183"/>
      <c r="K834" s="164"/>
      <c r="L834" s="164"/>
      <c r="M834" s="164"/>
      <c r="Q834" s="78" t="str" cm="1">
        <f t="array" aca="1" ref="Q834" ca="1">IF(AND(K834&lt;&gt;"",P834&lt;&gt;"Absent",U834&lt;&gt;"NO",M834="3GPPMEMBER"),IF(INDIRECT(S834)&lt;&gt;"Present","CHECK","Covered"),"")</f>
        <v/>
      </c>
      <c r="S834" s="230" t="str">
        <f>IF(M834="3GPPMEMBER","'Voting List'!L"&amp;MATCH(K834,'Voting List'!B:B,0),"")</f>
        <v/>
      </c>
      <c r="U834" s="176" t="str">
        <f>IF(K834&lt;&gt;"",IF(ISNUMBER(FIND(K834,'Voting List'!L1)),"YES","NO"),"")</f>
        <v/>
      </c>
    </row>
    <row r="835" spans="1:21" ht="12.6" customHeight="1" x14ac:dyDescent="0.2">
      <c r="A835" s="164"/>
      <c r="B835" s="164"/>
      <c r="C835" s="164"/>
      <c r="D835" s="183"/>
      <c r="E835" s="183"/>
      <c r="F835" s="183"/>
      <c r="G835" s="183"/>
      <c r="H835" s="183"/>
      <c r="I835" s="183"/>
      <c r="J835" s="183"/>
      <c r="K835" s="164"/>
      <c r="L835" s="164"/>
      <c r="M835" s="164"/>
      <c r="Q835" s="78" t="str" cm="1">
        <f t="array" aca="1" ref="Q835" ca="1">IF(AND(K835&lt;&gt;"",P835&lt;&gt;"Absent",U835&lt;&gt;"NO",M835="3GPPMEMBER"),IF(INDIRECT(S835)&lt;&gt;"Present","CHECK","Covered"),"")</f>
        <v/>
      </c>
      <c r="S835" s="230" t="str">
        <f>IF(M835="3GPPMEMBER","'Voting List'!L"&amp;MATCH(K835,'Voting List'!B:B,0),"")</f>
        <v/>
      </c>
      <c r="U835" s="176" t="str">
        <f>IF(K835&lt;&gt;"",IF(ISNUMBER(FIND(K835,'Voting List'!L1)),"YES","NO"),"")</f>
        <v/>
      </c>
    </row>
    <row r="836" spans="1:21" ht="12.6" customHeight="1" x14ac:dyDescent="0.2">
      <c r="A836" s="164"/>
      <c r="B836" s="164"/>
      <c r="C836" s="164"/>
      <c r="D836" s="183"/>
      <c r="E836" s="183"/>
      <c r="F836" s="183"/>
      <c r="G836" s="183"/>
      <c r="H836" s="183"/>
      <c r="I836" s="183"/>
      <c r="J836" s="183"/>
      <c r="K836" s="164"/>
      <c r="L836" s="164"/>
      <c r="M836" s="164"/>
      <c r="Q836" s="78" t="str" cm="1">
        <f t="array" aca="1" ref="Q836" ca="1">IF(AND(K836&lt;&gt;"",P836&lt;&gt;"Absent",U836&lt;&gt;"NO",M836="3GPPMEMBER"),IF(INDIRECT(S836)&lt;&gt;"Present","CHECK","Covered"),"")</f>
        <v/>
      </c>
      <c r="S836" s="230" t="str">
        <f>IF(M836="3GPPMEMBER","'Voting List'!L"&amp;MATCH(K836,'Voting List'!B:B,0),"")</f>
        <v/>
      </c>
      <c r="U836" s="176" t="str">
        <f>IF(K836&lt;&gt;"",IF(ISNUMBER(FIND(K836,'Voting List'!L1)),"YES","NO"),"")</f>
        <v/>
      </c>
    </row>
    <row r="837" spans="1:21" ht="12.6" customHeight="1" x14ac:dyDescent="0.2">
      <c r="A837" s="164"/>
      <c r="B837" s="164"/>
      <c r="C837" s="164"/>
      <c r="D837" s="183"/>
      <c r="E837" s="183"/>
      <c r="F837" s="183"/>
      <c r="G837" s="183"/>
      <c r="H837" s="183"/>
      <c r="I837" s="183"/>
      <c r="J837" s="183"/>
      <c r="K837" s="164"/>
      <c r="L837" s="164"/>
      <c r="M837" s="164"/>
      <c r="Q837" s="78" t="str" cm="1">
        <f t="array" aca="1" ref="Q837" ca="1">IF(AND(K837&lt;&gt;"",P837&lt;&gt;"Absent",U837&lt;&gt;"NO",M837="3GPPMEMBER"),IF(INDIRECT(S837)&lt;&gt;"Present","CHECK","Covered"),"")</f>
        <v/>
      </c>
      <c r="S837" s="230" t="str">
        <f>IF(M837="3GPPMEMBER","'Voting List'!L"&amp;MATCH(K837,'Voting List'!B:B,0),"")</f>
        <v/>
      </c>
      <c r="U837" s="176" t="str">
        <f>IF(K837&lt;&gt;"",IF(ISNUMBER(FIND(K837,'Voting List'!L1)),"YES","NO"),"")</f>
        <v/>
      </c>
    </row>
    <row r="838" spans="1:21" ht="12.6" customHeight="1" x14ac:dyDescent="0.2">
      <c r="A838" s="164"/>
      <c r="B838" s="164"/>
      <c r="C838" s="164"/>
      <c r="D838" s="183"/>
      <c r="E838" s="183"/>
      <c r="F838" s="183"/>
      <c r="G838" s="183"/>
      <c r="H838" s="183"/>
      <c r="I838" s="183"/>
      <c r="J838" s="183"/>
      <c r="K838" s="164"/>
      <c r="L838" s="164"/>
      <c r="M838" s="164"/>
      <c r="Q838" s="78" t="str" cm="1">
        <f t="array" aca="1" ref="Q838" ca="1">IF(AND(K838&lt;&gt;"",P838&lt;&gt;"Absent",U838&lt;&gt;"NO",M838="3GPPMEMBER"),IF(INDIRECT(S838)&lt;&gt;"Present","CHECK","Covered"),"")</f>
        <v/>
      </c>
      <c r="S838" s="230" t="str">
        <f>IF(M838="3GPPMEMBER","'Voting List'!L"&amp;MATCH(K838,'Voting List'!B:B,0),"")</f>
        <v/>
      </c>
      <c r="U838" s="176" t="str">
        <f>IF(K838&lt;&gt;"",IF(ISNUMBER(FIND(K838,'Voting List'!L1)),"YES","NO"),"")</f>
        <v/>
      </c>
    </row>
    <row r="839" spans="1:21" ht="12.6" customHeight="1" x14ac:dyDescent="0.2">
      <c r="A839" s="164"/>
      <c r="B839" s="164"/>
      <c r="C839" s="164"/>
      <c r="D839" s="183"/>
      <c r="E839" s="183"/>
      <c r="F839" s="183"/>
      <c r="G839" s="183"/>
      <c r="H839" s="183"/>
      <c r="I839" s="183"/>
      <c r="J839" s="183"/>
      <c r="K839" s="164"/>
      <c r="L839" s="164"/>
      <c r="M839" s="164"/>
      <c r="Q839" s="78" t="str" cm="1">
        <f t="array" aca="1" ref="Q839" ca="1">IF(AND(K839&lt;&gt;"",P839&lt;&gt;"Absent",U839&lt;&gt;"NO",M839="3GPPMEMBER"),IF(INDIRECT(S839)&lt;&gt;"Present","CHECK","Covered"),"")</f>
        <v/>
      </c>
      <c r="S839" s="230" t="str">
        <f>IF(M839="3GPPMEMBER","'Voting List'!L"&amp;MATCH(K839,'Voting List'!B:B,0),"")</f>
        <v/>
      </c>
      <c r="U839" s="176" t="str">
        <f>IF(K839&lt;&gt;"",IF(ISNUMBER(FIND(K839,'Voting List'!L1)),"YES","NO"),"")</f>
        <v/>
      </c>
    </row>
    <row r="840" spans="1:21" ht="12.6" customHeight="1" x14ac:dyDescent="0.2">
      <c r="A840" s="164"/>
      <c r="B840" s="164"/>
      <c r="C840" s="164"/>
      <c r="D840" s="183"/>
      <c r="E840" s="183"/>
      <c r="F840" s="183"/>
      <c r="G840" s="183"/>
      <c r="H840" s="183"/>
      <c r="I840" s="183"/>
      <c r="J840" s="183"/>
      <c r="K840" s="164"/>
      <c r="L840" s="164"/>
      <c r="M840" s="164"/>
      <c r="Q840" s="78" t="str" cm="1">
        <f t="array" aca="1" ref="Q840" ca="1">IF(AND(K840&lt;&gt;"",P840&lt;&gt;"Absent",U840&lt;&gt;"NO",M840="3GPPMEMBER"),IF(INDIRECT(S840)&lt;&gt;"Present","CHECK","Covered"),"")</f>
        <v/>
      </c>
      <c r="S840" s="230" t="str">
        <f>IF(M840="3GPPMEMBER","'Voting List'!L"&amp;MATCH(K840,'Voting List'!B:B,0),"")</f>
        <v/>
      </c>
      <c r="U840" s="176" t="str">
        <f>IF(K840&lt;&gt;"",IF(ISNUMBER(FIND(K840,'Voting List'!L1)),"YES","NO"),"")</f>
        <v/>
      </c>
    </row>
    <row r="841" spans="1:21" ht="12.6" customHeight="1" x14ac:dyDescent="0.2">
      <c r="A841" s="164"/>
      <c r="B841" s="164"/>
      <c r="C841" s="164"/>
      <c r="D841" s="183"/>
      <c r="E841" s="183"/>
      <c r="F841" s="183"/>
      <c r="G841" s="183"/>
      <c r="H841" s="183"/>
      <c r="I841" s="183"/>
      <c r="J841" s="183"/>
      <c r="K841" s="164"/>
      <c r="L841" s="164"/>
      <c r="M841" s="164"/>
      <c r="Q841" s="78" t="str" cm="1">
        <f t="array" aca="1" ref="Q841" ca="1">IF(AND(K841&lt;&gt;"",P841&lt;&gt;"Absent",U841&lt;&gt;"NO",M841="3GPPMEMBER"),IF(INDIRECT(S841)&lt;&gt;"Present","CHECK","Covered"),"")</f>
        <v/>
      </c>
      <c r="S841" s="230" t="str">
        <f>IF(M841="3GPPMEMBER","'Voting List'!L"&amp;MATCH(K841,'Voting List'!B:B,0),"")</f>
        <v/>
      </c>
      <c r="U841" s="176" t="str">
        <f>IF(K841&lt;&gt;"",IF(ISNUMBER(FIND(K841,'Voting List'!L1)),"YES","NO"),"")</f>
        <v/>
      </c>
    </row>
    <row r="842" spans="1:21" ht="12.6" customHeight="1" x14ac:dyDescent="0.2">
      <c r="A842" s="164"/>
      <c r="B842" s="164"/>
      <c r="C842" s="164"/>
      <c r="D842" s="183"/>
      <c r="E842" s="183"/>
      <c r="F842" s="183"/>
      <c r="G842" s="183"/>
      <c r="H842" s="183"/>
      <c r="I842" s="183"/>
      <c r="J842" s="183"/>
      <c r="K842" s="164"/>
      <c r="L842" s="164"/>
      <c r="M842" s="164"/>
      <c r="Q842" s="78" t="str" cm="1">
        <f t="array" aca="1" ref="Q842" ca="1">IF(AND(K842&lt;&gt;"",P842&lt;&gt;"Absent",U842&lt;&gt;"NO",M842="3GPPMEMBER"),IF(INDIRECT(S842)&lt;&gt;"Present","CHECK","Covered"),"")</f>
        <v/>
      </c>
      <c r="S842" s="230" t="str">
        <f>IF(M842="3GPPMEMBER","'Voting List'!L"&amp;MATCH(K842,'Voting List'!B:B,0),"")</f>
        <v/>
      </c>
      <c r="U842" s="176" t="str">
        <f>IF(K842&lt;&gt;"",IF(ISNUMBER(FIND(K842,'Voting List'!L1)),"YES","NO"),"")</f>
        <v/>
      </c>
    </row>
    <row r="843" spans="1:21" ht="12.6" customHeight="1" x14ac:dyDescent="0.2">
      <c r="A843" s="164"/>
      <c r="B843" s="164"/>
      <c r="C843" s="164"/>
      <c r="D843" s="183"/>
      <c r="E843" s="183"/>
      <c r="F843" s="183"/>
      <c r="G843" s="183"/>
      <c r="H843" s="183"/>
      <c r="I843" s="183"/>
      <c r="J843" s="183"/>
      <c r="K843" s="164"/>
      <c r="L843" s="164"/>
      <c r="M843" s="164"/>
      <c r="Q843" s="78" t="str" cm="1">
        <f t="array" aca="1" ref="Q843" ca="1">IF(AND(K843&lt;&gt;"",P843&lt;&gt;"Absent",U843&lt;&gt;"NO",M843="3GPPMEMBER"),IF(INDIRECT(S843)&lt;&gt;"Present","CHECK","Covered"),"")</f>
        <v/>
      </c>
      <c r="S843" s="230" t="str">
        <f>IF(M843="3GPPMEMBER","'Voting List'!L"&amp;MATCH(K843,'Voting List'!B:B,0),"")</f>
        <v/>
      </c>
      <c r="U843" s="176" t="str">
        <f>IF(K843&lt;&gt;"",IF(ISNUMBER(FIND(K843,'Voting List'!L1)),"YES","NO"),"")</f>
        <v/>
      </c>
    </row>
    <row r="844" spans="1:21" ht="12.6" customHeight="1" x14ac:dyDescent="0.2">
      <c r="A844" s="164"/>
      <c r="B844" s="164"/>
      <c r="C844" s="164"/>
      <c r="D844" s="183"/>
      <c r="E844" s="183"/>
      <c r="F844" s="183"/>
      <c r="G844" s="183"/>
      <c r="H844" s="183"/>
      <c r="I844" s="183"/>
      <c r="J844" s="183"/>
      <c r="K844" s="164"/>
      <c r="L844" s="164"/>
      <c r="M844" s="164"/>
      <c r="Q844" s="78" t="str" cm="1">
        <f t="array" aca="1" ref="Q844" ca="1">IF(AND(K844&lt;&gt;"",P844&lt;&gt;"Absent",U844&lt;&gt;"NO",M844="3GPPMEMBER"),IF(INDIRECT(S844)&lt;&gt;"Present","CHECK","Covered"),"")</f>
        <v/>
      </c>
      <c r="S844" s="230" t="str">
        <f>IF(M844="3GPPMEMBER","'Voting List'!L"&amp;MATCH(K844,'Voting List'!B:B,0),"")</f>
        <v/>
      </c>
      <c r="U844" s="176" t="str">
        <f>IF(K844&lt;&gt;"",IF(ISNUMBER(FIND(K844,'Voting List'!L1)),"YES","NO"),"")</f>
        <v/>
      </c>
    </row>
    <row r="845" spans="1:21" ht="12.6" customHeight="1" x14ac:dyDescent="0.2">
      <c r="A845" s="164"/>
      <c r="B845" s="164"/>
      <c r="C845" s="164"/>
      <c r="D845" s="183"/>
      <c r="E845" s="183"/>
      <c r="F845" s="183"/>
      <c r="G845" s="183"/>
      <c r="H845" s="183"/>
      <c r="I845" s="183"/>
      <c r="J845" s="183"/>
      <c r="K845" s="164"/>
      <c r="L845" s="164"/>
      <c r="M845" s="164"/>
      <c r="Q845" s="78" t="str" cm="1">
        <f t="array" aca="1" ref="Q845" ca="1">IF(AND(K845&lt;&gt;"",P845&lt;&gt;"Absent",U845&lt;&gt;"NO",M845="3GPPMEMBER"),IF(INDIRECT(S845)&lt;&gt;"Present","CHECK","Covered"),"")</f>
        <v/>
      </c>
      <c r="S845" s="230" t="str">
        <f>IF(M845="3GPPMEMBER","'Voting List'!L"&amp;MATCH(K845,'Voting List'!B:B,0),"")</f>
        <v/>
      </c>
      <c r="U845" s="176" t="str">
        <f>IF(K845&lt;&gt;"",IF(ISNUMBER(FIND(K845,'Voting List'!L1)),"YES","NO"),"")</f>
        <v/>
      </c>
    </row>
    <row r="846" spans="1:21" ht="12.6" customHeight="1" x14ac:dyDescent="0.2">
      <c r="A846" s="164"/>
      <c r="B846" s="164"/>
      <c r="C846" s="164"/>
      <c r="D846" s="183"/>
      <c r="E846" s="183"/>
      <c r="F846" s="183"/>
      <c r="G846" s="183"/>
      <c r="H846" s="183"/>
      <c r="I846" s="183"/>
      <c r="J846" s="183"/>
      <c r="K846" s="164"/>
      <c r="L846" s="164"/>
      <c r="M846" s="164"/>
      <c r="Q846" s="78" t="str" cm="1">
        <f t="array" aca="1" ref="Q846" ca="1">IF(AND(K846&lt;&gt;"",P846&lt;&gt;"Absent",U846&lt;&gt;"NO",M846="3GPPMEMBER"),IF(INDIRECT(S846)&lt;&gt;"Present","CHECK","Covered"),"")</f>
        <v/>
      </c>
      <c r="S846" s="230" t="str">
        <f>IF(M846="3GPPMEMBER","'Voting List'!L"&amp;MATCH(K846,'Voting List'!B:B,0),"")</f>
        <v/>
      </c>
      <c r="U846" s="176" t="str">
        <f>IF(K846&lt;&gt;"",IF(ISNUMBER(FIND(K846,'Voting List'!L1)),"YES","NO"),"")</f>
        <v/>
      </c>
    </row>
    <row r="847" spans="1:21" ht="12.6" customHeight="1" x14ac:dyDescent="0.2">
      <c r="A847" s="164"/>
      <c r="B847" s="164"/>
      <c r="C847" s="164"/>
      <c r="D847" s="183"/>
      <c r="E847" s="183"/>
      <c r="F847" s="183"/>
      <c r="G847" s="183"/>
      <c r="H847" s="183"/>
      <c r="I847" s="183"/>
      <c r="J847" s="183"/>
      <c r="K847" s="164"/>
      <c r="L847" s="164"/>
      <c r="M847" s="164"/>
      <c r="Q847" s="78" t="str" cm="1">
        <f t="array" aca="1" ref="Q847" ca="1">IF(AND(K847&lt;&gt;"",P847&lt;&gt;"Absent",U847&lt;&gt;"NO",M847="3GPPMEMBER"),IF(INDIRECT(S847)&lt;&gt;"Present","CHECK","Covered"),"")</f>
        <v/>
      </c>
      <c r="S847" s="230" t="str">
        <f>IF(M847="3GPPMEMBER","'Voting List'!L"&amp;MATCH(K847,'Voting List'!B:B,0),"")</f>
        <v/>
      </c>
      <c r="U847" s="176" t="str">
        <f>IF(K847&lt;&gt;"",IF(ISNUMBER(FIND(K847,'Voting List'!L1)),"YES","NO"),"")</f>
        <v/>
      </c>
    </row>
    <row r="848" spans="1:21" ht="12.6" customHeight="1" x14ac:dyDescent="0.2">
      <c r="A848" s="164"/>
      <c r="B848" s="164"/>
      <c r="C848" s="164"/>
      <c r="D848" s="183"/>
      <c r="E848" s="183"/>
      <c r="F848" s="183"/>
      <c r="G848" s="183"/>
      <c r="H848" s="183"/>
      <c r="I848" s="183"/>
      <c r="J848" s="183"/>
      <c r="K848" s="164"/>
      <c r="L848" s="164"/>
      <c r="M848" s="164"/>
      <c r="Q848" s="78" t="str" cm="1">
        <f t="array" aca="1" ref="Q848" ca="1">IF(AND(K848&lt;&gt;"",P848&lt;&gt;"Absent",U848&lt;&gt;"NO",M848="3GPPMEMBER"),IF(INDIRECT(S848)&lt;&gt;"Present","CHECK","Covered"),"")</f>
        <v/>
      </c>
      <c r="S848" s="230" t="str">
        <f>IF(M848="3GPPMEMBER","'Voting List'!L"&amp;MATCH(K848,'Voting List'!B:B,0),"")</f>
        <v/>
      </c>
      <c r="U848" s="176" t="str">
        <f>IF(K848&lt;&gt;"",IF(ISNUMBER(FIND(K848,'Voting List'!L1)),"YES","NO"),"")</f>
        <v/>
      </c>
    </row>
    <row r="849" spans="1:21" ht="12.6" customHeight="1" x14ac:dyDescent="0.2">
      <c r="A849" s="164"/>
      <c r="B849" s="164"/>
      <c r="C849" s="164"/>
      <c r="D849" s="183"/>
      <c r="E849" s="183"/>
      <c r="F849" s="183"/>
      <c r="G849" s="183"/>
      <c r="H849" s="183"/>
      <c r="I849" s="183"/>
      <c r="J849" s="183"/>
      <c r="K849" s="164"/>
      <c r="L849" s="164"/>
      <c r="M849" s="164"/>
      <c r="Q849" s="78" t="str" cm="1">
        <f t="array" aca="1" ref="Q849" ca="1">IF(AND(K849&lt;&gt;"",P849&lt;&gt;"Absent",U849&lt;&gt;"NO",M849="3GPPMEMBER"),IF(INDIRECT(S849)&lt;&gt;"Present","CHECK","Covered"),"")</f>
        <v/>
      </c>
      <c r="S849" s="230" t="str">
        <f>IF(M849="3GPPMEMBER","'Voting List'!L"&amp;MATCH(K849,'Voting List'!B:B,0),"")</f>
        <v/>
      </c>
      <c r="U849" s="176" t="str">
        <f>IF(K849&lt;&gt;"",IF(ISNUMBER(FIND(K849,'Voting List'!L1)),"YES","NO"),"")</f>
        <v/>
      </c>
    </row>
    <row r="850" spans="1:21" ht="12.6" customHeight="1" x14ac:dyDescent="0.2">
      <c r="A850" s="164"/>
      <c r="B850" s="164"/>
      <c r="C850" s="164"/>
      <c r="D850" s="183"/>
      <c r="E850" s="183"/>
      <c r="F850" s="183"/>
      <c r="G850" s="183"/>
      <c r="H850" s="183"/>
      <c r="I850" s="183"/>
      <c r="J850" s="183"/>
      <c r="K850" s="164"/>
      <c r="L850" s="164"/>
      <c r="M850" s="164"/>
      <c r="Q850" s="78" t="str" cm="1">
        <f t="array" aca="1" ref="Q850" ca="1">IF(AND(K850&lt;&gt;"",P850&lt;&gt;"Absent",U850&lt;&gt;"NO",M850="3GPPMEMBER"),IF(INDIRECT(S850)&lt;&gt;"Present","CHECK","Covered"),"")</f>
        <v/>
      </c>
      <c r="S850" s="230" t="str">
        <f>IF(M850="3GPPMEMBER","'Voting List'!L"&amp;MATCH(K850,'Voting List'!B:B,0),"")</f>
        <v/>
      </c>
      <c r="U850" s="176" t="str">
        <f>IF(K850&lt;&gt;"",IF(ISNUMBER(FIND(K850,'Voting List'!L1)),"YES","NO"),"")</f>
        <v/>
      </c>
    </row>
    <row r="851" spans="1:21" ht="12.6" customHeight="1" x14ac:dyDescent="0.2">
      <c r="A851" s="164"/>
      <c r="B851" s="164"/>
      <c r="C851" s="164"/>
      <c r="D851" s="183"/>
      <c r="E851" s="183"/>
      <c r="F851" s="183"/>
      <c r="G851" s="183"/>
      <c r="H851" s="183"/>
      <c r="I851" s="183"/>
      <c r="J851" s="183"/>
      <c r="K851" s="164"/>
      <c r="L851" s="164"/>
      <c r="M851" s="164"/>
      <c r="Q851" s="78" t="str" cm="1">
        <f t="array" aca="1" ref="Q851" ca="1">IF(AND(K851&lt;&gt;"",P851&lt;&gt;"Absent",U851&lt;&gt;"NO",M851="3GPPMEMBER"),IF(INDIRECT(S851)&lt;&gt;"Present","CHECK","Covered"),"")</f>
        <v/>
      </c>
      <c r="S851" s="230" t="str">
        <f>IF(M851="3GPPMEMBER","'Voting List'!L"&amp;MATCH(K851,'Voting List'!B:B,0),"")</f>
        <v/>
      </c>
      <c r="U851" s="176" t="str">
        <f>IF(K851&lt;&gt;"",IF(ISNUMBER(FIND(K851,'Voting List'!L1)),"YES","NO"),"")</f>
        <v/>
      </c>
    </row>
    <row r="852" spans="1:21" ht="12.6" customHeight="1" x14ac:dyDescent="0.2">
      <c r="A852" s="164"/>
      <c r="B852" s="164"/>
      <c r="C852" s="164"/>
      <c r="D852" s="183"/>
      <c r="E852" s="183"/>
      <c r="F852" s="183"/>
      <c r="G852" s="183"/>
      <c r="H852" s="183"/>
      <c r="I852" s="183"/>
      <c r="J852" s="183"/>
      <c r="K852" s="164"/>
      <c r="L852" s="164"/>
      <c r="M852" s="164"/>
      <c r="Q852" s="78" t="str" cm="1">
        <f t="array" aca="1" ref="Q852" ca="1">IF(AND(K852&lt;&gt;"",P852&lt;&gt;"Absent",U852&lt;&gt;"NO",M852="3GPPMEMBER"),IF(INDIRECT(S852)&lt;&gt;"Present","CHECK","Covered"),"")</f>
        <v/>
      </c>
      <c r="S852" s="230" t="str">
        <f>IF(M852="3GPPMEMBER","'Voting List'!L"&amp;MATCH(K852,'Voting List'!B:B,0),"")</f>
        <v/>
      </c>
      <c r="U852" s="176" t="str">
        <f>IF(K852&lt;&gt;"",IF(ISNUMBER(FIND(K852,'Voting List'!L1)),"YES","NO"),"")</f>
        <v/>
      </c>
    </row>
    <row r="853" spans="1:21" ht="12.6" customHeight="1" x14ac:dyDescent="0.2">
      <c r="A853" s="164"/>
      <c r="B853" s="164"/>
      <c r="C853" s="164"/>
      <c r="D853" s="183"/>
      <c r="E853" s="183"/>
      <c r="F853" s="183"/>
      <c r="G853" s="183"/>
      <c r="H853" s="183"/>
      <c r="I853" s="183"/>
      <c r="J853" s="183"/>
      <c r="K853" s="164"/>
      <c r="L853" s="164"/>
      <c r="M853" s="164"/>
      <c r="Q853" s="78" t="str" cm="1">
        <f t="array" aca="1" ref="Q853" ca="1">IF(AND(K853&lt;&gt;"",P853&lt;&gt;"Absent",U853&lt;&gt;"NO",M853="3GPPMEMBER"),IF(INDIRECT(S853)&lt;&gt;"Present","CHECK","Covered"),"")</f>
        <v/>
      </c>
      <c r="S853" s="230" t="str">
        <f>IF(M853="3GPPMEMBER","'Voting List'!L"&amp;MATCH(K853,'Voting List'!B:B,0),"")</f>
        <v/>
      </c>
      <c r="U853" s="176" t="str">
        <f>IF(K853&lt;&gt;"",IF(ISNUMBER(FIND(K853,'Voting List'!L1)),"YES","NO"),"")</f>
        <v/>
      </c>
    </row>
    <row r="854" spans="1:21" ht="12.6" customHeight="1" x14ac:dyDescent="0.2">
      <c r="A854" s="164"/>
      <c r="B854" s="164"/>
      <c r="C854" s="164"/>
      <c r="D854" s="183"/>
      <c r="E854" s="183"/>
      <c r="F854" s="183"/>
      <c r="G854" s="183"/>
      <c r="H854" s="183"/>
      <c r="I854" s="183"/>
      <c r="J854" s="183"/>
      <c r="K854" s="164"/>
      <c r="L854" s="164"/>
      <c r="M854" s="164"/>
      <c r="Q854" s="78" t="str" cm="1">
        <f t="array" aca="1" ref="Q854" ca="1">IF(AND(K854&lt;&gt;"",P854&lt;&gt;"Absent",U854&lt;&gt;"NO",M854="3GPPMEMBER"),IF(INDIRECT(S854)&lt;&gt;"Present","CHECK","Covered"),"")</f>
        <v/>
      </c>
      <c r="S854" s="230" t="str">
        <f>IF(M854="3GPPMEMBER","'Voting List'!L"&amp;MATCH(K854,'Voting List'!B:B,0),"")</f>
        <v/>
      </c>
      <c r="U854" s="176" t="str">
        <f>IF(K854&lt;&gt;"",IF(ISNUMBER(FIND(K854,'Voting List'!L1)),"YES","NO"),"")</f>
        <v/>
      </c>
    </row>
    <row r="855" spans="1:21" ht="12.6" customHeight="1" x14ac:dyDescent="0.2">
      <c r="A855" s="164"/>
      <c r="B855" s="164"/>
      <c r="C855" s="164"/>
      <c r="D855" s="183"/>
      <c r="E855" s="183"/>
      <c r="F855" s="183"/>
      <c r="G855" s="183"/>
      <c r="H855" s="183"/>
      <c r="I855" s="183"/>
      <c r="J855" s="183"/>
      <c r="K855" s="164"/>
      <c r="L855" s="164"/>
      <c r="M855" s="164"/>
      <c r="Q855" s="78" t="str" cm="1">
        <f t="array" aca="1" ref="Q855" ca="1">IF(AND(K855&lt;&gt;"",P855&lt;&gt;"Absent",U855&lt;&gt;"NO",M855="3GPPMEMBER"),IF(INDIRECT(S855)&lt;&gt;"Present","CHECK","Covered"),"")</f>
        <v/>
      </c>
      <c r="S855" s="230" t="str">
        <f>IF(M855="3GPPMEMBER","'Voting List'!L"&amp;MATCH(K855,'Voting List'!B:B,0),"")</f>
        <v/>
      </c>
      <c r="U855" s="176" t="str">
        <f>IF(K855&lt;&gt;"",IF(ISNUMBER(FIND(K855,'Voting List'!L1)),"YES","NO"),"")</f>
        <v/>
      </c>
    </row>
    <row r="856" spans="1:21" ht="12.6" customHeight="1" x14ac:dyDescent="0.2">
      <c r="A856" s="164"/>
      <c r="B856" s="164"/>
      <c r="C856" s="164"/>
      <c r="D856" s="183"/>
      <c r="E856" s="183"/>
      <c r="F856" s="183"/>
      <c r="G856" s="183"/>
      <c r="H856" s="183"/>
      <c r="I856" s="183"/>
      <c r="J856" s="183"/>
      <c r="K856" s="164"/>
      <c r="L856" s="164"/>
      <c r="M856" s="164"/>
      <c r="Q856" s="78" t="str" cm="1">
        <f t="array" aca="1" ref="Q856" ca="1">IF(AND(K856&lt;&gt;"",P856&lt;&gt;"Absent",U856&lt;&gt;"NO",M856="3GPPMEMBER"),IF(INDIRECT(S856)&lt;&gt;"Present","CHECK","Covered"),"")</f>
        <v/>
      </c>
      <c r="S856" s="230" t="str">
        <f>IF(M856="3GPPMEMBER","'Voting List'!L"&amp;MATCH(K856,'Voting List'!B:B,0),"")</f>
        <v/>
      </c>
      <c r="U856" s="176" t="str">
        <f>IF(K856&lt;&gt;"",IF(ISNUMBER(FIND(K856,'Voting List'!L1)),"YES","NO"),"")</f>
        <v/>
      </c>
    </row>
    <row r="857" spans="1:21" ht="12.6" customHeight="1" x14ac:dyDescent="0.2">
      <c r="A857" s="164"/>
      <c r="B857" s="164"/>
      <c r="C857" s="164"/>
      <c r="D857" s="183"/>
      <c r="E857" s="183"/>
      <c r="F857" s="183"/>
      <c r="G857" s="183"/>
      <c r="H857" s="183"/>
      <c r="I857" s="183"/>
      <c r="J857" s="183"/>
      <c r="K857" s="164"/>
      <c r="L857" s="164"/>
      <c r="M857" s="164"/>
      <c r="Q857" s="78" t="str" cm="1">
        <f t="array" aca="1" ref="Q857" ca="1">IF(AND(K857&lt;&gt;"",P857&lt;&gt;"Absent",U857&lt;&gt;"NO",M857="3GPPMEMBER"),IF(INDIRECT(S857)&lt;&gt;"Present","CHECK","Covered"),"")</f>
        <v/>
      </c>
      <c r="S857" s="230" t="str">
        <f>IF(M857="3GPPMEMBER","'Voting List'!L"&amp;MATCH(K857,'Voting List'!B:B,0),"")</f>
        <v/>
      </c>
      <c r="U857" s="176" t="str">
        <f>IF(K857&lt;&gt;"",IF(ISNUMBER(FIND(K857,'Voting List'!L1)),"YES","NO"),"")</f>
        <v/>
      </c>
    </row>
    <row r="858" spans="1:21" ht="12.6" customHeight="1" x14ac:dyDescent="0.2">
      <c r="A858" s="164"/>
      <c r="B858" s="164"/>
      <c r="C858" s="164"/>
      <c r="D858" s="183"/>
      <c r="E858" s="183"/>
      <c r="F858" s="183"/>
      <c r="G858" s="183"/>
      <c r="H858" s="183"/>
      <c r="I858" s="183"/>
      <c r="J858" s="183"/>
      <c r="K858" s="164"/>
      <c r="L858" s="164"/>
      <c r="M858" s="164"/>
      <c r="Q858" s="78" t="str" cm="1">
        <f t="array" aca="1" ref="Q858" ca="1">IF(AND(K858&lt;&gt;"",P858&lt;&gt;"Absent",U858&lt;&gt;"NO",M858="3GPPMEMBER"),IF(INDIRECT(S858)&lt;&gt;"Present","CHECK","Covered"),"")</f>
        <v/>
      </c>
      <c r="S858" s="230" t="str">
        <f>IF(M858="3GPPMEMBER","'Voting List'!L"&amp;MATCH(K858,'Voting List'!B:B,0),"")</f>
        <v/>
      </c>
      <c r="U858" s="176" t="str">
        <f>IF(K858&lt;&gt;"",IF(ISNUMBER(FIND(K858,'Voting List'!L1)),"YES","NO"),"")</f>
        <v/>
      </c>
    </row>
    <row r="859" spans="1:21" ht="12.6" customHeight="1" x14ac:dyDescent="0.2">
      <c r="A859" s="164"/>
      <c r="B859" s="164"/>
      <c r="C859" s="164"/>
      <c r="D859" s="183"/>
      <c r="E859" s="183"/>
      <c r="F859" s="183"/>
      <c r="G859" s="183"/>
      <c r="H859" s="183"/>
      <c r="I859" s="183"/>
      <c r="J859" s="183"/>
      <c r="K859" s="164"/>
      <c r="L859" s="164"/>
      <c r="M859" s="164"/>
      <c r="Q859" s="78" t="str" cm="1">
        <f t="array" aca="1" ref="Q859" ca="1">IF(AND(K859&lt;&gt;"",P859&lt;&gt;"Absent",U859&lt;&gt;"NO",M859="3GPPMEMBER"),IF(INDIRECT(S859)&lt;&gt;"Present","CHECK","Covered"),"")</f>
        <v/>
      </c>
      <c r="S859" s="230" t="str">
        <f>IF(M859="3GPPMEMBER","'Voting List'!L"&amp;MATCH(K859,'Voting List'!B:B,0),"")</f>
        <v/>
      </c>
      <c r="U859" s="176" t="str">
        <f>IF(K859&lt;&gt;"",IF(ISNUMBER(FIND(K859,'Voting List'!L1)),"YES","NO"),"")</f>
        <v/>
      </c>
    </row>
    <row r="860" spans="1:21" ht="12.6" customHeight="1" x14ac:dyDescent="0.2">
      <c r="A860" s="164"/>
      <c r="B860" s="164"/>
      <c r="C860" s="164"/>
      <c r="D860" s="183"/>
      <c r="E860" s="183"/>
      <c r="F860" s="183"/>
      <c r="G860" s="183"/>
      <c r="H860" s="183"/>
      <c r="I860" s="183"/>
      <c r="J860" s="183"/>
      <c r="K860" s="164"/>
      <c r="L860" s="164"/>
      <c r="M860" s="164"/>
      <c r="Q860" s="78" t="str" cm="1">
        <f t="array" aca="1" ref="Q860" ca="1">IF(AND(K860&lt;&gt;"",P860&lt;&gt;"Absent",U860&lt;&gt;"NO",M860="3GPPMEMBER"),IF(INDIRECT(S860)&lt;&gt;"Present","CHECK","Covered"),"")</f>
        <v/>
      </c>
      <c r="S860" s="230" t="str">
        <f>IF(M860="3GPPMEMBER","'Voting List'!L"&amp;MATCH(K860,'Voting List'!B:B,0),"")</f>
        <v/>
      </c>
      <c r="U860" s="176" t="str">
        <f>IF(K860&lt;&gt;"",IF(ISNUMBER(FIND(K860,'Voting List'!L1)),"YES","NO"),"")</f>
        <v/>
      </c>
    </row>
    <row r="861" spans="1:21" ht="12.6" customHeight="1" x14ac:dyDescent="0.2">
      <c r="A861" s="164"/>
      <c r="B861" s="164"/>
      <c r="C861" s="164"/>
      <c r="D861" s="183"/>
      <c r="E861" s="183"/>
      <c r="F861" s="183"/>
      <c r="G861" s="183"/>
      <c r="H861" s="183"/>
      <c r="I861" s="183"/>
      <c r="J861" s="183"/>
      <c r="K861" s="164"/>
      <c r="L861" s="164"/>
      <c r="M861" s="164"/>
      <c r="Q861" s="78" t="str" cm="1">
        <f t="array" aca="1" ref="Q861" ca="1">IF(AND(K861&lt;&gt;"",P861&lt;&gt;"Absent",U861&lt;&gt;"NO",M861="3GPPMEMBER"),IF(INDIRECT(S861)&lt;&gt;"Present","CHECK","Covered"),"")</f>
        <v/>
      </c>
      <c r="S861" s="230" t="str">
        <f>IF(M861="3GPPMEMBER","'Voting List'!L"&amp;MATCH(K861,'Voting List'!B:B,0),"")</f>
        <v/>
      </c>
      <c r="U861" s="176" t="str">
        <f>IF(K861&lt;&gt;"",IF(ISNUMBER(FIND(K861,'Voting List'!L1)),"YES","NO"),"")</f>
        <v/>
      </c>
    </row>
    <row r="862" spans="1:21" ht="12.6" customHeight="1" x14ac:dyDescent="0.2">
      <c r="A862" s="164"/>
      <c r="B862" s="164"/>
      <c r="C862" s="164"/>
      <c r="D862" s="183"/>
      <c r="E862" s="183"/>
      <c r="F862" s="183"/>
      <c r="G862" s="183"/>
      <c r="H862" s="183"/>
      <c r="I862" s="183"/>
      <c r="J862" s="183"/>
      <c r="K862" s="164"/>
      <c r="L862" s="164"/>
      <c r="M862" s="164"/>
      <c r="Q862" s="78" t="str" cm="1">
        <f t="array" aca="1" ref="Q862" ca="1">IF(AND(K862&lt;&gt;"",P862&lt;&gt;"Absent",U862&lt;&gt;"NO",M862="3GPPMEMBER"),IF(INDIRECT(S862)&lt;&gt;"Present","CHECK","Covered"),"")</f>
        <v/>
      </c>
      <c r="S862" s="230" t="str">
        <f>IF(M862="3GPPMEMBER","'Voting List'!L"&amp;MATCH(K862,'Voting List'!B:B,0),"")</f>
        <v/>
      </c>
      <c r="U862" s="176" t="str">
        <f>IF(K862&lt;&gt;"",IF(ISNUMBER(FIND(K862,'Voting List'!L1)),"YES","NO"),"")</f>
        <v/>
      </c>
    </row>
    <row r="863" spans="1:21" ht="12.6" customHeight="1" x14ac:dyDescent="0.2">
      <c r="A863" s="164"/>
      <c r="B863" s="164"/>
      <c r="C863" s="164"/>
      <c r="D863" s="183"/>
      <c r="E863" s="183"/>
      <c r="F863" s="183"/>
      <c r="G863" s="183"/>
      <c r="H863" s="183"/>
      <c r="I863" s="183"/>
      <c r="J863" s="183"/>
      <c r="K863" s="164"/>
      <c r="L863" s="164"/>
      <c r="M863" s="164"/>
      <c r="Q863" s="78" t="str" cm="1">
        <f t="array" aca="1" ref="Q863" ca="1">IF(AND(K863&lt;&gt;"",P863&lt;&gt;"Absent",U863&lt;&gt;"NO",M863="3GPPMEMBER"),IF(INDIRECT(S863)&lt;&gt;"Present","CHECK","Covered"),"")</f>
        <v/>
      </c>
      <c r="S863" s="230" t="str">
        <f>IF(M863="3GPPMEMBER","'Voting List'!L"&amp;MATCH(K863,'Voting List'!B:B,0),"")</f>
        <v/>
      </c>
      <c r="U863" s="176" t="str">
        <f>IF(K863&lt;&gt;"",IF(ISNUMBER(FIND(K863,'Voting List'!L1)),"YES","NO"),"")</f>
        <v/>
      </c>
    </row>
    <row r="864" spans="1:21" ht="12.6" customHeight="1" x14ac:dyDescent="0.2">
      <c r="A864" s="164"/>
      <c r="B864" s="164"/>
      <c r="C864" s="164"/>
      <c r="D864" s="183"/>
      <c r="E864" s="183"/>
      <c r="F864" s="183"/>
      <c r="G864" s="183"/>
      <c r="H864" s="183"/>
      <c r="I864" s="183"/>
      <c r="J864" s="183"/>
      <c r="K864" s="164"/>
      <c r="L864" s="164"/>
      <c r="M864" s="164"/>
      <c r="Q864" s="78" t="str" cm="1">
        <f t="array" aca="1" ref="Q864" ca="1">IF(AND(K864&lt;&gt;"",P864&lt;&gt;"Absent",U864&lt;&gt;"NO",M864="3GPPMEMBER"),IF(INDIRECT(S864)&lt;&gt;"Present","CHECK","Covered"),"")</f>
        <v/>
      </c>
      <c r="S864" s="230" t="str">
        <f>IF(M864="3GPPMEMBER","'Voting List'!L"&amp;MATCH(K864,'Voting List'!B:B,0),"")</f>
        <v/>
      </c>
      <c r="U864" s="176" t="str">
        <f>IF(K864&lt;&gt;"",IF(ISNUMBER(FIND(K864,'Voting List'!L1)),"YES","NO"),"")</f>
        <v/>
      </c>
    </row>
    <row r="865" spans="1:21" ht="12.6" customHeight="1" x14ac:dyDescent="0.2">
      <c r="A865" s="164"/>
      <c r="B865" s="164"/>
      <c r="C865" s="164"/>
      <c r="D865" s="183"/>
      <c r="E865" s="183"/>
      <c r="F865" s="183"/>
      <c r="G865" s="183"/>
      <c r="H865" s="183"/>
      <c r="I865" s="183"/>
      <c r="J865" s="183"/>
      <c r="K865" s="164"/>
      <c r="L865" s="164"/>
      <c r="M865" s="164"/>
      <c r="Q865" s="78" t="str" cm="1">
        <f t="array" aca="1" ref="Q865" ca="1">IF(AND(K865&lt;&gt;"",P865&lt;&gt;"Absent",U865&lt;&gt;"NO",M865="3GPPMEMBER"),IF(INDIRECT(S865)&lt;&gt;"Present","CHECK","Covered"),"")</f>
        <v/>
      </c>
      <c r="S865" s="230" t="str">
        <f>IF(M865="3GPPMEMBER","'Voting List'!L"&amp;MATCH(K865,'Voting List'!B:B,0),"")</f>
        <v/>
      </c>
      <c r="U865" s="176" t="str">
        <f>IF(K865&lt;&gt;"",IF(ISNUMBER(FIND(K865,'Voting List'!L1)),"YES","NO"),"")</f>
        <v/>
      </c>
    </row>
    <row r="866" spans="1:21" ht="12.6" customHeight="1" x14ac:dyDescent="0.2">
      <c r="A866" s="164"/>
      <c r="B866" s="164"/>
      <c r="C866" s="164"/>
      <c r="D866" s="183"/>
      <c r="E866" s="183"/>
      <c r="F866" s="183"/>
      <c r="G866" s="183"/>
      <c r="H866" s="183"/>
      <c r="I866" s="183"/>
      <c r="J866" s="183"/>
      <c r="K866" s="164"/>
      <c r="L866" s="164"/>
      <c r="M866" s="164"/>
      <c r="Q866" s="78" t="str" cm="1">
        <f t="array" aca="1" ref="Q866" ca="1">IF(AND(K866&lt;&gt;"",P866&lt;&gt;"Absent",U866&lt;&gt;"NO",M866="3GPPMEMBER"),IF(INDIRECT(S866)&lt;&gt;"Present","CHECK","Covered"),"")</f>
        <v/>
      </c>
      <c r="S866" s="230" t="str">
        <f>IF(M866="3GPPMEMBER","'Voting List'!L"&amp;MATCH(K866,'Voting List'!B:B,0),"")</f>
        <v/>
      </c>
      <c r="U866" s="176" t="str">
        <f>IF(K866&lt;&gt;"",IF(ISNUMBER(FIND(K866,'Voting List'!L1)),"YES","NO"),"")</f>
        <v/>
      </c>
    </row>
    <row r="867" spans="1:21" ht="12.6" customHeight="1" x14ac:dyDescent="0.2">
      <c r="A867" s="164"/>
      <c r="B867" s="164"/>
      <c r="C867" s="164"/>
      <c r="D867" s="183"/>
      <c r="E867" s="183"/>
      <c r="F867" s="183"/>
      <c r="G867" s="183"/>
      <c r="H867" s="183"/>
      <c r="I867" s="183"/>
      <c r="J867" s="183"/>
      <c r="K867" s="164"/>
      <c r="L867" s="164"/>
      <c r="M867" s="164"/>
      <c r="Q867" s="78" t="str" cm="1">
        <f t="array" aca="1" ref="Q867" ca="1">IF(AND(K867&lt;&gt;"",P867&lt;&gt;"Absent",U867&lt;&gt;"NO",M867="3GPPMEMBER"),IF(INDIRECT(S867)&lt;&gt;"Present","CHECK","Covered"),"")</f>
        <v/>
      </c>
      <c r="S867" s="230" t="str">
        <f>IF(M867="3GPPMEMBER","'Voting List'!L"&amp;MATCH(K867,'Voting List'!B:B,0),"")</f>
        <v/>
      </c>
      <c r="U867" s="176" t="str">
        <f>IF(K867&lt;&gt;"",IF(ISNUMBER(FIND(K867,'Voting List'!L1)),"YES","NO"),"")</f>
        <v/>
      </c>
    </row>
    <row r="868" spans="1:21" ht="12.6" customHeight="1" x14ac:dyDescent="0.2">
      <c r="A868" s="164"/>
      <c r="B868" s="164"/>
      <c r="C868" s="164"/>
      <c r="D868" s="183"/>
      <c r="E868" s="183"/>
      <c r="F868" s="183"/>
      <c r="G868" s="183"/>
      <c r="H868" s="183"/>
      <c r="I868" s="183"/>
      <c r="J868" s="183"/>
      <c r="K868" s="164"/>
      <c r="L868" s="164"/>
      <c r="M868" s="164"/>
      <c r="Q868" s="78" t="str" cm="1">
        <f t="array" aca="1" ref="Q868" ca="1">IF(AND(K868&lt;&gt;"",P868&lt;&gt;"Absent",U868&lt;&gt;"NO",M868="3GPPMEMBER"),IF(INDIRECT(S868)&lt;&gt;"Present","CHECK","Covered"),"")</f>
        <v/>
      </c>
      <c r="S868" s="230" t="str">
        <f>IF(M868="3GPPMEMBER","'Voting List'!L"&amp;MATCH(K868,'Voting List'!B:B,0),"")</f>
        <v/>
      </c>
      <c r="U868" s="176" t="str">
        <f>IF(K868&lt;&gt;"",IF(ISNUMBER(FIND(K868,'Voting List'!L1)),"YES","NO"),"")</f>
        <v/>
      </c>
    </row>
    <row r="869" spans="1:21" ht="12.6" customHeight="1" x14ac:dyDescent="0.2">
      <c r="A869" s="164"/>
      <c r="B869" s="164"/>
      <c r="C869" s="164"/>
      <c r="D869" s="183"/>
      <c r="E869" s="183"/>
      <c r="F869" s="183"/>
      <c r="G869" s="183"/>
      <c r="H869" s="183"/>
      <c r="I869" s="183"/>
      <c r="J869" s="183"/>
      <c r="K869" s="164"/>
      <c r="L869" s="164"/>
      <c r="M869" s="164"/>
      <c r="Q869" s="78" t="str" cm="1">
        <f t="array" aca="1" ref="Q869" ca="1">IF(AND(K869&lt;&gt;"",P869&lt;&gt;"Absent",U869&lt;&gt;"NO",M869="3GPPMEMBER"),IF(INDIRECT(S869)&lt;&gt;"Present","CHECK","Covered"),"")</f>
        <v/>
      </c>
      <c r="S869" s="230" t="str">
        <f>IF(M869="3GPPMEMBER","'Voting List'!L"&amp;MATCH(K869,'Voting List'!B:B,0),"")</f>
        <v/>
      </c>
      <c r="U869" s="176" t="str">
        <f>IF(K869&lt;&gt;"",IF(ISNUMBER(FIND(K869,'Voting List'!L1)),"YES","NO"),"")</f>
        <v/>
      </c>
    </row>
    <row r="870" spans="1:21" ht="12.6" customHeight="1" x14ac:dyDescent="0.2">
      <c r="A870" s="164"/>
      <c r="B870" s="164"/>
      <c r="C870" s="164"/>
      <c r="D870" s="183"/>
      <c r="E870" s="183"/>
      <c r="F870" s="183"/>
      <c r="G870" s="183"/>
      <c r="H870" s="183"/>
      <c r="I870" s="183"/>
      <c r="J870" s="183"/>
      <c r="K870" s="164"/>
      <c r="L870" s="164"/>
      <c r="M870" s="164"/>
      <c r="Q870" s="78" t="str" cm="1">
        <f t="array" aca="1" ref="Q870" ca="1">IF(AND(K870&lt;&gt;"",P870&lt;&gt;"Absent",U870&lt;&gt;"NO",M870="3GPPMEMBER"),IF(INDIRECT(S870)&lt;&gt;"Present","CHECK","Covered"),"")</f>
        <v/>
      </c>
      <c r="S870" s="230" t="str">
        <f>IF(M870="3GPPMEMBER","'Voting List'!L"&amp;MATCH(K870,'Voting List'!B:B,0),"")</f>
        <v/>
      </c>
      <c r="U870" s="176" t="str">
        <f>IF(K870&lt;&gt;"",IF(ISNUMBER(FIND(K870,'Voting List'!L1)),"YES","NO"),"")</f>
        <v/>
      </c>
    </row>
    <row r="871" spans="1:21" ht="12.6" customHeight="1" x14ac:dyDescent="0.2">
      <c r="A871" s="164"/>
      <c r="B871" s="164"/>
      <c r="C871" s="164"/>
      <c r="D871" s="183"/>
      <c r="E871" s="183"/>
      <c r="F871" s="183"/>
      <c r="G871" s="183"/>
      <c r="H871" s="183"/>
      <c r="I871" s="183"/>
      <c r="J871" s="183"/>
      <c r="K871" s="164"/>
      <c r="L871" s="164"/>
      <c r="M871" s="164"/>
      <c r="Q871" s="78" t="str" cm="1">
        <f t="array" aca="1" ref="Q871" ca="1">IF(AND(K871&lt;&gt;"",P871&lt;&gt;"Absent",U871&lt;&gt;"NO",M871="3GPPMEMBER"),IF(INDIRECT(S871)&lt;&gt;"Present","CHECK","Covered"),"")</f>
        <v/>
      </c>
      <c r="S871" s="230" t="str">
        <f>IF(M871="3GPPMEMBER","'Voting List'!L"&amp;MATCH(K871,'Voting List'!B:B,0),"")</f>
        <v/>
      </c>
      <c r="U871" s="176" t="str">
        <f>IF(K871&lt;&gt;"",IF(ISNUMBER(FIND(K871,'Voting List'!L1)),"YES","NO"),"")</f>
        <v/>
      </c>
    </row>
    <row r="872" spans="1:21" ht="12.6" customHeight="1" x14ac:dyDescent="0.2">
      <c r="A872" s="164"/>
      <c r="B872" s="164"/>
      <c r="C872" s="164"/>
      <c r="D872" s="183"/>
      <c r="E872" s="183"/>
      <c r="F872" s="183"/>
      <c r="G872" s="183"/>
      <c r="H872" s="183"/>
      <c r="I872" s="183"/>
      <c r="J872" s="183"/>
      <c r="K872" s="164"/>
      <c r="L872" s="164"/>
      <c r="M872" s="164"/>
      <c r="Q872" s="78" t="str" cm="1">
        <f t="array" aca="1" ref="Q872" ca="1">IF(AND(K872&lt;&gt;"",P872&lt;&gt;"Absent",U872&lt;&gt;"NO",M872="3GPPMEMBER"),IF(INDIRECT(S872)&lt;&gt;"Present","CHECK","Covered"),"")</f>
        <v/>
      </c>
      <c r="S872" s="230" t="str">
        <f>IF(M872="3GPPMEMBER","'Voting List'!L"&amp;MATCH(K872,'Voting List'!B:B,0),"")</f>
        <v/>
      </c>
      <c r="U872" s="176" t="str">
        <f>IF(K872&lt;&gt;"",IF(ISNUMBER(FIND(K872,'Voting List'!L1)),"YES","NO"),"")</f>
        <v/>
      </c>
    </row>
    <row r="873" spans="1:21" ht="12.6" customHeight="1" x14ac:dyDescent="0.2">
      <c r="A873" s="164"/>
      <c r="B873" s="164"/>
      <c r="C873" s="164"/>
      <c r="D873" s="183"/>
      <c r="E873" s="183"/>
      <c r="F873" s="183"/>
      <c r="G873" s="183"/>
      <c r="H873" s="183"/>
      <c r="I873" s="183"/>
      <c r="J873" s="183"/>
      <c r="K873" s="164"/>
      <c r="L873" s="164"/>
      <c r="M873" s="164"/>
      <c r="Q873" s="78" t="str" cm="1">
        <f t="array" aca="1" ref="Q873" ca="1">IF(AND(K873&lt;&gt;"",P873&lt;&gt;"Absent",U873&lt;&gt;"NO",M873="3GPPMEMBER"),IF(INDIRECT(S873)&lt;&gt;"Present","CHECK","Covered"),"")</f>
        <v/>
      </c>
      <c r="S873" s="230" t="str">
        <f>IF(M873="3GPPMEMBER","'Voting List'!L"&amp;MATCH(K873,'Voting List'!B:B,0),"")</f>
        <v/>
      </c>
      <c r="U873" s="176" t="str">
        <f>IF(K873&lt;&gt;"",IF(ISNUMBER(FIND(K873,'Voting List'!L1)),"YES","NO"),"")</f>
        <v/>
      </c>
    </row>
    <row r="874" spans="1:21" ht="12.6" customHeight="1" x14ac:dyDescent="0.2">
      <c r="A874" s="164"/>
      <c r="B874" s="164"/>
      <c r="C874" s="164"/>
      <c r="D874" s="183"/>
      <c r="E874" s="183"/>
      <c r="F874" s="183"/>
      <c r="G874" s="183"/>
      <c r="H874" s="183"/>
      <c r="I874" s="183"/>
      <c r="J874" s="183"/>
      <c r="K874" s="164"/>
      <c r="L874" s="164"/>
      <c r="M874" s="164"/>
      <c r="Q874" s="78" t="str" cm="1">
        <f t="array" aca="1" ref="Q874" ca="1">IF(AND(K874&lt;&gt;"",P874&lt;&gt;"Absent",U874&lt;&gt;"NO",M874="3GPPMEMBER"),IF(INDIRECT(S874)&lt;&gt;"Present","CHECK","Covered"),"")</f>
        <v/>
      </c>
      <c r="S874" s="230" t="str">
        <f>IF(M874="3GPPMEMBER","'Voting List'!L"&amp;MATCH(K874,'Voting List'!B:B,0),"")</f>
        <v/>
      </c>
      <c r="U874" s="176" t="str">
        <f>IF(K874&lt;&gt;"",IF(ISNUMBER(FIND(K874,'Voting List'!L1)),"YES","NO"),"")</f>
        <v/>
      </c>
    </row>
    <row r="875" spans="1:21" ht="12.6" customHeight="1" x14ac:dyDescent="0.2">
      <c r="A875" s="164"/>
      <c r="B875" s="164"/>
      <c r="C875" s="164"/>
      <c r="D875" s="183"/>
      <c r="E875" s="183"/>
      <c r="F875" s="183"/>
      <c r="G875" s="183"/>
      <c r="H875" s="183"/>
      <c r="I875" s="183"/>
      <c r="J875" s="183"/>
      <c r="K875" s="164"/>
      <c r="L875" s="164"/>
      <c r="M875" s="164"/>
      <c r="Q875" s="78" t="str" cm="1">
        <f t="array" aca="1" ref="Q875" ca="1">IF(AND(K875&lt;&gt;"",P875&lt;&gt;"Absent",U875&lt;&gt;"NO",M875="3GPPMEMBER"),IF(INDIRECT(S875)&lt;&gt;"Present","CHECK","Covered"),"")</f>
        <v/>
      </c>
      <c r="S875" s="230" t="str">
        <f>IF(M875="3GPPMEMBER","'Voting List'!L"&amp;MATCH(K875,'Voting List'!B:B,0),"")</f>
        <v/>
      </c>
      <c r="U875" s="176" t="str">
        <f>IF(K875&lt;&gt;"",IF(ISNUMBER(FIND(K875,'Voting List'!L1)),"YES","NO"),"")</f>
        <v/>
      </c>
    </row>
    <row r="876" spans="1:21" ht="12.6" customHeight="1" x14ac:dyDescent="0.2">
      <c r="A876" s="164"/>
      <c r="B876" s="164"/>
      <c r="C876" s="164"/>
      <c r="D876" s="183"/>
      <c r="E876" s="183"/>
      <c r="F876" s="183"/>
      <c r="G876" s="183"/>
      <c r="H876" s="183"/>
      <c r="I876" s="183"/>
      <c r="J876" s="183"/>
      <c r="K876" s="164"/>
      <c r="L876" s="164"/>
      <c r="M876" s="164"/>
      <c r="Q876" s="78" t="str" cm="1">
        <f t="array" aca="1" ref="Q876" ca="1">IF(AND(K876&lt;&gt;"",P876&lt;&gt;"Absent",U876&lt;&gt;"NO",M876="3GPPMEMBER"),IF(INDIRECT(S876)&lt;&gt;"Present","CHECK","Covered"),"")</f>
        <v/>
      </c>
      <c r="S876" s="230" t="str">
        <f>IF(M876="3GPPMEMBER","'Voting List'!L"&amp;MATCH(K876,'Voting List'!B:B,0),"")</f>
        <v/>
      </c>
      <c r="U876" s="176" t="str">
        <f>IF(K876&lt;&gt;"",IF(ISNUMBER(FIND(K876,'Voting List'!L1)),"YES","NO"),"")</f>
        <v/>
      </c>
    </row>
    <row r="877" spans="1:21" ht="12.6" customHeight="1" x14ac:dyDescent="0.2">
      <c r="A877" s="164"/>
      <c r="B877" s="164"/>
      <c r="C877" s="164"/>
      <c r="D877" s="183"/>
      <c r="E877" s="183"/>
      <c r="F877" s="183"/>
      <c r="G877" s="183"/>
      <c r="H877" s="183"/>
      <c r="I877" s="183"/>
      <c r="J877" s="183"/>
      <c r="K877" s="164"/>
      <c r="L877" s="164"/>
      <c r="M877" s="164"/>
      <c r="Q877" s="78" t="str" cm="1">
        <f t="array" aca="1" ref="Q877" ca="1">IF(AND(K877&lt;&gt;"",P877&lt;&gt;"Absent",U877&lt;&gt;"NO",M877="3GPPMEMBER"),IF(INDIRECT(S877)&lt;&gt;"Present","CHECK","Covered"),"")</f>
        <v/>
      </c>
      <c r="S877" s="230" t="str">
        <f>IF(M877="3GPPMEMBER","'Voting List'!L"&amp;MATCH(K877,'Voting List'!B:B,0),"")</f>
        <v/>
      </c>
      <c r="U877" s="176" t="str">
        <f>IF(K877&lt;&gt;"",IF(ISNUMBER(FIND(K877,'Voting List'!L1)),"YES","NO"),"")</f>
        <v/>
      </c>
    </row>
    <row r="878" spans="1:21" ht="12.6" customHeight="1" x14ac:dyDescent="0.2">
      <c r="A878" s="164"/>
      <c r="B878" s="164"/>
      <c r="C878" s="164"/>
      <c r="D878" s="183"/>
      <c r="E878" s="183"/>
      <c r="F878" s="183"/>
      <c r="G878" s="183"/>
      <c r="H878" s="183"/>
      <c r="I878" s="183"/>
      <c r="J878" s="183"/>
      <c r="K878" s="164"/>
      <c r="L878" s="164"/>
      <c r="M878" s="164"/>
      <c r="Q878" s="78" t="str" cm="1">
        <f t="array" aca="1" ref="Q878" ca="1">IF(AND(K878&lt;&gt;"",P878&lt;&gt;"Absent",U878&lt;&gt;"NO",M878="3GPPMEMBER"),IF(INDIRECT(S878)&lt;&gt;"Present","CHECK","Covered"),"")</f>
        <v/>
      </c>
      <c r="S878" s="230" t="str">
        <f>IF(M878="3GPPMEMBER","'Voting List'!L"&amp;MATCH(K878,'Voting List'!B:B,0),"")</f>
        <v/>
      </c>
      <c r="U878" s="176" t="str">
        <f>IF(K878&lt;&gt;"",IF(ISNUMBER(FIND(K878,'Voting List'!L1)),"YES","NO"),"")</f>
        <v/>
      </c>
    </row>
    <row r="879" spans="1:21" ht="12.6" customHeight="1" x14ac:dyDescent="0.2">
      <c r="A879" s="164"/>
      <c r="B879" s="164"/>
      <c r="C879" s="164"/>
      <c r="D879" s="183"/>
      <c r="E879" s="183"/>
      <c r="F879" s="183"/>
      <c r="G879" s="183"/>
      <c r="H879" s="183"/>
      <c r="I879" s="183"/>
      <c r="J879" s="183"/>
      <c r="K879" s="164"/>
      <c r="L879" s="164"/>
      <c r="M879" s="164"/>
      <c r="Q879" s="78" t="str" cm="1">
        <f t="array" aca="1" ref="Q879" ca="1">IF(AND(K879&lt;&gt;"",P879&lt;&gt;"Absent",U879&lt;&gt;"NO",M879="3GPPMEMBER"),IF(INDIRECT(S879)&lt;&gt;"Present","CHECK","Covered"),"")</f>
        <v/>
      </c>
      <c r="S879" s="230" t="str">
        <f>IF(M879="3GPPMEMBER","'Voting List'!L"&amp;MATCH(K879,'Voting List'!B:B,0),"")</f>
        <v/>
      </c>
      <c r="U879" s="176" t="str">
        <f>IF(K879&lt;&gt;"",IF(ISNUMBER(FIND(K879,'Voting List'!L1)),"YES","NO"),"")</f>
        <v/>
      </c>
    </row>
    <row r="880" spans="1:21" ht="12.6" customHeight="1" x14ac:dyDescent="0.2">
      <c r="A880" s="164"/>
      <c r="B880" s="164"/>
      <c r="C880" s="164"/>
      <c r="D880" s="183"/>
      <c r="E880" s="183"/>
      <c r="F880" s="183"/>
      <c r="G880" s="183"/>
      <c r="H880" s="183"/>
      <c r="I880" s="183"/>
      <c r="J880" s="183"/>
      <c r="K880" s="164"/>
      <c r="L880" s="164"/>
      <c r="M880" s="164"/>
      <c r="Q880" s="78" t="str" cm="1">
        <f t="array" aca="1" ref="Q880" ca="1">IF(AND(K880&lt;&gt;"",P880&lt;&gt;"Absent",U880&lt;&gt;"NO",M880="3GPPMEMBER"),IF(INDIRECT(S880)&lt;&gt;"Present","CHECK","Covered"),"")</f>
        <v/>
      </c>
      <c r="S880" s="230" t="str">
        <f>IF(M880="3GPPMEMBER","'Voting List'!L"&amp;MATCH(K880,'Voting List'!B:B,0),"")</f>
        <v/>
      </c>
      <c r="U880" s="176" t="str">
        <f>IF(K880&lt;&gt;"",IF(ISNUMBER(FIND(K880,'Voting List'!L1)),"YES","NO"),"")</f>
        <v/>
      </c>
    </row>
    <row r="881" spans="1:21" ht="12.6" customHeight="1" x14ac:dyDescent="0.2">
      <c r="A881" s="164"/>
      <c r="B881" s="164"/>
      <c r="C881" s="164"/>
      <c r="D881" s="183"/>
      <c r="E881" s="183"/>
      <c r="F881" s="183"/>
      <c r="G881" s="183"/>
      <c r="H881" s="183"/>
      <c r="I881" s="183"/>
      <c r="J881" s="183"/>
      <c r="K881" s="164"/>
      <c r="L881" s="164"/>
      <c r="M881" s="164"/>
      <c r="Q881" s="78" t="str" cm="1">
        <f t="array" aca="1" ref="Q881" ca="1">IF(AND(K881&lt;&gt;"",P881&lt;&gt;"Absent",U881&lt;&gt;"NO",M881="3GPPMEMBER"),IF(INDIRECT(S881)&lt;&gt;"Present","CHECK","Covered"),"")</f>
        <v/>
      </c>
      <c r="S881" s="230" t="str">
        <f>IF(M881="3GPPMEMBER","'Voting List'!L"&amp;MATCH(K881,'Voting List'!B:B,0),"")</f>
        <v/>
      </c>
      <c r="U881" s="176" t="str">
        <f>IF(K881&lt;&gt;"",IF(ISNUMBER(FIND(K881,'Voting List'!L1)),"YES","NO"),"")</f>
        <v/>
      </c>
    </row>
    <row r="882" spans="1:21" ht="12.6" customHeight="1" x14ac:dyDescent="0.2">
      <c r="A882" s="164"/>
      <c r="B882" s="164"/>
      <c r="C882" s="164"/>
      <c r="D882" s="183"/>
      <c r="E882" s="183"/>
      <c r="F882" s="183"/>
      <c r="G882" s="183"/>
      <c r="H882" s="183"/>
      <c r="I882" s="183"/>
      <c r="J882" s="183"/>
      <c r="K882" s="164"/>
      <c r="L882" s="164"/>
      <c r="M882" s="164"/>
      <c r="Q882" s="78" t="str" cm="1">
        <f t="array" aca="1" ref="Q882" ca="1">IF(AND(K882&lt;&gt;"",P882&lt;&gt;"Absent",U882&lt;&gt;"NO",M882="3GPPMEMBER"),IF(INDIRECT(S882)&lt;&gt;"Present","CHECK","Covered"),"")</f>
        <v/>
      </c>
      <c r="S882" s="230" t="str">
        <f>IF(M882="3GPPMEMBER","'Voting List'!L"&amp;MATCH(K882,'Voting List'!B:B,0),"")</f>
        <v/>
      </c>
      <c r="U882" s="176" t="str">
        <f>IF(K882&lt;&gt;"",IF(ISNUMBER(FIND(K882,'Voting List'!L1)),"YES","NO"),"")</f>
        <v/>
      </c>
    </row>
    <row r="883" spans="1:21" ht="12.6" customHeight="1" x14ac:dyDescent="0.2">
      <c r="A883" s="164"/>
      <c r="B883" s="164"/>
      <c r="C883" s="164"/>
      <c r="D883" s="183"/>
      <c r="E883" s="183"/>
      <c r="F883" s="183"/>
      <c r="G883" s="183"/>
      <c r="H883" s="183"/>
      <c r="I883" s="183"/>
      <c r="J883" s="183"/>
      <c r="K883" s="164"/>
      <c r="L883" s="164"/>
      <c r="M883" s="164"/>
      <c r="Q883" s="78" t="str" cm="1">
        <f t="array" aca="1" ref="Q883" ca="1">IF(AND(K883&lt;&gt;"",P883&lt;&gt;"Absent",U883&lt;&gt;"NO",M883="3GPPMEMBER"),IF(INDIRECT(S883)&lt;&gt;"Present","CHECK","Covered"),"")</f>
        <v/>
      </c>
      <c r="S883" s="230" t="str">
        <f>IF(M883="3GPPMEMBER","'Voting List'!L"&amp;MATCH(K883,'Voting List'!B:B,0),"")</f>
        <v/>
      </c>
      <c r="U883" s="176" t="str">
        <f>IF(K883&lt;&gt;"",IF(ISNUMBER(FIND(K883,'Voting List'!L1)),"YES","NO"),"")</f>
        <v/>
      </c>
    </row>
    <row r="884" spans="1:21" ht="12.6" customHeight="1" x14ac:dyDescent="0.2">
      <c r="A884" s="164"/>
      <c r="B884" s="164"/>
      <c r="C884" s="164"/>
      <c r="D884" s="183"/>
      <c r="E884" s="183"/>
      <c r="F884" s="183"/>
      <c r="G884" s="183"/>
      <c r="H884" s="183"/>
      <c r="I884" s="183"/>
      <c r="J884" s="183"/>
      <c r="K884" s="164"/>
      <c r="L884" s="164"/>
      <c r="M884" s="164"/>
      <c r="Q884" s="78" t="str" cm="1">
        <f t="array" aca="1" ref="Q884" ca="1">IF(AND(K884&lt;&gt;"",P884&lt;&gt;"Absent",U884&lt;&gt;"NO",M884="3GPPMEMBER"),IF(INDIRECT(S884)&lt;&gt;"Present","CHECK","Covered"),"")</f>
        <v/>
      </c>
      <c r="S884" s="230" t="str">
        <f>IF(M884="3GPPMEMBER","'Voting List'!L"&amp;MATCH(K884,'Voting List'!B:B,0),"")</f>
        <v/>
      </c>
      <c r="U884" s="176" t="str">
        <f>IF(K884&lt;&gt;"",IF(ISNUMBER(FIND(K884,'Voting List'!L1)),"YES","NO"),"")</f>
        <v/>
      </c>
    </row>
    <row r="885" spans="1:21" ht="12.6" customHeight="1" x14ac:dyDescent="0.2">
      <c r="A885" s="164"/>
      <c r="B885" s="164"/>
      <c r="C885" s="164"/>
      <c r="D885" s="183"/>
      <c r="E885" s="183"/>
      <c r="F885" s="183"/>
      <c r="G885" s="183"/>
      <c r="H885" s="183"/>
      <c r="I885" s="183"/>
      <c r="J885" s="183"/>
      <c r="K885" s="164"/>
      <c r="L885" s="164"/>
      <c r="M885" s="164"/>
      <c r="Q885" s="78" t="str" cm="1">
        <f t="array" aca="1" ref="Q885" ca="1">IF(AND(K885&lt;&gt;"",P885&lt;&gt;"Absent",U885&lt;&gt;"NO",M885="3GPPMEMBER"),IF(INDIRECT(S885)&lt;&gt;"Present","CHECK","Covered"),"")</f>
        <v/>
      </c>
      <c r="S885" s="230" t="str">
        <f>IF(M885="3GPPMEMBER","'Voting List'!L"&amp;MATCH(K885,'Voting List'!B:B,0),"")</f>
        <v/>
      </c>
      <c r="U885" s="176" t="str">
        <f>IF(K885&lt;&gt;"",IF(ISNUMBER(FIND(K885,'Voting List'!L1)),"YES","NO"),"")</f>
        <v/>
      </c>
    </row>
    <row r="886" spans="1:21" ht="12.6" customHeight="1" x14ac:dyDescent="0.2">
      <c r="A886" s="164"/>
      <c r="B886" s="164"/>
      <c r="C886" s="164"/>
      <c r="D886" s="183"/>
      <c r="E886" s="183"/>
      <c r="F886" s="183"/>
      <c r="G886" s="183"/>
      <c r="H886" s="183"/>
      <c r="I886" s="183"/>
      <c r="J886" s="183"/>
      <c r="K886" s="164"/>
      <c r="L886" s="164"/>
      <c r="M886" s="164"/>
      <c r="Q886" s="78" t="str" cm="1">
        <f t="array" aca="1" ref="Q886" ca="1">IF(AND(K886&lt;&gt;"",P886&lt;&gt;"Absent",U886&lt;&gt;"NO",M886="3GPPMEMBER"),IF(INDIRECT(S886)&lt;&gt;"Present","CHECK","Covered"),"")</f>
        <v/>
      </c>
      <c r="S886" s="230" t="str">
        <f>IF(M886="3GPPMEMBER","'Voting List'!L"&amp;MATCH(K886,'Voting List'!B:B,0),"")</f>
        <v/>
      </c>
      <c r="U886" s="176" t="str">
        <f>IF(K886&lt;&gt;"",IF(ISNUMBER(FIND(K886,'Voting List'!L1)),"YES","NO"),"")</f>
        <v/>
      </c>
    </row>
    <row r="887" spans="1:21" ht="12.6" customHeight="1" x14ac:dyDescent="0.2">
      <c r="A887" s="164"/>
      <c r="B887" s="164"/>
      <c r="C887" s="164"/>
      <c r="D887" s="183"/>
      <c r="E887" s="183"/>
      <c r="F887" s="183"/>
      <c r="G887" s="183"/>
      <c r="H887" s="183"/>
      <c r="I887" s="183"/>
      <c r="J887" s="183"/>
      <c r="K887" s="164"/>
      <c r="L887" s="164"/>
      <c r="M887" s="164"/>
      <c r="Q887" s="78" t="str" cm="1">
        <f t="array" aca="1" ref="Q887" ca="1">IF(AND(K887&lt;&gt;"",P887&lt;&gt;"Absent",U887&lt;&gt;"NO",M887="3GPPMEMBER"),IF(INDIRECT(S887)&lt;&gt;"Present","CHECK","Covered"),"")</f>
        <v/>
      </c>
      <c r="S887" s="230" t="str">
        <f>IF(M887="3GPPMEMBER","'Voting List'!L"&amp;MATCH(K887,'Voting List'!B:B,0),"")</f>
        <v/>
      </c>
      <c r="U887" s="176" t="str">
        <f>IF(K887&lt;&gt;"",IF(ISNUMBER(FIND(K887,'Voting List'!L1)),"YES","NO"),"")</f>
        <v/>
      </c>
    </row>
    <row r="888" spans="1:21" ht="12.6" customHeight="1" x14ac:dyDescent="0.2">
      <c r="A888" s="164"/>
      <c r="B888" s="164"/>
      <c r="C888" s="164"/>
      <c r="D888" s="183"/>
      <c r="E888" s="183"/>
      <c r="F888" s="183"/>
      <c r="G888" s="183"/>
      <c r="H888" s="183"/>
      <c r="I888" s="183"/>
      <c r="J888" s="183"/>
      <c r="K888" s="164"/>
      <c r="L888" s="164"/>
      <c r="M888" s="164"/>
      <c r="Q888" s="78" t="str" cm="1">
        <f t="array" aca="1" ref="Q888" ca="1">IF(AND(K888&lt;&gt;"",P888&lt;&gt;"Absent",U888&lt;&gt;"NO",M888="3GPPMEMBER"),IF(INDIRECT(S888)&lt;&gt;"Present","CHECK","Covered"),"")</f>
        <v/>
      </c>
      <c r="S888" s="230" t="str">
        <f>IF(M888="3GPPMEMBER","'Voting List'!L"&amp;MATCH(K888,'Voting List'!B:B,0),"")</f>
        <v/>
      </c>
      <c r="U888" s="176" t="str">
        <f>IF(K888&lt;&gt;"",IF(ISNUMBER(FIND(K888,'Voting List'!L1)),"YES","NO"),"")</f>
        <v/>
      </c>
    </row>
    <row r="889" spans="1:21" ht="12.6" customHeight="1" x14ac:dyDescent="0.2">
      <c r="A889" s="164"/>
      <c r="B889" s="164"/>
      <c r="C889" s="164"/>
      <c r="D889" s="183"/>
      <c r="E889" s="183"/>
      <c r="F889" s="183"/>
      <c r="G889" s="183"/>
      <c r="H889" s="183"/>
      <c r="I889" s="183"/>
      <c r="J889" s="183"/>
      <c r="K889" s="164"/>
      <c r="L889" s="164"/>
      <c r="M889" s="164"/>
      <c r="Q889" s="78" t="str" cm="1">
        <f t="array" aca="1" ref="Q889" ca="1">IF(AND(K889&lt;&gt;"",P889&lt;&gt;"Absent",U889&lt;&gt;"NO",M889="3GPPMEMBER"),IF(INDIRECT(S889)&lt;&gt;"Present","CHECK","Covered"),"")</f>
        <v/>
      </c>
      <c r="S889" s="230" t="str">
        <f>IF(M889="3GPPMEMBER","'Voting List'!L"&amp;MATCH(K889,'Voting List'!B:B,0),"")</f>
        <v/>
      </c>
      <c r="U889" s="176" t="str">
        <f>IF(K889&lt;&gt;"",IF(ISNUMBER(FIND(K889,'Voting List'!L1)),"YES","NO"),"")</f>
        <v/>
      </c>
    </row>
    <row r="890" spans="1:21" ht="12.6" customHeight="1" x14ac:dyDescent="0.2">
      <c r="A890" s="164"/>
      <c r="B890" s="164"/>
      <c r="C890" s="164"/>
      <c r="D890" s="183"/>
      <c r="E890" s="183"/>
      <c r="F890" s="183"/>
      <c r="G890" s="183"/>
      <c r="H890" s="183"/>
      <c r="I890" s="183"/>
      <c r="J890" s="183"/>
      <c r="K890" s="164"/>
      <c r="L890" s="164"/>
      <c r="M890" s="164"/>
      <c r="Q890" s="78" t="str" cm="1">
        <f t="array" aca="1" ref="Q890" ca="1">IF(AND(K890&lt;&gt;"",P890&lt;&gt;"Absent",U890&lt;&gt;"NO",M890="3GPPMEMBER"),IF(INDIRECT(S890)&lt;&gt;"Present","CHECK","Covered"),"")</f>
        <v/>
      </c>
      <c r="S890" s="230" t="str">
        <f>IF(M890="3GPPMEMBER","'Voting List'!L"&amp;MATCH(K890,'Voting List'!B:B,0),"")</f>
        <v/>
      </c>
      <c r="U890" s="176" t="str">
        <f>IF(K890&lt;&gt;"",IF(ISNUMBER(FIND(K890,'Voting List'!L1)),"YES","NO"),"")</f>
        <v/>
      </c>
    </row>
    <row r="891" spans="1:21" ht="12.6" customHeight="1" x14ac:dyDescent="0.2">
      <c r="A891" s="164"/>
      <c r="B891" s="164"/>
      <c r="C891" s="164"/>
      <c r="D891" s="183"/>
      <c r="E891" s="183"/>
      <c r="F891" s="183"/>
      <c r="G891" s="183"/>
      <c r="H891" s="183"/>
      <c r="I891" s="183"/>
      <c r="J891" s="183"/>
      <c r="K891" s="164"/>
      <c r="L891" s="164"/>
      <c r="M891" s="164"/>
      <c r="Q891" s="78" t="str" cm="1">
        <f t="array" aca="1" ref="Q891" ca="1">IF(AND(K891&lt;&gt;"",P891&lt;&gt;"Absent",U891&lt;&gt;"NO",M891="3GPPMEMBER"),IF(INDIRECT(S891)&lt;&gt;"Present","CHECK","Covered"),"")</f>
        <v/>
      </c>
      <c r="S891" s="230" t="str">
        <f>IF(M891="3GPPMEMBER","'Voting List'!L"&amp;MATCH(K891,'Voting List'!B:B,0),"")</f>
        <v/>
      </c>
      <c r="U891" s="176" t="str">
        <f>IF(K891&lt;&gt;"",IF(ISNUMBER(FIND(K891,'Voting List'!L1)),"YES","NO"),"")</f>
        <v/>
      </c>
    </row>
    <row r="892" spans="1:21" ht="12.6" customHeight="1" x14ac:dyDescent="0.2">
      <c r="A892" s="164"/>
      <c r="B892" s="164"/>
      <c r="C892" s="164"/>
      <c r="D892" s="183"/>
      <c r="E892" s="183"/>
      <c r="F892" s="183"/>
      <c r="G892" s="183"/>
      <c r="H892" s="183"/>
      <c r="I892" s="183"/>
      <c r="J892" s="183"/>
      <c r="K892" s="164"/>
      <c r="L892" s="164"/>
      <c r="M892" s="164"/>
      <c r="Q892" s="78" t="str" cm="1">
        <f t="array" aca="1" ref="Q892" ca="1">IF(AND(K892&lt;&gt;"",P892&lt;&gt;"Absent",U892&lt;&gt;"NO",M892="3GPPMEMBER"),IF(INDIRECT(S892)&lt;&gt;"Present","CHECK","Covered"),"")</f>
        <v/>
      </c>
      <c r="S892" s="230" t="str">
        <f>IF(M892="3GPPMEMBER","'Voting List'!L"&amp;MATCH(K892,'Voting List'!B:B,0),"")</f>
        <v/>
      </c>
      <c r="U892" s="176" t="str">
        <f>IF(K892&lt;&gt;"",IF(ISNUMBER(FIND(K892,'Voting List'!L1)),"YES","NO"),"")</f>
        <v/>
      </c>
    </row>
    <row r="893" spans="1:21" ht="12.6" customHeight="1" x14ac:dyDescent="0.2">
      <c r="A893" s="164"/>
      <c r="B893" s="164"/>
      <c r="C893" s="164"/>
      <c r="D893" s="183"/>
      <c r="E893" s="183"/>
      <c r="F893" s="183"/>
      <c r="G893" s="183"/>
      <c r="H893" s="183"/>
      <c r="I893" s="183"/>
      <c r="J893" s="183"/>
      <c r="K893" s="164"/>
      <c r="L893" s="164"/>
      <c r="M893" s="164"/>
      <c r="Q893" s="78" t="str" cm="1">
        <f t="array" aca="1" ref="Q893" ca="1">IF(AND(K893&lt;&gt;"",P893&lt;&gt;"Absent",U893&lt;&gt;"NO",M893="3GPPMEMBER"),IF(INDIRECT(S893)&lt;&gt;"Present","CHECK","Covered"),"")</f>
        <v/>
      </c>
      <c r="S893" s="230" t="str">
        <f>IF(M893="3GPPMEMBER","'Voting List'!L"&amp;MATCH(K893,'Voting List'!B:B,0),"")</f>
        <v/>
      </c>
      <c r="U893" s="176" t="str">
        <f>IF(K893&lt;&gt;"",IF(ISNUMBER(FIND(K893,'Voting List'!L1)),"YES","NO"),"")</f>
        <v/>
      </c>
    </row>
    <row r="894" spans="1:21" ht="12.6" customHeight="1" x14ac:dyDescent="0.2">
      <c r="A894" s="164"/>
      <c r="B894" s="164"/>
      <c r="C894" s="164"/>
      <c r="D894" s="183"/>
      <c r="E894" s="183"/>
      <c r="F894" s="183"/>
      <c r="G894" s="183"/>
      <c r="H894" s="183"/>
      <c r="I894" s="183"/>
      <c r="J894" s="183"/>
      <c r="K894" s="164"/>
      <c r="L894" s="164"/>
      <c r="M894" s="164"/>
      <c r="Q894" s="78" t="str" cm="1">
        <f t="array" aca="1" ref="Q894" ca="1">IF(AND(K894&lt;&gt;"",P894&lt;&gt;"Absent",U894&lt;&gt;"NO",M894="3GPPMEMBER"),IF(INDIRECT(S894)&lt;&gt;"Present","CHECK","Covered"),"")</f>
        <v/>
      </c>
      <c r="S894" s="230" t="str">
        <f>IF(M894="3GPPMEMBER","'Voting List'!L"&amp;MATCH(K894,'Voting List'!B:B,0),"")</f>
        <v/>
      </c>
      <c r="U894" s="176" t="str">
        <f>IF(K894&lt;&gt;"",IF(ISNUMBER(FIND(K894,'Voting List'!L1)),"YES","NO"),"")</f>
        <v/>
      </c>
    </row>
    <row r="895" spans="1:21" ht="12.6" customHeight="1" x14ac:dyDescent="0.2">
      <c r="A895" s="164"/>
      <c r="B895" s="164"/>
      <c r="C895" s="164"/>
      <c r="D895" s="183"/>
      <c r="E895" s="183"/>
      <c r="F895" s="183"/>
      <c r="G895" s="183"/>
      <c r="H895" s="183"/>
      <c r="I895" s="183"/>
      <c r="J895" s="183"/>
      <c r="K895" s="164"/>
      <c r="L895" s="164"/>
      <c r="M895" s="164"/>
      <c r="Q895" s="78" t="str" cm="1">
        <f t="array" aca="1" ref="Q895" ca="1">IF(AND(K895&lt;&gt;"",P895&lt;&gt;"Absent",U895&lt;&gt;"NO",M895="3GPPMEMBER"),IF(INDIRECT(S895)&lt;&gt;"Present","CHECK","Covered"),"")</f>
        <v/>
      </c>
      <c r="S895" s="230" t="str">
        <f>IF(M895="3GPPMEMBER","'Voting List'!L"&amp;MATCH(K895,'Voting List'!B:B,0),"")</f>
        <v/>
      </c>
      <c r="U895" s="176" t="str">
        <f>IF(K895&lt;&gt;"",IF(ISNUMBER(FIND(K895,'Voting List'!L1)),"YES","NO"),"")</f>
        <v/>
      </c>
    </row>
    <row r="896" spans="1:21" ht="12.6" customHeight="1" x14ac:dyDescent="0.2">
      <c r="A896" s="164"/>
      <c r="B896" s="164"/>
      <c r="C896" s="164"/>
      <c r="D896" s="183"/>
      <c r="E896" s="183"/>
      <c r="F896" s="183"/>
      <c r="G896" s="183"/>
      <c r="H896" s="183"/>
      <c r="I896" s="183"/>
      <c r="J896" s="183"/>
      <c r="K896" s="164"/>
      <c r="L896" s="164"/>
      <c r="M896" s="164"/>
      <c r="Q896" s="78" t="str" cm="1">
        <f t="array" aca="1" ref="Q896" ca="1">IF(AND(K896&lt;&gt;"",P896&lt;&gt;"Absent",U896&lt;&gt;"NO",M896="3GPPMEMBER"),IF(INDIRECT(S896)&lt;&gt;"Present","CHECK","Covered"),"")</f>
        <v/>
      </c>
      <c r="S896" s="230" t="str">
        <f>IF(M896="3GPPMEMBER","'Voting List'!L"&amp;MATCH(K896,'Voting List'!B:B,0),"")</f>
        <v/>
      </c>
      <c r="U896" s="176" t="str">
        <f>IF(K896&lt;&gt;"",IF(ISNUMBER(FIND(K896,'Voting List'!L1)),"YES","NO"),"")</f>
        <v/>
      </c>
    </row>
    <row r="897" spans="1:21" ht="12.6" customHeight="1" x14ac:dyDescent="0.2">
      <c r="A897" s="164"/>
      <c r="B897" s="164"/>
      <c r="C897" s="164"/>
      <c r="D897" s="183"/>
      <c r="E897" s="183"/>
      <c r="F897" s="183"/>
      <c r="G897" s="183"/>
      <c r="H897" s="183"/>
      <c r="I897" s="183"/>
      <c r="J897" s="183"/>
      <c r="K897" s="164"/>
      <c r="L897" s="164"/>
      <c r="M897" s="164"/>
      <c r="Q897" s="78" t="str" cm="1">
        <f t="array" aca="1" ref="Q897" ca="1">IF(AND(K897&lt;&gt;"",P897&lt;&gt;"Absent",U897&lt;&gt;"NO",M897="3GPPMEMBER"),IF(INDIRECT(S897)&lt;&gt;"Present","CHECK","Covered"),"")</f>
        <v/>
      </c>
      <c r="S897" s="230" t="str">
        <f>IF(M897="3GPPMEMBER","'Voting List'!L"&amp;MATCH(K897,'Voting List'!B:B,0),"")</f>
        <v/>
      </c>
      <c r="U897" s="176" t="str">
        <f>IF(K897&lt;&gt;"",IF(ISNUMBER(FIND(K897,'Voting List'!L1)),"YES","NO"),"")</f>
        <v/>
      </c>
    </row>
    <row r="898" spans="1:21" ht="12.6" customHeight="1" x14ac:dyDescent="0.2">
      <c r="A898" s="164"/>
      <c r="B898" s="164"/>
      <c r="C898" s="164"/>
      <c r="D898" s="183"/>
      <c r="E898" s="183"/>
      <c r="F898" s="183"/>
      <c r="G898" s="183"/>
      <c r="H898" s="183"/>
      <c r="I898" s="183"/>
      <c r="J898" s="183"/>
      <c r="K898" s="164"/>
      <c r="L898" s="164"/>
      <c r="M898" s="164"/>
      <c r="Q898" s="78" t="str" cm="1">
        <f t="array" aca="1" ref="Q898" ca="1">IF(AND(K898&lt;&gt;"",P898&lt;&gt;"Absent",U898&lt;&gt;"NO",M898="3GPPMEMBER"),IF(INDIRECT(S898)&lt;&gt;"Present","CHECK","Covered"),"")</f>
        <v/>
      </c>
      <c r="S898" s="230" t="str">
        <f>IF(M898="3GPPMEMBER","'Voting List'!L"&amp;MATCH(K898,'Voting List'!B:B,0),"")</f>
        <v/>
      </c>
      <c r="U898" s="176" t="str">
        <f>IF(K898&lt;&gt;"",IF(ISNUMBER(FIND(K898,'Voting List'!L1)),"YES","NO"),"")</f>
        <v/>
      </c>
    </row>
    <row r="899" spans="1:21" ht="12.6" customHeight="1" x14ac:dyDescent="0.2">
      <c r="A899" s="164"/>
      <c r="B899" s="164"/>
      <c r="C899" s="164"/>
      <c r="D899" s="183"/>
      <c r="E899" s="183"/>
      <c r="F899" s="183"/>
      <c r="G899" s="183"/>
      <c r="H899" s="183"/>
      <c r="I899" s="183"/>
      <c r="J899" s="183"/>
      <c r="K899" s="164"/>
      <c r="L899" s="164"/>
      <c r="M899" s="164"/>
      <c r="Q899" s="78" t="str" cm="1">
        <f t="array" aca="1" ref="Q899" ca="1">IF(AND(K899&lt;&gt;"",P899&lt;&gt;"Absent",U899&lt;&gt;"NO",M899="3GPPMEMBER"),IF(INDIRECT(S899)&lt;&gt;"Present","CHECK","Covered"),"")</f>
        <v/>
      </c>
      <c r="S899" s="230" t="str">
        <f>IF(M899="3GPPMEMBER","'Voting List'!L"&amp;MATCH(K899,'Voting List'!B:B,0),"")</f>
        <v/>
      </c>
      <c r="U899" s="176" t="str">
        <f>IF(K899&lt;&gt;"",IF(ISNUMBER(FIND(K899,'Voting List'!L1)),"YES","NO"),"")</f>
        <v/>
      </c>
    </row>
    <row r="900" spans="1:21" ht="12.6" customHeight="1" x14ac:dyDescent="0.2">
      <c r="A900" s="164"/>
      <c r="B900" s="164"/>
      <c r="C900" s="164"/>
      <c r="D900" s="183"/>
      <c r="E900" s="183"/>
      <c r="F900" s="183"/>
      <c r="G900" s="183"/>
      <c r="H900" s="183"/>
      <c r="I900" s="183"/>
      <c r="J900" s="183"/>
      <c r="K900" s="164"/>
      <c r="L900" s="164"/>
      <c r="M900" s="164"/>
      <c r="Q900" s="78" t="str" cm="1">
        <f t="array" aca="1" ref="Q900" ca="1">IF(AND(K900&lt;&gt;"",P900&lt;&gt;"Absent",U900&lt;&gt;"NO",M900="3GPPMEMBER"),IF(INDIRECT(S900)&lt;&gt;"Present","CHECK","Covered"),"")</f>
        <v/>
      </c>
      <c r="S900" s="230" t="str">
        <f>IF(M900="3GPPMEMBER","'Voting List'!L"&amp;MATCH(K900,'Voting List'!B:B,0),"")</f>
        <v/>
      </c>
      <c r="U900" s="176" t="str">
        <f>IF(K900&lt;&gt;"",IF(ISNUMBER(FIND(K900,'Voting List'!L1)),"YES","NO"),"")</f>
        <v/>
      </c>
    </row>
    <row r="901" spans="1:21" ht="12.6" customHeight="1" x14ac:dyDescent="0.2">
      <c r="A901" s="164"/>
      <c r="B901" s="164"/>
      <c r="C901" s="164"/>
      <c r="D901" s="183"/>
      <c r="E901" s="183"/>
      <c r="F901" s="183"/>
      <c r="G901" s="183"/>
      <c r="H901" s="183"/>
      <c r="I901" s="183"/>
      <c r="J901" s="183"/>
      <c r="K901" s="164"/>
      <c r="L901" s="164"/>
      <c r="M901" s="164"/>
      <c r="Q901" s="78" t="str" cm="1">
        <f t="array" aca="1" ref="Q901" ca="1">IF(AND(K901&lt;&gt;"",P901&lt;&gt;"Absent",U901&lt;&gt;"NO",M901="3GPPMEMBER"),IF(INDIRECT(S901)&lt;&gt;"Present","CHECK","Covered"),"")</f>
        <v/>
      </c>
      <c r="S901" s="230" t="str">
        <f>IF(M901="3GPPMEMBER","'Voting List'!L"&amp;MATCH(K901,'Voting List'!B:B,0),"")</f>
        <v/>
      </c>
      <c r="U901" s="176" t="str">
        <f>IF(K901&lt;&gt;"",IF(ISNUMBER(FIND(K901,'Voting List'!L1)),"YES","NO"),"")</f>
        <v/>
      </c>
    </row>
    <row r="902" spans="1:21" ht="12.6" customHeight="1" x14ac:dyDescent="0.2">
      <c r="A902" s="164"/>
      <c r="B902" s="164"/>
      <c r="C902" s="164"/>
      <c r="D902" s="183"/>
      <c r="E902" s="183"/>
      <c r="F902" s="183"/>
      <c r="G902" s="183"/>
      <c r="H902" s="183"/>
      <c r="I902" s="183"/>
      <c r="J902" s="183"/>
      <c r="K902" s="164"/>
      <c r="L902" s="164"/>
      <c r="M902" s="164"/>
      <c r="Q902" s="78" t="str" cm="1">
        <f t="array" aca="1" ref="Q902" ca="1">IF(AND(K902&lt;&gt;"",P902&lt;&gt;"Absent",U902&lt;&gt;"NO",M902="3GPPMEMBER"),IF(INDIRECT(S902)&lt;&gt;"Present","CHECK","Covered"),"")</f>
        <v/>
      </c>
      <c r="S902" s="230" t="str">
        <f>IF(M902="3GPPMEMBER","'Voting List'!L"&amp;MATCH(K902,'Voting List'!B:B,0),"")</f>
        <v/>
      </c>
      <c r="U902" s="176" t="str">
        <f>IF(K902&lt;&gt;"",IF(ISNUMBER(FIND(K902,'Voting List'!L1)),"YES","NO"),"")</f>
        <v/>
      </c>
    </row>
    <row r="903" spans="1:21" ht="12.6" customHeight="1" x14ac:dyDescent="0.2">
      <c r="A903" s="164"/>
      <c r="B903" s="164"/>
      <c r="C903" s="164"/>
      <c r="D903" s="183"/>
      <c r="E903" s="183"/>
      <c r="F903" s="183"/>
      <c r="G903" s="183"/>
      <c r="H903" s="183"/>
      <c r="I903" s="183"/>
      <c r="J903" s="183"/>
      <c r="K903" s="164"/>
      <c r="L903" s="164"/>
      <c r="M903" s="164"/>
      <c r="Q903" s="78" t="str" cm="1">
        <f t="array" aca="1" ref="Q903" ca="1">IF(AND(K903&lt;&gt;"",P903&lt;&gt;"Absent",U903&lt;&gt;"NO",M903="3GPPMEMBER"),IF(INDIRECT(S903)&lt;&gt;"Present","CHECK","Covered"),"")</f>
        <v/>
      </c>
      <c r="S903" s="230" t="str">
        <f>IF(M903="3GPPMEMBER","'Voting List'!L"&amp;MATCH(K903,'Voting List'!B:B,0),"")</f>
        <v/>
      </c>
      <c r="U903" s="176" t="str">
        <f>IF(K903&lt;&gt;"",IF(ISNUMBER(FIND(K903,'Voting List'!L1)),"YES","NO"),"")</f>
        <v/>
      </c>
    </row>
    <row r="904" spans="1:21" ht="12.6" customHeight="1" x14ac:dyDescent="0.2">
      <c r="A904" s="164"/>
      <c r="B904" s="164"/>
      <c r="C904" s="164"/>
      <c r="D904" s="183"/>
      <c r="E904" s="183"/>
      <c r="F904" s="183"/>
      <c r="G904" s="183"/>
      <c r="H904" s="183"/>
      <c r="I904" s="183"/>
      <c r="J904" s="183"/>
      <c r="K904" s="164"/>
      <c r="L904" s="164"/>
      <c r="M904" s="164"/>
      <c r="Q904" s="78" t="str" cm="1">
        <f t="array" aca="1" ref="Q904" ca="1">IF(AND(K904&lt;&gt;"",P904&lt;&gt;"Absent",U904&lt;&gt;"NO",M904="3GPPMEMBER"),IF(INDIRECT(S904)&lt;&gt;"Present","CHECK","Covered"),"")</f>
        <v/>
      </c>
      <c r="S904" s="230" t="str">
        <f>IF(M904="3GPPMEMBER","'Voting List'!L"&amp;MATCH(K904,'Voting List'!B:B,0),"")</f>
        <v/>
      </c>
      <c r="U904" s="176" t="str">
        <f>IF(K904&lt;&gt;"",IF(ISNUMBER(FIND(K904,'Voting List'!L1)),"YES","NO"),"")</f>
        <v/>
      </c>
    </row>
    <row r="905" spans="1:21" ht="12.6" customHeight="1" x14ac:dyDescent="0.2">
      <c r="A905" s="164"/>
      <c r="B905" s="164"/>
      <c r="C905" s="164"/>
      <c r="D905" s="183"/>
      <c r="E905" s="183"/>
      <c r="F905" s="183"/>
      <c r="G905" s="183"/>
      <c r="H905" s="183"/>
      <c r="I905" s="183"/>
      <c r="J905" s="183"/>
      <c r="K905" s="164"/>
      <c r="L905" s="164"/>
      <c r="M905" s="164"/>
      <c r="Q905" s="78" t="str" cm="1">
        <f t="array" aca="1" ref="Q905" ca="1">IF(AND(K905&lt;&gt;"",P905&lt;&gt;"Absent",U905&lt;&gt;"NO",M905="3GPPMEMBER"),IF(INDIRECT(S905)&lt;&gt;"Present","CHECK","Covered"),"")</f>
        <v/>
      </c>
      <c r="S905" s="230" t="str">
        <f>IF(M905="3GPPMEMBER","'Voting List'!L"&amp;MATCH(K905,'Voting List'!B:B,0),"")</f>
        <v/>
      </c>
      <c r="U905" s="176" t="str">
        <f>IF(K905&lt;&gt;"",IF(ISNUMBER(FIND(K905,'Voting List'!L1)),"YES","NO"),"")</f>
        <v/>
      </c>
    </row>
    <row r="906" spans="1:21" ht="12.6" customHeight="1" x14ac:dyDescent="0.2">
      <c r="A906" s="164"/>
      <c r="B906" s="164"/>
      <c r="C906" s="164"/>
      <c r="D906" s="183"/>
      <c r="E906" s="183"/>
      <c r="F906" s="183"/>
      <c r="G906" s="183"/>
      <c r="H906" s="183"/>
      <c r="I906" s="183"/>
      <c r="J906" s="183"/>
      <c r="K906" s="164"/>
      <c r="L906" s="164"/>
      <c r="M906" s="164"/>
      <c r="Q906" s="78" t="str" cm="1">
        <f t="array" aca="1" ref="Q906" ca="1">IF(AND(K906&lt;&gt;"",P906&lt;&gt;"Absent",U906&lt;&gt;"NO",M906="3GPPMEMBER"),IF(INDIRECT(S906)&lt;&gt;"Present","CHECK","Covered"),"")</f>
        <v/>
      </c>
      <c r="S906" s="230" t="str">
        <f>IF(M906="3GPPMEMBER","'Voting List'!L"&amp;MATCH(K906,'Voting List'!B:B,0),"")</f>
        <v/>
      </c>
      <c r="U906" s="176" t="str">
        <f>IF(K906&lt;&gt;"",IF(ISNUMBER(FIND(K906,'Voting List'!L1)),"YES","NO"),"")</f>
        <v/>
      </c>
    </row>
    <row r="907" spans="1:21" ht="12.6" customHeight="1" x14ac:dyDescent="0.2">
      <c r="A907" s="164"/>
      <c r="B907" s="164"/>
      <c r="C907" s="164"/>
      <c r="D907" s="183"/>
      <c r="E907" s="183"/>
      <c r="F907" s="183"/>
      <c r="G907" s="183"/>
      <c r="H907" s="183"/>
      <c r="I907" s="183"/>
      <c r="J907" s="183"/>
      <c r="K907" s="164"/>
      <c r="L907" s="164"/>
      <c r="M907" s="164"/>
      <c r="Q907" s="78" t="str" cm="1">
        <f t="array" aca="1" ref="Q907" ca="1">IF(AND(K907&lt;&gt;"",P907&lt;&gt;"Absent",U907&lt;&gt;"NO",M907="3GPPMEMBER"),IF(INDIRECT(S907)&lt;&gt;"Present","CHECK","Covered"),"")</f>
        <v/>
      </c>
      <c r="S907" s="230" t="str">
        <f>IF(M907="3GPPMEMBER","'Voting List'!L"&amp;MATCH(K907,'Voting List'!B:B,0),"")</f>
        <v/>
      </c>
      <c r="U907" s="176" t="str">
        <f>IF(K907&lt;&gt;"",IF(ISNUMBER(FIND(K907,'Voting List'!L1)),"YES","NO"),"")</f>
        <v/>
      </c>
    </row>
    <row r="908" spans="1:21" ht="12.6" customHeight="1" x14ac:dyDescent="0.2">
      <c r="A908" s="164"/>
      <c r="B908" s="164"/>
      <c r="C908" s="164"/>
      <c r="D908" s="183"/>
      <c r="E908" s="183"/>
      <c r="F908" s="183"/>
      <c r="G908" s="183"/>
      <c r="H908" s="183"/>
      <c r="I908" s="183"/>
      <c r="J908" s="183"/>
      <c r="K908" s="164"/>
      <c r="L908" s="164"/>
      <c r="M908" s="164"/>
      <c r="Q908" s="78" t="str" cm="1">
        <f t="array" aca="1" ref="Q908" ca="1">IF(AND(K908&lt;&gt;"",P908&lt;&gt;"Absent",U908&lt;&gt;"NO",M908="3GPPMEMBER"),IF(INDIRECT(S908)&lt;&gt;"Present","CHECK","Covered"),"")</f>
        <v/>
      </c>
      <c r="S908" s="230" t="str">
        <f>IF(M908="3GPPMEMBER","'Voting List'!L"&amp;MATCH(K908,'Voting List'!B:B,0),"")</f>
        <v/>
      </c>
      <c r="U908" s="176" t="str">
        <f>IF(K908&lt;&gt;"",IF(ISNUMBER(FIND(K908,'Voting List'!L1)),"YES","NO"),"")</f>
        <v/>
      </c>
    </row>
    <row r="909" spans="1:21" ht="12.6" customHeight="1" x14ac:dyDescent="0.2">
      <c r="A909" s="164"/>
      <c r="B909" s="164"/>
      <c r="C909" s="164"/>
      <c r="D909" s="183"/>
      <c r="E909" s="183"/>
      <c r="F909" s="183"/>
      <c r="G909" s="183"/>
      <c r="H909" s="183"/>
      <c r="I909" s="183"/>
      <c r="J909" s="183"/>
      <c r="K909" s="164"/>
      <c r="L909" s="164"/>
      <c r="M909" s="164"/>
      <c r="Q909" s="78" t="str" cm="1">
        <f t="array" aca="1" ref="Q909" ca="1">IF(AND(K909&lt;&gt;"",P909&lt;&gt;"Absent",U909&lt;&gt;"NO",M909="3GPPMEMBER"),IF(INDIRECT(S909)&lt;&gt;"Present","CHECK","Covered"),"")</f>
        <v/>
      </c>
      <c r="S909" s="230" t="str">
        <f>IF(M909="3GPPMEMBER","'Voting List'!L"&amp;MATCH(K909,'Voting List'!B:B,0),"")</f>
        <v/>
      </c>
      <c r="U909" s="176" t="str">
        <f>IF(K909&lt;&gt;"",IF(ISNUMBER(FIND(K909,'Voting List'!L1)),"YES","NO"),"")</f>
        <v/>
      </c>
    </row>
    <row r="910" spans="1:21" ht="12.6" customHeight="1" x14ac:dyDescent="0.2">
      <c r="A910" s="164"/>
      <c r="B910" s="164"/>
      <c r="C910" s="164"/>
      <c r="D910" s="183"/>
      <c r="E910" s="183"/>
      <c r="F910" s="183"/>
      <c r="G910" s="183"/>
      <c r="H910" s="183"/>
      <c r="I910" s="183"/>
      <c r="J910" s="183"/>
      <c r="K910" s="164"/>
      <c r="L910" s="164"/>
      <c r="M910" s="164"/>
      <c r="Q910" s="78" t="str" cm="1">
        <f t="array" aca="1" ref="Q910" ca="1">IF(AND(K910&lt;&gt;"",P910&lt;&gt;"Absent",U910&lt;&gt;"NO",M910="3GPPMEMBER"),IF(INDIRECT(S910)&lt;&gt;"Present","CHECK","Covered"),"")</f>
        <v/>
      </c>
      <c r="S910" s="230" t="str">
        <f>IF(M910="3GPPMEMBER","'Voting List'!L"&amp;MATCH(K910,'Voting List'!B:B,0),"")</f>
        <v/>
      </c>
      <c r="U910" s="176" t="str">
        <f>IF(K910&lt;&gt;"",IF(ISNUMBER(FIND(K910,'Voting List'!L1)),"YES","NO"),"")</f>
        <v/>
      </c>
    </row>
    <row r="911" spans="1:21" ht="12.6" customHeight="1" x14ac:dyDescent="0.2">
      <c r="A911" s="164"/>
      <c r="B911" s="164"/>
      <c r="C911" s="164"/>
      <c r="D911" s="183"/>
      <c r="E911" s="183"/>
      <c r="F911" s="183"/>
      <c r="G911" s="183"/>
      <c r="H911" s="183"/>
      <c r="I911" s="183"/>
      <c r="J911" s="183"/>
      <c r="K911" s="164"/>
      <c r="L911" s="164"/>
      <c r="M911" s="164"/>
      <c r="Q911" s="78" t="str" cm="1">
        <f t="array" aca="1" ref="Q911" ca="1">IF(AND(K911&lt;&gt;"",P911&lt;&gt;"Absent",U911&lt;&gt;"NO",M911="3GPPMEMBER"),IF(INDIRECT(S911)&lt;&gt;"Present","CHECK","Covered"),"")</f>
        <v/>
      </c>
      <c r="S911" s="230" t="str">
        <f>IF(M911="3GPPMEMBER","'Voting List'!L"&amp;MATCH(K911,'Voting List'!B:B,0),"")</f>
        <v/>
      </c>
      <c r="U911" s="176" t="str">
        <f>IF(K911&lt;&gt;"",IF(ISNUMBER(FIND(K911,'Voting List'!L1)),"YES","NO"),"")</f>
        <v/>
      </c>
    </row>
    <row r="912" spans="1:21" ht="12.6" customHeight="1" x14ac:dyDescent="0.2">
      <c r="A912" s="164"/>
      <c r="B912" s="164"/>
      <c r="C912" s="164"/>
      <c r="D912" s="183"/>
      <c r="E912" s="183"/>
      <c r="F912" s="183"/>
      <c r="G912" s="183"/>
      <c r="H912" s="183"/>
      <c r="I912" s="183"/>
      <c r="J912" s="183"/>
      <c r="K912" s="164"/>
      <c r="L912" s="164"/>
      <c r="M912" s="164"/>
      <c r="Q912" s="78" t="str" cm="1">
        <f t="array" aca="1" ref="Q912" ca="1">IF(AND(K912&lt;&gt;"",P912&lt;&gt;"Absent",U912&lt;&gt;"NO",M912="3GPPMEMBER"),IF(INDIRECT(S912)&lt;&gt;"Present","CHECK","Covered"),"")</f>
        <v/>
      </c>
      <c r="S912" s="230" t="str">
        <f>IF(M912="3GPPMEMBER","'Voting List'!L"&amp;MATCH(K912,'Voting List'!B:B,0),"")</f>
        <v/>
      </c>
      <c r="U912" s="176" t="str">
        <f>IF(K912&lt;&gt;"",IF(ISNUMBER(FIND(K912,'Voting List'!L1)),"YES","NO"),"")</f>
        <v/>
      </c>
    </row>
    <row r="913" spans="1:21" ht="12.6" customHeight="1" x14ac:dyDescent="0.2">
      <c r="A913" s="164"/>
      <c r="B913" s="164"/>
      <c r="C913" s="164"/>
      <c r="D913" s="183"/>
      <c r="E913" s="183"/>
      <c r="F913" s="183"/>
      <c r="G913" s="183"/>
      <c r="H913" s="183"/>
      <c r="I913" s="183"/>
      <c r="J913" s="183"/>
      <c r="K913" s="164"/>
      <c r="L913" s="164"/>
      <c r="M913" s="164"/>
      <c r="Q913" s="78" t="str" cm="1">
        <f t="array" aca="1" ref="Q913" ca="1">IF(AND(K913&lt;&gt;"",P913&lt;&gt;"Absent",U913&lt;&gt;"NO",M913="3GPPMEMBER"),IF(INDIRECT(S913)&lt;&gt;"Present","CHECK","Covered"),"")</f>
        <v/>
      </c>
      <c r="S913" s="230" t="str">
        <f>IF(M913="3GPPMEMBER","'Voting List'!L"&amp;MATCH(K913,'Voting List'!B:B,0),"")</f>
        <v/>
      </c>
      <c r="U913" s="176" t="str">
        <f>IF(K913&lt;&gt;"",IF(ISNUMBER(FIND(K913,'Voting List'!L1)),"YES","NO"),"")</f>
        <v/>
      </c>
    </row>
    <row r="914" spans="1:21" ht="12.6" customHeight="1" x14ac:dyDescent="0.2">
      <c r="A914" s="164"/>
      <c r="B914" s="164"/>
      <c r="C914" s="164"/>
      <c r="D914" s="183"/>
      <c r="E914" s="183"/>
      <c r="F914" s="183"/>
      <c r="G914" s="183"/>
      <c r="H914" s="183"/>
      <c r="I914" s="183"/>
      <c r="J914" s="183"/>
      <c r="K914" s="164"/>
      <c r="L914" s="164"/>
      <c r="M914" s="164"/>
      <c r="Q914" s="78" t="str" cm="1">
        <f t="array" aca="1" ref="Q914" ca="1">IF(AND(K914&lt;&gt;"",P914&lt;&gt;"Absent",U914&lt;&gt;"NO",M914="3GPPMEMBER"),IF(INDIRECT(S914)&lt;&gt;"Present","CHECK","Covered"),"")</f>
        <v/>
      </c>
      <c r="S914" s="230" t="str">
        <f>IF(M914="3GPPMEMBER","'Voting List'!L"&amp;MATCH(K914,'Voting List'!B:B,0),"")</f>
        <v/>
      </c>
      <c r="U914" s="176" t="str">
        <f>IF(K914&lt;&gt;"",IF(ISNUMBER(FIND(K914,'Voting List'!L1)),"YES","NO"),"")</f>
        <v/>
      </c>
    </row>
    <row r="915" spans="1:21" ht="12.6" customHeight="1" x14ac:dyDescent="0.2">
      <c r="A915" s="164"/>
      <c r="B915" s="164"/>
      <c r="C915" s="164"/>
      <c r="D915" s="183"/>
      <c r="E915" s="183"/>
      <c r="F915" s="183"/>
      <c r="G915" s="183"/>
      <c r="H915" s="183"/>
      <c r="I915" s="183"/>
      <c r="J915" s="183"/>
      <c r="K915" s="164"/>
      <c r="L915" s="164"/>
      <c r="M915" s="164"/>
      <c r="Q915" s="78" t="str" cm="1">
        <f t="array" aca="1" ref="Q915" ca="1">IF(AND(K915&lt;&gt;"",P915&lt;&gt;"Absent",U915&lt;&gt;"NO",M915="3GPPMEMBER"),IF(INDIRECT(S915)&lt;&gt;"Present","CHECK","Covered"),"")</f>
        <v/>
      </c>
      <c r="S915" s="230" t="str">
        <f>IF(M915="3GPPMEMBER","'Voting List'!L"&amp;MATCH(K915,'Voting List'!B:B,0),"")</f>
        <v/>
      </c>
      <c r="U915" s="176" t="str">
        <f>IF(K915&lt;&gt;"",IF(ISNUMBER(FIND(K915,'Voting List'!L1)),"YES","NO"),"")</f>
        <v/>
      </c>
    </row>
    <row r="916" spans="1:21" ht="12.6" customHeight="1" x14ac:dyDescent="0.2">
      <c r="A916" s="164"/>
      <c r="B916" s="164"/>
      <c r="C916" s="164"/>
      <c r="D916" s="183"/>
      <c r="E916" s="183"/>
      <c r="F916" s="183"/>
      <c r="G916" s="183"/>
      <c r="H916" s="183"/>
      <c r="I916" s="183"/>
      <c r="J916" s="183"/>
      <c r="K916" s="164"/>
      <c r="L916" s="164"/>
      <c r="M916" s="164"/>
      <c r="Q916" s="78" t="str" cm="1">
        <f t="array" aca="1" ref="Q916" ca="1">IF(AND(K916&lt;&gt;"",P916&lt;&gt;"Absent",U916&lt;&gt;"NO",M916="3GPPMEMBER"),IF(INDIRECT(S916)&lt;&gt;"Present","CHECK","Covered"),"")</f>
        <v/>
      </c>
      <c r="S916" s="230" t="str">
        <f>IF(M916="3GPPMEMBER","'Voting List'!L"&amp;MATCH(K916,'Voting List'!B:B,0),"")</f>
        <v/>
      </c>
      <c r="U916" s="176" t="str">
        <f>IF(K916&lt;&gt;"",IF(ISNUMBER(FIND(K916,'Voting List'!L1)),"YES","NO"),"")</f>
        <v/>
      </c>
    </row>
    <row r="917" spans="1:21" ht="12.6" customHeight="1" x14ac:dyDescent="0.2">
      <c r="A917" s="164"/>
      <c r="B917" s="164"/>
      <c r="C917" s="164"/>
      <c r="D917" s="183"/>
      <c r="E917" s="183"/>
      <c r="F917" s="183"/>
      <c r="G917" s="183"/>
      <c r="H917" s="183"/>
      <c r="I917" s="183"/>
      <c r="J917" s="183"/>
      <c r="K917" s="164"/>
      <c r="L917" s="164"/>
      <c r="M917" s="164"/>
      <c r="Q917" s="78" t="str" cm="1">
        <f t="array" aca="1" ref="Q917" ca="1">IF(AND(K917&lt;&gt;"",P917&lt;&gt;"Absent",U917&lt;&gt;"NO",M917="3GPPMEMBER"),IF(INDIRECT(S917)&lt;&gt;"Present","CHECK","Covered"),"")</f>
        <v/>
      </c>
      <c r="S917" s="230" t="str">
        <f>IF(M917="3GPPMEMBER","'Voting List'!L"&amp;MATCH(K917,'Voting List'!B:B,0),"")</f>
        <v/>
      </c>
      <c r="U917" s="176" t="str">
        <f>IF(K917&lt;&gt;"",IF(ISNUMBER(FIND(K917,'Voting List'!L1)),"YES","NO"),"")</f>
        <v/>
      </c>
    </row>
    <row r="918" spans="1:21" ht="12.6" customHeight="1" x14ac:dyDescent="0.2">
      <c r="A918" s="164"/>
      <c r="B918" s="164"/>
      <c r="C918" s="164"/>
      <c r="D918" s="183"/>
      <c r="E918" s="183"/>
      <c r="F918" s="183"/>
      <c r="G918" s="183"/>
      <c r="H918" s="183"/>
      <c r="I918" s="183"/>
      <c r="J918" s="183"/>
      <c r="K918" s="164"/>
      <c r="L918" s="164"/>
      <c r="M918" s="164"/>
      <c r="Q918" s="78" t="str" cm="1">
        <f t="array" aca="1" ref="Q918" ca="1">IF(AND(K918&lt;&gt;"",P918&lt;&gt;"Absent",U918&lt;&gt;"NO",M918="3GPPMEMBER"),IF(INDIRECT(S918)&lt;&gt;"Present","CHECK","Covered"),"")</f>
        <v/>
      </c>
      <c r="S918" s="230" t="str">
        <f>IF(M918="3GPPMEMBER","'Voting List'!L"&amp;MATCH(K918,'Voting List'!B:B,0),"")</f>
        <v/>
      </c>
      <c r="U918" s="176" t="str">
        <f>IF(K918&lt;&gt;"",IF(ISNUMBER(FIND(K918,'Voting List'!L1)),"YES","NO"),"")</f>
        <v/>
      </c>
    </row>
    <row r="919" spans="1:21" ht="12.6" customHeight="1" x14ac:dyDescent="0.2">
      <c r="A919" s="164"/>
      <c r="B919" s="164"/>
      <c r="C919" s="164"/>
      <c r="D919" s="183"/>
      <c r="E919" s="183"/>
      <c r="F919" s="183"/>
      <c r="G919" s="183"/>
      <c r="H919" s="183"/>
      <c r="I919" s="183"/>
      <c r="J919" s="183"/>
      <c r="K919" s="164"/>
      <c r="L919" s="164"/>
      <c r="M919" s="164"/>
      <c r="Q919" s="78" t="str" cm="1">
        <f t="array" aca="1" ref="Q919" ca="1">IF(AND(K919&lt;&gt;"",P919&lt;&gt;"Absent",U919&lt;&gt;"NO",M919="3GPPMEMBER"),IF(INDIRECT(S919)&lt;&gt;"Present","CHECK","Covered"),"")</f>
        <v/>
      </c>
      <c r="S919" s="230" t="str">
        <f>IF(M919="3GPPMEMBER","'Voting List'!L"&amp;MATCH(K919,'Voting List'!B:B,0),"")</f>
        <v/>
      </c>
      <c r="U919" s="176" t="str">
        <f>IF(K919&lt;&gt;"",IF(ISNUMBER(FIND(K919,'Voting List'!L1)),"YES","NO"),"")</f>
        <v/>
      </c>
    </row>
    <row r="920" spans="1:21" ht="12.6" customHeight="1" x14ac:dyDescent="0.2">
      <c r="A920" s="164"/>
      <c r="B920" s="164"/>
      <c r="C920" s="164"/>
      <c r="D920" s="183"/>
      <c r="E920" s="183"/>
      <c r="F920" s="183"/>
      <c r="G920" s="183"/>
      <c r="H920" s="183"/>
      <c r="I920" s="183"/>
      <c r="J920" s="183"/>
      <c r="K920" s="164"/>
      <c r="L920" s="164"/>
      <c r="M920" s="164"/>
      <c r="Q920" s="78" t="str" cm="1">
        <f t="array" aca="1" ref="Q920" ca="1">IF(AND(K920&lt;&gt;"",P920&lt;&gt;"Absent",U920&lt;&gt;"NO",M920="3GPPMEMBER"),IF(INDIRECT(S920)&lt;&gt;"Present","CHECK","Covered"),"")</f>
        <v/>
      </c>
      <c r="S920" s="230" t="str">
        <f>IF(M920="3GPPMEMBER","'Voting List'!L"&amp;MATCH(K920,'Voting List'!B:B,0),"")</f>
        <v/>
      </c>
      <c r="U920" s="176" t="str">
        <f>IF(K920&lt;&gt;"",IF(ISNUMBER(FIND(K920,'Voting List'!L1)),"YES","NO"),"")</f>
        <v/>
      </c>
    </row>
    <row r="921" spans="1:21" ht="12.6" customHeight="1" x14ac:dyDescent="0.2">
      <c r="A921" s="164"/>
      <c r="B921" s="164"/>
      <c r="C921" s="164"/>
      <c r="D921" s="183"/>
      <c r="E921" s="183"/>
      <c r="F921" s="183"/>
      <c r="G921" s="183"/>
      <c r="H921" s="183"/>
      <c r="I921" s="183"/>
      <c r="J921" s="183"/>
      <c r="K921" s="164"/>
      <c r="L921" s="164"/>
      <c r="M921" s="164"/>
      <c r="Q921" s="78" t="str" cm="1">
        <f t="array" aca="1" ref="Q921" ca="1">IF(AND(K921&lt;&gt;"",P921&lt;&gt;"Absent",U921&lt;&gt;"NO",M921="3GPPMEMBER"),IF(INDIRECT(S921)&lt;&gt;"Present","CHECK","Covered"),"")</f>
        <v/>
      </c>
      <c r="S921" s="230" t="str">
        <f>IF(M921="3GPPMEMBER","'Voting List'!L"&amp;MATCH(K921,'Voting List'!B:B,0),"")</f>
        <v/>
      </c>
      <c r="U921" s="176" t="str">
        <f>IF(K921&lt;&gt;"",IF(ISNUMBER(FIND(K921,'Voting List'!L1)),"YES","NO"),"")</f>
        <v/>
      </c>
    </row>
    <row r="922" spans="1:21" ht="12.6" customHeight="1" x14ac:dyDescent="0.2">
      <c r="A922" s="164"/>
      <c r="B922" s="164"/>
      <c r="C922" s="164"/>
      <c r="D922" s="183"/>
      <c r="E922" s="183"/>
      <c r="F922" s="183"/>
      <c r="G922" s="183"/>
      <c r="H922" s="183"/>
      <c r="I922" s="183"/>
      <c r="J922" s="183"/>
      <c r="K922" s="164"/>
      <c r="L922" s="164"/>
      <c r="M922" s="164"/>
      <c r="Q922" s="78" t="str" cm="1">
        <f t="array" aca="1" ref="Q922" ca="1">IF(AND(K922&lt;&gt;"",P922&lt;&gt;"Absent",U922&lt;&gt;"NO",M922="3GPPMEMBER"),IF(INDIRECT(S922)&lt;&gt;"Present","CHECK","Covered"),"")</f>
        <v/>
      </c>
      <c r="S922" s="230" t="str">
        <f>IF(M922="3GPPMEMBER","'Voting List'!L"&amp;MATCH(K922,'Voting List'!B:B,0),"")</f>
        <v/>
      </c>
      <c r="U922" s="176" t="str">
        <f>IF(K922&lt;&gt;"",IF(ISNUMBER(FIND(K922,'Voting List'!L1)),"YES","NO"),"")</f>
        <v/>
      </c>
    </row>
    <row r="923" spans="1:21" ht="12.6" customHeight="1" x14ac:dyDescent="0.2">
      <c r="A923" s="164"/>
      <c r="B923" s="164"/>
      <c r="C923" s="164"/>
      <c r="D923" s="183"/>
      <c r="E923" s="183"/>
      <c r="F923" s="183"/>
      <c r="G923" s="183"/>
      <c r="H923" s="183"/>
      <c r="I923" s="183"/>
      <c r="J923" s="183"/>
      <c r="K923" s="164"/>
      <c r="L923" s="164"/>
      <c r="M923" s="164"/>
      <c r="Q923" s="78" t="str" cm="1">
        <f t="array" aca="1" ref="Q923" ca="1">IF(AND(K923&lt;&gt;"",P923&lt;&gt;"Absent",U923&lt;&gt;"NO",M923="3GPPMEMBER"),IF(INDIRECT(S923)&lt;&gt;"Present","CHECK","Covered"),"")</f>
        <v/>
      </c>
      <c r="S923" s="230" t="str">
        <f>IF(M923="3GPPMEMBER","'Voting List'!L"&amp;MATCH(K923,'Voting List'!B:B,0),"")</f>
        <v/>
      </c>
      <c r="U923" s="176" t="str">
        <f>IF(K923&lt;&gt;"",IF(ISNUMBER(FIND(K923,'Voting List'!L1)),"YES","NO"),"")</f>
        <v/>
      </c>
    </row>
    <row r="924" spans="1:21" ht="12.6" customHeight="1" x14ac:dyDescent="0.2">
      <c r="A924" s="164"/>
      <c r="B924" s="164"/>
      <c r="C924" s="164"/>
      <c r="D924" s="183"/>
      <c r="E924" s="183"/>
      <c r="F924" s="183"/>
      <c r="G924" s="183"/>
      <c r="H924" s="183"/>
      <c r="I924" s="183"/>
      <c r="J924" s="183"/>
      <c r="K924" s="164"/>
      <c r="L924" s="164"/>
      <c r="M924" s="164"/>
      <c r="Q924" s="78" t="str" cm="1">
        <f t="array" aca="1" ref="Q924" ca="1">IF(AND(K924&lt;&gt;"",P924&lt;&gt;"Absent",U924&lt;&gt;"NO",M924="3GPPMEMBER"),IF(INDIRECT(S924)&lt;&gt;"Present","CHECK","Covered"),"")</f>
        <v/>
      </c>
      <c r="S924" s="230" t="str">
        <f>IF(M924="3GPPMEMBER","'Voting List'!L"&amp;MATCH(K924,'Voting List'!B:B,0),"")</f>
        <v/>
      </c>
      <c r="U924" s="176" t="str">
        <f>IF(K924&lt;&gt;"",IF(ISNUMBER(FIND(K924,'Voting List'!L1)),"YES","NO"),"")</f>
        <v/>
      </c>
    </row>
    <row r="925" spans="1:21" ht="12.6" customHeight="1" x14ac:dyDescent="0.2">
      <c r="A925" s="164"/>
      <c r="B925" s="164"/>
      <c r="C925" s="164"/>
      <c r="D925" s="183"/>
      <c r="E925" s="183"/>
      <c r="F925" s="183"/>
      <c r="G925" s="183"/>
      <c r="H925" s="183"/>
      <c r="I925" s="183"/>
      <c r="J925" s="183"/>
      <c r="K925" s="164"/>
      <c r="L925" s="164"/>
      <c r="M925" s="164"/>
      <c r="Q925" s="78" t="str" cm="1">
        <f t="array" aca="1" ref="Q925" ca="1">IF(AND(K925&lt;&gt;"",P925&lt;&gt;"Absent",U925&lt;&gt;"NO",M925="3GPPMEMBER"),IF(INDIRECT(S925)&lt;&gt;"Present","CHECK","Covered"),"")</f>
        <v/>
      </c>
      <c r="S925" s="230" t="str">
        <f>IF(M925="3GPPMEMBER","'Voting List'!L"&amp;MATCH(K925,'Voting List'!B:B,0),"")</f>
        <v/>
      </c>
      <c r="U925" s="176" t="str">
        <f>IF(K925&lt;&gt;"",IF(ISNUMBER(FIND(K925,'Voting List'!L1)),"YES","NO"),"")</f>
        <v/>
      </c>
    </row>
    <row r="926" spans="1:21" ht="12.6" customHeight="1" x14ac:dyDescent="0.2">
      <c r="A926" s="164"/>
      <c r="B926" s="164"/>
      <c r="C926" s="164"/>
      <c r="D926" s="183"/>
      <c r="E926" s="183"/>
      <c r="F926" s="183"/>
      <c r="G926" s="183"/>
      <c r="H926" s="183"/>
      <c r="I926" s="183"/>
      <c r="J926" s="183"/>
      <c r="K926" s="164"/>
      <c r="L926" s="164"/>
      <c r="M926" s="164"/>
      <c r="Q926" s="78" t="str" cm="1">
        <f t="array" aca="1" ref="Q926" ca="1">IF(AND(K926&lt;&gt;"",P926&lt;&gt;"Absent",U926&lt;&gt;"NO",M926="3GPPMEMBER"),IF(INDIRECT(S926)&lt;&gt;"Present","CHECK","Covered"),"")</f>
        <v/>
      </c>
      <c r="S926" s="230" t="str">
        <f>IF(M926="3GPPMEMBER","'Voting List'!L"&amp;MATCH(K926,'Voting List'!B:B,0),"")</f>
        <v/>
      </c>
      <c r="U926" s="176" t="str">
        <f>IF(K926&lt;&gt;"",IF(ISNUMBER(FIND(K926,'Voting List'!L1)),"YES","NO"),"")</f>
        <v/>
      </c>
    </row>
    <row r="927" spans="1:21" ht="12.6" customHeight="1" x14ac:dyDescent="0.2">
      <c r="A927" s="164"/>
      <c r="B927" s="164"/>
      <c r="C927" s="164"/>
      <c r="D927" s="183"/>
      <c r="E927" s="183"/>
      <c r="F927" s="183"/>
      <c r="G927" s="183"/>
      <c r="H927" s="183"/>
      <c r="I927" s="183"/>
      <c r="J927" s="183"/>
      <c r="K927" s="164"/>
      <c r="L927" s="164"/>
      <c r="M927" s="164"/>
      <c r="Q927" s="78" t="str" cm="1">
        <f t="array" aca="1" ref="Q927" ca="1">IF(AND(K927&lt;&gt;"",P927&lt;&gt;"Absent",U927&lt;&gt;"NO",M927="3GPPMEMBER"),IF(INDIRECT(S927)&lt;&gt;"Present","CHECK","Covered"),"")</f>
        <v/>
      </c>
      <c r="S927" s="230" t="str">
        <f>IF(M927="3GPPMEMBER","'Voting List'!L"&amp;MATCH(K927,'Voting List'!B:B,0),"")</f>
        <v/>
      </c>
      <c r="U927" s="176" t="str">
        <f>IF(K927&lt;&gt;"",IF(ISNUMBER(FIND(K927,'Voting List'!L1)),"YES","NO"),"")</f>
        <v/>
      </c>
    </row>
    <row r="928" spans="1:21" ht="12.6" customHeight="1" x14ac:dyDescent="0.2">
      <c r="A928" s="164"/>
      <c r="B928" s="164"/>
      <c r="C928" s="164"/>
      <c r="D928" s="183"/>
      <c r="E928" s="183"/>
      <c r="F928" s="183"/>
      <c r="G928" s="183"/>
      <c r="H928" s="183"/>
      <c r="I928" s="183"/>
      <c r="J928" s="183"/>
      <c r="K928" s="164"/>
      <c r="L928" s="164"/>
      <c r="M928" s="164"/>
      <c r="Q928" s="78" t="str" cm="1">
        <f t="array" aca="1" ref="Q928" ca="1">IF(AND(K928&lt;&gt;"",P928&lt;&gt;"Absent",U928&lt;&gt;"NO",M928="3GPPMEMBER"),IF(INDIRECT(S928)&lt;&gt;"Present","CHECK","Covered"),"")</f>
        <v/>
      </c>
      <c r="S928" s="230" t="str">
        <f>IF(M928="3GPPMEMBER","'Voting List'!L"&amp;MATCH(K928,'Voting List'!B:B,0),"")</f>
        <v/>
      </c>
      <c r="U928" s="176" t="str">
        <f>IF(K928&lt;&gt;"",IF(ISNUMBER(FIND(K928,'Voting List'!L1)),"YES","NO"),"")</f>
        <v/>
      </c>
    </row>
    <row r="929" spans="1:21" ht="12.6" customHeight="1" x14ac:dyDescent="0.2">
      <c r="A929" s="164"/>
      <c r="B929" s="164"/>
      <c r="C929" s="164"/>
      <c r="D929" s="183"/>
      <c r="E929" s="183"/>
      <c r="F929" s="183"/>
      <c r="G929" s="183"/>
      <c r="H929" s="183"/>
      <c r="I929" s="183"/>
      <c r="J929" s="183"/>
      <c r="K929" s="164"/>
      <c r="L929" s="164"/>
      <c r="M929" s="164"/>
      <c r="Q929" s="78" t="str" cm="1">
        <f t="array" aca="1" ref="Q929" ca="1">IF(AND(K929&lt;&gt;"",P929&lt;&gt;"Absent",U929&lt;&gt;"NO",M929="3GPPMEMBER"),IF(INDIRECT(S929)&lt;&gt;"Present","CHECK","Covered"),"")</f>
        <v/>
      </c>
      <c r="S929" s="230" t="str">
        <f>IF(M929="3GPPMEMBER","'Voting List'!L"&amp;MATCH(K929,'Voting List'!B:B,0),"")</f>
        <v/>
      </c>
      <c r="U929" s="176" t="str">
        <f>IF(K929&lt;&gt;"",IF(ISNUMBER(FIND(K929,'Voting List'!L1)),"YES","NO"),"")</f>
        <v/>
      </c>
    </row>
    <row r="930" spans="1:21" ht="12.6" customHeight="1" x14ac:dyDescent="0.2">
      <c r="A930" s="164"/>
      <c r="B930" s="164"/>
      <c r="C930" s="164"/>
      <c r="D930" s="183"/>
      <c r="E930" s="183"/>
      <c r="F930" s="183"/>
      <c r="G930" s="183"/>
      <c r="H930" s="183"/>
      <c r="I930" s="183"/>
      <c r="J930" s="183"/>
      <c r="K930" s="164"/>
      <c r="L930" s="164"/>
      <c r="M930" s="164"/>
      <c r="Q930" s="78" t="str" cm="1">
        <f t="array" aca="1" ref="Q930" ca="1">IF(AND(K930&lt;&gt;"",P930&lt;&gt;"Absent",U930&lt;&gt;"NO",M930="3GPPMEMBER"),IF(INDIRECT(S930)&lt;&gt;"Present","CHECK","Covered"),"")</f>
        <v/>
      </c>
      <c r="S930" s="230" t="str">
        <f>IF(M930="3GPPMEMBER","'Voting List'!L"&amp;MATCH(K930,'Voting List'!B:B,0),"")</f>
        <v/>
      </c>
      <c r="U930" s="176" t="str">
        <f>IF(K930&lt;&gt;"",IF(ISNUMBER(FIND(K930,'Voting List'!L1)),"YES","NO"),"")</f>
        <v/>
      </c>
    </row>
    <row r="931" spans="1:21" ht="12.6" customHeight="1" x14ac:dyDescent="0.2">
      <c r="A931" s="164"/>
      <c r="B931" s="164"/>
      <c r="C931" s="164"/>
      <c r="D931" s="183"/>
      <c r="E931" s="183"/>
      <c r="F931" s="183"/>
      <c r="G931" s="183"/>
      <c r="H931" s="183"/>
      <c r="I931" s="183"/>
      <c r="J931" s="183"/>
      <c r="K931" s="164"/>
      <c r="L931" s="164"/>
      <c r="M931" s="164"/>
      <c r="Q931" s="78" t="str" cm="1">
        <f t="array" aca="1" ref="Q931" ca="1">IF(AND(K931&lt;&gt;"",P931&lt;&gt;"Absent",U931&lt;&gt;"NO",M931="3GPPMEMBER"),IF(INDIRECT(S931)&lt;&gt;"Present","CHECK","Covered"),"")</f>
        <v/>
      </c>
      <c r="S931" s="230" t="str">
        <f>IF(M931="3GPPMEMBER","'Voting List'!L"&amp;MATCH(K931,'Voting List'!B:B,0),"")</f>
        <v/>
      </c>
      <c r="U931" s="176" t="str">
        <f>IF(K931&lt;&gt;"",IF(ISNUMBER(FIND(K931,'Voting List'!L1)),"YES","NO"),"")</f>
        <v/>
      </c>
    </row>
    <row r="932" spans="1:21" ht="12.6" customHeight="1" x14ac:dyDescent="0.2">
      <c r="A932" s="164"/>
      <c r="B932" s="164"/>
      <c r="C932" s="164"/>
      <c r="D932" s="183"/>
      <c r="E932" s="183"/>
      <c r="F932" s="183"/>
      <c r="G932" s="183"/>
      <c r="H932" s="183"/>
      <c r="I932" s="183"/>
      <c r="J932" s="183"/>
      <c r="K932" s="164"/>
      <c r="L932" s="164"/>
      <c r="M932" s="164"/>
      <c r="Q932" s="78" t="str" cm="1">
        <f t="array" aca="1" ref="Q932" ca="1">IF(AND(K932&lt;&gt;"",P932&lt;&gt;"Absent",U932&lt;&gt;"NO",M932="3GPPMEMBER"),IF(INDIRECT(S932)&lt;&gt;"Present","CHECK","Covered"),"")</f>
        <v/>
      </c>
      <c r="S932" s="230" t="str">
        <f>IF(M932="3GPPMEMBER","'Voting List'!L"&amp;MATCH(K932,'Voting List'!B:B,0),"")</f>
        <v/>
      </c>
      <c r="U932" s="176" t="str">
        <f>IF(K932&lt;&gt;"",IF(ISNUMBER(FIND(K932,'Voting List'!L1)),"YES","NO"),"")</f>
        <v/>
      </c>
    </row>
    <row r="933" spans="1:21" ht="12.6" customHeight="1" x14ac:dyDescent="0.2">
      <c r="A933" s="164"/>
      <c r="B933" s="164"/>
      <c r="C933" s="164"/>
      <c r="D933" s="183"/>
      <c r="E933" s="183"/>
      <c r="F933" s="183"/>
      <c r="G933" s="183"/>
      <c r="H933" s="183"/>
      <c r="I933" s="183"/>
      <c r="J933" s="183"/>
      <c r="K933" s="164"/>
      <c r="L933" s="164"/>
      <c r="M933" s="164"/>
      <c r="Q933" s="78" t="str" cm="1">
        <f t="array" aca="1" ref="Q933" ca="1">IF(AND(K933&lt;&gt;"",P933&lt;&gt;"Absent",U933&lt;&gt;"NO",M933="3GPPMEMBER"),IF(INDIRECT(S933)&lt;&gt;"Present","CHECK","Covered"),"")</f>
        <v/>
      </c>
      <c r="S933" s="230" t="str">
        <f>IF(M933="3GPPMEMBER","'Voting List'!L"&amp;MATCH(K933,'Voting List'!B:B,0),"")</f>
        <v/>
      </c>
      <c r="U933" s="176" t="str">
        <f>IF(K933&lt;&gt;"",IF(ISNUMBER(FIND(K933,'Voting List'!L1)),"YES","NO"),"")</f>
        <v/>
      </c>
    </row>
    <row r="934" spans="1:21" ht="12.6" customHeight="1" x14ac:dyDescent="0.2">
      <c r="A934" s="164"/>
      <c r="B934" s="164"/>
      <c r="C934" s="164"/>
      <c r="D934" s="183"/>
      <c r="E934" s="183"/>
      <c r="F934" s="183"/>
      <c r="G934" s="183"/>
      <c r="H934" s="183"/>
      <c r="I934" s="183"/>
      <c r="J934" s="183"/>
      <c r="K934" s="164"/>
      <c r="L934" s="164"/>
      <c r="M934" s="164"/>
      <c r="Q934" s="78" t="str" cm="1">
        <f t="array" aca="1" ref="Q934" ca="1">IF(AND(K934&lt;&gt;"",P934&lt;&gt;"Absent",U934&lt;&gt;"NO",M934="3GPPMEMBER"),IF(INDIRECT(S934)&lt;&gt;"Present","CHECK","Covered"),"")</f>
        <v/>
      </c>
      <c r="S934" s="230" t="str">
        <f>IF(M934="3GPPMEMBER","'Voting List'!L"&amp;MATCH(K934,'Voting List'!B:B,0),"")</f>
        <v/>
      </c>
      <c r="U934" s="176" t="str">
        <f>IF(K934&lt;&gt;"",IF(ISNUMBER(FIND(K934,'Voting List'!L1)),"YES","NO"),"")</f>
        <v/>
      </c>
    </row>
    <row r="935" spans="1:21" ht="12.6" customHeight="1" x14ac:dyDescent="0.2">
      <c r="A935" s="164"/>
      <c r="B935" s="164"/>
      <c r="C935" s="164"/>
      <c r="D935" s="183"/>
      <c r="E935" s="183"/>
      <c r="F935" s="183"/>
      <c r="G935" s="183"/>
      <c r="H935" s="183"/>
      <c r="I935" s="183"/>
      <c r="J935" s="183"/>
      <c r="K935" s="164"/>
      <c r="L935" s="164"/>
      <c r="M935" s="164"/>
      <c r="Q935" s="78" t="str" cm="1">
        <f t="array" aca="1" ref="Q935" ca="1">IF(AND(K935&lt;&gt;"",P935&lt;&gt;"Absent",U935&lt;&gt;"NO",M935="3GPPMEMBER"),IF(INDIRECT(S935)&lt;&gt;"Present","CHECK","Covered"),"")</f>
        <v/>
      </c>
      <c r="S935" s="230" t="str">
        <f>IF(M935="3GPPMEMBER","'Voting List'!L"&amp;MATCH(K935,'Voting List'!B:B,0),"")</f>
        <v/>
      </c>
      <c r="U935" s="176" t="str">
        <f>IF(K935&lt;&gt;"",IF(ISNUMBER(FIND(K935,'Voting List'!L1)),"YES","NO"),"")</f>
        <v/>
      </c>
    </row>
    <row r="936" spans="1:21" ht="12.6" customHeight="1" x14ac:dyDescent="0.2">
      <c r="A936" s="164"/>
      <c r="B936" s="164"/>
      <c r="C936" s="164"/>
      <c r="D936" s="183"/>
      <c r="E936" s="183"/>
      <c r="F936" s="183"/>
      <c r="G936" s="183"/>
      <c r="H936" s="183"/>
      <c r="I936" s="183"/>
      <c r="J936" s="183"/>
      <c r="K936" s="164"/>
      <c r="L936" s="164"/>
      <c r="M936" s="164"/>
      <c r="Q936" s="78" t="str" cm="1">
        <f t="array" aca="1" ref="Q936" ca="1">IF(AND(K936&lt;&gt;"",P936&lt;&gt;"Absent",U936&lt;&gt;"NO",M936="3GPPMEMBER"),IF(INDIRECT(S936)&lt;&gt;"Present","CHECK","Covered"),"")</f>
        <v/>
      </c>
      <c r="S936" s="230" t="str">
        <f>IF(M936="3GPPMEMBER","'Voting List'!L"&amp;MATCH(K936,'Voting List'!B:B,0),"")</f>
        <v/>
      </c>
      <c r="U936" s="176" t="str">
        <f>IF(K936&lt;&gt;"",IF(ISNUMBER(FIND(K936,'Voting List'!L1)),"YES","NO"),"")</f>
        <v/>
      </c>
    </row>
    <row r="937" spans="1:21" ht="12.6" customHeight="1" x14ac:dyDescent="0.2">
      <c r="A937" s="164"/>
      <c r="B937" s="164"/>
      <c r="C937" s="164"/>
      <c r="D937" s="183"/>
      <c r="E937" s="183"/>
      <c r="F937" s="183"/>
      <c r="G937" s="183"/>
      <c r="H937" s="183"/>
      <c r="I937" s="183"/>
      <c r="J937" s="183"/>
      <c r="K937" s="164"/>
      <c r="L937" s="164"/>
      <c r="M937" s="164"/>
      <c r="Q937" s="78" t="str" cm="1">
        <f t="array" aca="1" ref="Q937" ca="1">IF(AND(K937&lt;&gt;"",P937&lt;&gt;"Absent",U937&lt;&gt;"NO",M937="3GPPMEMBER"),IF(INDIRECT(S937)&lt;&gt;"Present","CHECK","Covered"),"")</f>
        <v/>
      </c>
      <c r="S937" s="230" t="str">
        <f>IF(M937="3GPPMEMBER","'Voting List'!L"&amp;MATCH(K937,'Voting List'!B:B,0),"")</f>
        <v/>
      </c>
      <c r="U937" s="176" t="str">
        <f>IF(K937&lt;&gt;"",IF(ISNUMBER(FIND(K937,'Voting List'!L1)),"YES","NO"),"")</f>
        <v/>
      </c>
    </row>
    <row r="938" spans="1:21" ht="12.6" customHeight="1" x14ac:dyDescent="0.2">
      <c r="A938" s="164"/>
      <c r="B938" s="164"/>
      <c r="C938" s="164"/>
      <c r="D938" s="183"/>
      <c r="E938" s="183"/>
      <c r="F938" s="183"/>
      <c r="G938" s="183"/>
      <c r="H938" s="183"/>
      <c r="I938" s="183"/>
      <c r="J938" s="183"/>
      <c r="K938" s="164"/>
      <c r="L938" s="164"/>
      <c r="M938" s="164"/>
      <c r="Q938" s="78" t="str" cm="1">
        <f t="array" aca="1" ref="Q938" ca="1">IF(AND(K938&lt;&gt;"",P938&lt;&gt;"Absent",U938&lt;&gt;"NO",M938="3GPPMEMBER"),IF(INDIRECT(S938)&lt;&gt;"Present","CHECK","Covered"),"")</f>
        <v/>
      </c>
      <c r="S938" s="230" t="str">
        <f>IF(M938="3GPPMEMBER","'Voting List'!L"&amp;MATCH(K938,'Voting List'!B:B,0),"")</f>
        <v/>
      </c>
      <c r="U938" s="176" t="str">
        <f>IF(K938&lt;&gt;"",IF(ISNUMBER(FIND(K938,'Voting List'!L1)),"YES","NO"),"")</f>
        <v/>
      </c>
    </row>
    <row r="939" spans="1:21" ht="12.6" customHeight="1" x14ac:dyDescent="0.2">
      <c r="A939" s="164"/>
      <c r="B939" s="164"/>
      <c r="C939" s="164"/>
      <c r="D939" s="183"/>
      <c r="E939" s="183"/>
      <c r="F939" s="183"/>
      <c r="G939" s="183"/>
      <c r="H939" s="183"/>
      <c r="I939" s="183"/>
      <c r="J939" s="183"/>
      <c r="K939" s="164"/>
      <c r="L939" s="164"/>
      <c r="M939" s="164"/>
      <c r="Q939" s="78" t="str" cm="1">
        <f t="array" aca="1" ref="Q939" ca="1">IF(AND(K939&lt;&gt;"",P939&lt;&gt;"Absent",U939&lt;&gt;"NO",M939="3GPPMEMBER"),IF(INDIRECT(S939)&lt;&gt;"Present","CHECK","Covered"),"")</f>
        <v/>
      </c>
      <c r="S939" s="230" t="str">
        <f>IF(M939="3GPPMEMBER","'Voting List'!L"&amp;MATCH(K939,'Voting List'!B:B,0),"")</f>
        <v/>
      </c>
      <c r="U939" s="176" t="str">
        <f>IF(K939&lt;&gt;"",IF(ISNUMBER(FIND(K939,'Voting List'!L1)),"YES","NO"),"")</f>
        <v/>
      </c>
    </row>
    <row r="940" spans="1:21" ht="12.6" customHeight="1" x14ac:dyDescent="0.2">
      <c r="A940" s="164"/>
      <c r="B940" s="164"/>
      <c r="C940" s="164"/>
      <c r="D940" s="183"/>
      <c r="E940" s="183"/>
      <c r="F940" s="183"/>
      <c r="G940" s="183"/>
      <c r="H940" s="183"/>
      <c r="I940" s="183"/>
      <c r="J940" s="183"/>
      <c r="K940" s="164"/>
      <c r="L940" s="164"/>
      <c r="M940" s="164"/>
      <c r="Q940" s="78" t="str" cm="1">
        <f t="array" aca="1" ref="Q940" ca="1">IF(AND(K940&lt;&gt;"",P940&lt;&gt;"Absent",U940&lt;&gt;"NO",M940="3GPPMEMBER"),IF(INDIRECT(S940)&lt;&gt;"Present","CHECK","Covered"),"")</f>
        <v/>
      </c>
      <c r="S940" s="230" t="str">
        <f>IF(M940="3GPPMEMBER","'Voting List'!L"&amp;MATCH(K940,'Voting List'!B:B,0),"")</f>
        <v/>
      </c>
      <c r="U940" s="176" t="str">
        <f>IF(K940&lt;&gt;"",IF(ISNUMBER(FIND(K940,'Voting List'!L1)),"YES","NO"),"")</f>
        <v/>
      </c>
    </row>
    <row r="941" spans="1:21" ht="12.6" customHeight="1" x14ac:dyDescent="0.2">
      <c r="A941" s="164"/>
      <c r="B941" s="164"/>
      <c r="C941" s="164"/>
      <c r="D941" s="183"/>
      <c r="E941" s="183"/>
      <c r="F941" s="183"/>
      <c r="G941" s="183"/>
      <c r="H941" s="183"/>
      <c r="I941" s="183"/>
      <c r="J941" s="183"/>
      <c r="K941" s="164"/>
      <c r="L941" s="164"/>
      <c r="M941" s="164"/>
      <c r="Q941" s="78" t="str" cm="1">
        <f t="array" aca="1" ref="Q941" ca="1">IF(AND(K941&lt;&gt;"",P941&lt;&gt;"Absent",U941&lt;&gt;"NO",M941="3GPPMEMBER"),IF(INDIRECT(S941)&lt;&gt;"Present","CHECK","Covered"),"")</f>
        <v/>
      </c>
      <c r="S941" s="230" t="str">
        <f>IF(M941="3GPPMEMBER","'Voting List'!L"&amp;MATCH(K941,'Voting List'!B:B,0),"")</f>
        <v/>
      </c>
      <c r="U941" s="176" t="str">
        <f>IF(K941&lt;&gt;"",IF(ISNUMBER(FIND(K941,'Voting List'!L1)),"YES","NO"),"")</f>
        <v/>
      </c>
    </row>
    <row r="942" spans="1:21" ht="12.6" customHeight="1" x14ac:dyDescent="0.2">
      <c r="A942" s="164"/>
      <c r="B942" s="164"/>
      <c r="C942" s="164"/>
      <c r="D942" s="183"/>
      <c r="E942" s="183"/>
      <c r="F942" s="183"/>
      <c r="G942" s="183"/>
      <c r="H942" s="183"/>
      <c r="I942" s="183"/>
      <c r="J942" s="183"/>
      <c r="K942" s="164"/>
      <c r="L942" s="164"/>
      <c r="M942" s="164"/>
      <c r="Q942" s="78" t="str" cm="1">
        <f t="array" aca="1" ref="Q942" ca="1">IF(AND(K942&lt;&gt;"",P942&lt;&gt;"Absent",U942&lt;&gt;"NO",M942="3GPPMEMBER"),IF(INDIRECT(S942)&lt;&gt;"Present","CHECK","Covered"),"")</f>
        <v/>
      </c>
      <c r="S942" s="230" t="str">
        <f>IF(M942="3GPPMEMBER","'Voting List'!L"&amp;MATCH(K942,'Voting List'!B:B,0),"")</f>
        <v/>
      </c>
      <c r="U942" s="176" t="str">
        <f>IF(K942&lt;&gt;"",IF(ISNUMBER(FIND(K942,'Voting List'!L1)),"YES","NO"),"")</f>
        <v/>
      </c>
    </row>
    <row r="943" spans="1:21" ht="12.6" customHeight="1" x14ac:dyDescent="0.2">
      <c r="A943" s="164"/>
      <c r="B943" s="164"/>
      <c r="C943" s="164"/>
      <c r="D943" s="183"/>
      <c r="E943" s="183"/>
      <c r="F943" s="183"/>
      <c r="G943" s="183"/>
      <c r="H943" s="183"/>
      <c r="I943" s="183"/>
      <c r="J943" s="183"/>
      <c r="K943" s="164"/>
      <c r="L943" s="164"/>
      <c r="M943" s="164"/>
      <c r="Q943" s="78" t="str" cm="1">
        <f t="array" aca="1" ref="Q943" ca="1">IF(AND(K943&lt;&gt;"",P943&lt;&gt;"Absent",U943&lt;&gt;"NO",M943="3GPPMEMBER"),IF(INDIRECT(S943)&lt;&gt;"Present","CHECK","Covered"),"")</f>
        <v/>
      </c>
      <c r="S943" s="230" t="str">
        <f>IF(M943="3GPPMEMBER","'Voting List'!L"&amp;MATCH(K943,'Voting List'!B:B,0),"")</f>
        <v/>
      </c>
      <c r="U943" s="176" t="str">
        <f>IF(K943&lt;&gt;"",IF(ISNUMBER(FIND(K943,'Voting List'!L1)),"YES","NO"),"")</f>
        <v/>
      </c>
    </row>
    <row r="944" spans="1:21" ht="12.6" customHeight="1" x14ac:dyDescent="0.2">
      <c r="A944" s="164"/>
      <c r="B944" s="164"/>
      <c r="C944" s="164"/>
      <c r="D944" s="183"/>
      <c r="E944" s="183"/>
      <c r="F944" s="183"/>
      <c r="G944" s="183"/>
      <c r="H944" s="183"/>
      <c r="I944" s="183"/>
      <c r="J944" s="183"/>
      <c r="K944" s="164"/>
      <c r="L944" s="164"/>
      <c r="M944" s="164"/>
      <c r="Q944" s="78" t="str" cm="1">
        <f t="array" aca="1" ref="Q944" ca="1">IF(AND(K944&lt;&gt;"",P944&lt;&gt;"Absent",U944&lt;&gt;"NO",M944="3GPPMEMBER"),IF(INDIRECT(S944)&lt;&gt;"Present","CHECK","Covered"),"")</f>
        <v/>
      </c>
      <c r="S944" s="230" t="str">
        <f>IF(M944="3GPPMEMBER","'Voting List'!L"&amp;MATCH(K944,'Voting List'!B:B,0),"")</f>
        <v/>
      </c>
      <c r="U944" s="176" t="str">
        <f>IF(K944&lt;&gt;"",IF(ISNUMBER(FIND(K944,'Voting List'!L1)),"YES","NO"),"")</f>
        <v/>
      </c>
    </row>
    <row r="945" spans="1:21" ht="12.6" customHeight="1" x14ac:dyDescent="0.2">
      <c r="A945" s="164"/>
      <c r="B945" s="164"/>
      <c r="C945" s="164"/>
      <c r="D945" s="183"/>
      <c r="E945" s="183"/>
      <c r="F945" s="183"/>
      <c r="G945" s="183"/>
      <c r="H945" s="183"/>
      <c r="I945" s="183"/>
      <c r="J945" s="183"/>
      <c r="K945" s="164"/>
      <c r="L945" s="164"/>
      <c r="M945" s="164"/>
      <c r="Q945" s="78" t="str" cm="1">
        <f t="array" aca="1" ref="Q945" ca="1">IF(AND(K945&lt;&gt;"",P945&lt;&gt;"Absent",U945&lt;&gt;"NO",M945="3GPPMEMBER"),IF(INDIRECT(S945)&lt;&gt;"Present","CHECK","Covered"),"")</f>
        <v/>
      </c>
      <c r="S945" s="230" t="str">
        <f>IF(M945="3GPPMEMBER","'Voting List'!L"&amp;MATCH(K945,'Voting List'!B:B,0),"")</f>
        <v/>
      </c>
      <c r="U945" s="176" t="str">
        <f>IF(K945&lt;&gt;"",IF(ISNUMBER(FIND(K945,'Voting List'!L1)),"YES","NO"),"")</f>
        <v/>
      </c>
    </row>
    <row r="946" spans="1:21" ht="12.6" customHeight="1" x14ac:dyDescent="0.2">
      <c r="A946" s="164"/>
      <c r="B946" s="164"/>
      <c r="C946" s="164"/>
      <c r="D946" s="183"/>
      <c r="E946" s="183"/>
      <c r="F946" s="183"/>
      <c r="G946" s="183"/>
      <c r="H946" s="183"/>
      <c r="I946" s="183"/>
      <c r="J946" s="183"/>
      <c r="K946" s="164"/>
      <c r="L946" s="164"/>
      <c r="M946" s="164"/>
      <c r="Q946" s="78" t="str" cm="1">
        <f t="array" aca="1" ref="Q946" ca="1">IF(AND(K946&lt;&gt;"",P946&lt;&gt;"Absent",U946&lt;&gt;"NO",M946="3GPPMEMBER"),IF(INDIRECT(S946)&lt;&gt;"Present","CHECK","Covered"),"")</f>
        <v/>
      </c>
      <c r="S946" s="230" t="str">
        <f>IF(M946="3GPPMEMBER","'Voting List'!L"&amp;MATCH(K946,'Voting List'!B:B,0),"")</f>
        <v/>
      </c>
      <c r="U946" s="176" t="str">
        <f>IF(K946&lt;&gt;"",IF(ISNUMBER(FIND(K946,'Voting List'!L1)),"YES","NO"),"")</f>
        <v/>
      </c>
    </row>
    <row r="947" spans="1:21" ht="12.6" customHeight="1" x14ac:dyDescent="0.2">
      <c r="A947" s="164"/>
      <c r="B947" s="164"/>
      <c r="C947" s="164"/>
      <c r="D947" s="183"/>
      <c r="E947" s="183"/>
      <c r="F947" s="183"/>
      <c r="G947" s="183"/>
      <c r="H947" s="183"/>
      <c r="I947" s="183"/>
      <c r="J947" s="183"/>
      <c r="K947" s="164"/>
      <c r="L947" s="164"/>
      <c r="M947" s="164"/>
      <c r="Q947" s="78" t="str" cm="1">
        <f t="array" aca="1" ref="Q947" ca="1">IF(AND(K947&lt;&gt;"",P947&lt;&gt;"Absent",U947&lt;&gt;"NO",M947="3GPPMEMBER"),IF(INDIRECT(S947)&lt;&gt;"Present","CHECK","Covered"),"")</f>
        <v/>
      </c>
      <c r="S947" s="230" t="str">
        <f>IF(M947="3GPPMEMBER","'Voting List'!L"&amp;MATCH(K947,'Voting List'!B:B,0),"")</f>
        <v/>
      </c>
      <c r="U947" s="176" t="str">
        <f>IF(K947&lt;&gt;"",IF(ISNUMBER(FIND(K947,'Voting List'!L1)),"YES","NO"),"")</f>
        <v/>
      </c>
    </row>
    <row r="948" spans="1:21" ht="12.6" customHeight="1" x14ac:dyDescent="0.2">
      <c r="A948" s="164"/>
      <c r="B948" s="164"/>
      <c r="C948" s="164"/>
      <c r="D948" s="183"/>
      <c r="E948" s="183"/>
      <c r="F948" s="183"/>
      <c r="G948" s="183"/>
      <c r="H948" s="183"/>
      <c r="I948" s="183"/>
      <c r="J948" s="183"/>
      <c r="K948" s="164"/>
      <c r="L948" s="164"/>
      <c r="M948" s="164"/>
      <c r="Q948" s="78" t="str" cm="1">
        <f t="array" aca="1" ref="Q948" ca="1">IF(AND(K948&lt;&gt;"",P948&lt;&gt;"Absent",U948&lt;&gt;"NO",M948="3GPPMEMBER"),IF(INDIRECT(S948)&lt;&gt;"Present","CHECK","Covered"),"")</f>
        <v/>
      </c>
      <c r="S948" s="230" t="str">
        <f>IF(M948="3GPPMEMBER","'Voting List'!L"&amp;MATCH(K948,'Voting List'!B:B,0),"")</f>
        <v/>
      </c>
      <c r="U948" s="176" t="str">
        <f>IF(K948&lt;&gt;"",IF(ISNUMBER(FIND(K948,'Voting List'!L1)),"YES","NO"),"")</f>
        <v/>
      </c>
    </row>
    <row r="949" spans="1:21" ht="12.6" customHeight="1" x14ac:dyDescent="0.2">
      <c r="A949" s="164"/>
      <c r="B949" s="164"/>
      <c r="C949" s="164"/>
      <c r="D949" s="183"/>
      <c r="E949" s="183"/>
      <c r="F949" s="183"/>
      <c r="G949" s="183"/>
      <c r="H949" s="183"/>
      <c r="I949" s="183"/>
      <c r="J949" s="183"/>
      <c r="K949" s="164"/>
      <c r="L949" s="164"/>
      <c r="M949" s="164"/>
      <c r="Q949" s="78" t="str" cm="1">
        <f t="array" aca="1" ref="Q949" ca="1">IF(AND(K949&lt;&gt;"",P949&lt;&gt;"Absent",U949&lt;&gt;"NO",M949="3GPPMEMBER"),IF(INDIRECT(S949)&lt;&gt;"Present","CHECK","Covered"),"")</f>
        <v/>
      </c>
      <c r="S949" s="230" t="str">
        <f>IF(M949="3GPPMEMBER","'Voting List'!L"&amp;MATCH(K949,'Voting List'!B:B,0),"")</f>
        <v/>
      </c>
      <c r="U949" s="176" t="str">
        <f>IF(K949&lt;&gt;"",IF(ISNUMBER(FIND(K949,'Voting List'!L1)),"YES","NO"),"")</f>
        <v/>
      </c>
    </row>
    <row r="950" spans="1:21" ht="12.6" customHeight="1" x14ac:dyDescent="0.2">
      <c r="A950" s="164"/>
      <c r="B950" s="164"/>
      <c r="C950" s="164"/>
      <c r="D950" s="183"/>
      <c r="E950" s="183"/>
      <c r="F950" s="183"/>
      <c r="G950" s="183"/>
      <c r="H950" s="183"/>
      <c r="I950" s="183"/>
      <c r="J950" s="183"/>
      <c r="K950" s="164"/>
      <c r="L950" s="164"/>
      <c r="M950" s="164"/>
      <c r="Q950" s="78" t="str" cm="1">
        <f t="array" aca="1" ref="Q950" ca="1">IF(AND(K950&lt;&gt;"",P950&lt;&gt;"Absent",U950&lt;&gt;"NO",M950="3GPPMEMBER"),IF(INDIRECT(S950)&lt;&gt;"Present","CHECK","Covered"),"")</f>
        <v/>
      </c>
      <c r="S950" s="230" t="str">
        <f>IF(M950="3GPPMEMBER","'Voting List'!L"&amp;MATCH(K950,'Voting List'!B:B,0),"")</f>
        <v/>
      </c>
      <c r="U950" s="176" t="str">
        <f>IF(K950&lt;&gt;"",IF(ISNUMBER(FIND(K950,'Voting List'!L1)),"YES","NO"),"")</f>
        <v/>
      </c>
    </row>
    <row r="951" spans="1:21" ht="12.6" customHeight="1" x14ac:dyDescent="0.2">
      <c r="A951" s="164"/>
      <c r="B951" s="164"/>
      <c r="C951" s="164"/>
      <c r="D951" s="183"/>
      <c r="E951" s="183"/>
      <c r="F951" s="183"/>
      <c r="G951" s="183"/>
      <c r="H951" s="183"/>
      <c r="I951" s="183"/>
      <c r="J951" s="183"/>
      <c r="K951" s="164"/>
      <c r="L951" s="164"/>
      <c r="M951" s="164"/>
      <c r="Q951" s="78" t="str" cm="1">
        <f t="array" aca="1" ref="Q951" ca="1">IF(AND(K951&lt;&gt;"",P951&lt;&gt;"Absent",U951&lt;&gt;"NO",M951="3GPPMEMBER"),IF(INDIRECT(S951)&lt;&gt;"Present","CHECK","Covered"),"")</f>
        <v/>
      </c>
      <c r="S951" s="230" t="str">
        <f>IF(M951="3GPPMEMBER","'Voting List'!L"&amp;MATCH(K951,'Voting List'!B:B,0),"")</f>
        <v/>
      </c>
      <c r="U951" s="176" t="str">
        <f>IF(K951&lt;&gt;"",IF(ISNUMBER(FIND(K951,'Voting List'!L1)),"YES","NO"),"")</f>
        <v/>
      </c>
    </row>
    <row r="952" spans="1:21" ht="12.6" customHeight="1" x14ac:dyDescent="0.2">
      <c r="A952" s="164"/>
      <c r="B952" s="164"/>
      <c r="C952" s="164"/>
      <c r="D952" s="183"/>
      <c r="E952" s="183"/>
      <c r="F952" s="183"/>
      <c r="G952" s="183"/>
      <c r="H952" s="183"/>
      <c r="I952" s="183"/>
      <c r="J952" s="183"/>
      <c r="K952" s="164"/>
      <c r="L952" s="164"/>
      <c r="M952" s="164"/>
      <c r="Q952" s="78" t="str" cm="1">
        <f t="array" aca="1" ref="Q952" ca="1">IF(AND(K952&lt;&gt;"",P952&lt;&gt;"Absent",U952&lt;&gt;"NO",M952="3GPPMEMBER"),IF(INDIRECT(S952)&lt;&gt;"Present","CHECK","Covered"),"")</f>
        <v/>
      </c>
      <c r="S952" s="230" t="str">
        <f>IF(M952="3GPPMEMBER","'Voting List'!L"&amp;MATCH(K952,'Voting List'!B:B,0),"")</f>
        <v/>
      </c>
      <c r="U952" s="176" t="str">
        <f>IF(K952&lt;&gt;"",IF(ISNUMBER(FIND(K952,'Voting List'!L1)),"YES","NO"),"")</f>
        <v/>
      </c>
    </row>
    <row r="953" spans="1:21" ht="12.6" customHeight="1" x14ac:dyDescent="0.2">
      <c r="A953" s="164"/>
      <c r="B953" s="164"/>
      <c r="C953" s="164"/>
      <c r="D953" s="183"/>
      <c r="E953" s="183"/>
      <c r="F953" s="183"/>
      <c r="G953" s="183"/>
      <c r="H953" s="183"/>
      <c r="I953" s="183"/>
      <c r="J953" s="183"/>
      <c r="K953" s="164"/>
      <c r="L953" s="164"/>
      <c r="M953" s="164"/>
      <c r="Q953" s="78" t="str" cm="1">
        <f t="array" aca="1" ref="Q953" ca="1">IF(AND(K953&lt;&gt;"",P953&lt;&gt;"Absent",U953&lt;&gt;"NO",M953="3GPPMEMBER"),IF(INDIRECT(S953)&lt;&gt;"Present","CHECK","Covered"),"")</f>
        <v/>
      </c>
      <c r="S953" s="230" t="str">
        <f>IF(M953="3GPPMEMBER","'Voting List'!L"&amp;MATCH(K953,'Voting List'!B:B,0),"")</f>
        <v/>
      </c>
      <c r="U953" s="176" t="str">
        <f>IF(K953&lt;&gt;"",IF(ISNUMBER(FIND(K953,'Voting List'!L1)),"YES","NO"),"")</f>
        <v/>
      </c>
    </row>
    <row r="954" spans="1:21" ht="12.6" customHeight="1" x14ac:dyDescent="0.2">
      <c r="A954" s="164"/>
      <c r="B954" s="164"/>
      <c r="C954" s="164"/>
      <c r="D954" s="183"/>
      <c r="E954" s="183"/>
      <c r="F954" s="183"/>
      <c r="G954" s="183"/>
      <c r="H954" s="183"/>
      <c r="I954" s="183"/>
      <c r="J954" s="183"/>
      <c r="K954" s="164"/>
      <c r="L954" s="164"/>
      <c r="M954" s="164"/>
      <c r="Q954" s="78" t="str" cm="1">
        <f t="array" aca="1" ref="Q954" ca="1">IF(AND(K954&lt;&gt;"",P954&lt;&gt;"Absent",U954&lt;&gt;"NO",M954="3GPPMEMBER"),IF(INDIRECT(S954)&lt;&gt;"Present","CHECK","Covered"),"")</f>
        <v/>
      </c>
      <c r="S954" s="230" t="str">
        <f>IF(M954="3GPPMEMBER","'Voting List'!L"&amp;MATCH(K954,'Voting List'!B:B,0),"")</f>
        <v/>
      </c>
      <c r="U954" s="176" t="str">
        <f>IF(K954&lt;&gt;"",IF(ISNUMBER(FIND(K954,'Voting List'!L1)),"YES","NO"),"")</f>
        <v/>
      </c>
    </row>
    <row r="955" spans="1:21" ht="12.6" customHeight="1" x14ac:dyDescent="0.2">
      <c r="A955" s="164"/>
      <c r="B955" s="164"/>
      <c r="C955" s="164"/>
      <c r="D955" s="183"/>
      <c r="E955" s="183"/>
      <c r="F955" s="183"/>
      <c r="G955" s="183"/>
      <c r="H955" s="183"/>
      <c r="I955" s="183"/>
      <c r="J955" s="183"/>
      <c r="K955" s="164"/>
      <c r="L955" s="164"/>
      <c r="M955" s="164"/>
      <c r="Q955" s="78" t="str" cm="1">
        <f t="array" aca="1" ref="Q955" ca="1">IF(AND(K955&lt;&gt;"",P955&lt;&gt;"Absent",U955&lt;&gt;"NO",M955="3GPPMEMBER"),IF(INDIRECT(S955)&lt;&gt;"Present","CHECK","Covered"),"")</f>
        <v/>
      </c>
      <c r="S955" s="230" t="str">
        <f>IF(M955="3GPPMEMBER","'Voting List'!L"&amp;MATCH(K955,'Voting List'!B:B,0),"")</f>
        <v/>
      </c>
      <c r="U955" s="176" t="str">
        <f>IF(K955&lt;&gt;"",IF(ISNUMBER(FIND(K955,'Voting List'!L1)),"YES","NO"),"")</f>
        <v/>
      </c>
    </row>
    <row r="956" spans="1:21" ht="12.6" customHeight="1" x14ac:dyDescent="0.2">
      <c r="A956" s="164"/>
      <c r="B956" s="164"/>
      <c r="C956" s="164"/>
      <c r="D956" s="183"/>
      <c r="E956" s="183"/>
      <c r="F956" s="183"/>
      <c r="G956" s="183"/>
      <c r="H956" s="183"/>
      <c r="I956" s="183"/>
      <c r="J956" s="183"/>
      <c r="K956" s="164"/>
      <c r="L956" s="164"/>
      <c r="M956" s="164"/>
      <c r="Q956" s="78" t="str" cm="1">
        <f t="array" aca="1" ref="Q956" ca="1">IF(AND(K956&lt;&gt;"",P956&lt;&gt;"Absent",U956&lt;&gt;"NO",M956="3GPPMEMBER"),IF(INDIRECT(S956)&lt;&gt;"Present","CHECK","Covered"),"")</f>
        <v/>
      </c>
      <c r="S956" s="230" t="str">
        <f>IF(M956="3GPPMEMBER","'Voting List'!L"&amp;MATCH(K956,'Voting List'!B:B,0),"")</f>
        <v/>
      </c>
      <c r="U956" s="176" t="str">
        <f>IF(K956&lt;&gt;"",IF(ISNUMBER(FIND(K956,'Voting List'!L1)),"YES","NO"),"")</f>
        <v/>
      </c>
    </row>
    <row r="957" spans="1:21" ht="12.6" customHeight="1" x14ac:dyDescent="0.2">
      <c r="A957" s="164"/>
      <c r="B957" s="164"/>
      <c r="C957" s="164"/>
      <c r="D957" s="183"/>
      <c r="E957" s="183"/>
      <c r="F957" s="183"/>
      <c r="G957" s="183"/>
      <c r="H957" s="183"/>
      <c r="I957" s="183"/>
      <c r="J957" s="183"/>
      <c r="K957" s="164"/>
      <c r="L957" s="164"/>
      <c r="M957" s="164"/>
      <c r="Q957" s="78" t="str" cm="1">
        <f t="array" aca="1" ref="Q957" ca="1">IF(AND(K957&lt;&gt;"",P957&lt;&gt;"Absent",U957&lt;&gt;"NO",M957="3GPPMEMBER"),IF(INDIRECT(S957)&lt;&gt;"Present","CHECK","Covered"),"")</f>
        <v/>
      </c>
      <c r="S957" s="230" t="str">
        <f>IF(M957="3GPPMEMBER","'Voting List'!L"&amp;MATCH(K957,'Voting List'!B:B,0),"")</f>
        <v/>
      </c>
      <c r="U957" s="176" t="str">
        <f>IF(K957&lt;&gt;"",IF(ISNUMBER(FIND(K957,'Voting List'!L1)),"YES","NO"),"")</f>
        <v/>
      </c>
    </row>
    <row r="958" spans="1:21" ht="12.6" customHeight="1" x14ac:dyDescent="0.2">
      <c r="A958" s="164"/>
      <c r="B958" s="164"/>
      <c r="C958" s="164"/>
      <c r="D958" s="183"/>
      <c r="E958" s="183"/>
      <c r="F958" s="183"/>
      <c r="G958" s="183"/>
      <c r="H958" s="183"/>
      <c r="I958" s="183"/>
      <c r="J958" s="183"/>
      <c r="K958" s="164"/>
      <c r="L958" s="164"/>
      <c r="M958" s="164"/>
      <c r="Q958" s="78" t="str" cm="1">
        <f t="array" aca="1" ref="Q958" ca="1">IF(AND(K958&lt;&gt;"",P958&lt;&gt;"Absent",U958&lt;&gt;"NO",M958="3GPPMEMBER"),IF(INDIRECT(S958)&lt;&gt;"Present","CHECK","Covered"),"")</f>
        <v/>
      </c>
      <c r="S958" s="230" t="str">
        <f>IF(M958="3GPPMEMBER","'Voting List'!L"&amp;MATCH(K958,'Voting List'!B:B,0),"")</f>
        <v/>
      </c>
      <c r="U958" s="176" t="str">
        <f>IF(K958&lt;&gt;"",IF(ISNUMBER(FIND(K958,'Voting List'!L1)),"YES","NO"),"")</f>
        <v/>
      </c>
    </row>
    <row r="959" spans="1:21" ht="12.6" customHeight="1" x14ac:dyDescent="0.2">
      <c r="A959" s="164"/>
      <c r="B959" s="164"/>
      <c r="C959" s="164"/>
      <c r="D959" s="183"/>
      <c r="E959" s="183"/>
      <c r="F959" s="183"/>
      <c r="G959" s="183"/>
      <c r="H959" s="183"/>
      <c r="I959" s="183"/>
      <c r="J959" s="183"/>
      <c r="K959" s="164"/>
      <c r="L959" s="164"/>
      <c r="M959" s="164"/>
      <c r="Q959" s="78" t="str" cm="1">
        <f t="array" aca="1" ref="Q959" ca="1">IF(AND(K959&lt;&gt;"",P959&lt;&gt;"Absent",U959&lt;&gt;"NO",M959="3GPPMEMBER"),IF(INDIRECT(S959)&lt;&gt;"Present","CHECK","Covered"),"")</f>
        <v/>
      </c>
      <c r="S959" s="230" t="str">
        <f>IF(M959="3GPPMEMBER","'Voting List'!L"&amp;MATCH(K959,'Voting List'!B:B,0),"")</f>
        <v/>
      </c>
      <c r="U959" s="176" t="str">
        <f>IF(K959&lt;&gt;"",IF(ISNUMBER(FIND(K959,'Voting List'!L1)),"YES","NO"),"")</f>
        <v/>
      </c>
    </row>
    <row r="960" spans="1:21" ht="12.6" customHeight="1" x14ac:dyDescent="0.2">
      <c r="A960" s="164"/>
      <c r="B960" s="164"/>
      <c r="C960" s="164"/>
      <c r="D960" s="183"/>
      <c r="E960" s="183"/>
      <c r="F960" s="183"/>
      <c r="G960" s="183"/>
      <c r="H960" s="183"/>
      <c r="I960" s="183"/>
      <c r="J960" s="183"/>
      <c r="K960" s="164"/>
      <c r="L960" s="164"/>
      <c r="M960" s="164"/>
      <c r="Q960" s="78" t="str" cm="1">
        <f t="array" aca="1" ref="Q960" ca="1">IF(AND(K960&lt;&gt;"",P960&lt;&gt;"Absent",U960&lt;&gt;"NO",M960="3GPPMEMBER"),IF(INDIRECT(S960)&lt;&gt;"Present","CHECK","Covered"),"")</f>
        <v/>
      </c>
      <c r="S960" s="230" t="str">
        <f>IF(M960="3GPPMEMBER","'Voting List'!L"&amp;MATCH(K960,'Voting List'!B:B,0),"")</f>
        <v/>
      </c>
      <c r="U960" s="176" t="str">
        <f>IF(K960&lt;&gt;"",IF(ISNUMBER(FIND(K960,'Voting List'!L1)),"YES","NO"),"")</f>
        <v/>
      </c>
    </row>
    <row r="961" spans="1:21" ht="12.6" customHeight="1" x14ac:dyDescent="0.2">
      <c r="A961" s="164"/>
      <c r="B961" s="164"/>
      <c r="C961" s="164"/>
      <c r="D961" s="183"/>
      <c r="E961" s="183"/>
      <c r="F961" s="183"/>
      <c r="G961" s="183"/>
      <c r="H961" s="183"/>
      <c r="I961" s="183"/>
      <c r="J961" s="183"/>
      <c r="K961" s="164"/>
      <c r="L961" s="164"/>
      <c r="M961" s="164"/>
      <c r="Q961" s="78" t="str" cm="1">
        <f t="array" aca="1" ref="Q961" ca="1">IF(AND(K961&lt;&gt;"",P961&lt;&gt;"Absent",U961&lt;&gt;"NO",M961="3GPPMEMBER"),IF(INDIRECT(S961)&lt;&gt;"Present","CHECK","Covered"),"")</f>
        <v/>
      </c>
      <c r="S961" s="230" t="str">
        <f>IF(M961="3GPPMEMBER","'Voting List'!L"&amp;MATCH(K961,'Voting List'!B:B,0),"")</f>
        <v/>
      </c>
      <c r="U961" s="176" t="str">
        <f>IF(K961&lt;&gt;"",IF(ISNUMBER(FIND(K961,'Voting List'!L1)),"YES","NO"),"")</f>
        <v/>
      </c>
    </row>
    <row r="962" spans="1:21" ht="12.6" customHeight="1" x14ac:dyDescent="0.2">
      <c r="A962" s="164"/>
      <c r="B962" s="164"/>
      <c r="C962" s="164"/>
      <c r="D962" s="183"/>
      <c r="E962" s="183"/>
      <c r="F962" s="183"/>
      <c r="G962" s="183"/>
      <c r="H962" s="183"/>
      <c r="I962" s="183"/>
      <c r="J962" s="183"/>
      <c r="K962" s="164"/>
      <c r="L962" s="164"/>
      <c r="M962" s="164"/>
      <c r="Q962" s="78" t="str" cm="1">
        <f t="array" aca="1" ref="Q962" ca="1">IF(AND(K962&lt;&gt;"",P962&lt;&gt;"Absent",U962&lt;&gt;"NO",M962="3GPPMEMBER"),IF(INDIRECT(S962)&lt;&gt;"Present","CHECK","Covered"),"")</f>
        <v/>
      </c>
      <c r="S962" s="230" t="str">
        <f>IF(M962="3GPPMEMBER","'Voting List'!L"&amp;MATCH(K962,'Voting List'!B:B,0),"")</f>
        <v/>
      </c>
      <c r="U962" s="176" t="str">
        <f>IF(K962&lt;&gt;"",IF(ISNUMBER(FIND(K962,'Voting List'!L1)),"YES","NO"),"")</f>
        <v/>
      </c>
    </row>
    <row r="963" spans="1:21" ht="12.6" customHeight="1" x14ac:dyDescent="0.2">
      <c r="A963" s="164"/>
      <c r="B963" s="164"/>
      <c r="C963" s="164"/>
      <c r="D963" s="183"/>
      <c r="E963" s="183"/>
      <c r="F963" s="183"/>
      <c r="G963" s="183"/>
      <c r="H963" s="183"/>
      <c r="I963" s="183"/>
      <c r="J963" s="183"/>
      <c r="K963" s="164"/>
      <c r="L963" s="164"/>
      <c r="M963" s="164"/>
      <c r="Q963" s="78" t="str" cm="1">
        <f t="array" aca="1" ref="Q963" ca="1">IF(AND(K963&lt;&gt;"",P963&lt;&gt;"Absent",U963&lt;&gt;"NO",M963="3GPPMEMBER"),IF(INDIRECT(S963)&lt;&gt;"Present","CHECK","Covered"),"")</f>
        <v/>
      </c>
      <c r="S963" s="230" t="str">
        <f>IF(M963="3GPPMEMBER","'Voting List'!L"&amp;MATCH(K963,'Voting List'!B:B,0),"")</f>
        <v/>
      </c>
      <c r="U963" s="176" t="str">
        <f>IF(K963&lt;&gt;"",IF(ISNUMBER(FIND(K963,'Voting List'!L1)),"YES","NO"),"")</f>
        <v/>
      </c>
    </row>
    <row r="964" spans="1:21" ht="12.6" customHeight="1" x14ac:dyDescent="0.2">
      <c r="A964" s="164"/>
      <c r="B964" s="164"/>
      <c r="C964" s="164"/>
      <c r="D964" s="183"/>
      <c r="E964" s="183"/>
      <c r="F964" s="183"/>
      <c r="G964" s="183"/>
      <c r="H964" s="183"/>
      <c r="I964" s="183"/>
      <c r="J964" s="183"/>
      <c r="K964" s="164"/>
      <c r="L964" s="164"/>
      <c r="M964" s="164"/>
      <c r="Q964" s="78" t="str" cm="1">
        <f t="array" aca="1" ref="Q964" ca="1">IF(AND(K964&lt;&gt;"",P964&lt;&gt;"Absent",U964&lt;&gt;"NO",M964="3GPPMEMBER"),IF(INDIRECT(S964)&lt;&gt;"Present","CHECK","Covered"),"")</f>
        <v/>
      </c>
      <c r="S964" s="230" t="str">
        <f>IF(M964="3GPPMEMBER","'Voting List'!L"&amp;MATCH(K964,'Voting List'!B:B,0),"")</f>
        <v/>
      </c>
      <c r="U964" s="176" t="str">
        <f>IF(K964&lt;&gt;"",IF(ISNUMBER(FIND(K964,'Voting List'!L1)),"YES","NO"),"")</f>
        <v/>
      </c>
    </row>
    <row r="965" spans="1:21" ht="12.6" customHeight="1" x14ac:dyDescent="0.2">
      <c r="A965" s="164"/>
      <c r="B965" s="164"/>
      <c r="C965" s="164"/>
      <c r="D965" s="183"/>
      <c r="E965" s="183"/>
      <c r="F965" s="183"/>
      <c r="G965" s="183"/>
      <c r="H965" s="183"/>
      <c r="I965" s="183"/>
      <c r="J965" s="183"/>
      <c r="K965" s="164"/>
      <c r="L965" s="164"/>
      <c r="M965" s="164"/>
      <c r="Q965" s="78" t="str" cm="1">
        <f t="array" aca="1" ref="Q965" ca="1">IF(AND(K965&lt;&gt;"",P965&lt;&gt;"Absent",U965&lt;&gt;"NO",M965="3GPPMEMBER"),IF(INDIRECT(S965)&lt;&gt;"Present","CHECK","Covered"),"")</f>
        <v/>
      </c>
      <c r="S965" s="230" t="str">
        <f>IF(M965="3GPPMEMBER","'Voting List'!L"&amp;MATCH(K965,'Voting List'!B:B,0),"")</f>
        <v/>
      </c>
      <c r="U965" s="176" t="str">
        <f>IF(K965&lt;&gt;"",IF(ISNUMBER(FIND(K965,'Voting List'!L1)),"YES","NO"),"")</f>
        <v/>
      </c>
    </row>
    <row r="966" spans="1:21" ht="12.6" customHeight="1" x14ac:dyDescent="0.2">
      <c r="A966" s="164"/>
      <c r="B966" s="164"/>
      <c r="C966" s="164"/>
      <c r="D966" s="183"/>
      <c r="E966" s="183"/>
      <c r="F966" s="183"/>
      <c r="G966" s="183"/>
      <c r="H966" s="183"/>
      <c r="I966" s="183"/>
      <c r="J966" s="183"/>
      <c r="K966" s="164"/>
      <c r="L966" s="164"/>
      <c r="M966" s="164"/>
      <c r="Q966" s="78" t="str" cm="1">
        <f t="array" aca="1" ref="Q966" ca="1">IF(AND(K966&lt;&gt;"",P966&lt;&gt;"Absent",U966&lt;&gt;"NO",M966="3GPPMEMBER"),IF(INDIRECT(S966)&lt;&gt;"Present","CHECK","Covered"),"")</f>
        <v/>
      </c>
      <c r="S966" s="230" t="str">
        <f>IF(M966="3GPPMEMBER","'Voting List'!L"&amp;MATCH(K966,'Voting List'!B:B,0),"")</f>
        <v/>
      </c>
      <c r="U966" s="176" t="str">
        <f>IF(K966&lt;&gt;"",IF(ISNUMBER(FIND(K966,'Voting List'!L1)),"YES","NO"),"")</f>
        <v/>
      </c>
    </row>
    <row r="967" spans="1:21" ht="12.6" customHeight="1" x14ac:dyDescent="0.2">
      <c r="A967" s="164"/>
      <c r="B967" s="164"/>
      <c r="C967" s="164"/>
      <c r="D967" s="183"/>
      <c r="E967" s="183"/>
      <c r="F967" s="183"/>
      <c r="G967" s="183"/>
      <c r="H967" s="183"/>
      <c r="I967" s="183"/>
      <c r="J967" s="183"/>
      <c r="K967" s="164"/>
      <c r="L967" s="164"/>
      <c r="M967" s="164"/>
      <c r="Q967" s="78" t="str" cm="1">
        <f t="array" aca="1" ref="Q967" ca="1">IF(AND(K967&lt;&gt;"",P967&lt;&gt;"Absent",U967&lt;&gt;"NO",M967="3GPPMEMBER"),IF(INDIRECT(S967)&lt;&gt;"Present","CHECK","Covered"),"")</f>
        <v/>
      </c>
      <c r="S967" s="230" t="str">
        <f>IF(M967="3GPPMEMBER","'Voting List'!L"&amp;MATCH(K967,'Voting List'!B:B,0),"")</f>
        <v/>
      </c>
      <c r="U967" s="176" t="str">
        <f>IF(K967&lt;&gt;"",IF(ISNUMBER(FIND(K967,'Voting List'!L1)),"YES","NO"),"")</f>
        <v/>
      </c>
    </row>
    <row r="968" spans="1:21" ht="12.6" customHeight="1" x14ac:dyDescent="0.2">
      <c r="A968" s="164"/>
      <c r="B968" s="164"/>
      <c r="C968" s="164"/>
      <c r="D968" s="183"/>
      <c r="E968" s="183"/>
      <c r="F968" s="183"/>
      <c r="G968" s="183"/>
      <c r="H968" s="183"/>
      <c r="I968" s="183"/>
      <c r="J968" s="183"/>
      <c r="K968" s="164"/>
      <c r="L968" s="164"/>
      <c r="M968" s="164"/>
      <c r="Q968" s="78" t="str" cm="1">
        <f t="array" aca="1" ref="Q968" ca="1">IF(AND(K968&lt;&gt;"",P968&lt;&gt;"Absent",U968&lt;&gt;"NO",M968="3GPPMEMBER"),IF(INDIRECT(S968)&lt;&gt;"Present","CHECK","Covered"),"")</f>
        <v/>
      </c>
      <c r="S968" s="230" t="str">
        <f>IF(M968="3GPPMEMBER","'Voting List'!L"&amp;MATCH(K968,'Voting List'!B:B,0),"")</f>
        <v/>
      </c>
      <c r="U968" s="176" t="str">
        <f>IF(K968&lt;&gt;"",IF(ISNUMBER(FIND(K968,'Voting List'!L1)),"YES","NO"),"")</f>
        <v/>
      </c>
    </row>
    <row r="969" spans="1:21" ht="12.6" customHeight="1" x14ac:dyDescent="0.2">
      <c r="A969" s="164"/>
      <c r="B969" s="164"/>
      <c r="C969" s="164"/>
      <c r="D969" s="183"/>
      <c r="E969" s="183"/>
      <c r="F969" s="183"/>
      <c r="G969" s="183"/>
      <c r="H969" s="183"/>
      <c r="I969" s="183"/>
      <c r="J969" s="183"/>
      <c r="K969" s="164"/>
      <c r="L969" s="164"/>
      <c r="M969" s="164"/>
      <c r="Q969" s="78" t="str" cm="1">
        <f t="array" aca="1" ref="Q969" ca="1">IF(AND(K969&lt;&gt;"",P969&lt;&gt;"Absent",U969&lt;&gt;"NO",M969="3GPPMEMBER"),IF(INDIRECT(S969)&lt;&gt;"Present","CHECK","Covered"),"")</f>
        <v/>
      </c>
      <c r="S969" s="230" t="str">
        <f>IF(M969="3GPPMEMBER","'Voting List'!L"&amp;MATCH(K969,'Voting List'!B:B,0),"")</f>
        <v/>
      </c>
      <c r="U969" s="176" t="str">
        <f>IF(K969&lt;&gt;"",IF(ISNUMBER(FIND(K969,'Voting List'!L1)),"YES","NO"),"")</f>
        <v/>
      </c>
    </row>
    <row r="970" spans="1:21" ht="12.6" customHeight="1" x14ac:dyDescent="0.2">
      <c r="A970" s="164"/>
      <c r="B970" s="164"/>
      <c r="C970" s="164"/>
      <c r="D970" s="183"/>
      <c r="E970" s="183"/>
      <c r="F970" s="183"/>
      <c r="G970" s="183"/>
      <c r="H970" s="183"/>
      <c r="I970" s="183"/>
      <c r="J970" s="183"/>
      <c r="K970" s="164"/>
      <c r="L970" s="164"/>
      <c r="M970" s="164"/>
      <c r="Q970" s="78" t="str" cm="1">
        <f t="array" aca="1" ref="Q970" ca="1">IF(AND(K970&lt;&gt;"",P970&lt;&gt;"Absent",U970&lt;&gt;"NO",M970="3GPPMEMBER"),IF(INDIRECT(S970)&lt;&gt;"Present","CHECK","Covered"),"")</f>
        <v/>
      </c>
      <c r="S970" s="230" t="str">
        <f>IF(M970="3GPPMEMBER","'Voting List'!L"&amp;MATCH(K970,'Voting List'!B:B,0),"")</f>
        <v/>
      </c>
      <c r="U970" s="176" t="str">
        <f>IF(K970&lt;&gt;"",IF(ISNUMBER(FIND(K970,'Voting List'!L1)),"YES","NO"),"")</f>
        <v/>
      </c>
    </row>
    <row r="971" spans="1:21" ht="12.6" customHeight="1" x14ac:dyDescent="0.2">
      <c r="A971" s="164"/>
      <c r="B971" s="164"/>
      <c r="C971" s="164"/>
      <c r="D971" s="183"/>
      <c r="E971" s="183"/>
      <c r="F971" s="183"/>
      <c r="G971" s="183"/>
      <c r="H971" s="183"/>
      <c r="I971" s="183"/>
      <c r="J971" s="183"/>
      <c r="K971" s="164"/>
      <c r="L971" s="164"/>
      <c r="M971" s="164"/>
      <c r="Q971" s="78" t="str" cm="1">
        <f t="array" aca="1" ref="Q971" ca="1">IF(AND(K971&lt;&gt;"",P971&lt;&gt;"Absent",U971&lt;&gt;"NO",M971="3GPPMEMBER"),IF(INDIRECT(S971)&lt;&gt;"Present","CHECK","Covered"),"")</f>
        <v/>
      </c>
      <c r="S971" s="230" t="str">
        <f>IF(M971="3GPPMEMBER","'Voting List'!L"&amp;MATCH(K971,'Voting List'!B:B,0),"")</f>
        <v/>
      </c>
      <c r="U971" s="176" t="str">
        <f>IF(K971&lt;&gt;"",IF(ISNUMBER(FIND(K971,'Voting List'!L1)),"YES","NO"),"")</f>
        <v/>
      </c>
    </row>
    <row r="972" spans="1:21" ht="12.6" customHeight="1" x14ac:dyDescent="0.2">
      <c r="A972" s="164"/>
      <c r="B972" s="164"/>
      <c r="C972" s="164"/>
      <c r="D972" s="183"/>
      <c r="E972" s="183"/>
      <c r="F972" s="183"/>
      <c r="G972" s="183"/>
      <c r="H972" s="183"/>
      <c r="I972" s="183"/>
      <c r="J972" s="183"/>
      <c r="K972" s="164"/>
      <c r="L972" s="164"/>
      <c r="M972" s="164"/>
      <c r="Q972" s="78" t="str" cm="1">
        <f t="array" aca="1" ref="Q972" ca="1">IF(AND(K972&lt;&gt;"",P972&lt;&gt;"Absent",U972&lt;&gt;"NO",M972="3GPPMEMBER"),IF(INDIRECT(S972)&lt;&gt;"Present","CHECK","Covered"),"")</f>
        <v/>
      </c>
      <c r="S972" s="230" t="str">
        <f>IF(M972="3GPPMEMBER","'Voting List'!L"&amp;MATCH(K972,'Voting List'!B:B,0),"")</f>
        <v/>
      </c>
      <c r="U972" s="176" t="str">
        <f>IF(K972&lt;&gt;"",IF(ISNUMBER(FIND(K972,'Voting List'!L1)),"YES","NO"),"")</f>
        <v/>
      </c>
    </row>
    <row r="973" spans="1:21" ht="12.6" customHeight="1" x14ac:dyDescent="0.2">
      <c r="A973" s="164"/>
      <c r="B973" s="164"/>
      <c r="C973" s="164"/>
      <c r="D973" s="183"/>
      <c r="E973" s="183"/>
      <c r="F973" s="183"/>
      <c r="G973" s="183"/>
      <c r="H973" s="183"/>
      <c r="I973" s="183"/>
      <c r="J973" s="183"/>
      <c r="K973" s="164"/>
      <c r="L973" s="164"/>
      <c r="M973" s="164"/>
      <c r="Q973" s="78" t="str" cm="1">
        <f t="array" aca="1" ref="Q973" ca="1">IF(AND(K973&lt;&gt;"",P973&lt;&gt;"Absent",U973&lt;&gt;"NO",M973="3GPPMEMBER"),IF(INDIRECT(S973)&lt;&gt;"Present","CHECK","Covered"),"")</f>
        <v/>
      </c>
      <c r="S973" s="230" t="str">
        <f>IF(M973="3GPPMEMBER","'Voting List'!L"&amp;MATCH(K973,'Voting List'!B:B,0),"")</f>
        <v/>
      </c>
      <c r="U973" s="176" t="str">
        <f>IF(K973&lt;&gt;"",IF(ISNUMBER(FIND(K973,'Voting List'!L1)),"YES","NO"),"")</f>
        <v/>
      </c>
    </row>
    <row r="974" spans="1:21" ht="12.6" customHeight="1" x14ac:dyDescent="0.2">
      <c r="A974" s="164"/>
      <c r="B974" s="164"/>
      <c r="C974" s="164"/>
      <c r="D974" s="183"/>
      <c r="E974" s="183"/>
      <c r="F974" s="183"/>
      <c r="G974" s="183"/>
      <c r="H974" s="183"/>
      <c r="I974" s="183"/>
      <c r="J974" s="183"/>
      <c r="K974" s="164"/>
      <c r="L974" s="164"/>
      <c r="M974" s="164"/>
      <c r="Q974" s="78" t="str" cm="1">
        <f t="array" aca="1" ref="Q974" ca="1">IF(AND(K974&lt;&gt;"",P974&lt;&gt;"Absent",U974&lt;&gt;"NO",M974="3GPPMEMBER"),IF(INDIRECT(S974)&lt;&gt;"Present","CHECK","Covered"),"")</f>
        <v/>
      </c>
      <c r="S974" s="230" t="str">
        <f>IF(M974="3GPPMEMBER","'Voting List'!L"&amp;MATCH(K974,'Voting List'!B:B,0),"")</f>
        <v/>
      </c>
      <c r="U974" s="176" t="str">
        <f>IF(K974&lt;&gt;"",IF(ISNUMBER(FIND(K974,'Voting List'!L1)),"YES","NO"),"")</f>
        <v/>
      </c>
    </row>
    <row r="975" spans="1:21" ht="12.6" customHeight="1" x14ac:dyDescent="0.2">
      <c r="A975" s="164"/>
      <c r="B975" s="164"/>
      <c r="C975" s="164"/>
      <c r="D975" s="183"/>
      <c r="E975" s="183"/>
      <c r="F975" s="183"/>
      <c r="G975" s="183"/>
      <c r="H975" s="183"/>
      <c r="I975" s="183"/>
      <c r="J975" s="183"/>
      <c r="K975" s="164"/>
      <c r="L975" s="164"/>
      <c r="M975" s="164"/>
      <c r="Q975" s="78" t="str" cm="1">
        <f t="array" aca="1" ref="Q975" ca="1">IF(AND(K975&lt;&gt;"",P975&lt;&gt;"Absent",U975&lt;&gt;"NO",M975="3GPPMEMBER"),IF(INDIRECT(S975)&lt;&gt;"Present","CHECK","Covered"),"")</f>
        <v/>
      </c>
      <c r="S975" s="230" t="str">
        <f>IF(M975="3GPPMEMBER","'Voting List'!L"&amp;MATCH(K975,'Voting List'!B:B,0),"")</f>
        <v/>
      </c>
      <c r="U975" s="176" t="str">
        <f>IF(K975&lt;&gt;"",IF(ISNUMBER(FIND(K975,'Voting List'!L1)),"YES","NO"),"")</f>
        <v/>
      </c>
    </row>
    <row r="976" spans="1:21" ht="12.6" customHeight="1" x14ac:dyDescent="0.2">
      <c r="A976" s="164"/>
      <c r="B976" s="164"/>
      <c r="C976" s="164"/>
      <c r="D976" s="183"/>
      <c r="E976" s="183"/>
      <c r="F976" s="183"/>
      <c r="G976" s="183"/>
      <c r="H976" s="183"/>
      <c r="I976" s="183"/>
      <c r="J976" s="183"/>
      <c r="K976" s="164"/>
      <c r="L976" s="164"/>
      <c r="M976" s="164"/>
      <c r="Q976" s="78" t="str" cm="1">
        <f t="array" aca="1" ref="Q976" ca="1">IF(AND(K976&lt;&gt;"",P976&lt;&gt;"Absent",U976&lt;&gt;"NO",M976="3GPPMEMBER"),IF(INDIRECT(S976)&lt;&gt;"Present","CHECK","Covered"),"")</f>
        <v/>
      </c>
      <c r="S976" s="230" t="str">
        <f>IF(M976="3GPPMEMBER","'Voting List'!L"&amp;MATCH(K976,'Voting List'!B:B,0),"")</f>
        <v/>
      </c>
      <c r="U976" s="176" t="str">
        <f>IF(K976&lt;&gt;"",IF(ISNUMBER(FIND(K976,'Voting List'!L1)),"YES","NO"),"")</f>
        <v/>
      </c>
    </row>
    <row r="977" spans="1:21" ht="12.6" customHeight="1" x14ac:dyDescent="0.2">
      <c r="A977" s="164"/>
      <c r="B977" s="164"/>
      <c r="C977" s="164"/>
      <c r="D977" s="183"/>
      <c r="E977" s="183"/>
      <c r="F977" s="183"/>
      <c r="G977" s="183"/>
      <c r="H977" s="183"/>
      <c r="I977" s="183"/>
      <c r="J977" s="183"/>
      <c r="K977" s="164"/>
      <c r="L977" s="164"/>
      <c r="M977" s="164"/>
      <c r="Q977" s="78" t="str" cm="1">
        <f t="array" aca="1" ref="Q977" ca="1">IF(AND(K977&lt;&gt;"",P977&lt;&gt;"Absent",U977&lt;&gt;"NO",M977="3GPPMEMBER"),IF(INDIRECT(S977)&lt;&gt;"Present","CHECK","Covered"),"")</f>
        <v/>
      </c>
      <c r="S977" s="230" t="str">
        <f>IF(M977="3GPPMEMBER","'Voting List'!L"&amp;MATCH(K977,'Voting List'!B:B,0),"")</f>
        <v/>
      </c>
      <c r="U977" s="176" t="str">
        <f>IF(K977&lt;&gt;"",IF(ISNUMBER(FIND(K977,'Voting List'!L1)),"YES","NO"),"")</f>
        <v/>
      </c>
    </row>
    <row r="978" spans="1:21" ht="12.6" customHeight="1" x14ac:dyDescent="0.2">
      <c r="A978" s="164"/>
      <c r="B978" s="164"/>
      <c r="C978" s="164"/>
      <c r="D978" s="183"/>
      <c r="E978" s="183"/>
      <c r="F978" s="183"/>
      <c r="G978" s="183"/>
      <c r="H978" s="183"/>
      <c r="I978" s="183"/>
      <c r="J978" s="183"/>
      <c r="K978" s="164"/>
      <c r="L978" s="164"/>
      <c r="M978" s="164"/>
      <c r="Q978" s="78" t="str" cm="1">
        <f t="array" aca="1" ref="Q978" ca="1">IF(AND(K978&lt;&gt;"",P978&lt;&gt;"Absent",U978&lt;&gt;"NO",M978="3GPPMEMBER"),IF(INDIRECT(S978)&lt;&gt;"Present","CHECK","Covered"),"")</f>
        <v/>
      </c>
      <c r="S978" s="230" t="str">
        <f>IF(M978="3GPPMEMBER","'Voting List'!L"&amp;MATCH(K978,'Voting List'!B:B,0),"")</f>
        <v/>
      </c>
      <c r="U978" s="176" t="str">
        <f>IF(K978&lt;&gt;"",IF(ISNUMBER(FIND(K978,'Voting List'!L1)),"YES","NO"),"")</f>
        <v/>
      </c>
    </row>
    <row r="979" spans="1:21" ht="12.6" customHeight="1" x14ac:dyDescent="0.2">
      <c r="A979" s="164"/>
      <c r="B979" s="164"/>
      <c r="C979" s="164"/>
      <c r="D979" s="183"/>
      <c r="E979" s="183"/>
      <c r="F979" s="183"/>
      <c r="G979" s="183"/>
      <c r="H979" s="183"/>
      <c r="I979" s="183"/>
      <c r="J979" s="183"/>
      <c r="K979" s="164"/>
      <c r="L979" s="164"/>
      <c r="M979" s="164"/>
      <c r="Q979" s="78" t="str" cm="1">
        <f t="array" aca="1" ref="Q979" ca="1">IF(AND(K979&lt;&gt;"",P979&lt;&gt;"Absent",U979&lt;&gt;"NO",M979="3GPPMEMBER"),IF(INDIRECT(S979)&lt;&gt;"Present","CHECK","Covered"),"")</f>
        <v/>
      </c>
      <c r="S979" s="230" t="str">
        <f>IF(M979="3GPPMEMBER","'Voting List'!L"&amp;MATCH(K979,'Voting List'!B:B,0),"")</f>
        <v/>
      </c>
      <c r="U979" s="176" t="str">
        <f>IF(K979&lt;&gt;"",IF(ISNUMBER(FIND(K979,'Voting List'!L1)),"YES","NO"),"")</f>
        <v/>
      </c>
    </row>
    <row r="980" spans="1:21" ht="12.6" customHeight="1" x14ac:dyDescent="0.2">
      <c r="A980" s="164"/>
      <c r="B980" s="164"/>
      <c r="C980" s="164"/>
      <c r="D980" s="183"/>
      <c r="E980" s="183"/>
      <c r="F980" s="183"/>
      <c r="G980" s="183"/>
      <c r="H980" s="183"/>
      <c r="I980" s="183"/>
      <c r="J980" s="183"/>
      <c r="K980" s="164"/>
      <c r="L980" s="164"/>
      <c r="M980" s="164"/>
      <c r="Q980" s="78" t="str" cm="1">
        <f t="array" aca="1" ref="Q980" ca="1">IF(AND(K980&lt;&gt;"",P980&lt;&gt;"Absent",U980&lt;&gt;"NO",M980="3GPPMEMBER"),IF(INDIRECT(S980)&lt;&gt;"Present","CHECK","Covered"),"")</f>
        <v/>
      </c>
      <c r="S980" s="230" t="str">
        <f>IF(M980="3GPPMEMBER","'Voting List'!L"&amp;MATCH(K980,'Voting List'!B:B,0),"")</f>
        <v/>
      </c>
      <c r="U980" s="176" t="str">
        <f>IF(K980&lt;&gt;"",IF(ISNUMBER(FIND(K980,'Voting List'!L1)),"YES","NO"),"")</f>
        <v/>
      </c>
    </row>
    <row r="981" spans="1:21" ht="12.6" customHeight="1" x14ac:dyDescent="0.2">
      <c r="A981" s="164"/>
      <c r="B981" s="164"/>
      <c r="C981" s="164"/>
      <c r="D981" s="183"/>
      <c r="E981" s="183"/>
      <c r="F981" s="183"/>
      <c r="G981" s="183"/>
      <c r="H981" s="183"/>
      <c r="I981" s="183"/>
      <c r="J981" s="183"/>
      <c r="K981" s="164"/>
      <c r="L981" s="164"/>
      <c r="M981" s="164"/>
      <c r="Q981" s="78" t="str" cm="1">
        <f t="array" aca="1" ref="Q981" ca="1">IF(AND(K981&lt;&gt;"",P981&lt;&gt;"Absent",U981&lt;&gt;"NO",M981="3GPPMEMBER"),IF(INDIRECT(S981)&lt;&gt;"Present","CHECK","Covered"),"")</f>
        <v/>
      </c>
      <c r="S981" s="230" t="str">
        <f>IF(M981="3GPPMEMBER","'Voting List'!L"&amp;MATCH(K981,'Voting List'!B:B,0),"")</f>
        <v/>
      </c>
      <c r="U981" s="176" t="str">
        <f>IF(K981&lt;&gt;"",IF(ISNUMBER(FIND(K981,'Voting List'!L1)),"YES","NO"),"")</f>
        <v/>
      </c>
    </row>
    <row r="982" spans="1:21" ht="12.6" customHeight="1" x14ac:dyDescent="0.2">
      <c r="A982" s="164"/>
      <c r="B982" s="164"/>
      <c r="C982" s="164"/>
      <c r="D982" s="183"/>
      <c r="E982" s="183"/>
      <c r="F982" s="183"/>
      <c r="G982" s="183"/>
      <c r="H982" s="183"/>
      <c r="I982" s="183"/>
      <c r="J982" s="183"/>
      <c r="K982" s="164"/>
      <c r="L982" s="164"/>
      <c r="M982" s="164"/>
      <c r="Q982" s="78" t="str" cm="1">
        <f t="array" aca="1" ref="Q982" ca="1">IF(AND(K982&lt;&gt;"",P982&lt;&gt;"Absent",U982&lt;&gt;"NO",M982="3GPPMEMBER"),IF(INDIRECT(S982)&lt;&gt;"Present","CHECK","Covered"),"")</f>
        <v/>
      </c>
      <c r="S982" s="230" t="str">
        <f>IF(M982="3GPPMEMBER","'Voting List'!L"&amp;MATCH(K982,'Voting List'!B:B,0),"")</f>
        <v/>
      </c>
      <c r="U982" s="176" t="str">
        <f>IF(K982&lt;&gt;"",IF(ISNUMBER(FIND(K982,'Voting List'!L1)),"YES","NO"),"")</f>
        <v/>
      </c>
    </row>
    <row r="983" spans="1:21" ht="12.6" customHeight="1" x14ac:dyDescent="0.2">
      <c r="A983" s="164"/>
      <c r="B983" s="164"/>
      <c r="C983" s="164"/>
      <c r="D983" s="183"/>
      <c r="E983" s="183"/>
      <c r="F983" s="183"/>
      <c r="G983" s="183"/>
      <c r="H983" s="183"/>
      <c r="I983" s="183"/>
      <c r="J983" s="183"/>
      <c r="K983" s="164"/>
      <c r="L983" s="164"/>
      <c r="M983" s="164"/>
      <c r="Q983" s="78" t="str" cm="1">
        <f t="array" aca="1" ref="Q983" ca="1">IF(AND(K983&lt;&gt;"",P983&lt;&gt;"Absent",U983&lt;&gt;"NO",M983="3GPPMEMBER"),IF(INDIRECT(S983)&lt;&gt;"Present","CHECK","Covered"),"")</f>
        <v/>
      </c>
      <c r="S983" s="230" t="str">
        <f>IF(M983="3GPPMEMBER","'Voting List'!L"&amp;MATCH(K983,'Voting List'!B:B,0),"")</f>
        <v/>
      </c>
      <c r="U983" s="176" t="str">
        <f>IF(K983&lt;&gt;"",IF(ISNUMBER(FIND(K983,'Voting List'!L1)),"YES","NO"),"")</f>
        <v/>
      </c>
    </row>
    <row r="984" spans="1:21" ht="12.6" customHeight="1" x14ac:dyDescent="0.2">
      <c r="A984" s="164"/>
      <c r="B984" s="164"/>
      <c r="C984" s="164"/>
      <c r="D984" s="183"/>
      <c r="E984" s="183"/>
      <c r="F984" s="183"/>
      <c r="G984" s="183"/>
      <c r="H984" s="183"/>
      <c r="I984" s="183"/>
      <c r="J984" s="183"/>
      <c r="K984" s="164"/>
      <c r="L984" s="164"/>
      <c r="M984" s="164"/>
      <c r="Q984" s="78" t="str" cm="1">
        <f t="array" aca="1" ref="Q984" ca="1">IF(AND(K984&lt;&gt;"",P984&lt;&gt;"Absent",U984&lt;&gt;"NO",M984="3GPPMEMBER"),IF(INDIRECT(S984)&lt;&gt;"Present","CHECK","Covered"),"")</f>
        <v/>
      </c>
      <c r="S984" s="230" t="str">
        <f>IF(M984="3GPPMEMBER","'Voting List'!L"&amp;MATCH(K984,'Voting List'!B:B,0),"")</f>
        <v/>
      </c>
      <c r="U984" s="176" t="str">
        <f>IF(K984&lt;&gt;"",IF(ISNUMBER(FIND(K984,'Voting List'!L1)),"YES","NO"),"")</f>
        <v/>
      </c>
    </row>
    <row r="985" spans="1:21" ht="12.6" customHeight="1" x14ac:dyDescent="0.2">
      <c r="A985" s="164"/>
      <c r="B985" s="164"/>
      <c r="C985" s="164"/>
      <c r="D985" s="183"/>
      <c r="E985" s="183"/>
      <c r="F985" s="183"/>
      <c r="G985" s="183"/>
      <c r="H985" s="183"/>
      <c r="I985" s="183"/>
      <c r="J985" s="183"/>
      <c r="K985" s="164"/>
      <c r="L985" s="164"/>
      <c r="M985" s="164"/>
      <c r="Q985" s="78" t="str" cm="1">
        <f t="array" aca="1" ref="Q985" ca="1">IF(AND(K985&lt;&gt;"",P985&lt;&gt;"Absent",U985&lt;&gt;"NO",M985="3GPPMEMBER"),IF(INDIRECT(S985)&lt;&gt;"Present","CHECK","Covered"),"")</f>
        <v/>
      </c>
      <c r="S985" s="230" t="str">
        <f>IF(M985="3GPPMEMBER","'Voting List'!L"&amp;MATCH(K985,'Voting List'!B:B,0),"")</f>
        <v/>
      </c>
      <c r="U985" s="176" t="str">
        <f>IF(K985&lt;&gt;"",IF(ISNUMBER(FIND(K985,'Voting List'!L1)),"YES","NO"),"")</f>
        <v/>
      </c>
    </row>
    <row r="986" spans="1:21" ht="12.6" customHeight="1" x14ac:dyDescent="0.2">
      <c r="A986" s="164"/>
      <c r="B986" s="164"/>
      <c r="C986" s="164"/>
      <c r="D986" s="183"/>
      <c r="E986" s="183"/>
      <c r="F986" s="183"/>
      <c r="G986" s="183"/>
      <c r="H986" s="183"/>
      <c r="I986" s="183"/>
      <c r="J986" s="183"/>
      <c r="K986" s="164"/>
      <c r="L986" s="164"/>
      <c r="M986" s="164"/>
      <c r="Q986" s="78" t="str" cm="1">
        <f t="array" aca="1" ref="Q986" ca="1">IF(AND(K986&lt;&gt;"",P986&lt;&gt;"Absent",U986&lt;&gt;"NO",M986="3GPPMEMBER"),IF(INDIRECT(S986)&lt;&gt;"Present","CHECK","Covered"),"")</f>
        <v/>
      </c>
      <c r="S986" s="230" t="str">
        <f>IF(M986="3GPPMEMBER","'Voting List'!L"&amp;MATCH(K986,'Voting List'!B:B,0),"")</f>
        <v/>
      </c>
      <c r="U986" s="176" t="str">
        <f>IF(K986&lt;&gt;"",IF(ISNUMBER(FIND(K986,'Voting List'!L1)),"YES","NO"),"")</f>
        <v/>
      </c>
    </row>
    <row r="987" spans="1:21" ht="12.6" customHeight="1" x14ac:dyDescent="0.2">
      <c r="A987" s="164"/>
      <c r="B987" s="164"/>
      <c r="C987" s="164"/>
      <c r="D987" s="183"/>
      <c r="E987" s="183"/>
      <c r="F987" s="183"/>
      <c r="G987" s="183"/>
      <c r="H987" s="183"/>
      <c r="I987" s="183"/>
      <c r="J987" s="183"/>
      <c r="K987" s="164"/>
      <c r="L987" s="164"/>
      <c r="M987" s="164"/>
      <c r="Q987" s="78" t="str" cm="1">
        <f t="array" aca="1" ref="Q987" ca="1">IF(AND(K987&lt;&gt;"",P987&lt;&gt;"Absent",U987&lt;&gt;"NO",M987="3GPPMEMBER"),IF(INDIRECT(S987)&lt;&gt;"Present","CHECK","Covered"),"")</f>
        <v/>
      </c>
      <c r="S987" s="230" t="str">
        <f>IF(M987="3GPPMEMBER","'Voting List'!L"&amp;MATCH(K987,'Voting List'!B:B,0),"")</f>
        <v/>
      </c>
      <c r="U987" s="176" t="str">
        <f>IF(K987&lt;&gt;"",IF(ISNUMBER(FIND(K987,'Voting List'!L1)),"YES","NO"),"")</f>
        <v/>
      </c>
    </row>
    <row r="988" spans="1:21" ht="12.6" customHeight="1" x14ac:dyDescent="0.2">
      <c r="A988" s="164"/>
      <c r="B988" s="164"/>
      <c r="C988" s="164"/>
      <c r="D988" s="183"/>
      <c r="E988" s="183"/>
      <c r="F988" s="183"/>
      <c r="G988" s="183"/>
      <c r="H988" s="183"/>
      <c r="I988" s="183"/>
      <c r="J988" s="183"/>
      <c r="K988" s="164"/>
      <c r="L988" s="164"/>
      <c r="M988" s="164"/>
      <c r="Q988" s="78" t="str" cm="1">
        <f t="array" aca="1" ref="Q988" ca="1">IF(AND(K988&lt;&gt;"",P988&lt;&gt;"Absent",U988&lt;&gt;"NO",M988="3GPPMEMBER"),IF(INDIRECT(S988)&lt;&gt;"Present","CHECK","Covered"),"")</f>
        <v/>
      </c>
      <c r="S988" s="230" t="str">
        <f>IF(M988="3GPPMEMBER","'Voting List'!L"&amp;MATCH(K988,'Voting List'!B:B,0),"")</f>
        <v/>
      </c>
      <c r="U988" s="176" t="str">
        <f>IF(K988&lt;&gt;"",IF(ISNUMBER(FIND(K988,'Voting List'!L1)),"YES","NO"),"")</f>
        <v/>
      </c>
    </row>
    <row r="989" spans="1:21" ht="12.6" customHeight="1" x14ac:dyDescent="0.2">
      <c r="A989" s="164"/>
      <c r="B989" s="164"/>
      <c r="C989" s="164"/>
      <c r="D989" s="183"/>
      <c r="E989" s="183"/>
      <c r="F989" s="183"/>
      <c r="G989" s="183"/>
      <c r="H989" s="183"/>
      <c r="I989" s="183"/>
      <c r="J989" s="183"/>
      <c r="K989" s="164"/>
      <c r="L989" s="164"/>
      <c r="M989" s="164"/>
      <c r="Q989" s="78" t="str" cm="1">
        <f t="array" aca="1" ref="Q989" ca="1">IF(AND(K989&lt;&gt;"",P989&lt;&gt;"Absent",U989&lt;&gt;"NO",M989="3GPPMEMBER"),IF(INDIRECT(S989)&lt;&gt;"Present","CHECK","Covered"),"")</f>
        <v/>
      </c>
      <c r="S989" s="230" t="str">
        <f>IF(M989="3GPPMEMBER","'Voting List'!L"&amp;MATCH(K989,'Voting List'!B:B,0),"")</f>
        <v/>
      </c>
      <c r="U989" s="176" t="str">
        <f>IF(K989&lt;&gt;"",IF(ISNUMBER(FIND(K989,'Voting List'!L1)),"YES","NO"),"")</f>
        <v/>
      </c>
    </row>
    <row r="990" spans="1:21" ht="12.6" customHeight="1" x14ac:dyDescent="0.2">
      <c r="A990" s="164"/>
      <c r="B990" s="164"/>
      <c r="C990" s="164"/>
      <c r="D990" s="183"/>
      <c r="E990" s="183"/>
      <c r="F990" s="183"/>
      <c r="G990" s="183"/>
      <c r="H990" s="183"/>
      <c r="I990" s="183"/>
      <c r="J990" s="183"/>
      <c r="K990" s="164"/>
      <c r="L990" s="164"/>
      <c r="M990" s="164"/>
      <c r="Q990" s="78" t="str" cm="1">
        <f t="array" aca="1" ref="Q990" ca="1">IF(AND(K990&lt;&gt;"",P990&lt;&gt;"Absent",U990&lt;&gt;"NO",M990="3GPPMEMBER"),IF(INDIRECT(S990)&lt;&gt;"Present","CHECK","Covered"),"")</f>
        <v/>
      </c>
      <c r="S990" s="230" t="str">
        <f>IF(M990="3GPPMEMBER","'Voting List'!L"&amp;MATCH(K990,'Voting List'!B:B,0),"")</f>
        <v/>
      </c>
      <c r="U990" s="176" t="str">
        <f>IF(K990&lt;&gt;"",IF(ISNUMBER(FIND(K990,'Voting List'!L1)),"YES","NO"),"")</f>
        <v/>
      </c>
    </row>
    <row r="991" spans="1:21" ht="12.6" customHeight="1" x14ac:dyDescent="0.2">
      <c r="A991" s="164"/>
      <c r="B991" s="164"/>
      <c r="C991" s="164"/>
      <c r="D991" s="183"/>
      <c r="E991" s="183"/>
      <c r="F991" s="183"/>
      <c r="G991" s="183"/>
      <c r="H991" s="183"/>
      <c r="I991" s="183"/>
      <c r="J991" s="183"/>
      <c r="K991" s="164"/>
      <c r="L991" s="164"/>
      <c r="M991" s="164"/>
      <c r="Q991" s="78" t="str" cm="1">
        <f t="array" aca="1" ref="Q991" ca="1">IF(AND(K991&lt;&gt;"",P991&lt;&gt;"Absent",U991&lt;&gt;"NO",M991="3GPPMEMBER"),IF(INDIRECT(S991)&lt;&gt;"Present","CHECK","Covered"),"")</f>
        <v/>
      </c>
      <c r="S991" s="230" t="str">
        <f>IF(M991="3GPPMEMBER","'Voting List'!L"&amp;MATCH(K991,'Voting List'!B:B,0),"")</f>
        <v/>
      </c>
      <c r="U991" s="176" t="str">
        <f>IF(K991&lt;&gt;"",IF(ISNUMBER(FIND(K991,'Voting List'!L1)),"YES","NO"),"")</f>
        <v/>
      </c>
    </row>
    <row r="992" spans="1:21" ht="12.6" customHeight="1" x14ac:dyDescent="0.2">
      <c r="A992" s="164"/>
      <c r="B992" s="164"/>
      <c r="C992" s="164"/>
      <c r="D992" s="183"/>
      <c r="E992" s="183"/>
      <c r="F992" s="183"/>
      <c r="G992" s="183"/>
      <c r="H992" s="183"/>
      <c r="I992" s="183"/>
      <c r="J992" s="183"/>
      <c r="K992" s="164"/>
      <c r="L992" s="164"/>
      <c r="M992" s="164"/>
      <c r="Q992" s="78" t="str" cm="1">
        <f t="array" aca="1" ref="Q992" ca="1">IF(AND(K992&lt;&gt;"",P992&lt;&gt;"Absent",U992&lt;&gt;"NO",M992="3GPPMEMBER"),IF(INDIRECT(S992)&lt;&gt;"Present","CHECK","Covered"),"")</f>
        <v/>
      </c>
      <c r="S992" s="230" t="str">
        <f>IF(M992="3GPPMEMBER","'Voting List'!L"&amp;MATCH(K992,'Voting List'!B:B,0),"")</f>
        <v/>
      </c>
      <c r="U992" s="176" t="str">
        <f>IF(K992&lt;&gt;"",IF(ISNUMBER(FIND(K992,'Voting List'!L1)),"YES","NO"),"")</f>
        <v/>
      </c>
    </row>
    <row r="993" spans="1:21" ht="12.6" customHeight="1" x14ac:dyDescent="0.2">
      <c r="A993" s="164"/>
      <c r="B993" s="164"/>
      <c r="C993" s="164"/>
      <c r="D993" s="183"/>
      <c r="E993" s="183"/>
      <c r="F993" s="183"/>
      <c r="G993" s="183"/>
      <c r="H993" s="183"/>
      <c r="I993" s="183"/>
      <c r="J993" s="183"/>
      <c r="K993" s="164"/>
      <c r="L993" s="164"/>
      <c r="M993" s="164"/>
      <c r="Q993" s="78" t="str" cm="1">
        <f t="array" aca="1" ref="Q993" ca="1">IF(AND(K993&lt;&gt;"",P993&lt;&gt;"Absent",U993&lt;&gt;"NO",M993="3GPPMEMBER"),IF(INDIRECT(S993)&lt;&gt;"Present","CHECK","Covered"),"")</f>
        <v/>
      </c>
      <c r="S993" s="230" t="str">
        <f>IF(M993="3GPPMEMBER","'Voting List'!L"&amp;MATCH(K993,'Voting List'!B:B,0),"")</f>
        <v/>
      </c>
      <c r="U993" s="176" t="str">
        <f>IF(K993&lt;&gt;"",IF(ISNUMBER(FIND(K993,'Voting List'!L1)),"YES","NO"),"")</f>
        <v/>
      </c>
    </row>
    <row r="994" spans="1:21" ht="12.6" customHeight="1" x14ac:dyDescent="0.2">
      <c r="A994" s="164"/>
      <c r="B994" s="164"/>
      <c r="C994" s="164"/>
      <c r="D994" s="183"/>
      <c r="E994" s="183"/>
      <c r="F994" s="183"/>
      <c r="G994" s="183"/>
      <c r="H994" s="183"/>
      <c r="I994" s="183"/>
      <c r="J994" s="183"/>
      <c r="K994" s="164"/>
      <c r="L994" s="164"/>
      <c r="M994" s="164"/>
      <c r="Q994" s="78" t="str" cm="1">
        <f t="array" aca="1" ref="Q994" ca="1">IF(AND(K994&lt;&gt;"",P994&lt;&gt;"Absent",U994&lt;&gt;"NO",M994="3GPPMEMBER"),IF(INDIRECT(S994)&lt;&gt;"Present","CHECK","Covered"),"")</f>
        <v/>
      </c>
      <c r="S994" s="230" t="str">
        <f>IF(M994="3GPPMEMBER","'Voting List'!L"&amp;MATCH(K994,'Voting List'!B:B,0),"")</f>
        <v/>
      </c>
      <c r="U994" s="176" t="str">
        <f>IF(K994&lt;&gt;"",IF(ISNUMBER(FIND(K994,'Voting List'!L1)),"YES","NO"),"")</f>
        <v/>
      </c>
    </row>
    <row r="995" spans="1:21" ht="12.6" customHeight="1" x14ac:dyDescent="0.2">
      <c r="A995" s="164"/>
      <c r="B995" s="164"/>
      <c r="C995" s="164"/>
      <c r="D995" s="183"/>
      <c r="E995" s="183"/>
      <c r="F995" s="183"/>
      <c r="G995" s="183"/>
      <c r="H995" s="183"/>
      <c r="I995" s="183"/>
      <c r="J995" s="183"/>
      <c r="K995" s="164"/>
      <c r="L995" s="164"/>
      <c r="M995" s="164"/>
      <c r="Q995" s="78" t="str" cm="1">
        <f t="array" aca="1" ref="Q995" ca="1">IF(AND(K995&lt;&gt;"",P995&lt;&gt;"Absent",U995&lt;&gt;"NO",M995="3GPPMEMBER"),IF(INDIRECT(S995)&lt;&gt;"Present","CHECK","Covered"),"")</f>
        <v/>
      </c>
      <c r="S995" s="230" t="str">
        <f>IF(M995="3GPPMEMBER","'Voting List'!L"&amp;MATCH(K995,'Voting List'!B:B,0),"")</f>
        <v/>
      </c>
      <c r="U995" s="176" t="str">
        <f>IF(K995&lt;&gt;"",IF(ISNUMBER(FIND(K995,'Voting List'!L1)),"YES","NO"),"")</f>
        <v/>
      </c>
    </row>
    <row r="996" spans="1:21" ht="12.6" customHeight="1" x14ac:dyDescent="0.2">
      <c r="A996" s="164"/>
      <c r="B996" s="164"/>
      <c r="C996" s="164"/>
      <c r="D996" s="183"/>
      <c r="E996" s="183"/>
      <c r="F996" s="183"/>
      <c r="G996" s="183"/>
      <c r="H996" s="183"/>
      <c r="I996" s="183"/>
      <c r="J996" s="183"/>
      <c r="K996" s="164"/>
      <c r="L996" s="164"/>
      <c r="M996" s="164"/>
      <c r="Q996" s="78" t="str" cm="1">
        <f t="array" aca="1" ref="Q996" ca="1">IF(AND(K996&lt;&gt;"",P996&lt;&gt;"Absent",U996&lt;&gt;"NO",M996="3GPPMEMBER"),IF(INDIRECT(S996)&lt;&gt;"Present","CHECK","Covered"),"")</f>
        <v/>
      </c>
      <c r="S996" s="230" t="str">
        <f>IF(M996="3GPPMEMBER","'Voting List'!L"&amp;MATCH(K996,'Voting List'!B:B,0),"")</f>
        <v/>
      </c>
      <c r="U996" s="176" t="str">
        <f>IF(K996&lt;&gt;"",IF(ISNUMBER(FIND(K996,'Voting List'!L1)),"YES","NO"),"")</f>
        <v/>
      </c>
    </row>
    <row r="997" spans="1:21" ht="12.6" customHeight="1" x14ac:dyDescent="0.2">
      <c r="A997" s="164"/>
      <c r="B997" s="164"/>
      <c r="C997" s="164"/>
      <c r="D997" s="183"/>
      <c r="E997" s="183"/>
      <c r="F997" s="183"/>
      <c r="G997" s="183"/>
      <c r="H997" s="183"/>
      <c r="I997" s="183"/>
      <c r="J997" s="183"/>
      <c r="K997" s="164"/>
      <c r="L997" s="164"/>
      <c r="M997" s="164"/>
      <c r="Q997" s="78" t="str" cm="1">
        <f t="array" aca="1" ref="Q997" ca="1">IF(AND(K997&lt;&gt;"",P997&lt;&gt;"Absent",U997&lt;&gt;"NO",M997="3GPPMEMBER"),IF(INDIRECT(S997)&lt;&gt;"Present","CHECK","Covered"),"")</f>
        <v/>
      </c>
      <c r="S997" s="230" t="str">
        <f>IF(M997="3GPPMEMBER","'Voting List'!L"&amp;MATCH(K997,'Voting List'!B:B,0),"")</f>
        <v/>
      </c>
      <c r="U997" s="176" t="str">
        <f>IF(K997&lt;&gt;"",IF(ISNUMBER(FIND(K997,'Voting List'!L1)),"YES","NO"),"")</f>
        <v/>
      </c>
    </row>
    <row r="998" spans="1:21" ht="12.6" customHeight="1" x14ac:dyDescent="0.2">
      <c r="A998" s="164"/>
      <c r="B998" s="164"/>
      <c r="C998" s="164"/>
      <c r="D998" s="183"/>
      <c r="E998" s="183"/>
      <c r="F998" s="183"/>
      <c r="G998" s="183"/>
      <c r="H998" s="183"/>
      <c r="I998" s="183"/>
      <c r="J998" s="183"/>
      <c r="K998" s="164"/>
      <c r="L998" s="164"/>
      <c r="M998" s="164"/>
      <c r="Q998" s="78" t="str" cm="1">
        <f t="array" aca="1" ref="Q998" ca="1">IF(AND(K998&lt;&gt;"",P998&lt;&gt;"Absent",U998&lt;&gt;"NO",M998="3GPPMEMBER"),IF(INDIRECT(S998)&lt;&gt;"Present","CHECK","Covered"),"")</f>
        <v/>
      </c>
      <c r="S998" s="230" t="str">
        <f>IF(M998="3GPPMEMBER","'Voting List'!L"&amp;MATCH(K998,'Voting List'!B:B,0),"")</f>
        <v/>
      </c>
      <c r="U998" s="176" t="str">
        <f>IF(K998&lt;&gt;"",IF(ISNUMBER(FIND(K998,'Voting List'!L1)),"YES","NO"),"")</f>
        <v/>
      </c>
    </row>
    <row r="999" spans="1:21" ht="12.6" customHeight="1" x14ac:dyDescent="0.2">
      <c r="A999" s="164"/>
      <c r="B999" s="164"/>
      <c r="C999" s="164"/>
      <c r="D999" s="183"/>
      <c r="E999" s="183"/>
      <c r="F999" s="183"/>
      <c r="G999" s="183"/>
      <c r="H999" s="183"/>
      <c r="I999" s="183"/>
      <c r="J999" s="183"/>
      <c r="K999" s="164"/>
      <c r="L999" s="164"/>
      <c r="M999" s="164"/>
      <c r="Q999" s="78" t="str" cm="1">
        <f t="array" aca="1" ref="Q999" ca="1">IF(AND(K999&lt;&gt;"",P999&lt;&gt;"Absent",U999&lt;&gt;"NO",M999="3GPPMEMBER"),IF(INDIRECT(S999)&lt;&gt;"Present","CHECK","Covered"),"")</f>
        <v/>
      </c>
      <c r="S999" s="230" t="str">
        <f>IF(M999="3GPPMEMBER","'Voting List'!L"&amp;MATCH(K999,'Voting List'!B:B,0),"")</f>
        <v/>
      </c>
      <c r="U999" s="176" t="str">
        <f>IF(K999&lt;&gt;"",IF(ISNUMBER(FIND(K999,'Voting List'!L1)),"YES","NO"),"")</f>
        <v/>
      </c>
    </row>
    <row r="1000" spans="1:21" ht="12.6" customHeight="1" x14ac:dyDescent="0.2">
      <c r="A1000" s="164"/>
      <c r="B1000" s="164"/>
      <c r="C1000" s="164"/>
      <c r="D1000" s="183"/>
      <c r="E1000" s="183"/>
      <c r="F1000" s="183"/>
      <c r="G1000" s="183"/>
      <c r="H1000" s="183"/>
      <c r="I1000" s="183"/>
      <c r="J1000" s="183"/>
      <c r="K1000" s="164"/>
      <c r="L1000" s="164"/>
      <c r="M1000" s="164"/>
      <c r="Q1000" s="78" t="str" cm="1">
        <f t="array" aca="1" ref="Q1000" ca="1">IF(AND(K1000&lt;&gt;"",P1000&lt;&gt;"Absent",U1000&lt;&gt;"NO",M1000="3GPPMEMBER"),IF(INDIRECT(S1000)&lt;&gt;"Present","CHECK","Covered"),"")</f>
        <v/>
      </c>
      <c r="S1000" s="230" t="str">
        <f>IF(M1000="3GPPMEMBER","'Voting List'!L"&amp;MATCH(K1000,'Voting List'!B:B,0),"")</f>
        <v/>
      </c>
      <c r="U1000" s="176" t="str">
        <f>IF(K1000&lt;&gt;"",IF(ISNUMBER(FIND(K1000,'Voting List'!L1)),"YES","NO"),"")</f>
        <v/>
      </c>
    </row>
    <row r="1001" spans="1:21" ht="12.6" customHeight="1" x14ac:dyDescent="0.2">
      <c r="A1001" s="164"/>
      <c r="B1001" s="164"/>
      <c r="C1001" s="164"/>
      <c r="D1001" s="183"/>
      <c r="E1001" s="183"/>
      <c r="F1001" s="183"/>
      <c r="G1001" s="183"/>
      <c r="H1001" s="183"/>
      <c r="I1001" s="183"/>
      <c r="J1001" s="183"/>
      <c r="K1001" s="164"/>
      <c r="L1001" s="164"/>
      <c r="M1001" s="164"/>
      <c r="Q1001" s="78" t="str" cm="1">
        <f t="array" aca="1" ref="Q1001" ca="1">IF(AND(K1001&lt;&gt;"",P1001&lt;&gt;"Absent",U1001&lt;&gt;"NO",M1001="3GPPMEMBER"),IF(INDIRECT(S1001)&lt;&gt;"Present","CHECK","Covered"),"")</f>
        <v/>
      </c>
      <c r="S1001" s="230" t="str">
        <f>IF(M1001="3GPPMEMBER","'Voting List'!L"&amp;MATCH(K1001,'Voting List'!B:B,0),"")</f>
        <v/>
      </c>
      <c r="U1001" s="176" t="str">
        <f>IF(K1001&lt;&gt;"",IF(ISNUMBER(FIND(K1001,'Voting List'!L1)),"YES","NO"),"")</f>
        <v/>
      </c>
    </row>
    <row r="1002" spans="1:21" ht="12.6" customHeight="1" x14ac:dyDescent="0.2">
      <c r="Q1002" s="78" t="str" cm="1">
        <f t="array" aca="1" ref="Q1002" ca="1">IF(AND(K1002&lt;&gt;"",P1002&lt;&gt;"Absent",U1002&lt;&gt;"NO",M1002="3GPPMEMBER"),IF(INDIRECT(S1002)&lt;&gt;"Present","CHECK","Covered"),"")</f>
        <v/>
      </c>
      <c r="S1002" s="230" t="str">
        <f>IF(M1002="3GPPMEMBER","'Voting List'!L"&amp;MATCH(K1002,'Voting List'!B:B,0),"")</f>
        <v/>
      </c>
      <c r="U1002" s="176" t="str">
        <f>IF(K1002&lt;&gt;"",IF(ISNUMBER(FIND(K1002,'Voting List'!L1)),"YES","NO"),"")</f>
        <v/>
      </c>
    </row>
    <row r="1003" spans="1:21" ht="12.6" customHeight="1" x14ac:dyDescent="0.2">
      <c r="Q1003" s="78" t="str" cm="1">
        <f t="array" aca="1" ref="Q1003" ca="1">IF(AND(K1003&lt;&gt;"",P1003&lt;&gt;"Absent",U1003&lt;&gt;"NO",M1003="3GPPMEMBER"),IF(INDIRECT(S1003)&lt;&gt;"Present","CHECK","Covered"),"")</f>
        <v/>
      </c>
      <c r="S1003" s="230" t="str">
        <f>IF(M1003="3GPPMEMBER","'Voting List'!L"&amp;MATCH(K1003,'Voting List'!B:B,0),"")</f>
        <v/>
      </c>
      <c r="U1003" s="176" t="str">
        <f>IF(K1003&lt;&gt;"",IF(ISNUMBER(FIND(K1003,'Voting List'!L1)),"YES","NO"),"")</f>
        <v/>
      </c>
    </row>
    <row r="1004" spans="1:21" ht="12.6" customHeight="1" x14ac:dyDescent="0.2">
      <c r="Q1004" s="78" t="str" cm="1">
        <f t="array" aca="1" ref="Q1004" ca="1">IF(AND(K1004&lt;&gt;"",P1004&lt;&gt;"Absent",U1004&lt;&gt;"NO",M1004="3GPPMEMBER"),IF(INDIRECT(S1004)&lt;&gt;"Present","CHECK","Covered"),"")</f>
        <v/>
      </c>
      <c r="S1004" s="230" t="str">
        <f>IF(M1004="3GPPMEMBER","'Voting List'!L"&amp;MATCH(K1004,'Voting List'!B:B,0),"")</f>
        <v/>
      </c>
      <c r="U1004" s="176" t="str">
        <f>IF(K1004&lt;&gt;"",IF(ISNUMBER(FIND(K1004,'Voting List'!L1)),"YES","NO"),"")</f>
        <v/>
      </c>
    </row>
    <row r="1005" spans="1:21" ht="12.6" customHeight="1" x14ac:dyDescent="0.2">
      <c r="Q1005" s="78" t="str" cm="1">
        <f t="array" aca="1" ref="Q1005" ca="1">IF(AND(K1005&lt;&gt;"",P1005&lt;&gt;"Absent",U1005&lt;&gt;"NO",M1005="3GPPMEMBER"),IF(INDIRECT(S1005)&lt;&gt;"Present","CHECK","Covered"),"")</f>
        <v/>
      </c>
      <c r="S1005" s="230" t="str">
        <f>IF(M1005="3GPPMEMBER","'Voting List'!L"&amp;MATCH(K1005,'Voting List'!B:B,0),"")</f>
        <v/>
      </c>
      <c r="U1005" s="176" t="str">
        <f>IF(K1005&lt;&gt;"",IF(ISNUMBER(FIND(K1005,'Voting List'!L1)),"YES","NO"),"")</f>
        <v/>
      </c>
    </row>
    <row r="1006" spans="1:21" ht="12.6" customHeight="1" x14ac:dyDescent="0.2">
      <c r="Q1006" s="78" t="str" cm="1">
        <f t="array" aca="1" ref="Q1006" ca="1">IF(AND(K1006&lt;&gt;"",P1006&lt;&gt;"Absent",U1006&lt;&gt;"NO",M1006="3GPPMEMBER"),IF(INDIRECT(S1006)&lt;&gt;"Present","CHECK","Covered"),"")</f>
        <v/>
      </c>
      <c r="S1006" s="230" t="str">
        <f>IF(M1006="3GPPMEMBER","'Voting List'!L"&amp;MATCH(K1006,'Voting List'!B:B,0),"")</f>
        <v/>
      </c>
      <c r="U1006" s="176" t="str">
        <f>IF(K1006&lt;&gt;"",IF(ISNUMBER(FIND(K1006,'Voting List'!L1)),"YES","NO"),"")</f>
        <v/>
      </c>
    </row>
    <row r="1007" spans="1:21" ht="12.6" customHeight="1" x14ac:dyDescent="0.2">
      <c r="Q1007" s="78" t="str" cm="1">
        <f t="array" aca="1" ref="Q1007" ca="1">IF(AND(K1007&lt;&gt;"",P1007&lt;&gt;"Absent",U1007&lt;&gt;"NO",M1007="3GPPMEMBER"),IF(INDIRECT(S1007)&lt;&gt;"Present","CHECK","Covered"),"")</f>
        <v/>
      </c>
      <c r="S1007" s="230" t="str">
        <f>IF(M1007="3GPPMEMBER","'Voting List'!L"&amp;MATCH(K1007,'Voting List'!B:B,0),"")</f>
        <v/>
      </c>
      <c r="U1007" s="176" t="str">
        <f>IF(K1007&lt;&gt;"",IF(ISNUMBER(FIND(K1007,'Voting List'!L1)),"YES","NO"),"")</f>
        <v/>
      </c>
    </row>
    <row r="1008" spans="1:21" ht="12.6" customHeight="1" x14ac:dyDescent="0.2">
      <c r="Q1008" s="78" t="str" cm="1">
        <f t="array" aca="1" ref="Q1008" ca="1">IF(AND(K1008&lt;&gt;"",P1008&lt;&gt;"Absent",U1008&lt;&gt;"NO",M1008="3GPPMEMBER"),IF(INDIRECT(S1008)&lt;&gt;"Present","CHECK","Covered"),"")</f>
        <v/>
      </c>
      <c r="S1008" s="230" t="str">
        <f>IF(M1008="3GPPMEMBER","'Voting List'!L"&amp;MATCH(K1008,'Voting List'!B:B,0),"")</f>
        <v/>
      </c>
      <c r="U1008" s="176" t="str">
        <f>IF(K1008&lt;&gt;"",IF(ISNUMBER(FIND(K1008,'Voting List'!L1)),"YES","NO"),"")</f>
        <v/>
      </c>
    </row>
    <row r="1009" spans="17:21" ht="12.6" customHeight="1" x14ac:dyDescent="0.2">
      <c r="Q1009" s="78" t="str" cm="1">
        <f t="array" aca="1" ref="Q1009" ca="1">IF(AND(K1009&lt;&gt;"",P1009&lt;&gt;"Absent",U1009&lt;&gt;"NO",M1009="3GPPMEMBER"),IF(INDIRECT(S1009)&lt;&gt;"Present","CHECK","Covered"),"")</f>
        <v/>
      </c>
      <c r="S1009" s="230" t="str">
        <f>IF(M1009="3GPPMEMBER","'Voting List'!L"&amp;MATCH(K1009,'Voting List'!B:B,0),"")</f>
        <v/>
      </c>
      <c r="U1009" s="176" t="str">
        <f>IF(K1009&lt;&gt;"",IF(ISNUMBER(FIND(K1009,'Voting List'!L1)),"YES","NO"),"")</f>
        <v/>
      </c>
    </row>
    <row r="1010" spans="17:21" ht="12.6" customHeight="1" x14ac:dyDescent="0.2">
      <c r="Q1010" s="78" t="str" cm="1">
        <f t="array" aca="1" ref="Q1010" ca="1">IF(AND(K1010&lt;&gt;"",P1010&lt;&gt;"Absent",U1010&lt;&gt;"NO",M1010="3GPPMEMBER"),IF(INDIRECT(S1010)&lt;&gt;"Present","CHECK","Covered"),"")</f>
        <v/>
      </c>
      <c r="S1010" s="230" t="str">
        <f>IF(M1010="3GPPMEMBER","'Voting List'!L"&amp;MATCH(K1010,'Voting List'!B:B,0),"")</f>
        <v/>
      </c>
      <c r="U1010" s="176" t="str">
        <f>IF(K1010&lt;&gt;"",IF(ISNUMBER(FIND(K1010,'Voting List'!L1)),"YES","NO"),"")</f>
        <v/>
      </c>
    </row>
    <row r="1011" spans="17:21" ht="12.6" customHeight="1" x14ac:dyDescent="0.2">
      <c r="Q1011" s="78" t="str" cm="1">
        <f t="array" aca="1" ref="Q1011" ca="1">IF(AND(K1011&lt;&gt;"",P1011&lt;&gt;"Absent",U1011&lt;&gt;"NO",M1011="3GPPMEMBER"),IF(INDIRECT(S1011)&lt;&gt;"Present","CHECK","Covered"),"")</f>
        <v/>
      </c>
      <c r="S1011" s="230" t="str">
        <f>IF(M1011="3GPPMEMBER","'Voting List'!L"&amp;MATCH(K1011,'Voting List'!B:B,0),"")</f>
        <v/>
      </c>
      <c r="U1011" s="176" t="str">
        <f>IF(K1011&lt;&gt;"",IF(ISNUMBER(FIND(K1011,'Voting List'!L1)),"YES","NO"),"")</f>
        <v/>
      </c>
    </row>
    <row r="1012" spans="17:21" ht="12.6" customHeight="1" x14ac:dyDescent="0.2">
      <c r="Q1012" s="78" t="str" cm="1">
        <f t="array" aca="1" ref="Q1012" ca="1">IF(AND(K1012&lt;&gt;"",P1012&lt;&gt;"Absent",U1012&lt;&gt;"NO",M1012="3GPPMEMBER"),IF(INDIRECT(S1012)&lt;&gt;"Present","CHECK","Covered"),"")</f>
        <v/>
      </c>
      <c r="S1012" s="230" t="str">
        <f>IF(M1012="3GPPMEMBER","'Voting List'!L"&amp;MATCH(K1012,'Voting List'!B:B,0),"")</f>
        <v/>
      </c>
      <c r="U1012" s="176" t="str">
        <f>IF(K1012&lt;&gt;"",IF(ISNUMBER(FIND(K1012,'Voting List'!L1)),"YES","NO"),"")</f>
        <v/>
      </c>
    </row>
    <row r="1013" spans="17:21" ht="12.6" customHeight="1" x14ac:dyDescent="0.2">
      <c r="Q1013" s="78" t="str" cm="1">
        <f t="array" aca="1" ref="Q1013" ca="1">IF(AND(K1013&lt;&gt;"",P1013&lt;&gt;"Absent",U1013&lt;&gt;"NO",M1013="3GPPMEMBER"),IF(INDIRECT(S1013)&lt;&gt;"Present","CHECK","Covered"),"")</f>
        <v/>
      </c>
      <c r="S1013" s="230" t="str">
        <f>IF(M1013="3GPPMEMBER","'Voting List'!L"&amp;MATCH(K1013,'Voting List'!B:B,0),"")</f>
        <v/>
      </c>
      <c r="U1013" s="176" t="str">
        <f>IF(K1013&lt;&gt;"",IF(ISNUMBER(FIND(K1013,'Voting List'!L1)),"YES","NO"),"")</f>
        <v/>
      </c>
    </row>
    <row r="1014" spans="17:21" ht="12.6" customHeight="1" x14ac:dyDescent="0.2">
      <c r="Q1014" s="78" t="str" cm="1">
        <f t="array" aca="1" ref="Q1014" ca="1">IF(AND(K1014&lt;&gt;"",P1014&lt;&gt;"Absent",U1014&lt;&gt;"NO",M1014="3GPPMEMBER"),IF(INDIRECT(S1014)&lt;&gt;"Present","CHECK","Covered"),"")</f>
        <v/>
      </c>
      <c r="S1014" s="230" t="str">
        <f>IF(M1014="3GPPMEMBER","'Voting List'!L"&amp;MATCH(K1014,'Voting List'!B:B,0),"")</f>
        <v/>
      </c>
      <c r="U1014" s="176" t="str">
        <f>IF(K1014&lt;&gt;"",IF(ISNUMBER(FIND(K1014,'Voting List'!L1)),"YES","NO"),"")</f>
        <v/>
      </c>
    </row>
    <row r="1015" spans="17:21" ht="12.6" customHeight="1" x14ac:dyDescent="0.2">
      <c r="Q1015" s="78" t="str" cm="1">
        <f t="array" aca="1" ref="Q1015" ca="1">IF(AND(K1015&lt;&gt;"",P1015&lt;&gt;"Absent",U1015&lt;&gt;"NO",M1015="3GPPMEMBER"),IF(INDIRECT(S1015)&lt;&gt;"Present","CHECK","Covered"),"")</f>
        <v/>
      </c>
      <c r="S1015" s="230" t="str">
        <f>IF(M1015="3GPPMEMBER","'Voting List'!L"&amp;MATCH(K1015,'Voting List'!B:B,0),"")</f>
        <v/>
      </c>
      <c r="U1015" s="176" t="str">
        <f>IF(K1015&lt;&gt;"",IF(ISNUMBER(FIND(K1015,'Voting List'!L1)),"YES","NO"),"")</f>
        <v/>
      </c>
    </row>
    <row r="1016" spans="17:21" ht="12.6" customHeight="1" x14ac:dyDescent="0.2">
      <c r="Q1016" s="78" t="str" cm="1">
        <f t="array" aca="1" ref="Q1016" ca="1">IF(AND(K1016&lt;&gt;"",P1016&lt;&gt;"Absent",U1016&lt;&gt;"NO",M1016="3GPPMEMBER"),IF(INDIRECT(S1016)&lt;&gt;"Present","CHECK","Covered"),"")</f>
        <v/>
      </c>
      <c r="S1016" s="230" t="str">
        <f>IF(M1016="3GPPMEMBER","'Voting List'!L"&amp;MATCH(K1016,'Voting List'!B:B,0),"")</f>
        <v/>
      </c>
      <c r="U1016" s="176" t="str">
        <f>IF(K1016&lt;&gt;"",IF(ISNUMBER(FIND(K1016,'Voting List'!L1)),"YES","NO"),"")</f>
        <v/>
      </c>
    </row>
    <row r="1017" spans="17:21" ht="12.6" customHeight="1" x14ac:dyDescent="0.2">
      <c r="Q1017" s="78" t="str" cm="1">
        <f t="array" aca="1" ref="Q1017" ca="1">IF(AND(K1017&lt;&gt;"",P1017&lt;&gt;"Absent",U1017&lt;&gt;"NO",M1017="3GPPMEMBER"),IF(INDIRECT(S1017)&lt;&gt;"Present","CHECK","Covered"),"")</f>
        <v/>
      </c>
      <c r="S1017" s="230" t="str">
        <f>IF(M1017="3GPPMEMBER","'Voting List'!L"&amp;MATCH(K1017,'Voting List'!B:B,0),"")</f>
        <v/>
      </c>
      <c r="U1017" s="176" t="str">
        <f>IF(K1017&lt;&gt;"",IF(ISNUMBER(FIND(K1017,'Voting List'!L1)),"YES","NO"),"")</f>
        <v/>
      </c>
    </row>
    <row r="1018" spans="17:21" ht="12.6" customHeight="1" x14ac:dyDescent="0.2">
      <c r="Q1018" s="78" t="str" cm="1">
        <f t="array" aca="1" ref="Q1018" ca="1">IF(AND(K1018&lt;&gt;"",P1018&lt;&gt;"Absent",U1018&lt;&gt;"NO",M1018="3GPPMEMBER"),IF(INDIRECT(S1018)&lt;&gt;"Present","CHECK","Covered"),"")</f>
        <v/>
      </c>
      <c r="S1018" s="230" t="str">
        <f>IF(M1018="3GPPMEMBER","'Voting List'!L"&amp;MATCH(K1018,'Voting List'!B:B,0),"")</f>
        <v/>
      </c>
      <c r="U1018" s="176" t="str">
        <f>IF(K1018&lt;&gt;"",IF(ISNUMBER(FIND(K1018,'Voting List'!L1)),"YES","NO"),"")</f>
        <v/>
      </c>
    </row>
    <row r="1019" spans="17:21" ht="12.6" customHeight="1" x14ac:dyDescent="0.2">
      <c r="Q1019" s="78" t="str" cm="1">
        <f t="array" aca="1" ref="Q1019" ca="1">IF(AND(K1019&lt;&gt;"",P1019&lt;&gt;"Absent",U1019&lt;&gt;"NO",M1019="3GPPMEMBER"),IF(INDIRECT(S1019)&lt;&gt;"Present","CHECK","Covered"),"")</f>
        <v/>
      </c>
      <c r="S1019" s="230" t="str">
        <f>IF(M1019="3GPPMEMBER","'Voting List'!L"&amp;MATCH(K1019,'Voting List'!B:B,0),"")</f>
        <v/>
      </c>
      <c r="U1019" s="176" t="str">
        <f>IF(K1019&lt;&gt;"",IF(ISNUMBER(FIND(K1019,'Voting List'!L1)),"YES","NO"),"")</f>
        <v/>
      </c>
    </row>
    <row r="1020" spans="17:21" ht="12.6" customHeight="1" x14ac:dyDescent="0.2">
      <c r="Q1020" s="78" t="str" cm="1">
        <f t="array" aca="1" ref="Q1020" ca="1">IF(AND(K1020&lt;&gt;"",P1020&lt;&gt;"Absent",U1020&lt;&gt;"NO",M1020="3GPPMEMBER"),IF(INDIRECT(S1020)&lt;&gt;"Present","CHECK","Covered"),"")</f>
        <v/>
      </c>
      <c r="S1020" s="230" t="str">
        <f>IF(M1020="3GPPMEMBER","'Voting List'!L"&amp;MATCH(K1020,'Voting List'!B:B,0),"")</f>
        <v/>
      </c>
      <c r="U1020" s="176" t="str">
        <f>IF(K1020&lt;&gt;"",IF(ISNUMBER(FIND(K1020,'Voting List'!L1)),"YES","NO"),"")</f>
        <v/>
      </c>
    </row>
    <row r="1021" spans="17:21" ht="12.6" customHeight="1" x14ac:dyDescent="0.2">
      <c r="Q1021" s="78" t="str" cm="1">
        <f t="array" aca="1" ref="Q1021" ca="1">IF(AND(K1021&lt;&gt;"",P1021&lt;&gt;"Absent",U1021&lt;&gt;"NO",M1021="3GPPMEMBER"),IF(INDIRECT(S1021)&lt;&gt;"Present","CHECK","Covered"),"")</f>
        <v/>
      </c>
      <c r="S1021" s="230" t="str">
        <f>IF(M1021="3GPPMEMBER","'Voting List'!L"&amp;MATCH(K1021,'Voting List'!B:B,0),"")</f>
        <v/>
      </c>
      <c r="U1021" s="176" t="str">
        <f>IF(K1021&lt;&gt;"",IF(ISNUMBER(FIND(K1021,'Voting List'!L1)),"YES","NO"),"")</f>
        <v/>
      </c>
    </row>
    <row r="1022" spans="17:21" ht="12.6" customHeight="1" x14ac:dyDescent="0.2">
      <c r="Q1022" s="78" t="str" cm="1">
        <f t="array" aca="1" ref="Q1022" ca="1">IF(AND(K1022&lt;&gt;"",P1022&lt;&gt;"Absent",U1022&lt;&gt;"NO",M1022="3GPPMEMBER"),IF(INDIRECT(S1022)&lt;&gt;"Present","CHECK","Covered"),"")</f>
        <v/>
      </c>
      <c r="S1022" s="230" t="str">
        <f>IF(M1022="3GPPMEMBER","'Voting List'!L"&amp;MATCH(K1022,'Voting List'!B:B,0),"")</f>
        <v/>
      </c>
      <c r="U1022" s="176" t="str">
        <f>IF(K1022&lt;&gt;"",IF(ISNUMBER(FIND(K1022,'Voting List'!L1)),"YES","NO"),"")</f>
        <v/>
      </c>
    </row>
    <row r="1023" spans="17:21" ht="12.6" customHeight="1" x14ac:dyDescent="0.2">
      <c r="Q1023" s="78" t="str" cm="1">
        <f t="array" aca="1" ref="Q1023" ca="1">IF(AND(K1023&lt;&gt;"",P1023&lt;&gt;"Absent",U1023&lt;&gt;"NO",M1023="3GPPMEMBER"),IF(INDIRECT(S1023)&lt;&gt;"Present","CHECK","Covered"),"")</f>
        <v/>
      </c>
      <c r="S1023" s="230" t="str">
        <f>IF(M1023="3GPPMEMBER","'Voting List'!L"&amp;MATCH(K1023,'Voting List'!B:B,0),"")</f>
        <v/>
      </c>
      <c r="U1023" s="176" t="str">
        <f>IF(K1023&lt;&gt;"",IF(ISNUMBER(FIND(K1023,'Voting List'!L1)),"YES","NO"),"")</f>
        <v/>
      </c>
    </row>
    <row r="1024" spans="17:21" ht="12.6" customHeight="1" x14ac:dyDescent="0.2">
      <c r="Q1024" s="78" t="str" cm="1">
        <f t="array" aca="1" ref="Q1024" ca="1">IF(AND(K1024&lt;&gt;"",P1024&lt;&gt;"Absent",U1024&lt;&gt;"NO",M1024="3GPPMEMBER"),IF(INDIRECT(S1024)&lt;&gt;"Present","CHECK","Covered"),"")</f>
        <v/>
      </c>
      <c r="S1024" s="230" t="str">
        <f>IF(M1024="3GPPMEMBER","'Voting List'!L"&amp;MATCH(K1024,'Voting List'!B:B,0),"")</f>
        <v/>
      </c>
      <c r="U1024" s="176" t="str">
        <f>IF(K1024&lt;&gt;"",IF(ISNUMBER(FIND(K1024,'Voting List'!L1)),"YES","NO"),"")</f>
        <v/>
      </c>
    </row>
    <row r="1025" spans="17:21" ht="12.6" customHeight="1" x14ac:dyDescent="0.2">
      <c r="Q1025" s="78" t="str" cm="1">
        <f t="array" aca="1" ref="Q1025" ca="1">IF(AND(K1025&lt;&gt;"",P1025&lt;&gt;"Absent",U1025&lt;&gt;"NO",M1025="3GPPMEMBER"),IF(INDIRECT(S1025)&lt;&gt;"Present","CHECK","Covered"),"")</f>
        <v/>
      </c>
      <c r="S1025" s="230" t="str">
        <f>IF(M1025="3GPPMEMBER","'Voting List'!L"&amp;MATCH(K1025,'Voting List'!B:B,0),"")</f>
        <v/>
      </c>
      <c r="U1025" s="176" t="str">
        <f>IF(K1025&lt;&gt;"",IF(ISNUMBER(FIND(K1025,'Voting List'!L1)),"YES","NO"),"")</f>
        <v/>
      </c>
    </row>
    <row r="1026" spans="17:21" ht="12.6" customHeight="1" x14ac:dyDescent="0.2">
      <c r="Q1026" s="78" t="str" cm="1">
        <f t="array" aca="1" ref="Q1026" ca="1">IF(AND(K1026&lt;&gt;"",P1026&lt;&gt;"Absent",U1026&lt;&gt;"NO",M1026="3GPPMEMBER"),IF(INDIRECT(S1026)&lt;&gt;"Present","CHECK","Covered"),"")</f>
        <v/>
      </c>
      <c r="S1026" s="230" t="str">
        <f>IF(M1026="3GPPMEMBER","'Voting List'!L"&amp;MATCH(K1026,'Voting List'!B:B,0),"")</f>
        <v/>
      </c>
      <c r="U1026" s="176" t="str">
        <f>IF(K1026&lt;&gt;"",IF(ISNUMBER(FIND(K1026,'Voting List'!L1)),"YES","NO"),"")</f>
        <v/>
      </c>
    </row>
    <row r="1027" spans="17:21" ht="12.6" customHeight="1" x14ac:dyDescent="0.2">
      <c r="Q1027" s="78" t="str" cm="1">
        <f t="array" aca="1" ref="Q1027" ca="1">IF(AND(K1027&lt;&gt;"",P1027&lt;&gt;"Absent",U1027&lt;&gt;"NO",M1027="3GPPMEMBER"),IF(INDIRECT(S1027)&lt;&gt;"Present","CHECK","Covered"),"")</f>
        <v/>
      </c>
      <c r="S1027" s="230" t="str">
        <f>IF(M1027="3GPPMEMBER","'Voting List'!L"&amp;MATCH(K1027,'Voting List'!B:B,0),"")</f>
        <v/>
      </c>
      <c r="U1027" s="176" t="str">
        <f>IF(K1027&lt;&gt;"",IF(ISNUMBER(FIND(K1027,'Voting List'!L1)),"YES","NO"),"")</f>
        <v/>
      </c>
    </row>
    <row r="1028" spans="17:21" ht="12.6" customHeight="1" x14ac:dyDescent="0.2">
      <c r="Q1028" s="78" t="str" cm="1">
        <f t="array" aca="1" ref="Q1028" ca="1">IF(AND(K1028&lt;&gt;"",P1028&lt;&gt;"Absent",U1028&lt;&gt;"NO",M1028="3GPPMEMBER"),IF(INDIRECT(S1028)&lt;&gt;"Present","CHECK","Covered"),"")</f>
        <v/>
      </c>
      <c r="S1028" s="230" t="str">
        <f>IF(M1028="3GPPMEMBER","'Voting List'!L"&amp;MATCH(K1028,'Voting List'!B:B,0),"")</f>
        <v/>
      </c>
      <c r="U1028" s="176" t="str">
        <f>IF(K1028&lt;&gt;"",IF(ISNUMBER(FIND(K1028,'Voting List'!L1)),"YES","NO"),"")</f>
        <v/>
      </c>
    </row>
    <row r="1029" spans="17:21" ht="12.6" customHeight="1" x14ac:dyDescent="0.2">
      <c r="Q1029" s="78" t="str" cm="1">
        <f t="array" aca="1" ref="Q1029" ca="1">IF(AND(K1029&lt;&gt;"",P1029&lt;&gt;"Absent",U1029&lt;&gt;"NO",M1029="3GPPMEMBER"),IF(INDIRECT(S1029)&lt;&gt;"Present","CHECK","Covered"),"")</f>
        <v/>
      </c>
      <c r="S1029" s="230" t="str">
        <f>IF(M1029="3GPPMEMBER","'Voting List'!L"&amp;MATCH(K1029,'Voting List'!B:B,0),"")</f>
        <v/>
      </c>
      <c r="U1029" s="176" t="str">
        <f>IF(K1029&lt;&gt;"",IF(ISNUMBER(FIND(K1029,'Voting List'!L1)),"YES","NO"),"")</f>
        <v/>
      </c>
    </row>
    <row r="1030" spans="17:21" ht="12.6" customHeight="1" x14ac:dyDescent="0.2">
      <c r="Q1030" s="78" t="str" cm="1">
        <f t="array" aca="1" ref="Q1030" ca="1">IF(AND(K1030&lt;&gt;"",P1030&lt;&gt;"Absent",U1030&lt;&gt;"NO",M1030="3GPPMEMBER"),IF(INDIRECT(S1030)&lt;&gt;"Present","CHECK","Covered"),"")</f>
        <v/>
      </c>
      <c r="S1030" s="230" t="str">
        <f>IF(M1030="3GPPMEMBER","'Voting List'!L"&amp;MATCH(K1030,'Voting List'!B:B,0),"")</f>
        <v/>
      </c>
      <c r="U1030" s="176" t="str">
        <f>IF(K1030&lt;&gt;"",IF(ISNUMBER(FIND(K1030,'Voting List'!L1)),"YES","NO"),"")</f>
        <v/>
      </c>
    </row>
    <row r="1031" spans="17:21" ht="12.6" customHeight="1" x14ac:dyDescent="0.2">
      <c r="Q1031" s="78" t="str" cm="1">
        <f t="array" aca="1" ref="Q1031" ca="1">IF(AND(K1031&lt;&gt;"",P1031&lt;&gt;"Absent",U1031&lt;&gt;"NO",M1031="3GPPMEMBER"),IF(INDIRECT(S1031)&lt;&gt;"Present","CHECK","Covered"),"")</f>
        <v/>
      </c>
      <c r="S1031" s="230" t="str">
        <f>IF(M1031="3GPPMEMBER","'Voting List'!L"&amp;MATCH(K1031,'Voting List'!B:B,0),"")</f>
        <v/>
      </c>
      <c r="U1031" s="176" t="str">
        <f>IF(K1031&lt;&gt;"",IF(ISNUMBER(FIND(K1031,'Voting List'!L1)),"YES","NO"),"")</f>
        <v/>
      </c>
    </row>
    <row r="1032" spans="17:21" ht="12.6" customHeight="1" x14ac:dyDescent="0.2">
      <c r="Q1032" s="78" t="str" cm="1">
        <f t="array" aca="1" ref="Q1032" ca="1">IF(AND(K1032&lt;&gt;"",P1032&lt;&gt;"Absent",U1032&lt;&gt;"NO",M1032="3GPPMEMBER"),IF(INDIRECT(S1032)&lt;&gt;"Present","CHECK","Covered"),"")</f>
        <v/>
      </c>
      <c r="S1032" s="230" t="str">
        <f>IF(M1032="3GPPMEMBER","'Voting List'!L"&amp;MATCH(K1032,'Voting List'!B:B,0),"")</f>
        <v/>
      </c>
      <c r="U1032" s="176" t="str">
        <f>IF(K1032&lt;&gt;"",IF(ISNUMBER(FIND(K1032,'Voting List'!L1)),"YES","NO"),"")</f>
        <v/>
      </c>
    </row>
    <row r="1033" spans="17:21" ht="12.6" customHeight="1" x14ac:dyDescent="0.2">
      <c r="Q1033" s="78" t="str" cm="1">
        <f t="array" aca="1" ref="Q1033" ca="1">IF(AND(K1033&lt;&gt;"",P1033&lt;&gt;"Absent",U1033&lt;&gt;"NO",M1033="3GPPMEMBER"),IF(INDIRECT(S1033)&lt;&gt;"Present","CHECK","Covered"),"")</f>
        <v/>
      </c>
      <c r="S1033" s="230" t="str">
        <f>IF(M1033="3GPPMEMBER","'Voting List'!L"&amp;MATCH(K1033,'Voting List'!B:B,0),"")</f>
        <v/>
      </c>
      <c r="U1033" s="176" t="str">
        <f>IF(K1033&lt;&gt;"",IF(ISNUMBER(FIND(K1033,'Voting List'!L1)),"YES","NO"),"")</f>
        <v/>
      </c>
    </row>
    <row r="1034" spans="17:21" ht="12.6" customHeight="1" x14ac:dyDescent="0.2">
      <c r="Q1034" s="78" t="str" cm="1">
        <f t="array" aca="1" ref="Q1034" ca="1">IF(AND(K1034&lt;&gt;"",P1034&lt;&gt;"Absent",U1034&lt;&gt;"NO",M1034="3GPPMEMBER"),IF(INDIRECT(S1034)&lt;&gt;"Present","CHECK","Covered"),"")</f>
        <v/>
      </c>
      <c r="S1034" s="230" t="str">
        <f>IF(M1034="3GPPMEMBER","'Voting List'!L"&amp;MATCH(K1034,'Voting List'!B:B,0),"")</f>
        <v/>
      </c>
      <c r="U1034" s="176" t="str">
        <f>IF(K1034&lt;&gt;"",IF(ISNUMBER(FIND(K1034,'Voting List'!L1)),"YES","NO"),"")</f>
        <v/>
      </c>
    </row>
    <row r="1035" spans="17:21" ht="12.6" customHeight="1" x14ac:dyDescent="0.2">
      <c r="Q1035" s="78" t="str" cm="1">
        <f t="array" aca="1" ref="Q1035" ca="1">IF(AND(K1035&lt;&gt;"",P1035&lt;&gt;"Absent",U1035&lt;&gt;"NO",M1035="3GPPMEMBER"),IF(INDIRECT(S1035)&lt;&gt;"Present","CHECK","Covered"),"")</f>
        <v/>
      </c>
      <c r="S1035" s="230" t="str">
        <f>IF(M1035="3GPPMEMBER","'Voting List'!L"&amp;MATCH(K1035,'Voting List'!B:B,0),"")</f>
        <v/>
      </c>
      <c r="U1035" s="176" t="str">
        <f>IF(K1035&lt;&gt;"",IF(ISNUMBER(FIND(K1035,'Voting List'!L1)),"YES","NO"),"")</f>
        <v/>
      </c>
    </row>
    <row r="1036" spans="17:21" ht="12.6" customHeight="1" x14ac:dyDescent="0.2">
      <c r="Q1036" s="78" t="str" cm="1">
        <f t="array" aca="1" ref="Q1036" ca="1">IF(AND(K1036&lt;&gt;"",P1036&lt;&gt;"Absent",U1036&lt;&gt;"NO",M1036="3GPPMEMBER"),IF(INDIRECT(S1036)&lt;&gt;"Present","CHECK","Covered"),"")</f>
        <v/>
      </c>
      <c r="S1036" s="230" t="str">
        <f>IF(M1036="3GPPMEMBER","'Voting List'!L"&amp;MATCH(K1036,'Voting List'!B:B,0),"")</f>
        <v/>
      </c>
      <c r="U1036" s="176" t="str">
        <f>IF(K1036&lt;&gt;"",IF(ISNUMBER(FIND(K1036,'Voting List'!L1)),"YES","NO"),"")</f>
        <v/>
      </c>
    </row>
    <row r="1037" spans="17:21" ht="12.6" customHeight="1" x14ac:dyDescent="0.2">
      <c r="Q1037" s="78" t="str" cm="1">
        <f t="array" aca="1" ref="Q1037" ca="1">IF(AND(K1037&lt;&gt;"",P1037&lt;&gt;"Absent",U1037&lt;&gt;"NO",M1037="3GPPMEMBER"),IF(INDIRECT(S1037)&lt;&gt;"Present","CHECK","Covered"),"")</f>
        <v/>
      </c>
      <c r="S1037" s="230" t="str">
        <f>IF(M1037="3GPPMEMBER","'Voting List'!L"&amp;MATCH(K1037,'Voting List'!B:B,0),"")</f>
        <v/>
      </c>
      <c r="U1037" s="176" t="str">
        <f>IF(K1037&lt;&gt;"",IF(ISNUMBER(FIND(K1037,'Voting List'!L1)),"YES","NO"),"")</f>
        <v/>
      </c>
    </row>
    <row r="1038" spans="17:21" ht="12.6" customHeight="1" x14ac:dyDescent="0.2">
      <c r="Q1038" s="78" t="str" cm="1">
        <f t="array" aca="1" ref="Q1038" ca="1">IF(AND(K1038&lt;&gt;"",P1038&lt;&gt;"Absent",U1038&lt;&gt;"NO",M1038="3GPPMEMBER"),IF(INDIRECT(S1038)&lt;&gt;"Present","CHECK","Covered"),"")</f>
        <v/>
      </c>
      <c r="S1038" s="230" t="str">
        <f>IF(M1038="3GPPMEMBER","'Voting List'!L"&amp;MATCH(K1038,'Voting List'!B:B,0),"")</f>
        <v/>
      </c>
      <c r="U1038" s="176" t="str">
        <f>IF(K1038&lt;&gt;"",IF(ISNUMBER(FIND(K1038,'Voting List'!L1)),"YES","NO"),"")</f>
        <v/>
      </c>
    </row>
    <row r="1039" spans="17:21" ht="12.6" customHeight="1" x14ac:dyDescent="0.2">
      <c r="Q1039" s="78" t="str" cm="1">
        <f t="array" aca="1" ref="Q1039" ca="1">IF(AND(K1039&lt;&gt;"",P1039&lt;&gt;"Absent",U1039&lt;&gt;"NO",M1039="3GPPMEMBER"),IF(INDIRECT(S1039)&lt;&gt;"Present","CHECK","Covered"),"")</f>
        <v/>
      </c>
      <c r="S1039" s="230" t="str">
        <f>IF(M1039="3GPPMEMBER","'Voting List'!L"&amp;MATCH(K1039,'Voting List'!B:B,0),"")</f>
        <v/>
      </c>
      <c r="U1039" s="176" t="str">
        <f>IF(K1039&lt;&gt;"",IF(ISNUMBER(FIND(K1039,'Voting List'!L1)),"YES","NO"),"")</f>
        <v/>
      </c>
    </row>
    <row r="1040" spans="17:21" ht="12.6" customHeight="1" x14ac:dyDescent="0.2">
      <c r="Q1040" s="78" t="str" cm="1">
        <f t="array" aca="1" ref="Q1040" ca="1">IF(AND(K1040&lt;&gt;"",P1040&lt;&gt;"Absent",U1040&lt;&gt;"NO",M1040="3GPPMEMBER"),IF(INDIRECT(S1040)&lt;&gt;"Present","CHECK","Covered"),"")</f>
        <v/>
      </c>
      <c r="S1040" s="230" t="str">
        <f>IF(M1040="3GPPMEMBER","'Voting List'!L"&amp;MATCH(K1040,'Voting List'!B:B,0),"")</f>
        <v/>
      </c>
      <c r="U1040" s="176" t="str">
        <f>IF(K1040&lt;&gt;"",IF(ISNUMBER(FIND(K1040,'Voting List'!L1)),"YES","NO"),"")</f>
        <v/>
      </c>
    </row>
    <row r="1041" spans="17:21" ht="12.6" customHeight="1" x14ac:dyDescent="0.2">
      <c r="Q1041" s="78" t="str" cm="1">
        <f t="array" aca="1" ref="Q1041" ca="1">IF(AND(K1041&lt;&gt;"",P1041&lt;&gt;"Absent",U1041&lt;&gt;"NO",M1041="3GPPMEMBER"),IF(INDIRECT(S1041)&lt;&gt;"Present","CHECK","Covered"),"")</f>
        <v/>
      </c>
      <c r="S1041" s="230" t="str">
        <f>IF(M1041="3GPPMEMBER","'Voting List'!L"&amp;MATCH(K1041,'Voting List'!B:B,0),"")</f>
        <v/>
      </c>
      <c r="U1041" s="176" t="str">
        <f>IF(K1041&lt;&gt;"",IF(ISNUMBER(FIND(K1041,'Voting List'!L1)),"YES","NO"),"")</f>
        <v/>
      </c>
    </row>
    <row r="1042" spans="17:21" ht="12.6" customHeight="1" x14ac:dyDescent="0.2">
      <c r="Q1042" s="78" t="str" cm="1">
        <f t="array" aca="1" ref="Q1042" ca="1">IF(AND(K1042&lt;&gt;"",P1042&lt;&gt;"Absent",U1042&lt;&gt;"NO",M1042="3GPPMEMBER"),IF(INDIRECT(S1042)&lt;&gt;"Present","CHECK","Covered"),"")</f>
        <v/>
      </c>
      <c r="S1042" s="230" t="str">
        <f>IF(M1042="3GPPMEMBER","'Voting List'!L"&amp;MATCH(K1042,'Voting List'!B:B,0),"")</f>
        <v/>
      </c>
      <c r="U1042" s="176" t="str">
        <f>IF(K1042&lt;&gt;"",IF(ISNUMBER(FIND(K1042,'Voting List'!L1)),"YES","NO"),"")</f>
        <v/>
      </c>
    </row>
    <row r="1043" spans="17:21" ht="12.6" customHeight="1" x14ac:dyDescent="0.2">
      <c r="Q1043" s="78" t="str" cm="1">
        <f t="array" aca="1" ref="Q1043" ca="1">IF(AND(K1043&lt;&gt;"",P1043&lt;&gt;"Absent",U1043&lt;&gt;"NO",M1043="3GPPMEMBER"),IF(INDIRECT(S1043)&lt;&gt;"Present","CHECK","Covered"),"")</f>
        <v/>
      </c>
      <c r="S1043" s="230" t="str">
        <f>IF(M1043="3GPPMEMBER","'Voting List'!L"&amp;MATCH(K1043,'Voting List'!B:B,0),"")</f>
        <v/>
      </c>
      <c r="U1043" s="176" t="str">
        <f>IF(K1043&lt;&gt;"",IF(ISNUMBER(FIND(K1043,'Voting List'!L1)),"YES","NO"),"")</f>
        <v/>
      </c>
    </row>
    <row r="1044" spans="17:21" ht="12.6" customHeight="1" x14ac:dyDescent="0.2">
      <c r="Q1044" s="78" t="str" cm="1">
        <f t="array" aca="1" ref="Q1044" ca="1">IF(AND(K1044&lt;&gt;"",P1044&lt;&gt;"Absent",U1044&lt;&gt;"NO",M1044="3GPPMEMBER"),IF(INDIRECT(S1044)&lt;&gt;"Present","CHECK","Covered"),"")</f>
        <v/>
      </c>
      <c r="S1044" s="230" t="str">
        <f>IF(M1044="3GPPMEMBER","'Voting List'!L"&amp;MATCH(K1044,'Voting List'!B:B,0),"")</f>
        <v/>
      </c>
      <c r="U1044" s="176" t="str">
        <f>IF(K1044&lt;&gt;"",IF(ISNUMBER(FIND(K1044,'Voting List'!L1)),"YES","NO"),"")</f>
        <v/>
      </c>
    </row>
    <row r="1045" spans="17:21" ht="12.6" customHeight="1" x14ac:dyDescent="0.2">
      <c r="Q1045" s="78" t="str" cm="1">
        <f t="array" aca="1" ref="Q1045" ca="1">IF(AND(K1045&lt;&gt;"",P1045&lt;&gt;"Absent",U1045&lt;&gt;"NO",M1045="3GPPMEMBER"),IF(INDIRECT(S1045)&lt;&gt;"Present","CHECK","Covered"),"")</f>
        <v/>
      </c>
      <c r="S1045" s="230" t="str">
        <f>IF(M1045="3GPPMEMBER","'Voting List'!L"&amp;MATCH(K1045,'Voting List'!B:B,0),"")</f>
        <v/>
      </c>
      <c r="U1045" s="176" t="str">
        <f>IF(K1045&lt;&gt;"",IF(ISNUMBER(FIND(K1045,'Voting List'!L1)),"YES","NO"),"")</f>
        <v/>
      </c>
    </row>
    <row r="1046" spans="17:21" ht="12.6" customHeight="1" x14ac:dyDescent="0.2">
      <c r="Q1046" s="78" t="str" cm="1">
        <f t="array" aca="1" ref="Q1046" ca="1">IF(AND(K1046&lt;&gt;"",P1046&lt;&gt;"Absent",U1046&lt;&gt;"NO",M1046="3GPPMEMBER"),IF(INDIRECT(S1046)&lt;&gt;"Present","CHECK","Covered"),"")</f>
        <v/>
      </c>
      <c r="S1046" s="230" t="str">
        <f>IF(M1046="3GPPMEMBER","'Voting List'!L"&amp;MATCH(K1046,'Voting List'!B:B,0),"")</f>
        <v/>
      </c>
      <c r="U1046" s="176" t="str">
        <f>IF(K1046&lt;&gt;"",IF(ISNUMBER(FIND(K1046,'Voting List'!L1)),"YES","NO"),"")</f>
        <v/>
      </c>
    </row>
    <row r="1047" spans="17:21" ht="12.6" customHeight="1" x14ac:dyDescent="0.2">
      <c r="Q1047" s="78" t="str" cm="1">
        <f t="array" aca="1" ref="Q1047" ca="1">IF(AND(K1047&lt;&gt;"",P1047&lt;&gt;"Absent",U1047&lt;&gt;"NO",M1047="3GPPMEMBER"),IF(INDIRECT(S1047)&lt;&gt;"Present","CHECK","Covered"),"")</f>
        <v/>
      </c>
      <c r="S1047" s="230" t="str">
        <f>IF(M1047="3GPPMEMBER","'Voting List'!L"&amp;MATCH(K1047,'Voting List'!B:B,0),"")</f>
        <v/>
      </c>
      <c r="U1047" s="176" t="str">
        <f>IF(K1047&lt;&gt;"",IF(ISNUMBER(FIND(K1047,'Voting List'!L1)),"YES","NO"),"")</f>
        <v/>
      </c>
    </row>
    <row r="1048" spans="17:21" ht="12.6" customHeight="1" x14ac:dyDescent="0.2">
      <c r="Q1048" s="78" t="str" cm="1">
        <f t="array" aca="1" ref="Q1048" ca="1">IF(AND(K1048&lt;&gt;"",P1048&lt;&gt;"Absent",U1048&lt;&gt;"NO",M1048="3GPPMEMBER"),IF(INDIRECT(S1048)&lt;&gt;"Present","CHECK","Covered"),"")</f>
        <v/>
      </c>
      <c r="S1048" s="230" t="str">
        <f>IF(M1048="3GPPMEMBER","'Voting List'!L"&amp;MATCH(K1048,'Voting List'!B:B,0),"")</f>
        <v/>
      </c>
      <c r="U1048" s="176" t="str">
        <f>IF(K1048&lt;&gt;"",IF(ISNUMBER(FIND(K1048,'Voting List'!L1)),"YES","NO"),"")</f>
        <v/>
      </c>
    </row>
    <row r="1049" spans="17:21" ht="12.6" customHeight="1" x14ac:dyDescent="0.2">
      <c r="Q1049" s="78" t="str" cm="1">
        <f t="array" aca="1" ref="Q1049" ca="1">IF(AND(K1049&lt;&gt;"",P1049&lt;&gt;"Absent",U1049&lt;&gt;"NO",M1049="3GPPMEMBER"),IF(INDIRECT(S1049)&lt;&gt;"Present","CHECK","Covered"),"")</f>
        <v/>
      </c>
      <c r="S1049" s="230" t="str">
        <f>IF(M1049="3GPPMEMBER","'Voting List'!L"&amp;MATCH(K1049,'Voting List'!B:B,0),"")</f>
        <v/>
      </c>
      <c r="U1049" s="176" t="str">
        <f>IF(K1049&lt;&gt;"",IF(ISNUMBER(FIND(K1049,'Voting List'!L1)),"YES","NO"),"")</f>
        <v/>
      </c>
    </row>
    <row r="1050" spans="17:21" ht="12.6" customHeight="1" x14ac:dyDescent="0.2">
      <c r="Q1050" s="78" t="str" cm="1">
        <f t="array" aca="1" ref="Q1050" ca="1">IF(AND(K1050&lt;&gt;"",P1050&lt;&gt;"Absent",U1050&lt;&gt;"NO",M1050="3GPPMEMBER"),IF(INDIRECT(S1050)&lt;&gt;"Present","CHECK","Covered"),"")</f>
        <v/>
      </c>
      <c r="S1050" s="230" t="str">
        <f>IF(M1050="3GPPMEMBER","'Voting List'!L"&amp;MATCH(K1050,'Voting List'!B:B,0),"")</f>
        <v/>
      </c>
      <c r="U1050" s="176" t="str">
        <f>IF(K1050&lt;&gt;"",IF(ISNUMBER(FIND(K1050,'Voting List'!L1)),"YES","NO"),"")</f>
        <v/>
      </c>
    </row>
    <row r="1051" spans="17:21" ht="12.6" customHeight="1" x14ac:dyDescent="0.2">
      <c r="Q1051" s="78" t="str" cm="1">
        <f t="array" aca="1" ref="Q1051" ca="1">IF(AND(K1051&lt;&gt;"",P1051&lt;&gt;"Absent",U1051&lt;&gt;"NO",M1051="3GPPMEMBER"),IF(INDIRECT(S1051)&lt;&gt;"Present","CHECK","Covered"),"")</f>
        <v/>
      </c>
      <c r="S1051" s="230" t="str">
        <f>IF(M1051="3GPPMEMBER","'Voting List'!L"&amp;MATCH(K1051,'Voting List'!B:B,0),"")</f>
        <v/>
      </c>
      <c r="U1051" s="176" t="str">
        <f>IF(K1051&lt;&gt;"",IF(ISNUMBER(FIND(K1051,'Voting List'!L1)),"YES","NO"),"")</f>
        <v/>
      </c>
    </row>
    <row r="1052" spans="17:21" ht="12.6" customHeight="1" x14ac:dyDescent="0.2">
      <c r="Q1052" s="78" t="str" cm="1">
        <f t="array" aca="1" ref="Q1052" ca="1">IF(AND(K1052&lt;&gt;"",P1052&lt;&gt;"Absent",U1052&lt;&gt;"NO",M1052="3GPPMEMBER"),IF(INDIRECT(S1052)&lt;&gt;"Present","CHECK","Covered"),"")</f>
        <v/>
      </c>
      <c r="S1052" s="230" t="str">
        <f>IF(M1052="3GPPMEMBER","'Voting List'!L"&amp;MATCH(K1052,'Voting List'!B:B,0),"")</f>
        <v/>
      </c>
      <c r="U1052" s="176" t="str">
        <f>IF(K1052&lt;&gt;"",IF(ISNUMBER(FIND(K1052,'Voting List'!L1)),"YES","NO"),"")</f>
        <v/>
      </c>
    </row>
    <row r="1053" spans="17:21" ht="12.6" customHeight="1" x14ac:dyDescent="0.2">
      <c r="Q1053" s="78" t="str" cm="1">
        <f t="array" aca="1" ref="Q1053" ca="1">IF(AND(K1053&lt;&gt;"",P1053&lt;&gt;"Absent",U1053&lt;&gt;"NO",M1053="3GPPMEMBER"),IF(INDIRECT(S1053)&lt;&gt;"Present","CHECK","Covered"),"")</f>
        <v/>
      </c>
      <c r="S1053" s="230" t="str">
        <f>IF(M1053="3GPPMEMBER","'Voting List'!L"&amp;MATCH(K1053,'Voting List'!B:B,0),"")</f>
        <v/>
      </c>
      <c r="U1053" s="176" t="str">
        <f>IF(K1053&lt;&gt;"",IF(ISNUMBER(FIND(K1053,'Voting List'!L1)),"YES","NO"),"")</f>
        <v/>
      </c>
    </row>
    <row r="1054" spans="17:21" ht="12.6" customHeight="1" x14ac:dyDescent="0.2">
      <c r="Q1054" s="78" t="str" cm="1">
        <f t="array" aca="1" ref="Q1054" ca="1">IF(AND(K1054&lt;&gt;"",P1054&lt;&gt;"Absent",U1054&lt;&gt;"NO",M1054="3GPPMEMBER"),IF(INDIRECT(S1054)&lt;&gt;"Present","CHECK","Covered"),"")</f>
        <v/>
      </c>
      <c r="S1054" s="230" t="str">
        <f>IF(M1054="3GPPMEMBER","'Voting List'!L"&amp;MATCH(K1054,'Voting List'!B:B,0),"")</f>
        <v/>
      </c>
      <c r="U1054" s="176" t="str">
        <f>IF(K1054&lt;&gt;"",IF(ISNUMBER(FIND(K1054,'Voting List'!L1)),"YES","NO"),"")</f>
        <v/>
      </c>
    </row>
    <row r="1055" spans="17:21" ht="12.6" customHeight="1" x14ac:dyDescent="0.2">
      <c r="Q1055" s="78" t="str" cm="1">
        <f t="array" aca="1" ref="Q1055" ca="1">IF(AND(K1055&lt;&gt;"",P1055&lt;&gt;"Absent",U1055&lt;&gt;"NO",M1055="3GPPMEMBER"),IF(INDIRECT(S1055)&lt;&gt;"Present","CHECK","Covered"),"")</f>
        <v/>
      </c>
      <c r="S1055" s="230" t="str">
        <f>IF(M1055="3GPPMEMBER","'Voting List'!L"&amp;MATCH(K1055,'Voting List'!B:B,0),"")</f>
        <v/>
      </c>
      <c r="U1055" s="176" t="str">
        <f>IF(K1055&lt;&gt;"",IF(ISNUMBER(FIND(K1055,'Voting List'!L1)),"YES","NO"),"")</f>
        <v/>
      </c>
    </row>
    <row r="1056" spans="17:21" ht="12.6" customHeight="1" x14ac:dyDescent="0.2">
      <c r="Q1056" s="78" t="str" cm="1">
        <f t="array" aca="1" ref="Q1056" ca="1">IF(AND(K1056&lt;&gt;"",P1056&lt;&gt;"Absent",U1056&lt;&gt;"NO",M1056="3GPPMEMBER"),IF(INDIRECT(S1056)&lt;&gt;"Present","CHECK","Covered"),"")</f>
        <v/>
      </c>
      <c r="S1056" s="230" t="str">
        <f>IF(M1056="3GPPMEMBER","'Voting List'!L"&amp;MATCH(K1056,'Voting List'!B:B,0),"")</f>
        <v/>
      </c>
      <c r="U1056" s="176" t="str">
        <f>IF(K1056&lt;&gt;"",IF(ISNUMBER(FIND(K1056,'Voting List'!L1)),"YES","NO"),"")</f>
        <v/>
      </c>
    </row>
    <row r="1057" spans="17:21" ht="12.6" customHeight="1" x14ac:dyDescent="0.2">
      <c r="Q1057" s="78" t="str" cm="1">
        <f t="array" aca="1" ref="Q1057" ca="1">IF(AND(K1057&lt;&gt;"",P1057&lt;&gt;"Absent",U1057&lt;&gt;"NO",M1057="3GPPMEMBER"),IF(INDIRECT(S1057)&lt;&gt;"Present","CHECK","Covered"),"")</f>
        <v/>
      </c>
      <c r="S1057" s="230" t="str">
        <f>IF(M1057="3GPPMEMBER","'Voting List'!L"&amp;MATCH(K1057,'Voting List'!B:B,0),"")</f>
        <v/>
      </c>
      <c r="U1057" s="176" t="str">
        <f>IF(K1057&lt;&gt;"",IF(ISNUMBER(FIND(K1057,'Voting List'!L1)),"YES","NO"),"")</f>
        <v/>
      </c>
    </row>
    <row r="1058" spans="17:21" ht="12.6" customHeight="1" x14ac:dyDescent="0.2">
      <c r="Q1058" s="78" t="str" cm="1">
        <f t="array" aca="1" ref="Q1058" ca="1">IF(AND(K1058&lt;&gt;"",P1058&lt;&gt;"Absent",U1058&lt;&gt;"NO",M1058="3GPPMEMBER"),IF(INDIRECT(S1058)&lt;&gt;"Present","CHECK","Covered"),"")</f>
        <v/>
      </c>
      <c r="S1058" s="230" t="str">
        <f>IF(M1058="3GPPMEMBER","'Voting List'!L"&amp;MATCH(K1058,'Voting List'!B:B,0),"")</f>
        <v/>
      </c>
      <c r="U1058" s="176" t="str">
        <f>IF(K1058&lt;&gt;"",IF(ISNUMBER(FIND(K1058,'Voting List'!L1)),"YES","NO"),"")</f>
        <v/>
      </c>
    </row>
    <row r="1059" spans="17:21" ht="12.6" customHeight="1" x14ac:dyDescent="0.2">
      <c r="Q1059" s="78" t="str" cm="1">
        <f t="array" aca="1" ref="Q1059" ca="1">IF(AND(K1059&lt;&gt;"",P1059&lt;&gt;"Absent",U1059&lt;&gt;"NO",M1059="3GPPMEMBER"),IF(INDIRECT(S1059)&lt;&gt;"Present","CHECK","Covered"),"")</f>
        <v/>
      </c>
      <c r="S1059" s="230" t="str">
        <f>IF(M1059="3GPPMEMBER","'Voting List'!L"&amp;MATCH(K1059,'Voting List'!B:B,0),"")</f>
        <v/>
      </c>
      <c r="U1059" s="176" t="str">
        <f>IF(K1059&lt;&gt;"",IF(ISNUMBER(FIND(K1059,'Voting List'!L1)),"YES","NO"),"")</f>
        <v/>
      </c>
    </row>
    <row r="1060" spans="17:21" ht="12.6" customHeight="1" x14ac:dyDescent="0.2">
      <c r="Q1060" s="78" t="str" cm="1">
        <f t="array" aca="1" ref="Q1060" ca="1">IF(AND(K1060&lt;&gt;"",P1060&lt;&gt;"Absent",U1060&lt;&gt;"NO",M1060="3GPPMEMBER"),IF(INDIRECT(S1060)&lt;&gt;"Present","CHECK","Covered"),"")</f>
        <v/>
      </c>
      <c r="S1060" s="230" t="str">
        <f>IF(M1060="3GPPMEMBER","'Voting List'!L"&amp;MATCH(K1060,'Voting List'!B:B,0),"")</f>
        <v/>
      </c>
      <c r="U1060" s="176" t="str">
        <f>IF(K1060&lt;&gt;"",IF(ISNUMBER(FIND(K1060,'Voting List'!L1)),"YES","NO"),"")</f>
        <v/>
      </c>
    </row>
    <row r="1061" spans="17:21" ht="12.6" customHeight="1" x14ac:dyDescent="0.2">
      <c r="Q1061" s="78" t="str" cm="1">
        <f t="array" aca="1" ref="Q1061" ca="1">IF(AND(K1061&lt;&gt;"",P1061&lt;&gt;"Absent",U1061&lt;&gt;"NO",M1061="3GPPMEMBER"),IF(INDIRECT(S1061)&lt;&gt;"Present","CHECK","Covered"),"")</f>
        <v/>
      </c>
      <c r="S1061" s="230" t="str">
        <f>IF(M1061="3GPPMEMBER","'Voting List'!L"&amp;MATCH(K1061,'Voting List'!B:B,0),"")</f>
        <v/>
      </c>
      <c r="U1061" s="176" t="str">
        <f>IF(K1061&lt;&gt;"",IF(ISNUMBER(FIND(K1061,'Voting List'!L1)),"YES","NO"),"")</f>
        <v/>
      </c>
    </row>
    <row r="1062" spans="17:21" ht="12.6" customHeight="1" x14ac:dyDescent="0.2">
      <c r="Q1062" s="78" t="str" cm="1">
        <f t="array" aca="1" ref="Q1062" ca="1">IF(AND(K1062&lt;&gt;"",P1062&lt;&gt;"Absent",U1062&lt;&gt;"NO",M1062="3GPPMEMBER"),IF(INDIRECT(S1062)&lt;&gt;"Present","CHECK","Covered"),"")</f>
        <v/>
      </c>
      <c r="S1062" s="230" t="str">
        <f>IF(M1062="3GPPMEMBER","'Voting List'!L"&amp;MATCH(K1062,'Voting List'!B:B,0),"")</f>
        <v/>
      </c>
      <c r="U1062" s="176" t="str">
        <f>IF(K1062&lt;&gt;"",IF(ISNUMBER(FIND(K1062,'Voting List'!L1)),"YES","NO"),"")</f>
        <v/>
      </c>
    </row>
    <row r="1063" spans="17:21" ht="12.6" customHeight="1" x14ac:dyDescent="0.2">
      <c r="Q1063" s="78" t="str" cm="1">
        <f t="array" aca="1" ref="Q1063" ca="1">IF(AND(K1063&lt;&gt;"",P1063&lt;&gt;"Absent",U1063&lt;&gt;"NO",M1063="3GPPMEMBER"),IF(INDIRECT(S1063)&lt;&gt;"Present","CHECK","Covered"),"")</f>
        <v/>
      </c>
      <c r="S1063" s="230" t="str">
        <f>IF(M1063="3GPPMEMBER","'Voting List'!L"&amp;MATCH(K1063,'Voting List'!B:B,0),"")</f>
        <v/>
      </c>
      <c r="U1063" s="176" t="str">
        <f>IF(K1063&lt;&gt;"",IF(ISNUMBER(FIND(K1063,'Voting List'!L1)),"YES","NO"),"")</f>
        <v/>
      </c>
    </row>
    <row r="1064" spans="17:21" ht="12.6" customHeight="1" x14ac:dyDescent="0.2">
      <c r="Q1064" s="78" t="str" cm="1">
        <f t="array" aca="1" ref="Q1064" ca="1">IF(AND(K1064&lt;&gt;"",P1064&lt;&gt;"Absent",U1064&lt;&gt;"NO",M1064="3GPPMEMBER"),IF(INDIRECT(S1064)&lt;&gt;"Present","CHECK","Covered"),"")</f>
        <v/>
      </c>
      <c r="S1064" s="230" t="str">
        <f>IF(M1064="3GPPMEMBER","'Voting List'!L"&amp;MATCH(K1064,'Voting List'!B:B,0),"")</f>
        <v/>
      </c>
      <c r="U1064" s="176" t="str">
        <f>IF(K1064&lt;&gt;"",IF(ISNUMBER(FIND(K1064,'Voting List'!L1)),"YES","NO"),"")</f>
        <v/>
      </c>
    </row>
    <row r="1065" spans="17:21" ht="12.6" customHeight="1" x14ac:dyDescent="0.2">
      <c r="Q1065" s="78" t="str" cm="1">
        <f t="array" aca="1" ref="Q1065" ca="1">IF(AND(K1065&lt;&gt;"",P1065&lt;&gt;"Absent",U1065&lt;&gt;"NO",M1065="3GPPMEMBER"),IF(INDIRECT(S1065)&lt;&gt;"Present","CHECK","Covered"),"")</f>
        <v/>
      </c>
      <c r="S1065" s="230" t="str">
        <f>IF(M1065="3GPPMEMBER","'Voting List'!L"&amp;MATCH(K1065,'Voting List'!B:B,0),"")</f>
        <v/>
      </c>
      <c r="U1065" s="176" t="str">
        <f>IF(K1065&lt;&gt;"",IF(ISNUMBER(FIND(K1065,'Voting List'!L1)),"YES","NO"),"")</f>
        <v/>
      </c>
    </row>
    <row r="1066" spans="17:21" ht="12.6" customHeight="1" x14ac:dyDescent="0.2">
      <c r="Q1066" s="78" t="str" cm="1">
        <f t="array" aca="1" ref="Q1066" ca="1">IF(AND(K1066&lt;&gt;"",P1066&lt;&gt;"Absent",U1066&lt;&gt;"NO",M1066="3GPPMEMBER"),IF(INDIRECT(S1066)&lt;&gt;"Present","CHECK","Covered"),"")</f>
        <v/>
      </c>
      <c r="S1066" s="230" t="str">
        <f>IF(M1066="3GPPMEMBER","'Voting List'!L"&amp;MATCH(K1066,'Voting List'!B:B,0),"")</f>
        <v/>
      </c>
      <c r="U1066" s="176" t="str">
        <f>IF(K1066&lt;&gt;"",IF(ISNUMBER(FIND(K1066,'Voting List'!L1)),"YES","NO"),"")</f>
        <v/>
      </c>
    </row>
    <row r="1067" spans="17:21" ht="12.6" customHeight="1" x14ac:dyDescent="0.2">
      <c r="Q1067" s="78" t="str" cm="1">
        <f t="array" aca="1" ref="Q1067" ca="1">IF(AND(K1067&lt;&gt;"",P1067&lt;&gt;"Absent",U1067&lt;&gt;"NO",M1067="3GPPMEMBER"),IF(INDIRECT(S1067)&lt;&gt;"Present","CHECK","Covered"),"")</f>
        <v/>
      </c>
      <c r="S1067" s="230" t="str">
        <f>IF(M1067="3GPPMEMBER","'Voting List'!L"&amp;MATCH(K1067,'Voting List'!B:B,0),"")</f>
        <v/>
      </c>
      <c r="U1067" s="176" t="str">
        <f>IF(K1067&lt;&gt;"",IF(ISNUMBER(FIND(K1067,'Voting List'!L1)),"YES","NO"),"")</f>
        <v/>
      </c>
    </row>
    <row r="1068" spans="17:21" ht="12.6" customHeight="1" x14ac:dyDescent="0.2">
      <c r="Q1068" s="78" t="str" cm="1">
        <f t="array" aca="1" ref="Q1068" ca="1">IF(AND(K1068&lt;&gt;"",P1068&lt;&gt;"Absent",U1068&lt;&gt;"NO",M1068="3GPPMEMBER"),IF(INDIRECT(S1068)&lt;&gt;"Present","CHECK","Covered"),"")</f>
        <v/>
      </c>
      <c r="S1068" s="230" t="str">
        <f>IF(M1068="3GPPMEMBER","'Voting List'!L"&amp;MATCH(K1068,'Voting List'!B:B,0),"")</f>
        <v/>
      </c>
      <c r="U1068" s="176" t="str">
        <f>IF(K1068&lt;&gt;"",IF(ISNUMBER(FIND(K1068,'Voting List'!L1)),"YES","NO"),"")</f>
        <v/>
      </c>
    </row>
    <row r="1069" spans="17:21" ht="12.6" customHeight="1" x14ac:dyDescent="0.2">
      <c r="Q1069" s="78" t="str" cm="1">
        <f t="array" aca="1" ref="Q1069" ca="1">IF(AND(K1069&lt;&gt;"",P1069&lt;&gt;"Absent",U1069&lt;&gt;"NO",M1069="3GPPMEMBER"),IF(INDIRECT(S1069)&lt;&gt;"Present","CHECK","Covered"),"")</f>
        <v/>
      </c>
      <c r="S1069" s="230" t="str">
        <f>IF(M1069="3GPPMEMBER","'Voting List'!L"&amp;MATCH(K1069,'Voting List'!B:B,0),"")</f>
        <v/>
      </c>
      <c r="U1069" s="176" t="str">
        <f>IF(K1069&lt;&gt;"",IF(ISNUMBER(FIND(K1069,'Voting List'!L1)),"YES","NO"),"")</f>
        <v/>
      </c>
    </row>
    <row r="1070" spans="17:21" ht="12.6" customHeight="1" x14ac:dyDescent="0.2">
      <c r="Q1070" s="78" t="str" cm="1">
        <f t="array" aca="1" ref="Q1070" ca="1">IF(AND(K1070&lt;&gt;"",P1070&lt;&gt;"Absent",U1070&lt;&gt;"NO",M1070="3GPPMEMBER"),IF(INDIRECT(S1070)&lt;&gt;"Present","CHECK","Covered"),"")</f>
        <v/>
      </c>
      <c r="S1070" s="230" t="str">
        <f>IF(M1070="3GPPMEMBER","'Voting List'!L"&amp;MATCH(K1070,'Voting List'!B:B,0),"")</f>
        <v/>
      </c>
      <c r="U1070" s="176" t="str">
        <f>IF(K1070&lt;&gt;"",IF(ISNUMBER(FIND(K1070,'Voting List'!L1)),"YES","NO"),"")</f>
        <v/>
      </c>
    </row>
    <row r="1071" spans="17:21" ht="12.6" customHeight="1" x14ac:dyDescent="0.2">
      <c r="Q1071" s="78" t="str" cm="1">
        <f t="array" aca="1" ref="Q1071" ca="1">IF(AND(K1071&lt;&gt;"",P1071&lt;&gt;"Absent",U1071&lt;&gt;"NO",M1071="3GPPMEMBER"),IF(INDIRECT(S1071)&lt;&gt;"Present","CHECK","Covered"),"")</f>
        <v/>
      </c>
      <c r="S1071" s="230" t="str">
        <f>IF(M1071="3GPPMEMBER","'Voting List'!L"&amp;MATCH(K1071,'Voting List'!B:B,0),"")</f>
        <v/>
      </c>
      <c r="U1071" s="176" t="str">
        <f>IF(K1071&lt;&gt;"",IF(ISNUMBER(FIND(K1071,'Voting List'!L1)),"YES","NO"),"")</f>
        <v/>
      </c>
    </row>
    <row r="1072" spans="17:21" ht="12.6" customHeight="1" x14ac:dyDescent="0.2">
      <c r="Q1072" s="78" t="str" cm="1">
        <f t="array" aca="1" ref="Q1072" ca="1">IF(AND(K1072&lt;&gt;"",P1072&lt;&gt;"Absent",U1072&lt;&gt;"NO",M1072="3GPPMEMBER"),IF(INDIRECT(S1072)&lt;&gt;"Present","CHECK","Covered"),"")</f>
        <v/>
      </c>
      <c r="S1072" s="230" t="str">
        <f>IF(M1072="3GPPMEMBER","'Voting List'!L"&amp;MATCH(K1072,'Voting List'!B:B,0),"")</f>
        <v/>
      </c>
      <c r="U1072" s="176" t="str">
        <f>IF(K1072&lt;&gt;"",IF(ISNUMBER(FIND(K1072,'Voting List'!L1)),"YES","NO"),"")</f>
        <v/>
      </c>
    </row>
    <row r="1073" spans="17:21" ht="12.6" customHeight="1" x14ac:dyDescent="0.2">
      <c r="Q1073" s="78" t="str" cm="1">
        <f t="array" aca="1" ref="Q1073" ca="1">IF(AND(K1073&lt;&gt;"",P1073&lt;&gt;"Absent",U1073&lt;&gt;"NO",M1073="3GPPMEMBER"),IF(INDIRECT(S1073)&lt;&gt;"Present","CHECK","Covered"),"")</f>
        <v/>
      </c>
      <c r="S1073" s="230" t="str">
        <f>IF(M1073="3GPPMEMBER","'Voting List'!L"&amp;MATCH(K1073,'Voting List'!B:B,0),"")</f>
        <v/>
      </c>
      <c r="U1073" s="176" t="str">
        <f>IF(K1073&lt;&gt;"",IF(ISNUMBER(FIND(K1073,'Voting List'!L1)),"YES","NO"),"")</f>
        <v/>
      </c>
    </row>
    <row r="1074" spans="17:21" ht="12.6" customHeight="1" x14ac:dyDescent="0.2">
      <c r="Q1074" s="78" t="str" cm="1">
        <f t="array" aca="1" ref="Q1074" ca="1">IF(AND(K1074&lt;&gt;"",P1074&lt;&gt;"Absent",U1074&lt;&gt;"NO",M1074="3GPPMEMBER"),IF(INDIRECT(S1074)&lt;&gt;"Present","CHECK","Covered"),"")</f>
        <v/>
      </c>
      <c r="S1074" s="230" t="str">
        <f>IF(M1074="3GPPMEMBER","'Voting List'!L"&amp;MATCH(K1074,'Voting List'!B:B,0),"")</f>
        <v/>
      </c>
      <c r="U1074" s="176" t="str">
        <f>IF(K1074&lt;&gt;"",IF(ISNUMBER(FIND(K1074,'Voting List'!L1)),"YES","NO"),"")</f>
        <v/>
      </c>
    </row>
    <row r="1075" spans="17:21" ht="12.6" customHeight="1" x14ac:dyDescent="0.2">
      <c r="Q1075" s="78" t="str" cm="1">
        <f t="array" aca="1" ref="Q1075" ca="1">IF(AND(K1075&lt;&gt;"",P1075&lt;&gt;"Absent",U1075&lt;&gt;"NO",M1075="3GPPMEMBER"),IF(INDIRECT(S1075)&lt;&gt;"Present","CHECK","Covered"),"")</f>
        <v/>
      </c>
      <c r="S1075" s="230" t="str">
        <f>IF(M1075="3GPPMEMBER","'Voting List'!L"&amp;MATCH(K1075,'Voting List'!B:B,0),"")</f>
        <v/>
      </c>
      <c r="U1075" s="176" t="str">
        <f>IF(K1075&lt;&gt;"",IF(ISNUMBER(FIND(K1075,'Voting List'!L1)),"YES","NO"),"")</f>
        <v/>
      </c>
    </row>
    <row r="1076" spans="17:21" ht="12.6" customHeight="1" x14ac:dyDescent="0.2">
      <c r="Q1076" s="78" t="str" cm="1">
        <f t="array" aca="1" ref="Q1076" ca="1">IF(AND(K1076&lt;&gt;"",P1076&lt;&gt;"Absent",U1076&lt;&gt;"NO",M1076="3GPPMEMBER"),IF(INDIRECT(S1076)&lt;&gt;"Present","CHECK","Covered"),"")</f>
        <v/>
      </c>
      <c r="S1076" s="230" t="str">
        <f>IF(M1076="3GPPMEMBER","'Voting List'!L"&amp;MATCH(K1076,'Voting List'!B:B,0),"")</f>
        <v/>
      </c>
      <c r="U1076" s="176" t="str">
        <f>IF(K1076&lt;&gt;"",IF(ISNUMBER(FIND(K1076,'Voting List'!L1)),"YES","NO"),"")</f>
        <v/>
      </c>
    </row>
    <row r="1077" spans="17:21" ht="12.6" customHeight="1" x14ac:dyDescent="0.2">
      <c r="Q1077" s="78" t="str" cm="1">
        <f t="array" aca="1" ref="Q1077" ca="1">IF(AND(K1077&lt;&gt;"",P1077&lt;&gt;"Absent",U1077&lt;&gt;"NO",M1077="3GPPMEMBER"),IF(INDIRECT(S1077)&lt;&gt;"Present","CHECK","Covered"),"")</f>
        <v/>
      </c>
      <c r="S1077" s="230" t="str">
        <f>IF(M1077="3GPPMEMBER","'Voting List'!L"&amp;MATCH(K1077,'Voting List'!B:B,0),"")</f>
        <v/>
      </c>
      <c r="U1077" s="176" t="str">
        <f>IF(K1077&lt;&gt;"",IF(ISNUMBER(FIND(K1077,'Voting List'!L1)),"YES","NO"),"")</f>
        <v/>
      </c>
    </row>
    <row r="1078" spans="17:21" ht="12.6" customHeight="1" x14ac:dyDescent="0.2">
      <c r="Q1078" s="78" t="str" cm="1">
        <f t="array" aca="1" ref="Q1078" ca="1">IF(AND(K1078&lt;&gt;"",P1078&lt;&gt;"Absent",U1078&lt;&gt;"NO",M1078="3GPPMEMBER"),IF(INDIRECT(S1078)&lt;&gt;"Present","CHECK","Covered"),"")</f>
        <v/>
      </c>
      <c r="S1078" s="230" t="str">
        <f>IF(M1078="3GPPMEMBER","'Voting List'!L"&amp;MATCH(K1078,'Voting List'!B:B,0),"")</f>
        <v/>
      </c>
      <c r="U1078" s="176" t="str">
        <f>IF(K1078&lt;&gt;"",IF(ISNUMBER(FIND(K1078,'Voting List'!L1)),"YES","NO"),"")</f>
        <v/>
      </c>
    </row>
    <row r="1079" spans="17:21" ht="12.6" customHeight="1" x14ac:dyDescent="0.2">
      <c r="Q1079" s="78" t="str" cm="1">
        <f t="array" aca="1" ref="Q1079" ca="1">IF(AND(K1079&lt;&gt;"",P1079&lt;&gt;"Absent",U1079&lt;&gt;"NO",M1079="3GPPMEMBER"),IF(INDIRECT(S1079)&lt;&gt;"Present","CHECK","Covered"),"")</f>
        <v/>
      </c>
      <c r="S1079" s="230" t="str">
        <f>IF(M1079="3GPPMEMBER","'Voting List'!L"&amp;MATCH(K1079,'Voting List'!B:B,0),"")</f>
        <v/>
      </c>
      <c r="U1079" s="176" t="str">
        <f>IF(K1079&lt;&gt;"",IF(ISNUMBER(FIND(K1079,'Voting List'!L1)),"YES","NO"),"")</f>
        <v/>
      </c>
    </row>
    <row r="1080" spans="17:21" ht="12.6" customHeight="1" x14ac:dyDescent="0.2">
      <c r="Q1080" s="78" t="str" cm="1">
        <f t="array" aca="1" ref="Q1080" ca="1">IF(AND(K1080&lt;&gt;"",P1080&lt;&gt;"Absent",U1080&lt;&gt;"NO",M1080="3GPPMEMBER"),IF(INDIRECT(S1080)&lt;&gt;"Present","CHECK","Covered"),"")</f>
        <v/>
      </c>
      <c r="S1080" s="230" t="str">
        <f>IF(M1080="3GPPMEMBER","'Voting List'!L"&amp;MATCH(K1080,'Voting List'!B:B,0),"")</f>
        <v/>
      </c>
      <c r="U1080" s="176" t="str">
        <f>IF(K1080&lt;&gt;"",IF(ISNUMBER(FIND(K1080,'Voting List'!L1)),"YES","NO"),"")</f>
        <v/>
      </c>
    </row>
    <row r="1081" spans="17:21" ht="12.6" customHeight="1" x14ac:dyDescent="0.2">
      <c r="Q1081" s="78" t="str" cm="1">
        <f t="array" aca="1" ref="Q1081" ca="1">IF(AND(K1081&lt;&gt;"",P1081&lt;&gt;"Absent",U1081&lt;&gt;"NO",M1081="3GPPMEMBER"),IF(INDIRECT(S1081)&lt;&gt;"Present","CHECK","Covered"),"")</f>
        <v/>
      </c>
      <c r="S1081" s="230" t="str">
        <f>IF(M1081="3GPPMEMBER","'Voting List'!L"&amp;MATCH(K1081,'Voting List'!B:B,0),"")</f>
        <v/>
      </c>
      <c r="U1081" s="176" t="str">
        <f>IF(K1081&lt;&gt;"",IF(ISNUMBER(FIND(K1081,'Voting List'!L1)),"YES","NO"),"")</f>
        <v/>
      </c>
    </row>
    <row r="1082" spans="17:21" ht="12.6" customHeight="1" x14ac:dyDescent="0.2">
      <c r="Q1082" s="78" t="str" cm="1">
        <f t="array" aca="1" ref="Q1082" ca="1">IF(AND(K1082&lt;&gt;"",P1082&lt;&gt;"Absent",U1082&lt;&gt;"NO",M1082="3GPPMEMBER"),IF(INDIRECT(S1082)&lt;&gt;"Present","CHECK","Covered"),"")</f>
        <v/>
      </c>
      <c r="S1082" s="230" t="str">
        <f>IF(M1082="3GPPMEMBER","'Voting List'!L"&amp;MATCH(K1082,'Voting List'!B:B,0),"")</f>
        <v/>
      </c>
      <c r="U1082" s="176" t="str">
        <f>IF(K1082&lt;&gt;"",IF(ISNUMBER(FIND(K1082,'Voting List'!L1)),"YES","NO"),"")</f>
        <v/>
      </c>
    </row>
    <row r="1083" spans="17:21" ht="12.6" customHeight="1" x14ac:dyDescent="0.2">
      <c r="Q1083" s="78" t="str" cm="1">
        <f t="array" aca="1" ref="Q1083" ca="1">IF(AND(K1083&lt;&gt;"",P1083&lt;&gt;"Absent",U1083&lt;&gt;"NO",M1083="3GPPMEMBER"),IF(INDIRECT(S1083)&lt;&gt;"Present","CHECK","Covered"),"")</f>
        <v/>
      </c>
      <c r="S1083" s="230" t="str">
        <f>IF(M1083="3GPPMEMBER","'Voting List'!L"&amp;MATCH(K1083,'Voting List'!B:B,0),"")</f>
        <v/>
      </c>
      <c r="U1083" s="176" t="str">
        <f>IF(K1083&lt;&gt;"",IF(ISNUMBER(FIND(K1083,'Voting List'!L1)),"YES","NO"),"")</f>
        <v/>
      </c>
    </row>
    <row r="1084" spans="17:21" ht="12.6" customHeight="1" x14ac:dyDescent="0.2">
      <c r="Q1084" s="78" t="str" cm="1">
        <f t="array" aca="1" ref="Q1084" ca="1">IF(AND(K1084&lt;&gt;"",P1084&lt;&gt;"Absent",U1084&lt;&gt;"NO",M1084="3GPPMEMBER"),IF(INDIRECT(S1084)&lt;&gt;"Present","CHECK","Covered"),"")</f>
        <v/>
      </c>
      <c r="S1084" s="230" t="str">
        <f>IF(M1084="3GPPMEMBER","'Voting List'!L"&amp;MATCH(K1084,'Voting List'!B:B,0),"")</f>
        <v/>
      </c>
      <c r="U1084" s="176" t="str">
        <f>IF(K1084&lt;&gt;"",IF(ISNUMBER(FIND(K1084,'Voting List'!L1)),"YES","NO"),"")</f>
        <v/>
      </c>
    </row>
    <row r="1085" spans="17:21" ht="12.6" customHeight="1" x14ac:dyDescent="0.2">
      <c r="Q1085" s="78" t="str" cm="1">
        <f t="array" aca="1" ref="Q1085" ca="1">IF(AND(K1085&lt;&gt;"",P1085&lt;&gt;"Absent",U1085&lt;&gt;"NO",M1085="3GPPMEMBER"),IF(INDIRECT(S1085)&lt;&gt;"Present","CHECK","Covered"),"")</f>
        <v/>
      </c>
      <c r="S1085" s="230" t="str">
        <f>IF(M1085="3GPPMEMBER","'Voting List'!L"&amp;MATCH(K1085,'Voting List'!B:B,0),"")</f>
        <v/>
      </c>
      <c r="U1085" s="176" t="str">
        <f>IF(K1085&lt;&gt;"",IF(ISNUMBER(FIND(K1085,'Voting List'!L1)),"YES","NO"),"")</f>
        <v/>
      </c>
    </row>
    <row r="1086" spans="17:21" ht="12.6" customHeight="1" x14ac:dyDescent="0.2">
      <c r="Q1086" s="78" t="str" cm="1">
        <f t="array" aca="1" ref="Q1086" ca="1">IF(AND(K1086&lt;&gt;"",P1086&lt;&gt;"Absent",U1086&lt;&gt;"NO",M1086="3GPPMEMBER"),IF(INDIRECT(S1086)&lt;&gt;"Present","CHECK","Covered"),"")</f>
        <v/>
      </c>
      <c r="S1086" s="230" t="str">
        <f>IF(M1086="3GPPMEMBER","'Voting List'!L"&amp;MATCH(K1086,'Voting List'!B:B,0),"")</f>
        <v/>
      </c>
      <c r="U1086" s="176" t="str">
        <f>IF(K1086&lt;&gt;"",IF(ISNUMBER(FIND(K1086,'Voting List'!L1)),"YES","NO"),"")</f>
        <v/>
      </c>
    </row>
    <row r="1087" spans="17:21" ht="12.6" customHeight="1" x14ac:dyDescent="0.2">
      <c r="Q1087" s="78" t="str" cm="1">
        <f t="array" aca="1" ref="Q1087" ca="1">IF(AND(K1087&lt;&gt;"",P1087&lt;&gt;"Absent",U1087&lt;&gt;"NO",M1087="3GPPMEMBER"),IF(INDIRECT(S1087)&lt;&gt;"Present","CHECK","Covered"),"")</f>
        <v/>
      </c>
      <c r="S1087" s="230" t="str">
        <f>IF(M1087="3GPPMEMBER","'Voting List'!L"&amp;MATCH(K1087,'Voting List'!B:B,0),"")</f>
        <v/>
      </c>
      <c r="U1087" s="176" t="str">
        <f>IF(K1087&lt;&gt;"",IF(ISNUMBER(FIND(K1087,'Voting List'!L1)),"YES","NO"),"")</f>
        <v/>
      </c>
    </row>
    <row r="1088" spans="17:21" ht="12.6" customHeight="1" x14ac:dyDescent="0.2">
      <c r="Q1088" s="78" t="str" cm="1">
        <f t="array" aca="1" ref="Q1088" ca="1">IF(AND(K1088&lt;&gt;"",P1088&lt;&gt;"Absent",U1088&lt;&gt;"NO",M1088="3GPPMEMBER"),IF(INDIRECT(S1088)&lt;&gt;"Present","CHECK","Covered"),"")</f>
        <v/>
      </c>
      <c r="S1088" s="230" t="str">
        <f>IF(M1088="3GPPMEMBER","'Voting List'!L"&amp;MATCH(K1088,'Voting List'!B:B,0),"")</f>
        <v/>
      </c>
      <c r="U1088" s="176" t="str">
        <f>IF(K1088&lt;&gt;"",IF(ISNUMBER(FIND(K1088,'Voting List'!L1)),"YES","NO"),"")</f>
        <v/>
      </c>
    </row>
    <row r="1089" spans="17:21" ht="12.6" customHeight="1" x14ac:dyDescent="0.2">
      <c r="Q1089" s="78" t="str" cm="1">
        <f t="array" aca="1" ref="Q1089" ca="1">IF(AND(K1089&lt;&gt;"",P1089&lt;&gt;"Absent",U1089&lt;&gt;"NO",M1089="3GPPMEMBER"),IF(INDIRECT(S1089)&lt;&gt;"Present","CHECK","Covered"),"")</f>
        <v/>
      </c>
      <c r="S1089" s="230" t="str">
        <f>IF(M1089="3GPPMEMBER","'Voting List'!L"&amp;MATCH(K1089,'Voting List'!B:B,0),"")</f>
        <v/>
      </c>
      <c r="U1089" s="176" t="str">
        <f>IF(K1089&lt;&gt;"",IF(ISNUMBER(FIND(K1089,'Voting List'!L1)),"YES","NO"),"")</f>
        <v/>
      </c>
    </row>
    <row r="1090" spans="17:21" ht="12.6" customHeight="1" x14ac:dyDescent="0.2">
      <c r="Q1090" s="78" t="str" cm="1">
        <f t="array" aca="1" ref="Q1090" ca="1">IF(AND(K1090&lt;&gt;"",P1090&lt;&gt;"Absent",U1090&lt;&gt;"NO",M1090="3GPPMEMBER"),IF(INDIRECT(S1090)&lt;&gt;"Present","CHECK","Covered"),"")</f>
        <v/>
      </c>
      <c r="S1090" s="230" t="str">
        <f>IF(M1090="3GPPMEMBER","'Voting List'!L"&amp;MATCH(K1090,'Voting List'!B:B,0),"")</f>
        <v/>
      </c>
      <c r="U1090" s="176" t="str">
        <f>IF(K1090&lt;&gt;"",IF(ISNUMBER(FIND(K1090,'Voting List'!L1)),"YES","NO"),"")</f>
        <v/>
      </c>
    </row>
    <row r="1091" spans="17:21" ht="12.6" customHeight="1" x14ac:dyDescent="0.2">
      <c r="Q1091" s="78" t="str" cm="1">
        <f t="array" aca="1" ref="Q1091" ca="1">IF(AND(K1091&lt;&gt;"",P1091&lt;&gt;"Absent",U1091&lt;&gt;"NO",M1091="3GPPMEMBER"),IF(INDIRECT(S1091)&lt;&gt;"Present","CHECK","Covered"),"")</f>
        <v/>
      </c>
      <c r="S1091" s="230" t="str">
        <f>IF(M1091="3GPPMEMBER","'Voting List'!L"&amp;MATCH(K1091,'Voting List'!B:B,0),"")</f>
        <v/>
      </c>
      <c r="U1091" s="176" t="str">
        <f>IF(K1091&lt;&gt;"",IF(ISNUMBER(FIND(K1091,'Voting List'!L1)),"YES","NO"),"")</f>
        <v/>
      </c>
    </row>
    <row r="1092" spans="17:21" ht="12.6" customHeight="1" x14ac:dyDescent="0.2">
      <c r="Q1092" s="78" t="str" cm="1">
        <f t="array" aca="1" ref="Q1092" ca="1">IF(AND(K1092&lt;&gt;"",P1092&lt;&gt;"Absent",U1092&lt;&gt;"NO",M1092="3GPPMEMBER"),IF(INDIRECT(S1092)&lt;&gt;"Present","CHECK","Covered"),"")</f>
        <v/>
      </c>
      <c r="S1092" s="230" t="str">
        <f>IF(M1092="3GPPMEMBER","'Voting List'!L"&amp;MATCH(K1092,'Voting List'!B:B,0),"")</f>
        <v/>
      </c>
      <c r="U1092" s="176" t="str">
        <f>IF(K1092&lt;&gt;"",IF(ISNUMBER(FIND(K1092,'Voting List'!L1)),"YES","NO"),"")</f>
        <v/>
      </c>
    </row>
    <row r="1093" spans="17:21" ht="12.6" customHeight="1" x14ac:dyDescent="0.2">
      <c r="Q1093" s="78" t="str" cm="1">
        <f t="array" aca="1" ref="Q1093" ca="1">IF(AND(K1093&lt;&gt;"",P1093&lt;&gt;"Absent",U1093&lt;&gt;"NO",M1093="3GPPMEMBER"),IF(INDIRECT(S1093)&lt;&gt;"Present","CHECK","Covered"),"")</f>
        <v/>
      </c>
      <c r="S1093" s="230" t="str">
        <f>IF(M1093="3GPPMEMBER","'Voting List'!L"&amp;MATCH(K1093,'Voting List'!B:B,0),"")</f>
        <v/>
      </c>
      <c r="U1093" s="176" t="str">
        <f>IF(K1093&lt;&gt;"",IF(ISNUMBER(FIND(K1093,'Voting List'!L1)),"YES","NO"),"")</f>
        <v/>
      </c>
    </row>
    <row r="1094" spans="17:21" ht="12.6" customHeight="1" x14ac:dyDescent="0.2">
      <c r="Q1094" s="78" t="str" cm="1">
        <f t="array" aca="1" ref="Q1094" ca="1">IF(AND(K1094&lt;&gt;"",P1094&lt;&gt;"Absent",U1094&lt;&gt;"NO",M1094="3GPPMEMBER"),IF(INDIRECT(S1094)&lt;&gt;"Present","CHECK","Covered"),"")</f>
        <v/>
      </c>
      <c r="S1094" s="230" t="str">
        <f>IF(M1094="3GPPMEMBER","'Voting List'!L"&amp;MATCH(K1094,'Voting List'!B:B,0),"")</f>
        <v/>
      </c>
      <c r="U1094" s="176" t="str">
        <f>IF(K1094&lt;&gt;"",IF(ISNUMBER(FIND(K1094,'Voting List'!L1)),"YES","NO"),"")</f>
        <v/>
      </c>
    </row>
    <row r="1095" spans="17:21" ht="12.6" customHeight="1" x14ac:dyDescent="0.2">
      <c r="Q1095" s="78" t="str" cm="1">
        <f t="array" aca="1" ref="Q1095" ca="1">IF(AND(K1095&lt;&gt;"",P1095&lt;&gt;"Absent",U1095&lt;&gt;"NO",M1095="3GPPMEMBER"),IF(INDIRECT(S1095)&lt;&gt;"Present","CHECK","Covered"),"")</f>
        <v/>
      </c>
      <c r="S1095" s="230" t="str">
        <f>IF(M1095="3GPPMEMBER","'Voting List'!L"&amp;MATCH(K1095,'Voting List'!B:B,0),"")</f>
        <v/>
      </c>
      <c r="U1095" s="176" t="str">
        <f>IF(K1095&lt;&gt;"",IF(ISNUMBER(FIND(K1095,'Voting List'!L1)),"YES","NO"),"")</f>
        <v/>
      </c>
    </row>
    <row r="1096" spans="17:21" ht="12.6" customHeight="1" x14ac:dyDescent="0.2">
      <c r="Q1096" s="78" t="str" cm="1">
        <f t="array" aca="1" ref="Q1096" ca="1">IF(AND(K1096&lt;&gt;"",P1096&lt;&gt;"Absent",U1096&lt;&gt;"NO",M1096="3GPPMEMBER"),IF(INDIRECT(S1096)&lt;&gt;"Present","CHECK","Covered"),"")</f>
        <v/>
      </c>
      <c r="S1096" s="230" t="str">
        <f>IF(M1096="3GPPMEMBER","'Voting List'!L"&amp;MATCH(K1096,'Voting List'!B:B,0),"")</f>
        <v/>
      </c>
      <c r="U1096" s="176" t="str">
        <f>IF(K1096&lt;&gt;"",IF(ISNUMBER(FIND(K1096,'Voting List'!L1)),"YES","NO"),"")</f>
        <v/>
      </c>
    </row>
    <row r="1097" spans="17:21" ht="12.6" customHeight="1" x14ac:dyDescent="0.2">
      <c r="Q1097" s="78" t="str" cm="1">
        <f t="array" aca="1" ref="Q1097" ca="1">IF(AND(K1097&lt;&gt;"",P1097&lt;&gt;"Absent",U1097&lt;&gt;"NO",M1097="3GPPMEMBER"),IF(INDIRECT(S1097)&lt;&gt;"Present","CHECK","Covered"),"")</f>
        <v/>
      </c>
      <c r="S1097" s="230" t="str">
        <f>IF(M1097="3GPPMEMBER","'Voting List'!L"&amp;MATCH(K1097,'Voting List'!B:B,0),"")</f>
        <v/>
      </c>
      <c r="U1097" s="176" t="str">
        <f>IF(K1097&lt;&gt;"",IF(ISNUMBER(FIND(K1097,'Voting List'!L1)),"YES","NO"),"")</f>
        <v/>
      </c>
    </row>
    <row r="1098" spans="17:21" ht="12.6" customHeight="1" x14ac:dyDescent="0.2">
      <c r="Q1098" s="78" t="str" cm="1">
        <f t="array" aca="1" ref="Q1098" ca="1">IF(AND(K1098&lt;&gt;"",P1098&lt;&gt;"Absent",U1098&lt;&gt;"NO",M1098="3GPPMEMBER"),IF(INDIRECT(S1098)&lt;&gt;"Present","CHECK","Covered"),"")</f>
        <v/>
      </c>
      <c r="S1098" s="230" t="str">
        <f>IF(M1098="3GPPMEMBER","'Voting List'!L"&amp;MATCH(K1098,'Voting List'!B:B,0),"")</f>
        <v/>
      </c>
      <c r="U1098" s="176" t="str">
        <f>IF(K1098&lt;&gt;"",IF(ISNUMBER(FIND(K1098,'Voting List'!L1)),"YES","NO"),"")</f>
        <v/>
      </c>
    </row>
    <row r="1099" spans="17:21" ht="12.6" customHeight="1" x14ac:dyDescent="0.2">
      <c r="Q1099" s="78" t="str" cm="1">
        <f t="array" aca="1" ref="Q1099" ca="1">IF(AND(K1099&lt;&gt;"",P1099&lt;&gt;"Absent",U1099&lt;&gt;"NO",M1099="3GPPMEMBER"),IF(INDIRECT(S1099)&lt;&gt;"Present","CHECK","Covered"),"")</f>
        <v/>
      </c>
      <c r="S1099" s="230" t="str">
        <f>IF(M1099="3GPPMEMBER","'Voting List'!L"&amp;MATCH(K1099,'Voting List'!B:B,0),"")</f>
        <v/>
      </c>
      <c r="U1099" s="176" t="str">
        <f>IF(K1099&lt;&gt;"",IF(ISNUMBER(FIND(K1099,'Voting List'!L1)),"YES","NO"),"")</f>
        <v/>
      </c>
    </row>
    <row r="1100" spans="17:21" ht="12.6" customHeight="1" x14ac:dyDescent="0.2">
      <c r="Q1100" s="78" t="str" cm="1">
        <f t="array" aca="1" ref="Q1100" ca="1">IF(AND(K1100&lt;&gt;"",P1100&lt;&gt;"Absent",U1100&lt;&gt;"NO",M1100="3GPPMEMBER"),IF(INDIRECT(S1100)&lt;&gt;"Present","CHECK","Covered"),"")</f>
        <v/>
      </c>
      <c r="S1100" s="230" t="str">
        <f>IF(M1100="3GPPMEMBER","'Voting List'!L"&amp;MATCH(K1100,'Voting List'!B:B,0),"")</f>
        <v/>
      </c>
      <c r="U1100" s="176" t="str">
        <f>IF(K1100&lt;&gt;"",IF(ISNUMBER(FIND(K1100,'Voting List'!L1)),"YES","NO"),"")</f>
        <v/>
      </c>
    </row>
    <row r="1101" spans="17:21" ht="12.6" customHeight="1" x14ac:dyDescent="0.2">
      <c r="Q1101" s="78" t="str" cm="1">
        <f t="array" aca="1" ref="Q1101" ca="1">IF(AND(K1101&lt;&gt;"",P1101&lt;&gt;"Absent",U1101&lt;&gt;"NO",M1101="3GPPMEMBER"),IF(INDIRECT(S1101)&lt;&gt;"Present","CHECK","Covered"),"")</f>
        <v/>
      </c>
      <c r="S1101" s="230" t="str">
        <f>IF(M1101="3GPPMEMBER","'Voting List'!L"&amp;MATCH(K1101,'Voting List'!B:B,0),"")</f>
        <v/>
      </c>
      <c r="U1101" s="176" t="str">
        <f>IF(K1101&lt;&gt;"",IF(ISNUMBER(FIND(K1101,'Voting List'!L1)),"YES","NO"),"")</f>
        <v/>
      </c>
    </row>
    <row r="1102" spans="17:21" ht="12.6" customHeight="1" x14ac:dyDescent="0.2">
      <c r="Q1102" s="78" t="str" cm="1">
        <f t="array" aca="1" ref="Q1102" ca="1">IF(AND(K1102&lt;&gt;"",P1102&lt;&gt;"Absent",U1102&lt;&gt;"NO",M1102="3GPPMEMBER"),IF(INDIRECT(S1102)&lt;&gt;"Present","CHECK","Covered"),"")</f>
        <v/>
      </c>
      <c r="S1102" s="230" t="str">
        <f>IF(M1102="3GPPMEMBER","'Voting List'!L"&amp;MATCH(K1102,'Voting List'!B:B,0),"")</f>
        <v/>
      </c>
      <c r="U1102" s="176" t="str">
        <f>IF(K1102&lt;&gt;"",IF(ISNUMBER(FIND(K1102,'Voting List'!L1)),"YES","NO"),"")</f>
        <v/>
      </c>
    </row>
    <row r="1103" spans="17:21" ht="12.6" customHeight="1" x14ac:dyDescent="0.2">
      <c r="Q1103" s="78" t="str" cm="1">
        <f t="array" aca="1" ref="Q1103" ca="1">IF(AND(K1103&lt;&gt;"",P1103&lt;&gt;"Absent",U1103&lt;&gt;"NO",M1103="3GPPMEMBER"),IF(INDIRECT(S1103)&lt;&gt;"Present","CHECK","Covered"),"")</f>
        <v/>
      </c>
      <c r="S1103" s="230" t="str">
        <f>IF(M1103="3GPPMEMBER","'Voting List'!L"&amp;MATCH(K1103,'Voting List'!B:B,0),"")</f>
        <v/>
      </c>
      <c r="U1103" s="176" t="str">
        <f>IF(K1103&lt;&gt;"",IF(ISNUMBER(FIND(K1103,'Voting List'!L1)),"YES","NO"),"")</f>
        <v/>
      </c>
    </row>
    <row r="1104" spans="17:21" ht="12.6" customHeight="1" x14ac:dyDescent="0.2">
      <c r="Q1104" s="78" t="str" cm="1">
        <f t="array" aca="1" ref="Q1104" ca="1">IF(AND(K1104&lt;&gt;"",P1104&lt;&gt;"Absent",U1104&lt;&gt;"NO",M1104="3GPPMEMBER"),IF(INDIRECT(S1104)&lt;&gt;"Present","CHECK","Covered"),"")</f>
        <v/>
      </c>
      <c r="S1104" s="230" t="str">
        <f>IF(M1104="3GPPMEMBER","'Voting List'!L"&amp;MATCH(K1104,'Voting List'!B:B,0),"")</f>
        <v/>
      </c>
      <c r="U1104" s="176" t="str">
        <f>IF(K1104&lt;&gt;"",IF(ISNUMBER(FIND(K1104,'Voting List'!L1)),"YES","NO"),"")</f>
        <v/>
      </c>
    </row>
    <row r="1105" spans="17:21" ht="12.6" customHeight="1" x14ac:dyDescent="0.2">
      <c r="Q1105" s="78" t="str" cm="1">
        <f t="array" aca="1" ref="Q1105" ca="1">IF(AND(K1105&lt;&gt;"",P1105&lt;&gt;"Absent",U1105&lt;&gt;"NO",M1105="3GPPMEMBER"),IF(INDIRECT(S1105)&lt;&gt;"Present","CHECK","Covered"),"")</f>
        <v/>
      </c>
      <c r="S1105" s="230" t="str">
        <f>IF(M1105="3GPPMEMBER","'Voting List'!L"&amp;MATCH(K1105,'Voting List'!B:B,0),"")</f>
        <v/>
      </c>
      <c r="U1105" s="176" t="str">
        <f>IF(K1105&lt;&gt;"",IF(ISNUMBER(FIND(K1105,'Voting List'!L1)),"YES","NO"),"")</f>
        <v/>
      </c>
    </row>
    <row r="1106" spans="17:21" ht="12.6" customHeight="1" x14ac:dyDescent="0.2">
      <c r="Q1106" s="78" t="str" cm="1">
        <f t="array" aca="1" ref="Q1106" ca="1">IF(AND(K1106&lt;&gt;"",P1106&lt;&gt;"Absent",U1106&lt;&gt;"NO",M1106="3GPPMEMBER"),IF(INDIRECT(S1106)&lt;&gt;"Present","CHECK","Covered"),"")</f>
        <v/>
      </c>
      <c r="S1106" s="230" t="str">
        <f>IF(M1106="3GPPMEMBER","'Voting List'!L"&amp;MATCH(K1106,'Voting List'!B:B,0),"")</f>
        <v/>
      </c>
      <c r="U1106" s="176" t="str">
        <f>IF(K1106&lt;&gt;"",IF(ISNUMBER(FIND(K1106,'Voting List'!L1)),"YES","NO"),"")</f>
        <v/>
      </c>
    </row>
    <row r="1107" spans="17:21" ht="12.6" customHeight="1" x14ac:dyDescent="0.2">
      <c r="Q1107" s="78" t="str" cm="1">
        <f t="array" aca="1" ref="Q1107" ca="1">IF(AND(K1107&lt;&gt;"",P1107&lt;&gt;"Absent",U1107&lt;&gt;"NO",M1107="3GPPMEMBER"),IF(INDIRECT(S1107)&lt;&gt;"Present","CHECK","Covered"),"")</f>
        <v/>
      </c>
      <c r="S1107" s="230" t="str">
        <f>IF(M1107="3GPPMEMBER","'Voting List'!L"&amp;MATCH(K1107,'Voting List'!B:B,0),"")</f>
        <v/>
      </c>
      <c r="U1107" s="176" t="str">
        <f>IF(K1107&lt;&gt;"",IF(ISNUMBER(FIND(K1107,'Voting List'!L1)),"YES","NO"),"")</f>
        <v/>
      </c>
    </row>
    <row r="1108" spans="17:21" ht="12.6" customHeight="1" x14ac:dyDescent="0.2">
      <c r="Q1108" s="78" t="str" cm="1">
        <f t="array" aca="1" ref="Q1108" ca="1">IF(AND(K1108&lt;&gt;"",P1108&lt;&gt;"Absent",U1108&lt;&gt;"NO",M1108="3GPPMEMBER"),IF(INDIRECT(S1108)&lt;&gt;"Present","CHECK","Covered"),"")</f>
        <v/>
      </c>
      <c r="S1108" s="230" t="str">
        <f>IF(M1108="3GPPMEMBER","'Voting List'!L"&amp;MATCH(K1108,'Voting List'!B:B,0),"")</f>
        <v/>
      </c>
      <c r="U1108" s="176" t="str">
        <f>IF(K1108&lt;&gt;"",IF(ISNUMBER(FIND(K1108,'Voting List'!L1)),"YES","NO"),"")</f>
        <v/>
      </c>
    </row>
    <row r="1109" spans="17:21" ht="12.6" customHeight="1" x14ac:dyDescent="0.2">
      <c r="Q1109" s="78" t="str" cm="1">
        <f t="array" aca="1" ref="Q1109" ca="1">IF(AND(K1109&lt;&gt;"",P1109&lt;&gt;"Absent",U1109&lt;&gt;"NO",M1109="3GPPMEMBER"),IF(INDIRECT(S1109)&lt;&gt;"Present","CHECK","Covered"),"")</f>
        <v/>
      </c>
      <c r="S1109" s="230" t="str">
        <f>IF(M1109="3GPPMEMBER","'Voting List'!L"&amp;MATCH(K1109,'Voting List'!B:B,0),"")</f>
        <v/>
      </c>
      <c r="U1109" s="176" t="str">
        <f>IF(K1109&lt;&gt;"",IF(ISNUMBER(FIND(K1109,'Voting List'!L1)),"YES","NO"),"")</f>
        <v/>
      </c>
    </row>
    <row r="1110" spans="17:21" ht="12.6" customHeight="1" x14ac:dyDescent="0.2">
      <c r="Q1110" s="78" t="str" cm="1">
        <f t="array" aca="1" ref="Q1110" ca="1">IF(AND(K1110&lt;&gt;"",P1110&lt;&gt;"Absent",U1110&lt;&gt;"NO",M1110="3GPPMEMBER"),IF(INDIRECT(S1110)&lt;&gt;"Present","CHECK","Covered"),"")</f>
        <v/>
      </c>
      <c r="S1110" s="230" t="str">
        <f>IF(M1110="3GPPMEMBER","'Voting List'!L"&amp;MATCH(K1110,'Voting List'!B:B,0),"")</f>
        <v/>
      </c>
      <c r="U1110" s="176" t="str">
        <f>IF(K1110&lt;&gt;"",IF(ISNUMBER(FIND(K1110,'Voting List'!L1)),"YES","NO"),"")</f>
        <v/>
      </c>
    </row>
    <row r="1111" spans="17:21" ht="12.6" customHeight="1" x14ac:dyDescent="0.2">
      <c r="Q1111" s="78" t="str" cm="1">
        <f t="array" aca="1" ref="Q1111" ca="1">IF(AND(K1111&lt;&gt;"",P1111&lt;&gt;"Absent",U1111&lt;&gt;"NO",M1111="3GPPMEMBER"),IF(INDIRECT(S1111)&lt;&gt;"Present","CHECK","Covered"),"")</f>
        <v/>
      </c>
      <c r="S1111" s="230" t="str">
        <f>IF(M1111="3GPPMEMBER","'Voting List'!L"&amp;MATCH(K1111,'Voting List'!B:B,0),"")</f>
        <v/>
      </c>
      <c r="U1111" s="176" t="str">
        <f>IF(K1111&lt;&gt;"",IF(ISNUMBER(FIND(K1111,'Voting List'!L1)),"YES","NO"),"")</f>
        <v/>
      </c>
    </row>
    <row r="1112" spans="17:21" ht="12.6" customHeight="1" x14ac:dyDescent="0.2">
      <c r="Q1112" s="78" t="str" cm="1">
        <f t="array" aca="1" ref="Q1112" ca="1">IF(AND(K1112&lt;&gt;"",P1112&lt;&gt;"Absent",U1112&lt;&gt;"NO",M1112="3GPPMEMBER"),IF(INDIRECT(S1112)&lt;&gt;"Present","CHECK","Covered"),"")</f>
        <v/>
      </c>
      <c r="S1112" s="230" t="str">
        <f>IF(M1112="3GPPMEMBER","'Voting List'!L"&amp;MATCH(K1112,'Voting List'!B:B,0),"")</f>
        <v/>
      </c>
      <c r="U1112" s="176" t="str">
        <f>IF(K1112&lt;&gt;"",IF(ISNUMBER(FIND(K1112,'Voting List'!L1)),"YES","NO"),"")</f>
        <v/>
      </c>
    </row>
    <row r="1113" spans="17:21" ht="12.6" customHeight="1" x14ac:dyDescent="0.2">
      <c r="Q1113" s="78" t="str" cm="1">
        <f t="array" aca="1" ref="Q1113" ca="1">IF(AND(K1113&lt;&gt;"",P1113&lt;&gt;"Absent",U1113&lt;&gt;"NO",M1113="3GPPMEMBER"),IF(INDIRECT(S1113)&lt;&gt;"Present","CHECK","Covered"),"")</f>
        <v/>
      </c>
      <c r="S1113" s="230" t="str">
        <f>IF(M1113="3GPPMEMBER","'Voting List'!L"&amp;MATCH(K1113,'Voting List'!B:B,0),"")</f>
        <v/>
      </c>
      <c r="U1113" s="176" t="str">
        <f>IF(K1113&lt;&gt;"",IF(ISNUMBER(FIND(K1113,'Voting List'!L1)),"YES","NO"),"")</f>
        <v/>
      </c>
    </row>
    <row r="1114" spans="17:21" ht="12.6" customHeight="1" x14ac:dyDescent="0.2">
      <c r="Q1114" s="78" t="str" cm="1">
        <f t="array" aca="1" ref="Q1114" ca="1">IF(AND(K1114&lt;&gt;"",P1114&lt;&gt;"Absent",U1114&lt;&gt;"NO",M1114="3GPPMEMBER"),IF(INDIRECT(S1114)&lt;&gt;"Present","CHECK","Covered"),"")</f>
        <v/>
      </c>
      <c r="S1114" s="230" t="str">
        <f>IF(M1114="3GPPMEMBER","'Voting List'!L"&amp;MATCH(K1114,'Voting List'!B:B,0),"")</f>
        <v/>
      </c>
      <c r="U1114" s="176" t="str">
        <f>IF(K1114&lt;&gt;"",IF(ISNUMBER(FIND(K1114,'Voting List'!L1)),"YES","NO"),"")</f>
        <v/>
      </c>
    </row>
    <row r="1115" spans="17:21" ht="12.6" customHeight="1" x14ac:dyDescent="0.2">
      <c r="Q1115" s="78" t="str" cm="1">
        <f t="array" aca="1" ref="Q1115" ca="1">IF(AND(K1115&lt;&gt;"",P1115&lt;&gt;"Absent",U1115&lt;&gt;"NO",M1115="3GPPMEMBER"),IF(INDIRECT(S1115)&lt;&gt;"Present","CHECK","Covered"),"")</f>
        <v/>
      </c>
      <c r="S1115" s="230" t="str">
        <f>IF(M1115="3GPPMEMBER","'Voting List'!L"&amp;MATCH(K1115,'Voting List'!B:B,0),"")</f>
        <v/>
      </c>
      <c r="U1115" s="176" t="str">
        <f>IF(K1115&lt;&gt;"",IF(ISNUMBER(FIND(K1115,'Voting List'!L1)),"YES","NO"),"")</f>
        <v/>
      </c>
    </row>
    <row r="1116" spans="17:21" ht="12.6" customHeight="1" x14ac:dyDescent="0.2">
      <c r="Q1116" s="78" t="str" cm="1">
        <f t="array" aca="1" ref="Q1116" ca="1">IF(AND(K1116&lt;&gt;"",P1116&lt;&gt;"Absent",U1116&lt;&gt;"NO",M1116="3GPPMEMBER"),IF(INDIRECT(S1116)&lt;&gt;"Present","CHECK","Covered"),"")</f>
        <v/>
      </c>
      <c r="S1116" s="230" t="str">
        <f>IF(M1116="3GPPMEMBER","'Voting List'!L"&amp;MATCH(K1116,'Voting List'!B:B,0),"")</f>
        <v/>
      </c>
      <c r="U1116" s="176" t="str">
        <f>IF(K1116&lt;&gt;"",IF(ISNUMBER(FIND(K1116,'Voting List'!L1)),"YES","NO"),"")</f>
        <v/>
      </c>
    </row>
    <row r="1117" spans="17:21" ht="12.6" customHeight="1" x14ac:dyDescent="0.2">
      <c r="Q1117" s="78" t="str" cm="1">
        <f t="array" aca="1" ref="Q1117" ca="1">IF(AND(K1117&lt;&gt;"",P1117&lt;&gt;"Absent",U1117&lt;&gt;"NO",M1117="3GPPMEMBER"),IF(INDIRECT(S1117)&lt;&gt;"Present","CHECK","Covered"),"")</f>
        <v/>
      </c>
      <c r="S1117" s="230" t="str">
        <f>IF(M1117="3GPPMEMBER","'Voting List'!L"&amp;MATCH(K1117,'Voting List'!B:B,0),"")</f>
        <v/>
      </c>
      <c r="U1117" s="176" t="str">
        <f>IF(K1117&lt;&gt;"",IF(ISNUMBER(FIND(K1117,'Voting List'!L1)),"YES","NO"),"")</f>
        <v/>
      </c>
    </row>
    <row r="1118" spans="17:21" ht="12.6" customHeight="1" x14ac:dyDescent="0.2">
      <c r="Q1118" s="78" t="str" cm="1">
        <f t="array" aca="1" ref="Q1118" ca="1">IF(AND(K1118&lt;&gt;"",P1118&lt;&gt;"Absent",U1118&lt;&gt;"NO",M1118="3GPPMEMBER"),IF(INDIRECT(S1118)&lt;&gt;"Present","CHECK","Covered"),"")</f>
        <v/>
      </c>
      <c r="S1118" s="230" t="str">
        <f>IF(M1118="3GPPMEMBER","'Voting List'!L"&amp;MATCH(K1118,'Voting List'!B:B,0),"")</f>
        <v/>
      </c>
      <c r="U1118" s="176" t="str">
        <f>IF(K1118&lt;&gt;"",IF(ISNUMBER(FIND(K1118,'Voting List'!L1)),"YES","NO"),"")</f>
        <v/>
      </c>
    </row>
    <row r="1119" spans="17:21" ht="12.6" customHeight="1" x14ac:dyDescent="0.2">
      <c r="Q1119" s="78" t="str" cm="1">
        <f t="array" aca="1" ref="Q1119" ca="1">IF(AND(K1119&lt;&gt;"",P1119&lt;&gt;"Absent",U1119&lt;&gt;"NO",M1119="3GPPMEMBER"),IF(INDIRECT(S1119)&lt;&gt;"Present","CHECK","Covered"),"")</f>
        <v/>
      </c>
      <c r="S1119" s="230" t="str">
        <f>IF(M1119="3GPPMEMBER","'Voting List'!L"&amp;MATCH(K1119,'Voting List'!B:B,0),"")</f>
        <v/>
      </c>
      <c r="U1119" s="176" t="str">
        <f>IF(K1119&lt;&gt;"",IF(ISNUMBER(FIND(K1119,'Voting List'!L1)),"YES","NO"),"")</f>
        <v/>
      </c>
    </row>
    <row r="1120" spans="17:21" ht="12.6" customHeight="1" x14ac:dyDescent="0.2">
      <c r="Q1120" s="78" t="str" cm="1">
        <f t="array" aca="1" ref="Q1120" ca="1">IF(AND(K1120&lt;&gt;"",P1120&lt;&gt;"Absent",U1120&lt;&gt;"NO",M1120="3GPPMEMBER"),IF(INDIRECT(S1120)&lt;&gt;"Present","CHECK","Covered"),"")</f>
        <v/>
      </c>
      <c r="S1120" s="230" t="str">
        <f>IF(M1120="3GPPMEMBER","'Voting List'!L"&amp;MATCH(K1120,'Voting List'!B:B,0),"")</f>
        <v/>
      </c>
      <c r="U1120" s="176" t="str">
        <f>IF(K1120&lt;&gt;"",IF(ISNUMBER(FIND(K1120,'Voting List'!L1)),"YES","NO"),"")</f>
        <v/>
      </c>
    </row>
    <row r="1121" spans="17:21" ht="12.6" customHeight="1" x14ac:dyDescent="0.2">
      <c r="Q1121" s="78" t="str" cm="1">
        <f t="array" aca="1" ref="Q1121" ca="1">IF(AND(K1121&lt;&gt;"",P1121&lt;&gt;"Absent",U1121&lt;&gt;"NO",M1121="3GPPMEMBER"),IF(INDIRECT(S1121)&lt;&gt;"Present","CHECK","Covered"),"")</f>
        <v/>
      </c>
      <c r="S1121" s="230" t="str">
        <f>IF(M1121="3GPPMEMBER","'Voting List'!L"&amp;MATCH(K1121,'Voting List'!B:B,0),"")</f>
        <v/>
      </c>
      <c r="U1121" s="176" t="str">
        <f>IF(K1121&lt;&gt;"",IF(ISNUMBER(FIND(K1121,'Voting List'!L1)),"YES","NO"),"")</f>
        <v/>
      </c>
    </row>
    <row r="1122" spans="17:21" ht="12.6" customHeight="1" x14ac:dyDescent="0.2">
      <c r="Q1122" s="78" t="str" cm="1">
        <f t="array" aca="1" ref="Q1122" ca="1">IF(AND(K1122&lt;&gt;"",P1122&lt;&gt;"Absent",U1122&lt;&gt;"NO",M1122="3GPPMEMBER"),IF(INDIRECT(S1122)&lt;&gt;"Present","CHECK","Covered"),"")</f>
        <v/>
      </c>
      <c r="S1122" s="230" t="str">
        <f>IF(M1122="3GPPMEMBER","'Voting List'!L"&amp;MATCH(K1122,'Voting List'!B:B,0),"")</f>
        <v/>
      </c>
      <c r="U1122" s="176" t="str">
        <f>IF(K1122&lt;&gt;"",IF(ISNUMBER(FIND(K1122,'Voting List'!L1)),"YES","NO"),"")</f>
        <v/>
      </c>
    </row>
    <row r="1123" spans="17:21" ht="12.6" customHeight="1" x14ac:dyDescent="0.2">
      <c r="Q1123" s="78" t="str" cm="1">
        <f t="array" aca="1" ref="Q1123" ca="1">IF(AND(K1123&lt;&gt;"",P1123&lt;&gt;"Absent",U1123&lt;&gt;"NO",M1123="3GPPMEMBER"),IF(INDIRECT(S1123)&lt;&gt;"Present","CHECK","Covered"),"")</f>
        <v/>
      </c>
      <c r="S1123" s="230" t="str">
        <f>IF(M1123="3GPPMEMBER","'Voting List'!L"&amp;MATCH(K1123,'Voting List'!B:B,0),"")</f>
        <v/>
      </c>
      <c r="U1123" s="176" t="str">
        <f>IF(K1123&lt;&gt;"",IF(ISNUMBER(FIND(K1123,'Voting List'!L1)),"YES","NO"),"")</f>
        <v/>
      </c>
    </row>
    <row r="1124" spans="17:21" ht="12.6" customHeight="1" x14ac:dyDescent="0.2">
      <c r="Q1124" s="78" t="str" cm="1">
        <f t="array" aca="1" ref="Q1124" ca="1">IF(AND(K1124&lt;&gt;"",P1124&lt;&gt;"Absent",U1124&lt;&gt;"NO",M1124="3GPPMEMBER"),IF(INDIRECT(S1124)&lt;&gt;"Present","CHECK","Covered"),"")</f>
        <v/>
      </c>
      <c r="S1124" s="230" t="str">
        <f>IF(M1124="3GPPMEMBER","'Voting List'!L"&amp;MATCH(K1124,'Voting List'!B:B,0),"")</f>
        <v/>
      </c>
      <c r="U1124" s="176" t="str">
        <f>IF(K1124&lt;&gt;"",IF(ISNUMBER(FIND(K1124,'Voting List'!L1)),"YES","NO"),"")</f>
        <v/>
      </c>
    </row>
    <row r="1125" spans="17:21" ht="12.6" customHeight="1" x14ac:dyDescent="0.2">
      <c r="Q1125" s="78" t="str" cm="1">
        <f t="array" aca="1" ref="Q1125" ca="1">IF(AND(K1125&lt;&gt;"",P1125&lt;&gt;"Absent",U1125&lt;&gt;"NO",M1125="3GPPMEMBER"),IF(INDIRECT(S1125)&lt;&gt;"Present","CHECK","Covered"),"")</f>
        <v/>
      </c>
      <c r="S1125" s="230" t="str">
        <f>IF(M1125="3GPPMEMBER","'Voting List'!L"&amp;MATCH(K1125,'Voting List'!B:B,0),"")</f>
        <v/>
      </c>
      <c r="U1125" s="176" t="str">
        <f>IF(K1125&lt;&gt;"",IF(ISNUMBER(FIND(K1125,'Voting List'!L1)),"YES","NO"),"")</f>
        <v/>
      </c>
    </row>
    <row r="1126" spans="17:21" ht="12.6" customHeight="1" x14ac:dyDescent="0.2">
      <c r="Q1126" s="78" t="str" cm="1">
        <f t="array" aca="1" ref="Q1126" ca="1">IF(AND(K1126&lt;&gt;"",P1126&lt;&gt;"Absent",U1126&lt;&gt;"NO",M1126="3GPPMEMBER"),IF(INDIRECT(S1126)&lt;&gt;"Present","CHECK","Covered"),"")</f>
        <v/>
      </c>
      <c r="S1126" s="230" t="str">
        <f>IF(M1126="3GPPMEMBER","'Voting List'!L"&amp;MATCH(K1126,'Voting List'!B:B,0),"")</f>
        <v/>
      </c>
      <c r="U1126" s="176" t="str">
        <f>IF(K1126&lt;&gt;"",IF(ISNUMBER(FIND(K1126,'Voting List'!L1)),"YES","NO"),"")</f>
        <v/>
      </c>
    </row>
    <row r="1127" spans="17:21" ht="12.6" customHeight="1" x14ac:dyDescent="0.2">
      <c r="Q1127" s="78" t="str" cm="1">
        <f t="array" aca="1" ref="Q1127" ca="1">IF(AND(K1127&lt;&gt;"",P1127&lt;&gt;"Absent",U1127&lt;&gt;"NO",M1127="3GPPMEMBER"),IF(INDIRECT(S1127)&lt;&gt;"Present","CHECK","Covered"),"")</f>
        <v/>
      </c>
      <c r="S1127" s="230" t="str">
        <f>IF(M1127="3GPPMEMBER","'Voting List'!L"&amp;MATCH(K1127,'Voting List'!B:B,0),"")</f>
        <v/>
      </c>
      <c r="U1127" s="176" t="str">
        <f>IF(K1127&lt;&gt;"",IF(ISNUMBER(FIND(K1127,'Voting List'!L1)),"YES","NO"),"")</f>
        <v/>
      </c>
    </row>
    <row r="1128" spans="17:21" ht="12.6" customHeight="1" x14ac:dyDescent="0.2">
      <c r="Q1128" s="78" t="str" cm="1">
        <f t="array" aca="1" ref="Q1128" ca="1">IF(AND(K1128&lt;&gt;"",P1128&lt;&gt;"Absent",U1128&lt;&gt;"NO",M1128="3GPPMEMBER"),IF(INDIRECT(S1128)&lt;&gt;"Present","CHECK","Covered"),"")</f>
        <v/>
      </c>
      <c r="S1128" s="230" t="str">
        <f>IF(M1128="3GPPMEMBER","'Voting List'!L"&amp;MATCH(K1128,'Voting List'!B:B,0),"")</f>
        <v/>
      </c>
      <c r="U1128" s="176" t="str">
        <f>IF(K1128&lt;&gt;"",IF(ISNUMBER(FIND(K1128,'Voting List'!L1)),"YES","NO"),"")</f>
        <v/>
      </c>
    </row>
    <row r="1129" spans="17:21" ht="12.6" customHeight="1" x14ac:dyDescent="0.2">
      <c r="Q1129" s="78" t="str" cm="1">
        <f t="array" aca="1" ref="Q1129" ca="1">IF(AND(K1129&lt;&gt;"",P1129&lt;&gt;"Absent",U1129&lt;&gt;"NO",M1129="3GPPMEMBER"),IF(INDIRECT(S1129)&lt;&gt;"Present","CHECK","Covered"),"")</f>
        <v/>
      </c>
      <c r="S1129" s="230" t="str">
        <f>IF(M1129="3GPPMEMBER","'Voting List'!L"&amp;MATCH(K1129,'Voting List'!B:B,0),"")</f>
        <v/>
      </c>
      <c r="U1129" s="176" t="str">
        <f>IF(K1129&lt;&gt;"",IF(ISNUMBER(FIND(K1129,'Voting List'!L1)),"YES","NO"),"")</f>
        <v/>
      </c>
    </row>
    <row r="1130" spans="17:21" ht="12.6" customHeight="1" x14ac:dyDescent="0.2">
      <c r="Q1130" s="78" t="str" cm="1">
        <f t="array" aca="1" ref="Q1130" ca="1">IF(AND(K1130&lt;&gt;"",P1130&lt;&gt;"Absent",U1130&lt;&gt;"NO",M1130="3GPPMEMBER"),IF(INDIRECT(S1130)&lt;&gt;"Present","CHECK","Covered"),"")</f>
        <v/>
      </c>
      <c r="S1130" s="230" t="str">
        <f>IF(M1130="3GPPMEMBER","'Voting List'!L"&amp;MATCH(K1130,'Voting List'!B:B,0),"")</f>
        <v/>
      </c>
      <c r="U1130" s="176" t="str">
        <f>IF(K1130&lt;&gt;"",IF(ISNUMBER(FIND(K1130,'Voting List'!L1)),"YES","NO"),"")</f>
        <v/>
      </c>
    </row>
    <row r="1131" spans="17:21" ht="12.6" customHeight="1" x14ac:dyDescent="0.2">
      <c r="Q1131" s="78" t="str" cm="1">
        <f t="array" aca="1" ref="Q1131" ca="1">IF(AND(K1131&lt;&gt;"",P1131&lt;&gt;"Absent",U1131&lt;&gt;"NO",M1131="3GPPMEMBER"),IF(INDIRECT(S1131)&lt;&gt;"Present","CHECK","Covered"),"")</f>
        <v/>
      </c>
      <c r="S1131" s="230" t="str">
        <f>IF(M1131="3GPPMEMBER","'Voting List'!L"&amp;MATCH(K1131,'Voting List'!B:B,0),"")</f>
        <v/>
      </c>
      <c r="U1131" s="176" t="str">
        <f>IF(K1131&lt;&gt;"",IF(ISNUMBER(FIND(K1131,'Voting List'!L1)),"YES","NO"),"")</f>
        <v/>
      </c>
    </row>
    <row r="1132" spans="17:21" ht="12.6" customHeight="1" x14ac:dyDescent="0.2">
      <c r="Q1132" s="78" t="str" cm="1">
        <f t="array" aca="1" ref="Q1132" ca="1">IF(AND(K1132&lt;&gt;"",P1132&lt;&gt;"Absent",U1132&lt;&gt;"NO",M1132="3GPPMEMBER"),IF(INDIRECT(S1132)&lt;&gt;"Present","CHECK","Covered"),"")</f>
        <v/>
      </c>
      <c r="S1132" s="230" t="str">
        <f>IF(M1132="3GPPMEMBER","'Voting List'!L"&amp;MATCH(K1132,'Voting List'!B:B,0),"")</f>
        <v/>
      </c>
      <c r="U1132" s="176" t="str">
        <f>IF(K1132&lt;&gt;"",IF(ISNUMBER(FIND(K1132,'Voting List'!L1)),"YES","NO"),"")</f>
        <v/>
      </c>
    </row>
    <row r="1133" spans="17:21" ht="12.6" customHeight="1" x14ac:dyDescent="0.2">
      <c r="Q1133" s="78" t="str" cm="1">
        <f t="array" aca="1" ref="Q1133" ca="1">IF(AND(K1133&lt;&gt;"",P1133&lt;&gt;"Absent",U1133&lt;&gt;"NO",M1133="3GPPMEMBER"),IF(INDIRECT(S1133)&lt;&gt;"Present","CHECK","Covered"),"")</f>
        <v/>
      </c>
      <c r="S1133" s="230" t="str">
        <f>IF(M1133="3GPPMEMBER","'Voting List'!L"&amp;MATCH(K1133,'Voting List'!B:B,0),"")</f>
        <v/>
      </c>
      <c r="U1133" s="176" t="str">
        <f>IF(K1133&lt;&gt;"",IF(ISNUMBER(FIND(K1133,'Voting List'!L1)),"YES","NO"),"")</f>
        <v/>
      </c>
    </row>
    <row r="1134" spans="17:21" ht="12.6" customHeight="1" x14ac:dyDescent="0.2">
      <c r="Q1134" s="78" t="str" cm="1">
        <f t="array" aca="1" ref="Q1134" ca="1">IF(AND(K1134&lt;&gt;"",P1134&lt;&gt;"Absent",U1134&lt;&gt;"NO",M1134="3GPPMEMBER"),IF(INDIRECT(S1134)&lt;&gt;"Present","CHECK","Covered"),"")</f>
        <v/>
      </c>
      <c r="S1134" s="230" t="str">
        <f>IF(M1134="3GPPMEMBER","'Voting List'!L"&amp;MATCH(K1134,'Voting List'!B:B,0),"")</f>
        <v/>
      </c>
      <c r="U1134" s="176" t="str">
        <f>IF(K1134&lt;&gt;"",IF(ISNUMBER(FIND(K1134,'Voting List'!L1)),"YES","NO"),"")</f>
        <v/>
      </c>
    </row>
    <row r="1135" spans="17:21" ht="12.6" customHeight="1" x14ac:dyDescent="0.2">
      <c r="Q1135" s="78" t="str" cm="1">
        <f t="array" aca="1" ref="Q1135" ca="1">IF(AND(K1135&lt;&gt;"",P1135&lt;&gt;"Absent",U1135&lt;&gt;"NO",M1135="3GPPMEMBER"),IF(INDIRECT(S1135)&lt;&gt;"Present","CHECK","Covered"),"")</f>
        <v/>
      </c>
      <c r="S1135" s="230" t="str">
        <f>IF(M1135="3GPPMEMBER","'Voting List'!L"&amp;MATCH(K1135,'Voting List'!B:B,0),"")</f>
        <v/>
      </c>
      <c r="U1135" s="176" t="str">
        <f>IF(K1135&lt;&gt;"",IF(ISNUMBER(FIND(K1135,'Voting List'!L1)),"YES","NO"),"")</f>
        <v/>
      </c>
    </row>
    <row r="1136" spans="17:21" ht="12.6" customHeight="1" x14ac:dyDescent="0.2">
      <c r="Q1136" s="78" t="str" cm="1">
        <f t="array" aca="1" ref="Q1136" ca="1">IF(AND(K1136&lt;&gt;"",P1136&lt;&gt;"Absent",U1136&lt;&gt;"NO",M1136="3GPPMEMBER"),IF(INDIRECT(S1136)&lt;&gt;"Present","CHECK","Covered"),"")</f>
        <v/>
      </c>
      <c r="S1136" s="230" t="str">
        <f>IF(M1136="3GPPMEMBER","'Voting List'!L"&amp;MATCH(K1136,'Voting List'!B:B,0),"")</f>
        <v/>
      </c>
      <c r="U1136" s="176" t="str">
        <f>IF(K1136&lt;&gt;"",IF(ISNUMBER(FIND(K1136,'Voting List'!L1)),"YES","NO"),"")</f>
        <v/>
      </c>
    </row>
    <row r="1137" spans="17:21" ht="12.6" customHeight="1" x14ac:dyDescent="0.2">
      <c r="Q1137" s="78" t="str" cm="1">
        <f t="array" aca="1" ref="Q1137" ca="1">IF(AND(K1137&lt;&gt;"",P1137&lt;&gt;"Absent",U1137&lt;&gt;"NO",M1137="3GPPMEMBER"),IF(INDIRECT(S1137)&lt;&gt;"Present","CHECK","Covered"),"")</f>
        <v/>
      </c>
      <c r="S1137" s="230" t="str">
        <f>IF(M1137="3GPPMEMBER","'Voting List'!L"&amp;MATCH(K1137,'Voting List'!B:B,0),"")</f>
        <v/>
      </c>
      <c r="U1137" s="176" t="str">
        <f>IF(K1137&lt;&gt;"",IF(ISNUMBER(FIND(K1137,'Voting List'!L1)),"YES","NO"),"")</f>
        <v/>
      </c>
    </row>
    <row r="1138" spans="17:21" ht="12.6" customHeight="1" x14ac:dyDescent="0.2">
      <c r="Q1138" s="78" t="str" cm="1">
        <f t="array" aca="1" ref="Q1138" ca="1">IF(AND(K1138&lt;&gt;"",P1138&lt;&gt;"Absent",U1138&lt;&gt;"NO",M1138="3GPPMEMBER"),IF(INDIRECT(S1138)&lt;&gt;"Present","CHECK","Covered"),"")</f>
        <v/>
      </c>
      <c r="S1138" s="230" t="str">
        <f>IF(M1138="3GPPMEMBER","'Voting List'!L"&amp;MATCH(K1138,'Voting List'!B:B,0),"")</f>
        <v/>
      </c>
      <c r="U1138" s="176" t="str">
        <f>IF(K1138&lt;&gt;"",IF(ISNUMBER(FIND(K1138,'Voting List'!L1)),"YES","NO"),"")</f>
        <v/>
      </c>
    </row>
    <row r="1139" spans="17:21" ht="12.6" customHeight="1" x14ac:dyDescent="0.2">
      <c r="Q1139" s="78" t="str" cm="1">
        <f t="array" aca="1" ref="Q1139" ca="1">IF(AND(K1139&lt;&gt;"",P1139&lt;&gt;"Absent",U1139&lt;&gt;"NO",M1139="3GPPMEMBER"),IF(INDIRECT(S1139)&lt;&gt;"Present","CHECK","Covered"),"")</f>
        <v/>
      </c>
      <c r="S1139" s="230" t="str">
        <f>IF(M1139="3GPPMEMBER","'Voting List'!L"&amp;MATCH(K1139,'Voting List'!B:B,0),"")</f>
        <v/>
      </c>
      <c r="U1139" s="176" t="str">
        <f>IF(K1139&lt;&gt;"",IF(ISNUMBER(FIND(K1139,'Voting List'!L1)),"YES","NO"),"")</f>
        <v/>
      </c>
    </row>
    <row r="1140" spans="17:21" ht="12.6" customHeight="1" x14ac:dyDescent="0.2">
      <c r="Q1140" s="78" t="str" cm="1">
        <f t="array" aca="1" ref="Q1140" ca="1">IF(AND(K1140&lt;&gt;"",P1140&lt;&gt;"Absent",U1140&lt;&gt;"NO",M1140="3GPPMEMBER"),IF(INDIRECT(S1140)&lt;&gt;"Present","CHECK","Covered"),"")</f>
        <v/>
      </c>
      <c r="S1140" s="230" t="str">
        <f>IF(M1140="3GPPMEMBER","'Voting List'!L"&amp;MATCH(K1140,'Voting List'!B:B,0),"")</f>
        <v/>
      </c>
      <c r="U1140" s="176" t="str">
        <f>IF(K1140&lt;&gt;"",IF(ISNUMBER(FIND(K1140,'Voting List'!L1)),"YES","NO"),"")</f>
        <v/>
      </c>
    </row>
    <row r="1141" spans="17:21" ht="12.6" customHeight="1" x14ac:dyDescent="0.2">
      <c r="Q1141" s="78" t="str" cm="1">
        <f t="array" aca="1" ref="Q1141" ca="1">IF(AND(K1141&lt;&gt;"",P1141&lt;&gt;"Absent",U1141&lt;&gt;"NO",M1141="3GPPMEMBER"),IF(INDIRECT(S1141)&lt;&gt;"Present","CHECK","Covered"),"")</f>
        <v/>
      </c>
      <c r="S1141" s="230" t="str">
        <f>IF(M1141="3GPPMEMBER","'Voting List'!L"&amp;MATCH(K1141,'Voting List'!B:B,0),"")</f>
        <v/>
      </c>
      <c r="U1141" s="176" t="str">
        <f>IF(K1141&lt;&gt;"",IF(ISNUMBER(FIND(K1141,'Voting List'!L1)),"YES","NO"),"")</f>
        <v/>
      </c>
    </row>
    <row r="1142" spans="17:21" ht="12.6" customHeight="1" x14ac:dyDescent="0.2">
      <c r="Q1142" s="78" t="str" cm="1">
        <f t="array" aca="1" ref="Q1142" ca="1">IF(AND(K1142&lt;&gt;"",P1142&lt;&gt;"Absent",U1142&lt;&gt;"NO",M1142="3GPPMEMBER"),IF(INDIRECT(S1142)&lt;&gt;"Present","CHECK","Covered"),"")</f>
        <v/>
      </c>
      <c r="S1142" s="230" t="str">
        <f>IF(M1142="3GPPMEMBER","'Voting List'!L"&amp;MATCH(K1142,'Voting List'!B:B,0),"")</f>
        <v/>
      </c>
      <c r="U1142" s="176" t="str">
        <f>IF(K1142&lt;&gt;"",IF(ISNUMBER(FIND(K1142,'Voting List'!L1)),"YES","NO"),"")</f>
        <v/>
      </c>
    </row>
    <row r="1143" spans="17:21" ht="12.6" customHeight="1" x14ac:dyDescent="0.2">
      <c r="Q1143" s="78" t="str" cm="1">
        <f t="array" aca="1" ref="Q1143" ca="1">IF(AND(K1143&lt;&gt;"",P1143&lt;&gt;"Absent",U1143&lt;&gt;"NO",M1143="3GPPMEMBER"),IF(INDIRECT(S1143)&lt;&gt;"Present","CHECK","Covered"),"")</f>
        <v/>
      </c>
      <c r="S1143" s="230" t="str">
        <f>IF(M1143="3GPPMEMBER","'Voting List'!L"&amp;MATCH(K1143,'Voting List'!B:B,0),"")</f>
        <v/>
      </c>
      <c r="U1143" s="176" t="str">
        <f>IF(K1143&lt;&gt;"",IF(ISNUMBER(FIND(K1143,'Voting List'!L1)),"YES","NO"),"")</f>
        <v/>
      </c>
    </row>
    <row r="1144" spans="17:21" ht="12.6" customHeight="1" x14ac:dyDescent="0.2">
      <c r="Q1144" s="78" t="str" cm="1">
        <f t="array" aca="1" ref="Q1144" ca="1">IF(AND(K1144&lt;&gt;"",P1144&lt;&gt;"Absent",U1144&lt;&gt;"NO",M1144="3GPPMEMBER"),IF(INDIRECT(S1144)&lt;&gt;"Present","CHECK","Covered"),"")</f>
        <v/>
      </c>
      <c r="S1144" s="230" t="str">
        <f>IF(M1144="3GPPMEMBER","'Voting List'!L"&amp;MATCH(K1144,'Voting List'!B:B,0),"")</f>
        <v/>
      </c>
      <c r="U1144" s="176" t="str">
        <f>IF(K1144&lt;&gt;"",IF(ISNUMBER(FIND(K1144,'Voting List'!L1)),"YES","NO"),"")</f>
        <v/>
      </c>
    </row>
    <row r="1145" spans="17:21" ht="12.6" customHeight="1" x14ac:dyDescent="0.2">
      <c r="Q1145" s="78" t="str" cm="1">
        <f t="array" aca="1" ref="Q1145" ca="1">IF(AND(K1145&lt;&gt;"",P1145&lt;&gt;"Absent",U1145&lt;&gt;"NO",M1145="3GPPMEMBER"),IF(INDIRECT(S1145)&lt;&gt;"Present","CHECK","Covered"),"")</f>
        <v/>
      </c>
      <c r="S1145" s="230" t="str">
        <f>IF(M1145="3GPPMEMBER","'Voting List'!L"&amp;MATCH(K1145,'Voting List'!B:B,0),"")</f>
        <v/>
      </c>
      <c r="U1145" s="176" t="str">
        <f>IF(K1145&lt;&gt;"",IF(ISNUMBER(FIND(K1145,'Voting List'!L1)),"YES","NO"),"")</f>
        <v/>
      </c>
    </row>
    <row r="1146" spans="17:21" ht="12.6" customHeight="1" x14ac:dyDescent="0.2">
      <c r="Q1146" s="78" t="str" cm="1">
        <f t="array" aca="1" ref="Q1146" ca="1">IF(AND(K1146&lt;&gt;"",P1146&lt;&gt;"Absent",U1146&lt;&gt;"NO",M1146="3GPPMEMBER"),IF(INDIRECT(S1146)&lt;&gt;"Present","CHECK","Covered"),"")</f>
        <v/>
      </c>
      <c r="S1146" s="230" t="str">
        <f>IF(M1146="3GPPMEMBER","'Voting List'!L"&amp;MATCH(K1146,'Voting List'!B:B,0),"")</f>
        <v/>
      </c>
      <c r="U1146" s="176" t="str">
        <f>IF(K1146&lt;&gt;"",IF(ISNUMBER(FIND(K1146,'Voting List'!L1)),"YES","NO"),"")</f>
        <v/>
      </c>
    </row>
    <row r="1147" spans="17:21" ht="12.6" customHeight="1" x14ac:dyDescent="0.2">
      <c r="Q1147" s="78" t="str" cm="1">
        <f t="array" aca="1" ref="Q1147" ca="1">IF(AND(K1147&lt;&gt;"",P1147&lt;&gt;"Absent",U1147&lt;&gt;"NO",M1147="3GPPMEMBER"),IF(INDIRECT(S1147)&lt;&gt;"Present","CHECK","Covered"),"")</f>
        <v/>
      </c>
      <c r="S1147" s="230" t="str">
        <f>IF(M1147="3GPPMEMBER","'Voting List'!L"&amp;MATCH(K1147,'Voting List'!B:B,0),"")</f>
        <v/>
      </c>
      <c r="U1147" s="176" t="str">
        <f>IF(K1147&lt;&gt;"",IF(ISNUMBER(FIND(K1147,'Voting List'!L1)),"YES","NO"),"")</f>
        <v/>
      </c>
    </row>
    <row r="1148" spans="17:21" ht="12.6" customHeight="1" x14ac:dyDescent="0.2">
      <c r="Q1148" s="78" t="str" cm="1">
        <f t="array" aca="1" ref="Q1148" ca="1">IF(AND(K1148&lt;&gt;"",P1148&lt;&gt;"Absent",U1148&lt;&gt;"NO",M1148="3GPPMEMBER"),IF(INDIRECT(S1148)&lt;&gt;"Present","CHECK","Covered"),"")</f>
        <v/>
      </c>
      <c r="S1148" s="230" t="str">
        <f>IF(M1148="3GPPMEMBER","'Voting List'!L"&amp;MATCH(K1148,'Voting List'!B:B,0),"")</f>
        <v/>
      </c>
      <c r="U1148" s="176" t="str">
        <f>IF(K1148&lt;&gt;"",IF(ISNUMBER(FIND(K1148,'Voting List'!L1)),"YES","NO"),"")</f>
        <v/>
      </c>
    </row>
    <row r="1149" spans="17:21" ht="12.6" customHeight="1" x14ac:dyDescent="0.2">
      <c r="Q1149" s="78" t="str" cm="1">
        <f t="array" aca="1" ref="Q1149" ca="1">IF(AND(K1149&lt;&gt;"",P1149&lt;&gt;"Absent",U1149&lt;&gt;"NO",M1149="3GPPMEMBER"),IF(INDIRECT(S1149)&lt;&gt;"Present","CHECK","Covered"),"")</f>
        <v/>
      </c>
      <c r="S1149" s="230" t="str">
        <f>IF(M1149="3GPPMEMBER","'Voting List'!L"&amp;MATCH(K1149,'Voting List'!B:B,0),"")</f>
        <v/>
      </c>
      <c r="U1149" s="176" t="str">
        <f>IF(K1149&lt;&gt;"",IF(ISNUMBER(FIND(K1149,'Voting List'!L1)),"YES","NO"),"")</f>
        <v/>
      </c>
    </row>
    <row r="1150" spans="17:21" ht="12.6" customHeight="1" x14ac:dyDescent="0.2">
      <c r="Q1150" s="78" t="str" cm="1">
        <f t="array" aca="1" ref="Q1150" ca="1">IF(AND(K1150&lt;&gt;"",P1150&lt;&gt;"Absent",U1150&lt;&gt;"NO",M1150="3GPPMEMBER"),IF(INDIRECT(S1150)&lt;&gt;"Present","CHECK","Covered"),"")</f>
        <v/>
      </c>
      <c r="S1150" s="230" t="str">
        <f>IF(M1150="3GPPMEMBER","'Voting List'!L"&amp;MATCH(K1150,'Voting List'!B:B,0),"")</f>
        <v/>
      </c>
      <c r="U1150" s="176" t="str">
        <f>IF(K1150&lt;&gt;"",IF(ISNUMBER(FIND(K1150,'Voting List'!L1)),"YES","NO"),"")</f>
        <v/>
      </c>
    </row>
    <row r="1151" spans="17:21" ht="12.6" customHeight="1" x14ac:dyDescent="0.2">
      <c r="Q1151" s="78" t="str" cm="1">
        <f t="array" aca="1" ref="Q1151" ca="1">IF(AND(K1151&lt;&gt;"",P1151&lt;&gt;"Absent",U1151&lt;&gt;"NO",M1151="3GPPMEMBER"),IF(INDIRECT(S1151)&lt;&gt;"Present","CHECK","Covered"),"")</f>
        <v/>
      </c>
      <c r="S1151" s="230" t="str">
        <f>IF(M1151="3GPPMEMBER","'Voting List'!L"&amp;MATCH(K1151,'Voting List'!B:B,0),"")</f>
        <v/>
      </c>
      <c r="U1151" s="176" t="str">
        <f>IF(K1151&lt;&gt;"",IF(ISNUMBER(FIND(K1151,'Voting List'!L1)),"YES","NO"),"")</f>
        <v/>
      </c>
    </row>
    <row r="1152" spans="17:21" ht="12.6" customHeight="1" x14ac:dyDescent="0.2">
      <c r="Q1152" s="78" t="str" cm="1">
        <f t="array" aca="1" ref="Q1152" ca="1">IF(AND(K1152&lt;&gt;"",P1152&lt;&gt;"Absent",U1152&lt;&gt;"NO",M1152="3GPPMEMBER"),IF(INDIRECT(S1152)&lt;&gt;"Present","CHECK","Covered"),"")</f>
        <v/>
      </c>
      <c r="S1152" s="230" t="str">
        <f>IF(M1152="3GPPMEMBER","'Voting List'!L"&amp;MATCH(K1152,'Voting List'!B:B,0),"")</f>
        <v/>
      </c>
      <c r="U1152" s="176" t="str">
        <f>IF(K1152&lt;&gt;"",IF(ISNUMBER(FIND(K1152,'Voting List'!L1)),"YES","NO"),"")</f>
        <v/>
      </c>
    </row>
    <row r="1153" spans="17:21" ht="12.6" customHeight="1" x14ac:dyDescent="0.2">
      <c r="Q1153" s="78" t="str" cm="1">
        <f t="array" aca="1" ref="Q1153" ca="1">IF(AND(K1153&lt;&gt;"",P1153&lt;&gt;"Absent",U1153&lt;&gt;"NO",M1153="3GPPMEMBER"),IF(INDIRECT(S1153)&lt;&gt;"Present","CHECK","Covered"),"")</f>
        <v/>
      </c>
      <c r="S1153" s="230" t="str">
        <f>IF(M1153="3GPPMEMBER","'Voting List'!L"&amp;MATCH(K1153,'Voting List'!B:B,0),"")</f>
        <v/>
      </c>
      <c r="U1153" s="176" t="str">
        <f>IF(K1153&lt;&gt;"",IF(ISNUMBER(FIND(K1153,'Voting List'!L1)),"YES","NO"),"")</f>
        <v/>
      </c>
    </row>
    <row r="1154" spans="17:21" ht="12.6" customHeight="1" x14ac:dyDescent="0.2">
      <c r="Q1154" s="78" t="str" cm="1">
        <f t="array" aca="1" ref="Q1154" ca="1">IF(AND(K1154&lt;&gt;"",P1154&lt;&gt;"Absent",U1154&lt;&gt;"NO",M1154="3GPPMEMBER"),IF(INDIRECT(S1154)&lt;&gt;"Present","CHECK","Covered"),"")</f>
        <v/>
      </c>
      <c r="S1154" s="230" t="str">
        <f>IF(M1154="3GPPMEMBER","'Voting List'!L"&amp;MATCH(K1154,'Voting List'!B:B,0),"")</f>
        <v/>
      </c>
      <c r="U1154" s="176" t="str">
        <f>IF(K1154&lt;&gt;"",IF(ISNUMBER(FIND(K1154,'Voting List'!L1)),"YES","NO"),"")</f>
        <v/>
      </c>
    </row>
    <row r="1155" spans="17:21" ht="12.6" customHeight="1" x14ac:dyDescent="0.2">
      <c r="Q1155" s="78" t="str" cm="1">
        <f t="array" aca="1" ref="Q1155" ca="1">IF(AND(K1155&lt;&gt;"",P1155&lt;&gt;"Absent",U1155&lt;&gt;"NO",M1155="3GPPMEMBER"),IF(INDIRECT(S1155)&lt;&gt;"Present","CHECK","Covered"),"")</f>
        <v/>
      </c>
      <c r="S1155" s="230" t="str">
        <f>IF(M1155="3GPPMEMBER","'Voting List'!L"&amp;MATCH(K1155,'Voting List'!B:B,0),"")</f>
        <v/>
      </c>
      <c r="U1155" s="176" t="str">
        <f>IF(K1155&lt;&gt;"",IF(ISNUMBER(FIND(K1155,'Voting List'!L1)),"YES","NO"),"")</f>
        <v/>
      </c>
    </row>
    <row r="1156" spans="17:21" ht="12.6" customHeight="1" x14ac:dyDescent="0.2">
      <c r="Q1156" s="78" t="str" cm="1">
        <f t="array" aca="1" ref="Q1156" ca="1">IF(AND(K1156&lt;&gt;"",P1156&lt;&gt;"Absent",U1156&lt;&gt;"NO",M1156="3GPPMEMBER"),IF(INDIRECT(S1156)&lt;&gt;"Present","CHECK","Covered"),"")</f>
        <v/>
      </c>
      <c r="S1156" s="230" t="str">
        <f>IF(M1156="3GPPMEMBER","'Voting List'!L"&amp;MATCH(K1156,'Voting List'!B:B,0),"")</f>
        <v/>
      </c>
      <c r="U1156" s="176" t="str">
        <f>IF(K1156&lt;&gt;"",IF(ISNUMBER(FIND(K1156,'Voting List'!L1)),"YES","NO"),"")</f>
        <v/>
      </c>
    </row>
    <row r="1157" spans="17:21" ht="12.6" customHeight="1" x14ac:dyDescent="0.2">
      <c r="Q1157" s="78" t="str" cm="1">
        <f t="array" aca="1" ref="Q1157" ca="1">IF(AND(K1157&lt;&gt;"",P1157&lt;&gt;"Absent",U1157&lt;&gt;"NO",M1157="3GPPMEMBER"),IF(INDIRECT(S1157)&lt;&gt;"Present","CHECK","Covered"),"")</f>
        <v/>
      </c>
      <c r="S1157" s="230" t="str">
        <f>IF(M1157="3GPPMEMBER","'Voting List'!L"&amp;MATCH(K1157,'Voting List'!B:B,0),"")</f>
        <v/>
      </c>
      <c r="U1157" s="176" t="str">
        <f>IF(K1157&lt;&gt;"",IF(ISNUMBER(FIND(K1157,'Voting List'!L1)),"YES","NO"),"")</f>
        <v/>
      </c>
    </row>
    <row r="1158" spans="17:21" ht="12.6" customHeight="1" x14ac:dyDescent="0.2">
      <c r="Q1158" s="78" t="str" cm="1">
        <f t="array" aca="1" ref="Q1158" ca="1">IF(AND(K1158&lt;&gt;"",P1158&lt;&gt;"Absent",U1158&lt;&gt;"NO",M1158="3GPPMEMBER"),IF(INDIRECT(S1158)&lt;&gt;"Present","CHECK","Covered"),"")</f>
        <v/>
      </c>
      <c r="S1158" s="230" t="str">
        <f>IF(M1158="3GPPMEMBER","'Voting List'!L"&amp;MATCH(K1158,'Voting List'!B:B,0),"")</f>
        <v/>
      </c>
      <c r="U1158" s="176" t="str">
        <f>IF(K1158&lt;&gt;"",IF(ISNUMBER(FIND(K1158,'Voting List'!L1)),"YES","NO"),"")</f>
        <v/>
      </c>
    </row>
    <row r="1159" spans="17:21" ht="12.6" customHeight="1" x14ac:dyDescent="0.2">
      <c r="Q1159" s="78" t="str" cm="1">
        <f t="array" aca="1" ref="Q1159" ca="1">IF(AND(K1159&lt;&gt;"",P1159&lt;&gt;"Absent",U1159&lt;&gt;"NO",M1159="3GPPMEMBER"),IF(INDIRECT(S1159)&lt;&gt;"Present","CHECK","Covered"),"")</f>
        <v/>
      </c>
      <c r="S1159" s="230" t="str">
        <f>IF(M1159="3GPPMEMBER","'Voting List'!L"&amp;MATCH(K1159,'Voting List'!B:B,0),"")</f>
        <v/>
      </c>
      <c r="U1159" s="176" t="str">
        <f>IF(K1159&lt;&gt;"",IF(ISNUMBER(FIND(K1159,'Voting List'!L1)),"YES","NO"),"")</f>
        <v/>
      </c>
    </row>
    <row r="1160" spans="17:21" ht="12.6" customHeight="1" x14ac:dyDescent="0.2">
      <c r="Q1160" s="78" t="str" cm="1">
        <f t="array" aca="1" ref="Q1160" ca="1">IF(AND(K1160&lt;&gt;"",P1160&lt;&gt;"Absent",U1160&lt;&gt;"NO",M1160="3GPPMEMBER"),IF(INDIRECT(S1160)&lt;&gt;"Present","CHECK","Covered"),"")</f>
        <v/>
      </c>
      <c r="S1160" s="230" t="str">
        <f>IF(M1160="3GPPMEMBER","'Voting List'!L"&amp;MATCH(K1160,'Voting List'!B:B,0),"")</f>
        <v/>
      </c>
      <c r="U1160" s="176" t="str">
        <f>IF(K1160&lt;&gt;"",IF(ISNUMBER(FIND(K1160,'Voting List'!L1)),"YES","NO"),"")</f>
        <v/>
      </c>
    </row>
    <row r="1161" spans="17:21" ht="12.6" customHeight="1" x14ac:dyDescent="0.2">
      <c r="Q1161" s="78" t="str" cm="1">
        <f t="array" aca="1" ref="Q1161" ca="1">IF(AND(K1161&lt;&gt;"",P1161&lt;&gt;"Absent",U1161&lt;&gt;"NO",M1161="3GPPMEMBER"),IF(INDIRECT(S1161)&lt;&gt;"Present","CHECK","Covered"),"")</f>
        <v/>
      </c>
      <c r="S1161" s="230" t="str">
        <f>IF(M1161="3GPPMEMBER","'Voting List'!L"&amp;MATCH(K1161,'Voting List'!B:B,0),"")</f>
        <v/>
      </c>
      <c r="U1161" s="176" t="str">
        <f>IF(K1161&lt;&gt;"",IF(ISNUMBER(FIND(K1161,'Voting List'!L1)),"YES","NO"),"")</f>
        <v/>
      </c>
    </row>
    <row r="1162" spans="17:21" ht="12.6" customHeight="1" x14ac:dyDescent="0.2">
      <c r="Q1162" s="78" t="str" cm="1">
        <f t="array" aca="1" ref="Q1162" ca="1">IF(AND(K1162&lt;&gt;"",P1162&lt;&gt;"Absent",U1162&lt;&gt;"NO",M1162="3GPPMEMBER"),IF(INDIRECT(S1162)&lt;&gt;"Present","CHECK","Covered"),"")</f>
        <v/>
      </c>
      <c r="S1162" s="230" t="str">
        <f>IF(M1162="3GPPMEMBER","'Voting List'!L"&amp;MATCH(K1162,'Voting List'!B:B,0),"")</f>
        <v/>
      </c>
      <c r="U1162" s="176" t="str">
        <f>IF(K1162&lt;&gt;"",IF(ISNUMBER(FIND(K1162,'Voting List'!L1)),"YES","NO"),"")</f>
        <v/>
      </c>
    </row>
    <row r="1163" spans="17:21" ht="12.6" customHeight="1" x14ac:dyDescent="0.2">
      <c r="Q1163" s="78" t="str" cm="1">
        <f t="array" aca="1" ref="Q1163" ca="1">IF(AND(K1163&lt;&gt;"",P1163&lt;&gt;"Absent",U1163&lt;&gt;"NO",M1163="3GPPMEMBER"),IF(INDIRECT(S1163)&lt;&gt;"Present","CHECK","Covered"),"")</f>
        <v/>
      </c>
      <c r="S1163" s="230" t="str">
        <f>IF(M1163="3GPPMEMBER","'Voting List'!L"&amp;MATCH(K1163,'Voting List'!B:B,0),"")</f>
        <v/>
      </c>
      <c r="U1163" s="176" t="str">
        <f>IF(K1163&lt;&gt;"",IF(ISNUMBER(FIND(K1163,'Voting List'!L1)),"YES","NO"),"")</f>
        <v/>
      </c>
    </row>
    <row r="1164" spans="17:21" ht="12.6" customHeight="1" x14ac:dyDescent="0.2">
      <c r="Q1164" s="78" t="str" cm="1">
        <f t="array" aca="1" ref="Q1164" ca="1">IF(AND(K1164&lt;&gt;"",P1164&lt;&gt;"Absent",U1164&lt;&gt;"NO",M1164="3GPPMEMBER"),IF(INDIRECT(S1164)&lt;&gt;"Present","CHECK","Covered"),"")</f>
        <v/>
      </c>
      <c r="S1164" s="230" t="str">
        <f>IF(M1164="3GPPMEMBER","'Voting List'!L"&amp;MATCH(K1164,'Voting List'!B:B,0),"")</f>
        <v/>
      </c>
      <c r="U1164" s="176" t="str">
        <f>IF(K1164&lt;&gt;"",IF(ISNUMBER(FIND(K1164,'Voting List'!L1)),"YES","NO"),"")</f>
        <v/>
      </c>
    </row>
    <row r="1165" spans="17:21" ht="12.6" customHeight="1" x14ac:dyDescent="0.2">
      <c r="Q1165" s="78" t="str" cm="1">
        <f t="array" aca="1" ref="Q1165" ca="1">IF(AND(K1165&lt;&gt;"",P1165&lt;&gt;"Absent",U1165&lt;&gt;"NO",M1165="3GPPMEMBER"),IF(INDIRECT(S1165)&lt;&gt;"Present","CHECK","Covered"),"")</f>
        <v/>
      </c>
      <c r="S1165" s="230" t="str">
        <f>IF(M1165="3GPPMEMBER","'Voting List'!L"&amp;MATCH(K1165,'Voting List'!B:B,0),"")</f>
        <v/>
      </c>
      <c r="U1165" s="176" t="str">
        <f>IF(K1165&lt;&gt;"",IF(ISNUMBER(FIND(K1165,'Voting List'!L1)),"YES","NO"),"")</f>
        <v/>
      </c>
    </row>
    <row r="1166" spans="17:21" ht="12.6" customHeight="1" x14ac:dyDescent="0.2">
      <c r="Q1166" s="78" t="str" cm="1">
        <f t="array" aca="1" ref="Q1166" ca="1">IF(AND(K1166&lt;&gt;"",P1166&lt;&gt;"Absent",U1166&lt;&gt;"NO",M1166="3GPPMEMBER"),IF(INDIRECT(S1166)&lt;&gt;"Present","CHECK","Covered"),"")</f>
        <v/>
      </c>
      <c r="S1166" s="230" t="str">
        <f>IF(M1166="3GPPMEMBER","'Voting List'!L"&amp;MATCH(K1166,'Voting List'!B:B,0),"")</f>
        <v/>
      </c>
      <c r="U1166" s="176" t="str">
        <f>IF(K1166&lt;&gt;"",IF(ISNUMBER(FIND(K1166,'Voting List'!L1)),"YES","NO"),"")</f>
        <v/>
      </c>
    </row>
    <row r="1167" spans="17:21" ht="12.6" customHeight="1" x14ac:dyDescent="0.2">
      <c r="Q1167" s="78" t="str" cm="1">
        <f t="array" aca="1" ref="Q1167" ca="1">IF(AND(K1167&lt;&gt;"",P1167&lt;&gt;"Absent",U1167&lt;&gt;"NO",M1167="3GPPMEMBER"),IF(INDIRECT(S1167)&lt;&gt;"Present","CHECK","Covered"),"")</f>
        <v/>
      </c>
      <c r="S1167" s="230" t="str">
        <f>IF(M1167="3GPPMEMBER","'Voting List'!L"&amp;MATCH(K1167,'Voting List'!B:B,0),"")</f>
        <v/>
      </c>
      <c r="U1167" s="176" t="str">
        <f>IF(K1167&lt;&gt;"",IF(ISNUMBER(FIND(K1167,'Voting List'!L1)),"YES","NO"),"")</f>
        <v/>
      </c>
    </row>
    <row r="1168" spans="17:21" ht="12.6" customHeight="1" x14ac:dyDescent="0.2">
      <c r="Q1168" s="78" t="str" cm="1">
        <f t="array" aca="1" ref="Q1168" ca="1">IF(AND(K1168&lt;&gt;"",P1168&lt;&gt;"Absent",U1168&lt;&gt;"NO",M1168="3GPPMEMBER"),IF(INDIRECT(S1168)&lt;&gt;"Present","CHECK","Covered"),"")</f>
        <v/>
      </c>
      <c r="S1168" s="230" t="str">
        <f>IF(M1168="3GPPMEMBER","'Voting List'!L"&amp;MATCH(K1168,'Voting List'!B:B,0),"")</f>
        <v/>
      </c>
      <c r="U1168" s="176" t="str">
        <f>IF(K1168&lt;&gt;"",IF(ISNUMBER(FIND(K1168,'Voting List'!L1)),"YES","NO"),"")</f>
        <v/>
      </c>
    </row>
    <row r="1169" spans="17:21" ht="12.6" customHeight="1" x14ac:dyDescent="0.2">
      <c r="Q1169" s="78" t="str" cm="1">
        <f t="array" aca="1" ref="Q1169" ca="1">IF(AND(K1169&lt;&gt;"",P1169&lt;&gt;"Absent",U1169&lt;&gt;"NO",M1169="3GPPMEMBER"),IF(INDIRECT(S1169)&lt;&gt;"Present","CHECK","Covered"),"")</f>
        <v/>
      </c>
      <c r="S1169" s="230" t="str">
        <f>IF(M1169="3GPPMEMBER","'Voting List'!L"&amp;MATCH(K1169,'Voting List'!B:B,0),"")</f>
        <v/>
      </c>
      <c r="U1169" s="176" t="str">
        <f>IF(K1169&lt;&gt;"",IF(ISNUMBER(FIND(K1169,'Voting List'!L1)),"YES","NO"),"")</f>
        <v/>
      </c>
    </row>
    <row r="1170" spans="17:21" ht="12.6" customHeight="1" x14ac:dyDescent="0.2">
      <c r="Q1170" s="78" t="str" cm="1">
        <f t="array" aca="1" ref="Q1170" ca="1">IF(AND(K1170&lt;&gt;"",P1170&lt;&gt;"Absent",U1170&lt;&gt;"NO",M1170="3GPPMEMBER"),IF(INDIRECT(S1170)&lt;&gt;"Present","CHECK","Covered"),"")</f>
        <v/>
      </c>
      <c r="S1170" s="230" t="str">
        <f>IF(M1170="3GPPMEMBER","'Voting List'!L"&amp;MATCH(K1170,'Voting List'!B:B,0),"")</f>
        <v/>
      </c>
      <c r="U1170" s="176" t="str">
        <f>IF(K1170&lt;&gt;"",IF(ISNUMBER(FIND(K1170,'Voting List'!L1)),"YES","NO"),"")</f>
        <v/>
      </c>
    </row>
    <row r="1171" spans="17:21" ht="12.6" customHeight="1" x14ac:dyDescent="0.2">
      <c r="Q1171" s="78" t="str" cm="1">
        <f t="array" aca="1" ref="Q1171" ca="1">IF(AND(K1171&lt;&gt;"",P1171&lt;&gt;"Absent",U1171&lt;&gt;"NO",M1171="3GPPMEMBER"),IF(INDIRECT(S1171)&lt;&gt;"Present","CHECK","Covered"),"")</f>
        <v/>
      </c>
      <c r="S1171" s="230" t="str">
        <f>IF(M1171="3GPPMEMBER","'Voting List'!L"&amp;MATCH(K1171,'Voting List'!B:B,0),"")</f>
        <v/>
      </c>
      <c r="U1171" s="176" t="str">
        <f>IF(K1171&lt;&gt;"",IF(ISNUMBER(FIND(K1171,'Voting List'!L1)),"YES","NO"),"")</f>
        <v/>
      </c>
    </row>
    <row r="1172" spans="17:21" ht="12.6" customHeight="1" x14ac:dyDescent="0.2">
      <c r="Q1172" s="78" t="str" cm="1">
        <f t="array" aca="1" ref="Q1172" ca="1">IF(AND(K1172&lt;&gt;"",P1172&lt;&gt;"Absent",U1172&lt;&gt;"NO",M1172="3GPPMEMBER"),IF(INDIRECT(S1172)&lt;&gt;"Present","CHECK","Covered"),"")</f>
        <v/>
      </c>
      <c r="S1172" s="230" t="str">
        <f>IF(M1172="3GPPMEMBER","'Voting List'!L"&amp;MATCH(K1172,'Voting List'!B:B,0),"")</f>
        <v/>
      </c>
      <c r="U1172" s="176" t="str">
        <f>IF(K1172&lt;&gt;"",IF(ISNUMBER(FIND(K1172,'Voting List'!L1)),"YES","NO"),"")</f>
        <v/>
      </c>
    </row>
    <row r="1173" spans="17:21" ht="12.6" customHeight="1" x14ac:dyDescent="0.2">
      <c r="Q1173" s="78" t="str" cm="1">
        <f t="array" aca="1" ref="Q1173" ca="1">IF(AND(K1173&lt;&gt;"",P1173&lt;&gt;"Absent",U1173&lt;&gt;"NO",M1173="3GPPMEMBER"),IF(INDIRECT(S1173)&lt;&gt;"Present","CHECK","Covered"),"")</f>
        <v/>
      </c>
      <c r="S1173" s="230" t="str">
        <f>IF(M1173="3GPPMEMBER","'Voting List'!L"&amp;MATCH(K1173,'Voting List'!B:B,0),"")</f>
        <v/>
      </c>
      <c r="U1173" s="176" t="str">
        <f>IF(K1173&lt;&gt;"",IF(ISNUMBER(FIND(K1173,'Voting List'!L1)),"YES","NO"),"")</f>
        <v/>
      </c>
    </row>
    <row r="1174" spans="17:21" ht="12.6" customHeight="1" x14ac:dyDescent="0.2">
      <c r="Q1174" s="78" t="str" cm="1">
        <f t="array" aca="1" ref="Q1174" ca="1">IF(AND(K1174&lt;&gt;"",P1174&lt;&gt;"Absent",U1174&lt;&gt;"NO",M1174="3GPPMEMBER"),IF(INDIRECT(S1174)&lt;&gt;"Present","CHECK","Covered"),"")</f>
        <v/>
      </c>
      <c r="S1174" s="230" t="str">
        <f>IF(M1174="3GPPMEMBER","'Voting List'!L"&amp;MATCH(K1174,'Voting List'!B:B,0),"")</f>
        <v/>
      </c>
      <c r="U1174" s="176" t="str">
        <f>IF(K1174&lt;&gt;"",IF(ISNUMBER(FIND(K1174,'Voting List'!L1)),"YES","NO"),"")</f>
        <v/>
      </c>
    </row>
    <row r="1175" spans="17:21" ht="12.6" customHeight="1" x14ac:dyDescent="0.2">
      <c r="Q1175" s="78" t="str" cm="1">
        <f t="array" aca="1" ref="Q1175" ca="1">IF(AND(K1175&lt;&gt;"",P1175&lt;&gt;"Absent",U1175&lt;&gt;"NO",M1175="3GPPMEMBER"),IF(INDIRECT(S1175)&lt;&gt;"Present","CHECK","Covered"),"")</f>
        <v/>
      </c>
      <c r="S1175" s="230" t="str">
        <f>IF(M1175="3GPPMEMBER","'Voting List'!L"&amp;MATCH(K1175,'Voting List'!B:B,0),"")</f>
        <v/>
      </c>
      <c r="U1175" s="176" t="str">
        <f>IF(K1175&lt;&gt;"",IF(ISNUMBER(FIND(K1175,'Voting List'!L1)),"YES","NO"),"")</f>
        <v/>
      </c>
    </row>
    <row r="1176" spans="17:21" ht="12.6" customHeight="1" x14ac:dyDescent="0.2">
      <c r="Q1176" s="78" t="str" cm="1">
        <f t="array" aca="1" ref="Q1176" ca="1">IF(AND(K1176&lt;&gt;"",P1176&lt;&gt;"Absent",U1176&lt;&gt;"NO",M1176="3GPPMEMBER"),IF(INDIRECT(S1176)&lt;&gt;"Present","CHECK","Covered"),"")</f>
        <v/>
      </c>
      <c r="S1176" s="230" t="str">
        <f>IF(M1176="3GPPMEMBER","'Voting List'!L"&amp;MATCH(K1176,'Voting List'!B:B,0),"")</f>
        <v/>
      </c>
      <c r="U1176" s="176" t="str">
        <f>IF(K1176&lt;&gt;"",IF(ISNUMBER(FIND(K1176,'Voting List'!L1)),"YES","NO"),"")</f>
        <v/>
      </c>
    </row>
    <row r="1177" spans="17:21" ht="12.6" customHeight="1" x14ac:dyDescent="0.2">
      <c r="Q1177" s="78" t="str" cm="1">
        <f t="array" aca="1" ref="Q1177" ca="1">IF(AND(K1177&lt;&gt;"",P1177&lt;&gt;"Absent",U1177&lt;&gt;"NO",M1177="3GPPMEMBER"),IF(INDIRECT(S1177)&lt;&gt;"Present","CHECK","Covered"),"")</f>
        <v/>
      </c>
      <c r="S1177" s="230" t="str">
        <f>IF(M1177="3GPPMEMBER","'Voting List'!L"&amp;MATCH(K1177,'Voting List'!B:B,0),"")</f>
        <v/>
      </c>
      <c r="U1177" s="176" t="str">
        <f>IF(K1177&lt;&gt;"",IF(ISNUMBER(FIND(K1177,'Voting List'!L1)),"YES","NO"),"")</f>
        <v/>
      </c>
    </row>
    <row r="1178" spans="17:21" ht="12.6" customHeight="1" x14ac:dyDescent="0.2">
      <c r="Q1178" s="78" t="str" cm="1">
        <f t="array" aca="1" ref="Q1178" ca="1">IF(AND(K1178&lt;&gt;"",P1178&lt;&gt;"Absent",U1178&lt;&gt;"NO",M1178="3GPPMEMBER"),IF(INDIRECT(S1178)&lt;&gt;"Present","CHECK","Covered"),"")</f>
        <v/>
      </c>
      <c r="S1178" s="230" t="str">
        <f>IF(M1178="3GPPMEMBER","'Voting List'!L"&amp;MATCH(K1178,'Voting List'!B:B,0),"")</f>
        <v/>
      </c>
      <c r="U1178" s="176" t="str">
        <f>IF(K1178&lt;&gt;"",IF(ISNUMBER(FIND(K1178,'Voting List'!L1)),"YES","NO"),"")</f>
        <v/>
      </c>
    </row>
    <row r="1179" spans="17:21" ht="12.6" customHeight="1" x14ac:dyDescent="0.2">
      <c r="Q1179" s="78" t="str" cm="1">
        <f t="array" aca="1" ref="Q1179" ca="1">IF(AND(K1179&lt;&gt;"",P1179&lt;&gt;"Absent",U1179&lt;&gt;"NO",M1179="3GPPMEMBER"),IF(INDIRECT(S1179)&lt;&gt;"Present","CHECK","Covered"),"")</f>
        <v/>
      </c>
      <c r="S1179" s="230" t="str">
        <f>IF(M1179="3GPPMEMBER","'Voting List'!L"&amp;MATCH(K1179,'Voting List'!B:B,0),"")</f>
        <v/>
      </c>
      <c r="U1179" s="176" t="str">
        <f>IF(K1179&lt;&gt;"",IF(ISNUMBER(FIND(K1179,'Voting List'!L1)),"YES","NO"),"")</f>
        <v/>
      </c>
    </row>
    <row r="1180" spans="17:21" ht="12.6" customHeight="1" x14ac:dyDescent="0.2">
      <c r="Q1180" s="78" t="str" cm="1">
        <f t="array" aca="1" ref="Q1180" ca="1">IF(AND(K1180&lt;&gt;"",P1180&lt;&gt;"Absent",U1180&lt;&gt;"NO",M1180="3GPPMEMBER"),IF(INDIRECT(S1180)&lt;&gt;"Present","CHECK","Covered"),"")</f>
        <v/>
      </c>
      <c r="S1180" s="230" t="str">
        <f>IF(M1180="3GPPMEMBER","'Voting List'!L"&amp;MATCH(K1180,'Voting List'!B:B,0),"")</f>
        <v/>
      </c>
      <c r="U1180" s="176" t="str">
        <f>IF(K1180&lt;&gt;"",IF(ISNUMBER(FIND(K1180,'Voting List'!L1)),"YES","NO"),"")</f>
        <v/>
      </c>
    </row>
    <row r="1181" spans="17:21" ht="12.6" customHeight="1" x14ac:dyDescent="0.2">
      <c r="Q1181" s="78" t="str" cm="1">
        <f t="array" aca="1" ref="Q1181" ca="1">IF(AND(K1181&lt;&gt;"",P1181&lt;&gt;"Absent",U1181&lt;&gt;"NO",M1181="3GPPMEMBER"),IF(INDIRECT(S1181)&lt;&gt;"Present","CHECK","Covered"),"")</f>
        <v/>
      </c>
      <c r="S1181" s="230" t="str">
        <f>IF(M1181="3GPPMEMBER","'Voting List'!L"&amp;MATCH(K1181,'Voting List'!B:B,0),"")</f>
        <v/>
      </c>
      <c r="U1181" s="176" t="str">
        <f>IF(K1181&lt;&gt;"",IF(ISNUMBER(FIND(K1181,'Voting List'!L1)),"YES","NO"),"")</f>
        <v/>
      </c>
    </row>
    <row r="1182" spans="17:21" ht="12.6" customHeight="1" x14ac:dyDescent="0.2">
      <c r="Q1182" s="78" t="str" cm="1">
        <f t="array" aca="1" ref="Q1182" ca="1">IF(AND(K1182&lt;&gt;"",P1182&lt;&gt;"Absent",U1182&lt;&gt;"NO",M1182="3GPPMEMBER"),IF(INDIRECT(S1182)&lt;&gt;"Present","CHECK","Covered"),"")</f>
        <v/>
      </c>
      <c r="S1182" s="230" t="str">
        <f>IF(M1182="3GPPMEMBER","'Voting List'!L"&amp;MATCH(K1182,'Voting List'!B:B,0),"")</f>
        <v/>
      </c>
      <c r="U1182" s="176" t="str">
        <f>IF(K1182&lt;&gt;"",IF(ISNUMBER(FIND(K1182,'Voting List'!L1)),"YES","NO"),"")</f>
        <v/>
      </c>
    </row>
    <row r="1183" spans="17:21" ht="12.6" customHeight="1" x14ac:dyDescent="0.2">
      <c r="Q1183" s="78" t="str" cm="1">
        <f t="array" aca="1" ref="Q1183" ca="1">IF(AND(K1183&lt;&gt;"",P1183&lt;&gt;"Absent",U1183&lt;&gt;"NO",M1183="3GPPMEMBER"),IF(INDIRECT(S1183)&lt;&gt;"Present","CHECK","Covered"),"")</f>
        <v/>
      </c>
      <c r="S1183" s="230" t="str">
        <f>IF(M1183="3GPPMEMBER","'Voting List'!L"&amp;MATCH(K1183,'Voting List'!B:B,0),"")</f>
        <v/>
      </c>
      <c r="U1183" s="176" t="str">
        <f>IF(K1183&lt;&gt;"",IF(ISNUMBER(FIND(K1183,'Voting List'!L1)),"YES","NO"),"")</f>
        <v/>
      </c>
    </row>
    <row r="1184" spans="17:21" ht="12.6" customHeight="1" x14ac:dyDescent="0.2">
      <c r="Q1184" s="78" t="str" cm="1">
        <f t="array" aca="1" ref="Q1184" ca="1">IF(AND(K1184&lt;&gt;"",P1184&lt;&gt;"Absent",U1184&lt;&gt;"NO",M1184="3GPPMEMBER"),IF(INDIRECT(S1184)&lt;&gt;"Present","CHECK","Covered"),"")</f>
        <v/>
      </c>
      <c r="S1184" s="230" t="str">
        <f>IF(M1184="3GPPMEMBER","'Voting List'!L"&amp;MATCH(K1184,'Voting List'!B:B,0),"")</f>
        <v/>
      </c>
      <c r="U1184" s="176" t="str">
        <f>IF(K1184&lt;&gt;"",IF(ISNUMBER(FIND(K1184,'Voting List'!L1)),"YES","NO"),"")</f>
        <v/>
      </c>
    </row>
    <row r="1185" spans="17:21" ht="12.6" customHeight="1" x14ac:dyDescent="0.2">
      <c r="Q1185" s="78" t="str" cm="1">
        <f t="array" aca="1" ref="Q1185" ca="1">IF(AND(K1185&lt;&gt;"",P1185&lt;&gt;"Absent",U1185&lt;&gt;"NO",M1185="3GPPMEMBER"),IF(INDIRECT(S1185)&lt;&gt;"Present","CHECK","Covered"),"")</f>
        <v/>
      </c>
      <c r="S1185" s="230" t="str">
        <f>IF(M1185="3GPPMEMBER","'Voting List'!L"&amp;MATCH(K1185,'Voting List'!B:B,0),"")</f>
        <v/>
      </c>
      <c r="U1185" s="176" t="str">
        <f>IF(K1185&lt;&gt;"",IF(ISNUMBER(FIND(K1185,'Voting List'!L1)),"YES","NO"),"")</f>
        <v/>
      </c>
    </row>
    <row r="1186" spans="17:21" ht="12.6" customHeight="1" x14ac:dyDescent="0.2">
      <c r="Q1186" s="78" t="str" cm="1">
        <f t="array" aca="1" ref="Q1186" ca="1">IF(AND(K1186&lt;&gt;"",P1186&lt;&gt;"Absent",U1186&lt;&gt;"NO",M1186="3GPPMEMBER"),IF(INDIRECT(S1186)&lt;&gt;"Present","CHECK","Covered"),"")</f>
        <v/>
      </c>
      <c r="S1186" s="230" t="str">
        <f>IF(M1186="3GPPMEMBER","'Voting List'!L"&amp;MATCH(K1186,'Voting List'!B:B,0),"")</f>
        <v/>
      </c>
      <c r="U1186" s="176" t="str">
        <f>IF(K1186&lt;&gt;"",IF(ISNUMBER(FIND(K1186,'Voting List'!L1)),"YES","NO"),"")</f>
        <v/>
      </c>
    </row>
    <row r="1187" spans="17:21" ht="12.6" customHeight="1" x14ac:dyDescent="0.2">
      <c r="Q1187" s="78" t="str" cm="1">
        <f t="array" aca="1" ref="Q1187" ca="1">IF(AND(K1187&lt;&gt;"",P1187&lt;&gt;"Absent",U1187&lt;&gt;"NO",M1187="3GPPMEMBER"),IF(INDIRECT(S1187)&lt;&gt;"Present","CHECK","Covered"),"")</f>
        <v/>
      </c>
      <c r="S1187" s="230" t="str">
        <f>IF(M1187="3GPPMEMBER","'Voting List'!L"&amp;MATCH(K1187,'Voting List'!B:B,0),"")</f>
        <v/>
      </c>
      <c r="U1187" s="176" t="str">
        <f>IF(K1187&lt;&gt;"",IF(ISNUMBER(FIND(K1187,'Voting List'!L1)),"YES","NO"),"")</f>
        <v/>
      </c>
    </row>
    <row r="1188" spans="17:21" ht="12.6" customHeight="1" x14ac:dyDescent="0.2">
      <c r="Q1188" s="78" t="str" cm="1">
        <f t="array" aca="1" ref="Q1188" ca="1">IF(AND(K1188&lt;&gt;"",P1188&lt;&gt;"Absent",U1188&lt;&gt;"NO",M1188="3GPPMEMBER"),IF(INDIRECT(S1188)&lt;&gt;"Present","CHECK","Covered"),"")</f>
        <v/>
      </c>
      <c r="S1188" s="230" t="str">
        <f>IF(M1188="3GPPMEMBER","'Voting List'!L"&amp;MATCH(K1188,'Voting List'!B:B,0),"")</f>
        <v/>
      </c>
      <c r="U1188" s="176" t="str">
        <f>IF(K1188&lt;&gt;"",IF(ISNUMBER(FIND(K1188,'Voting List'!L1)),"YES","NO"),"")</f>
        <v/>
      </c>
    </row>
    <row r="1189" spans="17:21" ht="12.6" customHeight="1" x14ac:dyDescent="0.2">
      <c r="Q1189" s="78" t="str" cm="1">
        <f t="array" aca="1" ref="Q1189" ca="1">IF(AND(K1189&lt;&gt;"",P1189&lt;&gt;"Absent",U1189&lt;&gt;"NO",M1189="3GPPMEMBER"),IF(INDIRECT(S1189)&lt;&gt;"Present","CHECK","Covered"),"")</f>
        <v/>
      </c>
      <c r="S1189" s="230" t="str">
        <f>IF(M1189="3GPPMEMBER","'Voting List'!L"&amp;MATCH(K1189,'Voting List'!B:B,0),"")</f>
        <v/>
      </c>
      <c r="U1189" s="176" t="str">
        <f>IF(K1189&lt;&gt;"",IF(ISNUMBER(FIND(K1189,'Voting List'!L1)),"YES","NO"),"")</f>
        <v/>
      </c>
    </row>
    <row r="1190" spans="17:21" ht="12.6" customHeight="1" x14ac:dyDescent="0.2">
      <c r="Q1190" s="78" t="str" cm="1">
        <f t="array" aca="1" ref="Q1190" ca="1">IF(AND(K1190&lt;&gt;"",P1190&lt;&gt;"Absent",U1190&lt;&gt;"NO",M1190="3GPPMEMBER"),IF(INDIRECT(S1190)&lt;&gt;"Present","CHECK","Covered"),"")</f>
        <v/>
      </c>
      <c r="S1190" s="230" t="str">
        <f>IF(M1190="3GPPMEMBER","'Voting List'!L"&amp;MATCH(K1190,'Voting List'!B:B,0),"")</f>
        <v/>
      </c>
      <c r="U1190" s="176" t="str">
        <f>IF(K1190&lt;&gt;"",IF(ISNUMBER(FIND(K1190,'Voting List'!L1)),"YES","NO"),"")</f>
        <v/>
      </c>
    </row>
    <row r="1191" spans="17:21" ht="12.6" customHeight="1" x14ac:dyDescent="0.2">
      <c r="Q1191" s="78" t="str" cm="1">
        <f t="array" aca="1" ref="Q1191" ca="1">IF(AND(K1191&lt;&gt;"",P1191&lt;&gt;"Absent",U1191&lt;&gt;"NO",M1191="3GPPMEMBER"),IF(INDIRECT(S1191)&lt;&gt;"Present","CHECK","Covered"),"")</f>
        <v/>
      </c>
      <c r="S1191" s="230" t="str">
        <f>IF(M1191="3GPPMEMBER","'Voting List'!L"&amp;MATCH(K1191,'Voting List'!B:B,0),"")</f>
        <v/>
      </c>
      <c r="U1191" s="176" t="str">
        <f>IF(K1191&lt;&gt;"",IF(ISNUMBER(FIND(K1191,'Voting List'!L1)),"YES","NO"),"")</f>
        <v/>
      </c>
    </row>
    <row r="1192" spans="17:21" ht="12.6" customHeight="1" x14ac:dyDescent="0.2">
      <c r="Q1192" s="78" t="str" cm="1">
        <f t="array" aca="1" ref="Q1192" ca="1">IF(AND(K1192&lt;&gt;"",P1192&lt;&gt;"Absent",U1192&lt;&gt;"NO",M1192="3GPPMEMBER"),IF(INDIRECT(S1192)&lt;&gt;"Present","CHECK","Covered"),"")</f>
        <v/>
      </c>
      <c r="S1192" s="230" t="str">
        <f>IF(M1192="3GPPMEMBER","'Voting List'!L"&amp;MATCH(K1192,'Voting List'!B:B,0),"")</f>
        <v/>
      </c>
      <c r="U1192" s="176" t="str">
        <f>IF(K1192&lt;&gt;"",IF(ISNUMBER(FIND(K1192,'Voting List'!L1)),"YES","NO"),"")</f>
        <v/>
      </c>
    </row>
    <row r="1193" spans="17:21" ht="12.6" customHeight="1" x14ac:dyDescent="0.2">
      <c r="Q1193" s="78" t="str" cm="1">
        <f t="array" aca="1" ref="Q1193" ca="1">IF(AND(K1193&lt;&gt;"",P1193&lt;&gt;"Absent",U1193&lt;&gt;"NO",M1193="3GPPMEMBER"),IF(INDIRECT(S1193)&lt;&gt;"Present","CHECK","Covered"),"")</f>
        <v/>
      </c>
      <c r="S1193" s="230" t="str">
        <f>IF(M1193="3GPPMEMBER","'Voting List'!L"&amp;MATCH(K1193,'Voting List'!B:B,0),"")</f>
        <v/>
      </c>
      <c r="U1193" s="176" t="str">
        <f>IF(K1193&lt;&gt;"",IF(ISNUMBER(FIND(K1193,'Voting List'!L1)),"YES","NO"),"")</f>
        <v/>
      </c>
    </row>
    <row r="1194" spans="17:21" ht="12.6" customHeight="1" x14ac:dyDescent="0.2">
      <c r="Q1194" s="78" t="str" cm="1">
        <f t="array" aca="1" ref="Q1194" ca="1">IF(AND(K1194&lt;&gt;"",P1194&lt;&gt;"Absent",U1194&lt;&gt;"NO",M1194="3GPPMEMBER"),IF(INDIRECT(S1194)&lt;&gt;"Present","CHECK","Covered"),"")</f>
        <v/>
      </c>
      <c r="S1194" s="230" t="str">
        <f>IF(M1194="3GPPMEMBER","'Voting List'!L"&amp;MATCH(K1194,'Voting List'!B:B,0),"")</f>
        <v/>
      </c>
      <c r="U1194" s="176" t="str">
        <f>IF(K1194&lt;&gt;"",IF(ISNUMBER(FIND(K1194,'Voting List'!L1)),"YES","NO"),"")</f>
        <v/>
      </c>
    </row>
    <row r="1195" spans="17:21" ht="12.6" customHeight="1" x14ac:dyDescent="0.2">
      <c r="Q1195" s="78" t="str" cm="1">
        <f t="array" aca="1" ref="Q1195" ca="1">IF(AND(K1195&lt;&gt;"",P1195&lt;&gt;"Absent",U1195&lt;&gt;"NO",M1195="3GPPMEMBER"),IF(INDIRECT(S1195)&lt;&gt;"Present","CHECK","Covered"),"")</f>
        <v/>
      </c>
      <c r="S1195" s="230" t="str">
        <f>IF(M1195="3GPPMEMBER","'Voting List'!L"&amp;MATCH(K1195,'Voting List'!B:B,0),"")</f>
        <v/>
      </c>
      <c r="U1195" s="176" t="str">
        <f>IF(K1195&lt;&gt;"",IF(ISNUMBER(FIND(K1195,'Voting List'!L1)),"YES","NO"),"")</f>
        <v/>
      </c>
    </row>
    <row r="1196" spans="17:21" ht="12.6" customHeight="1" x14ac:dyDescent="0.2">
      <c r="Q1196" s="78" t="str" cm="1">
        <f t="array" aca="1" ref="Q1196" ca="1">IF(AND(K1196&lt;&gt;"",P1196&lt;&gt;"Absent",U1196&lt;&gt;"NO",M1196="3GPPMEMBER"),IF(INDIRECT(S1196)&lt;&gt;"Present","CHECK","Covered"),"")</f>
        <v/>
      </c>
      <c r="S1196" s="230" t="str">
        <f>IF(M1196="3GPPMEMBER","'Voting List'!L"&amp;MATCH(K1196,'Voting List'!B:B,0),"")</f>
        <v/>
      </c>
      <c r="U1196" s="176" t="str">
        <f>IF(K1196&lt;&gt;"",IF(ISNUMBER(FIND(K1196,'Voting List'!L1)),"YES","NO"),"")</f>
        <v/>
      </c>
    </row>
    <row r="1197" spans="17:21" ht="12.6" customHeight="1" x14ac:dyDescent="0.2">
      <c r="Q1197" s="78" t="str" cm="1">
        <f t="array" aca="1" ref="Q1197" ca="1">IF(AND(K1197&lt;&gt;"",P1197&lt;&gt;"Absent",U1197&lt;&gt;"NO",M1197="3GPPMEMBER"),IF(INDIRECT(S1197)&lt;&gt;"Present","CHECK","Covered"),"")</f>
        <v/>
      </c>
      <c r="S1197" s="230" t="str">
        <f>IF(M1197="3GPPMEMBER","'Voting List'!L"&amp;MATCH(K1197,'Voting List'!B:B,0),"")</f>
        <v/>
      </c>
      <c r="U1197" s="176" t="str">
        <f>IF(K1197&lt;&gt;"",IF(ISNUMBER(FIND(K1197,'Voting List'!L1)),"YES","NO"),"")</f>
        <v/>
      </c>
    </row>
    <row r="1198" spans="17:21" ht="12.6" customHeight="1" x14ac:dyDescent="0.2">
      <c r="Q1198" s="78" t="str" cm="1">
        <f t="array" aca="1" ref="Q1198" ca="1">IF(AND(K1198&lt;&gt;"",P1198&lt;&gt;"Absent",U1198&lt;&gt;"NO",M1198="3GPPMEMBER"),IF(INDIRECT(S1198)&lt;&gt;"Present","CHECK","Covered"),"")</f>
        <v/>
      </c>
      <c r="S1198" s="230" t="str">
        <f>IF(M1198="3GPPMEMBER","'Voting List'!L"&amp;MATCH(K1198,'Voting List'!B:B,0),"")</f>
        <v/>
      </c>
      <c r="U1198" s="176" t="str">
        <f>IF(K1198&lt;&gt;"",IF(ISNUMBER(FIND(K1198,'Voting List'!L1)),"YES","NO"),"")</f>
        <v/>
      </c>
    </row>
    <row r="1199" spans="17:21" ht="12.6" customHeight="1" x14ac:dyDescent="0.2">
      <c r="Q1199" s="78" t="str" cm="1">
        <f t="array" aca="1" ref="Q1199" ca="1">IF(AND(K1199&lt;&gt;"",P1199&lt;&gt;"Absent",U1199&lt;&gt;"NO",M1199="3GPPMEMBER"),IF(INDIRECT(S1199)&lt;&gt;"Present","CHECK","Covered"),"")</f>
        <v/>
      </c>
      <c r="S1199" s="230" t="str">
        <f>IF(M1199="3GPPMEMBER","'Voting List'!L"&amp;MATCH(K1199,'Voting List'!B:B,0),"")</f>
        <v/>
      </c>
      <c r="U1199" s="176" t="str">
        <f>IF(K1199&lt;&gt;"",IF(ISNUMBER(FIND(K1199,'Voting List'!L1)),"YES","NO"),"")</f>
        <v/>
      </c>
    </row>
    <row r="1200" spans="17:21" ht="12.6" customHeight="1" x14ac:dyDescent="0.2">
      <c r="Q1200" s="78" t="str" cm="1">
        <f t="array" aca="1" ref="Q1200" ca="1">IF(AND(K1200&lt;&gt;"",P1200&lt;&gt;"Absent",U1200&lt;&gt;"NO",M1200="3GPPMEMBER"),IF(INDIRECT(S1200)&lt;&gt;"Present","CHECK","Covered"),"")</f>
        <v/>
      </c>
      <c r="S1200" s="230" t="str">
        <f>IF(M1200="3GPPMEMBER","'Voting List'!L"&amp;MATCH(K1200,'Voting List'!B:B,0),"")</f>
        <v/>
      </c>
      <c r="U1200" s="176" t="str">
        <f>IF(K1200&lt;&gt;"",IF(ISNUMBER(FIND(K1200,'Voting List'!L1)),"YES","NO"),"")</f>
        <v/>
      </c>
    </row>
    <row r="1201" spans="17:21" ht="12.6" customHeight="1" x14ac:dyDescent="0.2">
      <c r="Q1201" s="78" t="str" cm="1">
        <f t="array" aca="1" ref="Q1201" ca="1">IF(AND(K1201&lt;&gt;"",P1201&lt;&gt;"Absent",U1201&lt;&gt;"NO",M1201="3GPPMEMBER"),IF(INDIRECT(S1201)&lt;&gt;"Present","CHECK","Covered"),"")</f>
        <v/>
      </c>
      <c r="S1201" s="230" t="str">
        <f>IF(M1201="3GPPMEMBER","'Voting List'!L"&amp;MATCH(K1201,'Voting List'!B:B,0),"")</f>
        <v/>
      </c>
      <c r="U1201" s="176" t="str">
        <f>IF(K1201&lt;&gt;"",IF(ISNUMBER(FIND(K1201,'Voting List'!L1)),"YES","NO"),"")</f>
        <v/>
      </c>
    </row>
    <row r="1202" spans="17:21" ht="12.6" customHeight="1" x14ac:dyDescent="0.2">
      <c r="Q1202" s="78" t="str" cm="1">
        <f t="array" aca="1" ref="Q1202" ca="1">IF(AND(K1202&lt;&gt;"",P1202&lt;&gt;"Absent",U1202&lt;&gt;"NO",M1202="3GPPMEMBER"),IF(INDIRECT(S1202)&lt;&gt;"Present","CHECK","Covered"),"")</f>
        <v/>
      </c>
      <c r="S1202" s="230" t="str">
        <f>IF(M1202="3GPPMEMBER","'Voting List'!L"&amp;MATCH(K1202,'Voting List'!B:B,0),"")</f>
        <v/>
      </c>
      <c r="U1202" s="176" t="str">
        <f>IF(K1202&lt;&gt;"",IF(ISNUMBER(FIND(K1202,'Voting List'!L1)),"YES","NO"),"")</f>
        <v/>
      </c>
    </row>
    <row r="1203" spans="17:21" ht="12.6" customHeight="1" x14ac:dyDescent="0.2">
      <c r="Q1203" s="78" t="str" cm="1">
        <f t="array" aca="1" ref="Q1203" ca="1">IF(AND(K1203&lt;&gt;"",P1203&lt;&gt;"Absent",U1203&lt;&gt;"NO",M1203="3GPPMEMBER"),IF(INDIRECT(S1203)&lt;&gt;"Present","CHECK","Covered"),"")</f>
        <v/>
      </c>
      <c r="S1203" s="230" t="str">
        <f>IF(M1203="3GPPMEMBER","'Voting List'!L"&amp;MATCH(K1203,'Voting List'!B:B,0),"")</f>
        <v/>
      </c>
      <c r="U1203" s="176" t="str">
        <f>IF(K1203&lt;&gt;"",IF(ISNUMBER(FIND(K1203,'Voting List'!L1)),"YES","NO"),"")</f>
        <v/>
      </c>
    </row>
    <row r="1204" spans="17:21" ht="12.6" customHeight="1" x14ac:dyDescent="0.2">
      <c r="Q1204" s="78" t="str" cm="1">
        <f t="array" aca="1" ref="Q1204" ca="1">IF(AND(K1204&lt;&gt;"",P1204&lt;&gt;"Absent",U1204&lt;&gt;"NO",M1204="3GPPMEMBER"),IF(INDIRECT(S1204)&lt;&gt;"Present","CHECK","Covered"),"")</f>
        <v/>
      </c>
      <c r="S1204" s="230" t="str">
        <f>IF(M1204="3GPPMEMBER","'Voting List'!L"&amp;MATCH(K1204,'Voting List'!B:B,0),"")</f>
        <v/>
      </c>
      <c r="U1204" s="176" t="str">
        <f>IF(K1204&lt;&gt;"",IF(ISNUMBER(FIND(K1204,'Voting List'!L1)),"YES","NO"),"")</f>
        <v/>
      </c>
    </row>
    <row r="1205" spans="17:21" ht="12.6" customHeight="1" x14ac:dyDescent="0.2">
      <c r="Q1205" s="78" t="str" cm="1">
        <f t="array" aca="1" ref="Q1205" ca="1">IF(AND(K1205&lt;&gt;"",P1205&lt;&gt;"Absent",U1205&lt;&gt;"NO",M1205="3GPPMEMBER"),IF(INDIRECT(S1205)&lt;&gt;"Present","CHECK","Covered"),"")</f>
        <v/>
      </c>
      <c r="S1205" s="230" t="str">
        <f>IF(M1205="3GPPMEMBER","'Voting List'!L"&amp;MATCH(K1205,'Voting List'!B:B,0),"")</f>
        <v/>
      </c>
      <c r="U1205" s="176" t="str">
        <f>IF(K1205&lt;&gt;"",IF(ISNUMBER(FIND(K1205,'Voting List'!L1)),"YES","NO"),"")</f>
        <v/>
      </c>
    </row>
    <row r="1206" spans="17:21" ht="12.6" customHeight="1" x14ac:dyDescent="0.2">
      <c r="Q1206" s="78" t="str" cm="1">
        <f t="array" aca="1" ref="Q1206" ca="1">IF(AND(K1206&lt;&gt;"",P1206&lt;&gt;"Absent",U1206&lt;&gt;"NO",M1206="3GPPMEMBER"),IF(INDIRECT(S1206)&lt;&gt;"Present","CHECK","Covered"),"")</f>
        <v/>
      </c>
      <c r="S1206" s="230" t="str">
        <f>IF(M1206="3GPPMEMBER","'Voting List'!L"&amp;MATCH(K1206,'Voting List'!B:B,0),"")</f>
        <v/>
      </c>
      <c r="U1206" s="176" t="str">
        <f>IF(K1206&lt;&gt;"",IF(ISNUMBER(FIND(K1206,'Voting List'!L1)),"YES","NO"),"")</f>
        <v/>
      </c>
    </row>
    <row r="1207" spans="17:21" ht="12.6" customHeight="1" x14ac:dyDescent="0.2">
      <c r="Q1207" s="78" t="str" cm="1">
        <f t="array" aca="1" ref="Q1207" ca="1">IF(AND(K1207&lt;&gt;"",P1207&lt;&gt;"Absent",U1207&lt;&gt;"NO",M1207="3GPPMEMBER"),IF(INDIRECT(S1207)&lt;&gt;"Present","CHECK","Covered"),"")</f>
        <v/>
      </c>
      <c r="S1207" s="230" t="str">
        <f>IF(M1207="3GPPMEMBER","'Voting List'!L"&amp;MATCH(K1207,'Voting List'!B:B,0),"")</f>
        <v/>
      </c>
      <c r="U1207" s="176" t="str">
        <f>IF(K1207&lt;&gt;"",IF(ISNUMBER(FIND(K1207,'Voting List'!L1)),"YES","NO"),"")</f>
        <v/>
      </c>
    </row>
    <row r="1208" spans="17:21" ht="12.6" customHeight="1" x14ac:dyDescent="0.2">
      <c r="Q1208" s="78" t="str" cm="1">
        <f t="array" aca="1" ref="Q1208" ca="1">IF(AND(K1208&lt;&gt;"",P1208&lt;&gt;"Absent",U1208&lt;&gt;"NO",M1208="3GPPMEMBER"),IF(INDIRECT(S1208)&lt;&gt;"Present","CHECK","Covered"),"")</f>
        <v/>
      </c>
      <c r="S1208" s="230" t="str">
        <f>IF(M1208="3GPPMEMBER","'Voting List'!L"&amp;MATCH(K1208,'Voting List'!B:B,0),"")</f>
        <v/>
      </c>
      <c r="U1208" s="176" t="str">
        <f>IF(K1208&lt;&gt;"",IF(ISNUMBER(FIND(K1208,'Voting List'!L1)),"YES","NO"),"")</f>
        <v/>
      </c>
    </row>
    <row r="1209" spans="17:21" ht="12.6" customHeight="1" x14ac:dyDescent="0.2">
      <c r="Q1209" s="78" t="str" cm="1">
        <f t="array" aca="1" ref="Q1209" ca="1">IF(AND(K1209&lt;&gt;"",P1209&lt;&gt;"Absent",U1209&lt;&gt;"NO",M1209="3GPPMEMBER"),IF(INDIRECT(S1209)&lt;&gt;"Present","CHECK","Covered"),"")</f>
        <v/>
      </c>
      <c r="S1209" s="230" t="str">
        <f>IF(M1209="3GPPMEMBER","'Voting List'!L"&amp;MATCH(K1209,'Voting List'!B:B,0),"")</f>
        <v/>
      </c>
      <c r="U1209" s="176" t="str">
        <f>IF(K1209&lt;&gt;"",IF(ISNUMBER(FIND(K1209,'Voting List'!L1)),"YES","NO"),"")</f>
        <v/>
      </c>
    </row>
    <row r="1210" spans="17:21" ht="12.6" customHeight="1" x14ac:dyDescent="0.2">
      <c r="Q1210" s="78" t="str" cm="1">
        <f t="array" aca="1" ref="Q1210" ca="1">IF(AND(K1210&lt;&gt;"",P1210&lt;&gt;"Absent",U1210&lt;&gt;"NO",M1210="3GPPMEMBER"),IF(INDIRECT(S1210)&lt;&gt;"Present","CHECK","Covered"),"")</f>
        <v/>
      </c>
      <c r="S1210" s="230" t="str">
        <f>IF(M1210="3GPPMEMBER","'Voting List'!L"&amp;MATCH(K1210,'Voting List'!B:B,0),"")</f>
        <v/>
      </c>
      <c r="U1210" s="176" t="str">
        <f>IF(K1210&lt;&gt;"",IF(ISNUMBER(FIND(K1210,'Voting List'!L1)),"YES","NO"),"")</f>
        <v/>
      </c>
    </row>
    <row r="1211" spans="17:21" ht="12.6" customHeight="1" x14ac:dyDescent="0.2">
      <c r="Q1211" s="78" t="str" cm="1">
        <f t="array" aca="1" ref="Q1211" ca="1">IF(AND(K1211&lt;&gt;"",P1211&lt;&gt;"Absent",U1211&lt;&gt;"NO",M1211="3GPPMEMBER"),IF(INDIRECT(S1211)&lt;&gt;"Present","CHECK","Covered"),"")</f>
        <v/>
      </c>
      <c r="S1211" s="230" t="str">
        <f>IF(M1211="3GPPMEMBER","'Voting List'!L"&amp;MATCH(K1211,'Voting List'!B:B,0),"")</f>
        <v/>
      </c>
      <c r="U1211" s="176" t="str">
        <f>IF(K1211&lt;&gt;"",IF(ISNUMBER(FIND(K1211,'Voting List'!L1)),"YES","NO"),"")</f>
        <v/>
      </c>
    </row>
    <row r="1212" spans="17:21" ht="12.6" customHeight="1" x14ac:dyDescent="0.2">
      <c r="Q1212" s="78" t="str" cm="1">
        <f t="array" aca="1" ref="Q1212" ca="1">IF(AND(K1212&lt;&gt;"",P1212&lt;&gt;"Absent",U1212&lt;&gt;"NO",M1212="3GPPMEMBER"),IF(INDIRECT(S1212)&lt;&gt;"Present","CHECK","Covered"),"")</f>
        <v/>
      </c>
      <c r="S1212" s="230" t="str">
        <f>IF(M1212="3GPPMEMBER","'Voting List'!L"&amp;MATCH(K1212,'Voting List'!B:B,0),"")</f>
        <v/>
      </c>
      <c r="U1212" s="176" t="str">
        <f>IF(K1212&lt;&gt;"",IF(ISNUMBER(FIND(K1212,'Voting List'!L1)),"YES","NO"),"")</f>
        <v/>
      </c>
    </row>
    <row r="1213" spans="17:21" ht="12.6" customHeight="1" x14ac:dyDescent="0.2">
      <c r="Q1213" s="78" t="str" cm="1">
        <f t="array" aca="1" ref="Q1213" ca="1">IF(AND(K1213&lt;&gt;"",P1213&lt;&gt;"Absent",U1213&lt;&gt;"NO",M1213="3GPPMEMBER"),IF(INDIRECT(S1213)&lt;&gt;"Present","CHECK","Covered"),"")</f>
        <v/>
      </c>
      <c r="S1213" s="230" t="str">
        <f>IF(M1213="3GPPMEMBER","'Voting List'!L"&amp;MATCH(K1213,'Voting List'!B:B,0),"")</f>
        <v/>
      </c>
      <c r="U1213" s="176" t="str">
        <f>IF(K1213&lt;&gt;"",IF(ISNUMBER(FIND(K1213,'Voting List'!L1)),"YES","NO"),"")</f>
        <v/>
      </c>
    </row>
    <row r="1214" spans="17:21" ht="12.6" customHeight="1" x14ac:dyDescent="0.2">
      <c r="Q1214" s="78" t="str" cm="1">
        <f t="array" aca="1" ref="Q1214" ca="1">IF(AND(K1214&lt;&gt;"",P1214&lt;&gt;"Absent",U1214&lt;&gt;"NO",M1214="3GPPMEMBER"),IF(INDIRECT(S1214)&lt;&gt;"Present","CHECK","Covered"),"")</f>
        <v/>
      </c>
      <c r="S1214" s="230" t="str">
        <f>IF(M1214="3GPPMEMBER","'Voting List'!L"&amp;MATCH(K1214,'Voting List'!B:B,0),"")</f>
        <v/>
      </c>
      <c r="U1214" s="176" t="str">
        <f>IF(K1214&lt;&gt;"",IF(ISNUMBER(FIND(K1214,'Voting List'!L1)),"YES","NO"),"")</f>
        <v/>
      </c>
    </row>
    <row r="1215" spans="17:21" ht="12.6" customHeight="1" x14ac:dyDescent="0.2">
      <c r="Q1215" s="78" t="str" cm="1">
        <f t="array" aca="1" ref="Q1215" ca="1">IF(AND(K1215&lt;&gt;"",P1215&lt;&gt;"Absent",U1215&lt;&gt;"NO",M1215="3GPPMEMBER"),IF(INDIRECT(S1215)&lt;&gt;"Present","CHECK","Covered"),"")</f>
        <v/>
      </c>
      <c r="S1215" s="230" t="str">
        <f>IF(M1215="3GPPMEMBER","'Voting List'!L"&amp;MATCH(K1215,'Voting List'!B:B,0),"")</f>
        <v/>
      </c>
      <c r="U1215" s="176" t="str">
        <f>IF(K1215&lt;&gt;"",IF(ISNUMBER(FIND(K1215,'Voting List'!L1)),"YES","NO"),"")</f>
        <v/>
      </c>
    </row>
    <row r="1216" spans="17:21" ht="12.6" customHeight="1" x14ac:dyDescent="0.2">
      <c r="Q1216" s="78" t="str" cm="1">
        <f t="array" aca="1" ref="Q1216" ca="1">IF(AND(K1216&lt;&gt;"",P1216&lt;&gt;"Absent",U1216&lt;&gt;"NO",M1216="3GPPMEMBER"),IF(INDIRECT(S1216)&lt;&gt;"Present","CHECK","Covered"),"")</f>
        <v/>
      </c>
      <c r="S1216" s="230" t="str">
        <f>IF(M1216="3GPPMEMBER","'Voting List'!L"&amp;MATCH(K1216,'Voting List'!B:B,0),"")</f>
        <v/>
      </c>
      <c r="U1216" s="176" t="str">
        <f>IF(K1216&lt;&gt;"",IF(ISNUMBER(FIND(K1216,'Voting List'!L1)),"YES","NO"),"")</f>
        <v/>
      </c>
    </row>
    <row r="1217" spans="17:21" ht="12.6" customHeight="1" x14ac:dyDescent="0.2">
      <c r="Q1217" s="78" t="str" cm="1">
        <f t="array" aca="1" ref="Q1217" ca="1">IF(AND(K1217&lt;&gt;"",P1217&lt;&gt;"Absent",U1217&lt;&gt;"NO",M1217="3GPPMEMBER"),IF(INDIRECT(S1217)&lt;&gt;"Present","CHECK","Covered"),"")</f>
        <v/>
      </c>
      <c r="S1217" s="230" t="str">
        <f>IF(M1217="3GPPMEMBER","'Voting List'!L"&amp;MATCH(K1217,'Voting List'!B:B,0),"")</f>
        <v/>
      </c>
      <c r="U1217" s="176" t="str">
        <f>IF(K1217&lt;&gt;"",IF(ISNUMBER(FIND(K1217,'Voting List'!L1)),"YES","NO"),"")</f>
        <v/>
      </c>
    </row>
    <row r="1218" spans="17:21" ht="12.6" customHeight="1" x14ac:dyDescent="0.2">
      <c r="Q1218" s="78" t="str" cm="1">
        <f t="array" aca="1" ref="Q1218" ca="1">IF(AND(K1218&lt;&gt;"",P1218&lt;&gt;"Absent",U1218&lt;&gt;"NO",M1218="3GPPMEMBER"),IF(INDIRECT(S1218)&lt;&gt;"Present","CHECK","Covered"),"")</f>
        <v/>
      </c>
      <c r="S1218" s="230" t="str">
        <f>IF(M1218="3GPPMEMBER","'Voting List'!L"&amp;MATCH(K1218,'Voting List'!B:B,0),"")</f>
        <v/>
      </c>
      <c r="U1218" s="176" t="str">
        <f>IF(K1218&lt;&gt;"",IF(ISNUMBER(FIND(K1218,'Voting List'!L1)),"YES","NO"),"")</f>
        <v/>
      </c>
    </row>
    <row r="1219" spans="17:21" ht="12.6" customHeight="1" x14ac:dyDescent="0.2">
      <c r="Q1219" s="78" t="str" cm="1">
        <f t="array" aca="1" ref="Q1219" ca="1">IF(AND(K1219&lt;&gt;"",P1219&lt;&gt;"Absent",U1219&lt;&gt;"NO",M1219="3GPPMEMBER"),IF(INDIRECT(S1219)&lt;&gt;"Present","CHECK","Covered"),"")</f>
        <v/>
      </c>
      <c r="S1219" s="230" t="str">
        <f>IF(M1219="3GPPMEMBER","'Voting List'!L"&amp;MATCH(K1219,'Voting List'!B:B,0),"")</f>
        <v/>
      </c>
      <c r="U1219" s="176" t="str">
        <f>IF(K1219&lt;&gt;"",IF(ISNUMBER(FIND(K1219,'Voting List'!L1)),"YES","NO"),"")</f>
        <v/>
      </c>
    </row>
    <row r="1220" spans="17:21" ht="12.6" customHeight="1" x14ac:dyDescent="0.2">
      <c r="Q1220" s="78" t="str" cm="1">
        <f t="array" aca="1" ref="Q1220" ca="1">IF(AND(K1220&lt;&gt;"",P1220&lt;&gt;"Absent",U1220&lt;&gt;"NO",M1220="3GPPMEMBER"),IF(INDIRECT(S1220)&lt;&gt;"Present","CHECK","Covered"),"")</f>
        <v/>
      </c>
      <c r="S1220" s="230" t="str">
        <f>IF(M1220="3GPPMEMBER","'Voting List'!L"&amp;MATCH(K1220,'Voting List'!B:B,0),"")</f>
        <v/>
      </c>
      <c r="U1220" s="176" t="str">
        <f>IF(K1220&lt;&gt;"",IF(ISNUMBER(FIND(K1220,'Voting List'!L1)),"YES","NO"),"")</f>
        <v/>
      </c>
    </row>
    <row r="1221" spans="17:21" ht="12.6" customHeight="1" x14ac:dyDescent="0.2">
      <c r="Q1221" s="78" t="str" cm="1">
        <f t="array" aca="1" ref="Q1221" ca="1">IF(AND(K1221&lt;&gt;"",P1221&lt;&gt;"Absent",U1221&lt;&gt;"NO",M1221="3GPPMEMBER"),IF(INDIRECT(S1221)&lt;&gt;"Present","CHECK","Covered"),"")</f>
        <v/>
      </c>
      <c r="S1221" s="230" t="str">
        <f>IF(M1221="3GPPMEMBER","'Voting List'!L"&amp;MATCH(K1221,'Voting List'!B:B,0),"")</f>
        <v/>
      </c>
      <c r="U1221" s="176" t="str">
        <f>IF(K1221&lt;&gt;"",IF(ISNUMBER(FIND(K1221,'Voting List'!L1)),"YES","NO"),"")</f>
        <v/>
      </c>
    </row>
    <row r="1222" spans="17:21" ht="12.6" customHeight="1" x14ac:dyDescent="0.2">
      <c r="Q1222" s="78" t="str" cm="1">
        <f t="array" aca="1" ref="Q1222" ca="1">IF(AND(K1222&lt;&gt;"",P1222&lt;&gt;"Absent",U1222&lt;&gt;"NO",M1222="3GPPMEMBER"),IF(INDIRECT(S1222)&lt;&gt;"Present","CHECK","Covered"),"")</f>
        <v/>
      </c>
      <c r="S1222" s="230" t="str">
        <f>IF(M1222="3GPPMEMBER","'Voting List'!L"&amp;MATCH(K1222,'Voting List'!B:B,0),"")</f>
        <v/>
      </c>
      <c r="U1222" s="176" t="str">
        <f>IF(K1222&lt;&gt;"",IF(ISNUMBER(FIND(K1222,'Voting List'!L1)),"YES","NO"),"")</f>
        <v/>
      </c>
    </row>
    <row r="1223" spans="17:21" ht="12.6" customHeight="1" x14ac:dyDescent="0.2">
      <c r="Q1223" s="78" t="str" cm="1">
        <f t="array" aca="1" ref="Q1223" ca="1">IF(AND(K1223&lt;&gt;"",P1223&lt;&gt;"Absent",U1223&lt;&gt;"NO",M1223="3GPPMEMBER"),IF(INDIRECT(S1223)&lt;&gt;"Present","CHECK","Covered"),"")</f>
        <v/>
      </c>
      <c r="S1223" s="230" t="str">
        <f>IF(M1223="3GPPMEMBER","'Voting List'!L"&amp;MATCH(K1223,'Voting List'!B:B,0),"")</f>
        <v/>
      </c>
      <c r="U1223" s="176" t="str">
        <f>IF(K1223&lt;&gt;"",IF(ISNUMBER(FIND(K1223,'Voting List'!L1)),"YES","NO"),"")</f>
        <v/>
      </c>
    </row>
    <row r="1224" spans="17:21" ht="12.6" customHeight="1" x14ac:dyDescent="0.2">
      <c r="Q1224" s="78" t="str" cm="1">
        <f t="array" aca="1" ref="Q1224" ca="1">IF(AND(K1224&lt;&gt;"",P1224&lt;&gt;"Absent",U1224&lt;&gt;"NO",M1224="3GPPMEMBER"),IF(INDIRECT(S1224)&lt;&gt;"Present","CHECK","Covered"),"")</f>
        <v/>
      </c>
      <c r="S1224" s="230" t="str">
        <f>IF(M1224="3GPPMEMBER","'Voting List'!L"&amp;MATCH(K1224,'Voting List'!B:B,0),"")</f>
        <v/>
      </c>
      <c r="U1224" s="176" t="str">
        <f>IF(K1224&lt;&gt;"",IF(ISNUMBER(FIND(K1224,'Voting List'!L1)),"YES","NO"),"")</f>
        <v/>
      </c>
    </row>
    <row r="1225" spans="17:21" ht="12.6" customHeight="1" x14ac:dyDescent="0.2">
      <c r="Q1225" s="78" t="str" cm="1">
        <f t="array" aca="1" ref="Q1225" ca="1">IF(AND(K1225&lt;&gt;"",P1225&lt;&gt;"Absent",U1225&lt;&gt;"NO",M1225="3GPPMEMBER"),IF(INDIRECT(S1225)&lt;&gt;"Present","CHECK","Covered"),"")</f>
        <v/>
      </c>
      <c r="S1225" s="230" t="str">
        <f>IF(M1225="3GPPMEMBER","'Voting List'!L"&amp;MATCH(K1225,'Voting List'!B:B,0),"")</f>
        <v/>
      </c>
      <c r="U1225" s="176" t="str">
        <f>IF(K1225&lt;&gt;"",IF(ISNUMBER(FIND(K1225,'Voting List'!L1)),"YES","NO"),"")</f>
        <v/>
      </c>
    </row>
    <row r="1226" spans="17:21" ht="12.6" customHeight="1" x14ac:dyDescent="0.2">
      <c r="Q1226" s="78" t="str" cm="1">
        <f t="array" aca="1" ref="Q1226" ca="1">IF(AND(K1226&lt;&gt;"",P1226&lt;&gt;"Absent",U1226&lt;&gt;"NO",M1226="3GPPMEMBER"),IF(INDIRECT(S1226)&lt;&gt;"Present","CHECK","Covered"),"")</f>
        <v/>
      </c>
      <c r="S1226" s="230" t="str">
        <f>IF(M1226="3GPPMEMBER","'Voting List'!L"&amp;MATCH(K1226,'Voting List'!B:B,0),"")</f>
        <v/>
      </c>
      <c r="U1226" s="176" t="str">
        <f>IF(K1226&lt;&gt;"",IF(ISNUMBER(FIND(K1226,'Voting List'!L1)),"YES","NO"),"")</f>
        <v/>
      </c>
    </row>
    <row r="1227" spans="17:21" ht="12.6" customHeight="1" x14ac:dyDescent="0.2">
      <c r="Q1227" s="78" t="str" cm="1">
        <f t="array" aca="1" ref="Q1227" ca="1">IF(AND(K1227&lt;&gt;"",P1227&lt;&gt;"Absent",U1227&lt;&gt;"NO",M1227="3GPPMEMBER"),IF(INDIRECT(S1227)&lt;&gt;"Present","CHECK","Covered"),"")</f>
        <v/>
      </c>
      <c r="S1227" s="230" t="str">
        <f>IF(M1227="3GPPMEMBER","'Voting List'!L"&amp;MATCH(K1227,'Voting List'!B:B,0),"")</f>
        <v/>
      </c>
      <c r="U1227" s="176" t="str">
        <f>IF(K1227&lt;&gt;"",IF(ISNUMBER(FIND(K1227,'Voting List'!L1)),"YES","NO"),"")</f>
        <v/>
      </c>
    </row>
    <row r="1228" spans="17:21" ht="12.6" customHeight="1" x14ac:dyDescent="0.2">
      <c r="Q1228" s="78" t="str" cm="1">
        <f t="array" aca="1" ref="Q1228" ca="1">IF(AND(K1228&lt;&gt;"",P1228&lt;&gt;"Absent",U1228&lt;&gt;"NO",M1228="3GPPMEMBER"),IF(INDIRECT(S1228)&lt;&gt;"Present","CHECK","Covered"),"")</f>
        <v/>
      </c>
      <c r="S1228" s="230" t="str">
        <f>IF(M1228="3GPPMEMBER","'Voting List'!L"&amp;MATCH(K1228,'Voting List'!B:B,0),"")</f>
        <v/>
      </c>
      <c r="U1228" s="176" t="str">
        <f>IF(K1228&lt;&gt;"",IF(ISNUMBER(FIND(K1228,'Voting List'!L1)),"YES","NO"),"")</f>
        <v/>
      </c>
    </row>
    <row r="1229" spans="17:21" ht="12.6" customHeight="1" x14ac:dyDescent="0.2">
      <c r="Q1229" s="78" t="str" cm="1">
        <f t="array" aca="1" ref="Q1229" ca="1">IF(AND(K1229&lt;&gt;"",P1229&lt;&gt;"Absent",U1229&lt;&gt;"NO",M1229="3GPPMEMBER"),IF(INDIRECT(S1229)&lt;&gt;"Present","CHECK","Covered"),"")</f>
        <v/>
      </c>
      <c r="S1229" s="230" t="str">
        <f>IF(M1229="3GPPMEMBER","'Voting List'!L"&amp;MATCH(K1229,'Voting List'!B:B,0),"")</f>
        <v/>
      </c>
      <c r="U1229" s="176" t="str">
        <f>IF(K1229&lt;&gt;"",IF(ISNUMBER(FIND(K1229,'Voting List'!L1)),"YES","NO"),"")</f>
        <v/>
      </c>
    </row>
    <row r="1230" spans="17:21" ht="12.6" customHeight="1" x14ac:dyDescent="0.2">
      <c r="Q1230" s="78" t="str" cm="1">
        <f t="array" aca="1" ref="Q1230" ca="1">IF(AND(K1230&lt;&gt;"",P1230&lt;&gt;"Absent",U1230&lt;&gt;"NO",M1230="3GPPMEMBER"),IF(INDIRECT(S1230)&lt;&gt;"Present","CHECK","Covered"),"")</f>
        <v/>
      </c>
      <c r="S1230" s="230" t="str">
        <f>IF(M1230="3GPPMEMBER","'Voting List'!L"&amp;MATCH(K1230,'Voting List'!B:B,0),"")</f>
        <v/>
      </c>
      <c r="U1230" s="176" t="str">
        <f>IF(K1230&lt;&gt;"",IF(ISNUMBER(FIND(K1230,'Voting List'!L1)),"YES","NO"),"")</f>
        <v/>
      </c>
    </row>
    <row r="1231" spans="17:21" ht="12.6" customHeight="1" x14ac:dyDescent="0.2">
      <c r="Q1231" s="78" t="str" cm="1">
        <f t="array" aca="1" ref="Q1231" ca="1">IF(AND(K1231&lt;&gt;"",P1231&lt;&gt;"Absent",U1231&lt;&gt;"NO",M1231="3GPPMEMBER"),IF(INDIRECT(S1231)&lt;&gt;"Present","CHECK","Covered"),"")</f>
        <v/>
      </c>
      <c r="S1231" s="230" t="str">
        <f>IF(M1231="3GPPMEMBER","'Voting List'!L"&amp;MATCH(K1231,'Voting List'!B:B,0),"")</f>
        <v/>
      </c>
      <c r="U1231" s="176" t="str">
        <f>IF(K1231&lt;&gt;"",IF(ISNUMBER(FIND(K1231,'Voting List'!L1)),"YES","NO"),"")</f>
        <v/>
      </c>
    </row>
    <row r="1232" spans="17:21" ht="12.6" customHeight="1" x14ac:dyDescent="0.2">
      <c r="Q1232" s="78" t="str" cm="1">
        <f t="array" aca="1" ref="Q1232" ca="1">IF(AND(K1232&lt;&gt;"",P1232&lt;&gt;"Absent",U1232&lt;&gt;"NO",M1232="3GPPMEMBER"),IF(INDIRECT(S1232)&lt;&gt;"Present","CHECK","Covered"),"")</f>
        <v/>
      </c>
      <c r="S1232" s="230" t="str">
        <f>IF(M1232="3GPPMEMBER","'Voting List'!L"&amp;MATCH(K1232,'Voting List'!B:B,0),"")</f>
        <v/>
      </c>
      <c r="U1232" s="176" t="str">
        <f>IF(K1232&lt;&gt;"",IF(ISNUMBER(FIND(K1232,'Voting List'!L1)),"YES","NO"),"")</f>
        <v/>
      </c>
    </row>
    <row r="1233" spans="17:21" ht="12.6" customHeight="1" x14ac:dyDescent="0.2">
      <c r="Q1233" s="78" t="str" cm="1">
        <f t="array" aca="1" ref="Q1233" ca="1">IF(AND(K1233&lt;&gt;"",P1233&lt;&gt;"Absent",U1233&lt;&gt;"NO",M1233="3GPPMEMBER"),IF(INDIRECT(S1233)&lt;&gt;"Present","CHECK","Covered"),"")</f>
        <v/>
      </c>
      <c r="S1233" s="230" t="str">
        <f>IF(M1233="3GPPMEMBER","'Voting List'!L"&amp;MATCH(K1233,'Voting List'!B:B,0),"")</f>
        <v/>
      </c>
      <c r="U1233" s="176" t="str">
        <f>IF(K1233&lt;&gt;"",IF(ISNUMBER(FIND(K1233,'Voting List'!L1)),"YES","NO"),"")</f>
        <v/>
      </c>
    </row>
    <row r="1234" spans="17:21" ht="12.6" customHeight="1" x14ac:dyDescent="0.2">
      <c r="Q1234" s="78" t="str" cm="1">
        <f t="array" aca="1" ref="Q1234" ca="1">IF(AND(K1234&lt;&gt;"",P1234&lt;&gt;"Absent",U1234&lt;&gt;"NO",M1234="3GPPMEMBER"),IF(INDIRECT(S1234)&lt;&gt;"Present","CHECK","Covered"),"")</f>
        <v/>
      </c>
      <c r="S1234" s="230" t="str">
        <f>IF(M1234="3GPPMEMBER","'Voting List'!L"&amp;MATCH(K1234,'Voting List'!B:B,0),"")</f>
        <v/>
      </c>
      <c r="U1234" s="176" t="str">
        <f>IF(K1234&lt;&gt;"",IF(ISNUMBER(FIND(K1234,'Voting List'!L1)),"YES","NO"),"")</f>
        <v/>
      </c>
    </row>
    <row r="1235" spans="17:21" ht="12.6" customHeight="1" x14ac:dyDescent="0.2">
      <c r="Q1235" s="78" t="str" cm="1">
        <f t="array" aca="1" ref="Q1235" ca="1">IF(AND(K1235&lt;&gt;"",P1235&lt;&gt;"Absent",U1235&lt;&gt;"NO",M1235="3GPPMEMBER"),IF(INDIRECT(S1235)&lt;&gt;"Present","CHECK","Covered"),"")</f>
        <v/>
      </c>
      <c r="S1235" s="230" t="str">
        <f>IF(M1235="3GPPMEMBER","'Voting List'!L"&amp;MATCH(K1235,'Voting List'!B:B,0),"")</f>
        <v/>
      </c>
      <c r="U1235" s="176" t="str">
        <f>IF(K1235&lt;&gt;"",IF(ISNUMBER(FIND(K1235,'Voting List'!L1)),"YES","NO"),"")</f>
        <v/>
      </c>
    </row>
    <row r="1236" spans="17:21" ht="12.6" customHeight="1" x14ac:dyDescent="0.2">
      <c r="Q1236" s="78" t="str" cm="1">
        <f t="array" aca="1" ref="Q1236" ca="1">IF(AND(K1236&lt;&gt;"",P1236&lt;&gt;"Absent",U1236&lt;&gt;"NO",M1236="3GPPMEMBER"),IF(INDIRECT(S1236)&lt;&gt;"Present","CHECK","Covered"),"")</f>
        <v/>
      </c>
      <c r="S1236" s="230" t="str">
        <f>IF(M1236="3GPPMEMBER","'Voting List'!L"&amp;MATCH(K1236,'Voting List'!B:B,0),"")</f>
        <v/>
      </c>
      <c r="U1236" s="176" t="str">
        <f>IF(K1236&lt;&gt;"",IF(ISNUMBER(FIND(K1236,'Voting List'!L1)),"YES","NO"),"")</f>
        <v/>
      </c>
    </row>
    <row r="1237" spans="17:21" ht="12.6" customHeight="1" x14ac:dyDescent="0.2">
      <c r="Q1237" s="78" t="str" cm="1">
        <f t="array" aca="1" ref="Q1237" ca="1">IF(AND(K1237&lt;&gt;"",P1237&lt;&gt;"Absent",U1237&lt;&gt;"NO",M1237="3GPPMEMBER"),IF(INDIRECT(S1237)&lt;&gt;"Present","CHECK","Covered"),"")</f>
        <v/>
      </c>
      <c r="S1237" s="230" t="str">
        <f>IF(M1237="3GPPMEMBER","'Voting List'!L"&amp;MATCH(K1237,'Voting List'!B:B,0),"")</f>
        <v/>
      </c>
      <c r="U1237" s="176" t="str">
        <f>IF(K1237&lt;&gt;"",IF(ISNUMBER(FIND(K1237,'Voting List'!L1)),"YES","NO"),"")</f>
        <v/>
      </c>
    </row>
    <row r="1238" spans="17:21" ht="12.6" customHeight="1" x14ac:dyDescent="0.2">
      <c r="Q1238" s="78" t="str" cm="1">
        <f t="array" aca="1" ref="Q1238" ca="1">IF(AND(K1238&lt;&gt;"",P1238&lt;&gt;"Absent",U1238&lt;&gt;"NO",M1238="3GPPMEMBER"),IF(INDIRECT(S1238)&lt;&gt;"Present","CHECK","Covered"),"")</f>
        <v/>
      </c>
      <c r="S1238" s="230" t="str">
        <f>IF(M1238="3GPPMEMBER","'Voting List'!L"&amp;MATCH(K1238,'Voting List'!B:B,0),"")</f>
        <v/>
      </c>
      <c r="U1238" s="176" t="str">
        <f>IF(K1238&lt;&gt;"",IF(ISNUMBER(FIND(K1238,'Voting List'!L1)),"YES","NO"),"")</f>
        <v/>
      </c>
    </row>
    <row r="1239" spans="17:21" ht="12.6" customHeight="1" x14ac:dyDescent="0.2">
      <c r="Q1239" s="78" t="str" cm="1">
        <f t="array" aca="1" ref="Q1239" ca="1">IF(AND(K1239&lt;&gt;"",P1239&lt;&gt;"Absent",U1239&lt;&gt;"NO",M1239="3GPPMEMBER"),IF(INDIRECT(S1239)&lt;&gt;"Present","CHECK","Covered"),"")</f>
        <v/>
      </c>
      <c r="S1239" s="230" t="str">
        <f>IF(M1239="3GPPMEMBER","'Voting List'!L"&amp;MATCH(K1239,'Voting List'!B:B,0),"")</f>
        <v/>
      </c>
      <c r="U1239" s="176" t="str">
        <f>IF(K1239&lt;&gt;"",IF(ISNUMBER(FIND(K1239,'Voting List'!L1)),"YES","NO"),"")</f>
        <v/>
      </c>
    </row>
    <row r="1240" spans="17:21" ht="12.6" customHeight="1" x14ac:dyDescent="0.2">
      <c r="Q1240" s="78" t="str" cm="1">
        <f t="array" aca="1" ref="Q1240" ca="1">IF(AND(K1240&lt;&gt;"",P1240&lt;&gt;"Absent",U1240&lt;&gt;"NO",M1240="3GPPMEMBER"),IF(INDIRECT(S1240)&lt;&gt;"Present","CHECK","Covered"),"")</f>
        <v/>
      </c>
      <c r="S1240" s="230" t="str">
        <f>IF(M1240="3GPPMEMBER","'Voting List'!L"&amp;MATCH(K1240,'Voting List'!B:B,0),"")</f>
        <v/>
      </c>
      <c r="U1240" s="176" t="str">
        <f>IF(K1240&lt;&gt;"",IF(ISNUMBER(FIND(K1240,'Voting List'!L1)),"YES","NO"),"")</f>
        <v/>
      </c>
    </row>
    <row r="1241" spans="17:21" ht="12.6" customHeight="1" x14ac:dyDescent="0.2">
      <c r="Q1241" s="78" t="str" cm="1">
        <f t="array" aca="1" ref="Q1241" ca="1">IF(AND(K1241&lt;&gt;"",P1241&lt;&gt;"Absent",U1241&lt;&gt;"NO",M1241="3GPPMEMBER"),IF(INDIRECT(S1241)&lt;&gt;"Present","CHECK","Covered"),"")</f>
        <v/>
      </c>
      <c r="S1241" s="230" t="str">
        <f>IF(M1241="3GPPMEMBER","'Voting List'!L"&amp;MATCH(K1241,'Voting List'!B:B,0),"")</f>
        <v/>
      </c>
      <c r="U1241" s="176" t="str">
        <f>IF(K1241&lt;&gt;"",IF(ISNUMBER(FIND(K1241,'Voting List'!L1)),"YES","NO"),"")</f>
        <v/>
      </c>
    </row>
    <row r="1242" spans="17:21" ht="12.6" customHeight="1" x14ac:dyDescent="0.2">
      <c r="Q1242" s="78" t="str" cm="1">
        <f t="array" aca="1" ref="Q1242" ca="1">IF(AND(K1242&lt;&gt;"",P1242&lt;&gt;"Absent",U1242&lt;&gt;"NO",M1242="3GPPMEMBER"),IF(INDIRECT(S1242)&lt;&gt;"Present","CHECK","Covered"),"")</f>
        <v/>
      </c>
      <c r="S1242" s="230" t="str">
        <f>IF(M1242="3GPPMEMBER","'Voting List'!L"&amp;MATCH(K1242,'Voting List'!B:B,0),"")</f>
        <v/>
      </c>
      <c r="U1242" s="176" t="str">
        <f>IF(K1242&lt;&gt;"",IF(ISNUMBER(FIND(K1242,'Voting List'!L1)),"YES","NO"),"")</f>
        <v/>
      </c>
    </row>
    <row r="1243" spans="17:21" ht="12.6" customHeight="1" x14ac:dyDescent="0.2">
      <c r="Q1243" s="78" t="str" cm="1">
        <f t="array" aca="1" ref="Q1243" ca="1">IF(AND(K1243&lt;&gt;"",P1243&lt;&gt;"Absent",U1243&lt;&gt;"NO",M1243="3GPPMEMBER"),IF(INDIRECT(S1243)&lt;&gt;"Present","CHECK","Covered"),"")</f>
        <v/>
      </c>
      <c r="S1243" s="230" t="str">
        <f>IF(M1243="3GPPMEMBER","'Voting List'!L"&amp;MATCH(K1243,'Voting List'!B:B,0),"")</f>
        <v/>
      </c>
      <c r="U1243" s="176" t="str">
        <f>IF(K1243&lt;&gt;"",IF(ISNUMBER(FIND(K1243,'Voting List'!L1)),"YES","NO"),"")</f>
        <v/>
      </c>
    </row>
    <row r="1244" spans="17:21" ht="12.6" customHeight="1" x14ac:dyDescent="0.2">
      <c r="Q1244" s="78" t="str" cm="1">
        <f t="array" aca="1" ref="Q1244" ca="1">IF(AND(K1244&lt;&gt;"",P1244&lt;&gt;"Absent",U1244&lt;&gt;"NO",M1244="3GPPMEMBER"),IF(INDIRECT(S1244)&lt;&gt;"Present","CHECK","Covered"),"")</f>
        <v/>
      </c>
      <c r="S1244" s="230" t="str">
        <f>IF(M1244="3GPPMEMBER","'Voting List'!L"&amp;MATCH(K1244,'Voting List'!B:B,0),"")</f>
        <v/>
      </c>
      <c r="U1244" s="176" t="str">
        <f>IF(K1244&lt;&gt;"",IF(ISNUMBER(FIND(K1244,'Voting List'!L1)),"YES","NO"),"")</f>
        <v/>
      </c>
    </row>
    <row r="1245" spans="17:21" ht="12.6" customHeight="1" x14ac:dyDescent="0.2">
      <c r="Q1245" s="78" t="str" cm="1">
        <f t="array" aca="1" ref="Q1245" ca="1">IF(AND(K1245&lt;&gt;"",P1245&lt;&gt;"Absent",U1245&lt;&gt;"NO",M1245="3GPPMEMBER"),IF(INDIRECT(S1245)&lt;&gt;"Present","CHECK","Covered"),"")</f>
        <v/>
      </c>
      <c r="S1245" s="230" t="str">
        <f>IF(M1245="3GPPMEMBER","'Voting List'!L"&amp;MATCH(K1245,'Voting List'!B:B,0),"")</f>
        <v/>
      </c>
      <c r="U1245" s="176" t="str">
        <f>IF(K1245&lt;&gt;"",IF(ISNUMBER(FIND(K1245,'Voting List'!L1)),"YES","NO"),"")</f>
        <v/>
      </c>
    </row>
    <row r="1246" spans="17:21" ht="12.6" customHeight="1" x14ac:dyDescent="0.2">
      <c r="Q1246" s="78" t="str" cm="1">
        <f t="array" aca="1" ref="Q1246" ca="1">IF(AND(K1246&lt;&gt;"",P1246&lt;&gt;"Absent",U1246&lt;&gt;"NO",M1246="3GPPMEMBER"),IF(INDIRECT(S1246)&lt;&gt;"Present","CHECK","Covered"),"")</f>
        <v/>
      </c>
      <c r="S1246" s="230" t="str">
        <f>IF(M1246="3GPPMEMBER","'Voting List'!L"&amp;MATCH(K1246,'Voting List'!B:B,0),"")</f>
        <v/>
      </c>
      <c r="U1246" s="176" t="str">
        <f>IF(K1246&lt;&gt;"",IF(ISNUMBER(FIND(K1246,'Voting List'!L1)),"YES","NO"),"")</f>
        <v/>
      </c>
    </row>
    <row r="1247" spans="17:21" ht="12.6" customHeight="1" x14ac:dyDescent="0.2">
      <c r="Q1247" s="78" t="str" cm="1">
        <f t="array" aca="1" ref="Q1247" ca="1">IF(AND(K1247&lt;&gt;"",P1247&lt;&gt;"Absent",U1247&lt;&gt;"NO",M1247="3GPPMEMBER"),IF(INDIRECT(S1247)&lt;&gt;"Present","CHECK","Covered"),"")</f>
        <v/>
      </c>
      <c r="S1247" s="230" t="str">
        <f>IF(M1247="3GPPMEMBER","'Voting List'!L"&amp;MATCH(K1247,'Voting List'!B:B,0),"")</f>
        <v/>
      </c>
      <c r="U1247" s="176" t="str">
        <f>IF(K1247&lt;&gt;"",IF(ISNUMBER(FIND(K1247,'Voting List'!L1)),"YES","NO"),"")</f>
        <v/>
      </c>
    </row>
    <row r="1248" spans="17:21" ht="12.6" customHeight="1" x14ac:dyDescent="0.2">
      <c r="Q1248" s="78" t="str" cm="1">
        <f t="array" aca="1" ref="Q1248" ca="1">IF(AND(K1248&lt;&gt;"",P1248&lt;&gt;"Absent",U1248&lt;&gt;"NO",M1248="3GPPMEMBER"),IF(INDIRECT(S1248)&lt;&gt;"Present","CHECK","Covered"),"")</f>
        <v/>
      </c>
      <c r="S1248" s="230" t="str">
        <f>IF(M1248="3GPPMEMBER","'Voting List'!L"&amp;MATCH(K1248,'Voting List'!B:B,0),"")</f>
        <v/>
      </c>
      <c r="U1248" s="176" t="str">
        <f>IF(K1248&lt;&gt;"",IF(ISNUMBER(FIND(K1248,'Voting List'!L1)),"YES","NO"),"")</f>
        <v/>
      </c>
    </row>
    <row r="1249" spans="17:21" ht="12.6" customHeight="1" x14ac:dyDescent="0.2">
      <c r="Q1249" s="78" t="str" cm="1">
        <f t="array" aca="1" ref="Q1249" ca="1">IF(AND(K1249&lt;&gt;"",P1249&lt;&gt;"Absent",U1249&lt;&gt;"NO",M1249="3GPPMEMBER"),IF(INDIRECT(S1249)&lt;&gt;"Present","CHECK","Covered"),"")</f>
        <v/>
      </c>
      <c r="S1249" s="230" t="str">
        <f>IF(M1249="3GPPMEMBER","'Voting List'!L"&amp;MATCH(K1249,'Voting List'!B:B,0),"")</f>
        <v/>
      </c>
      <c r="U1249" s="176" t="str">
        <f>IF(K1249&lt;&gt;"",IF(ISNUMBER(FIND(K1249,'Voting List'!L1)),"YES","NO"),"")</f>
        <v/>
      </c>
    </row>
    <row r="1250" spans="17:21" ht="12.6" customHeight="1" x14ac:dyDescent="0.2">
      <c r="Q1250" s="78" t="str" cm="1">
        <f t="array" aca="1" ref="Q1250" ca="1">IF(AND(K1250&lt;&gt;"",P1250&lt;&gt;"Absent",U1250&lt;&gt;"NO",M1250="3GPPMEMBER"),IF(INDIRECT(S1250)&lt;&gt;"Present","CHECK","Covered"),"")</f>
        <v/>
      </c>
      <c r="S1250" s="230" t="str">
        <f>IF(M1250="3GPPMEMBER","'Voting List'!L"&amp;MATCH(K1250,'Voting List'!B:B,0),"")</f>
        <v/>
      </c>
      <c r="U1250" s="176" t="str">
        <f>IF(K1250&lt;&gt;"",IF(ISNUMBER(FIND(K1250,'Voting List'!L1)),"YES","NO"),"")</f>
        <v/>
      </c>
    </row>
    <row r="1251" spans="17:21" ht="12.6" customHeight="1" x14ac:dyDescent="0.2">
      <c r="Q1251" s="78" t="str" cm="1">
        <f t="array" aca="1" ref="Q1251" ca="1">IF(AND(K1251&lt;&gt;"",P1251&lt;&gt;"Absent",U1251&lt;&gt;"NO",M1251="3GPPMEMBER"),IF(INDIRECT(S1251)&lt;&gt;"Present","CHECK","Covered"),"")</f>
        <v/>
      </c>
      <c r="S1251" s="230" t="str">
        <f>IF(M1251="3GPPMEMBER","'Voting List'!L"&amp;MATCH(K1251,'Voting List'!B:B,0),"")</f>
        <v/>
      </c>
      <c r="U1251" s="176" t="str">
        <f>IF(K1251&lt;&gt;"",IF(ISNUMBER(FIND(K1251,'Voting List'!L1)),"YES","NO"),"")</f>
        <v/>
      </c>
    </row>
    <row r="1252" spans="17:21" ht="12.6" customHeight="1" x14ac:dyDescent="0.2">
      <c r="Q1252" s="78" t="str" cm="1">
        <f t="array" aca="1" ref="Q1252" ca="1">IF(AND(K1252&lt;&gt;"",P1252&lt;&gt;"Absent",U1252&lt;&gt;"NO",M1252="3GPPMEMBER"),IF(INDIRECT(S1252)&lt;&gt;"Present","CHECK","Covered"),"")</f>
        <v/>
      </c>
      <c r="S1252" s="230" t="str">
        <f>IF(M1252="3GPPMEMBER","'Voting List'!L"&amp;MATCH(K1252,'Voting List'!B:B,0),"")</f>
        <v/>
      </c>
      <c r="U1252" s="176" t="str">
        <f>IF(K1252&lt;&gt;"",IF(ISNUMBER(FIND(K1252,'Voting List'!L1)),"YES","NO"),"")</f>
        <v/>
      </c>
    </row>
    <row r="1253" spans="17:21" ht="12.6" customHeight="1" x14ac:dyDescent="0.2">
      <c r="Q1253" s="78" t="str" cm="1">
        <f t="array" aca="1" ref="Q1253" ca="1">IF(AND(K1253&lt;&gt;"",P1253&lt;&gt;"Absent",U1253&lt;&gt;"NO",M1253="3GPPMEMBER"),IF(INDIRECT(S1253)&lt;&gt;"Present","CHECK","Covered"),"")</f>
        <v/>
      </c>
      <c r="S1253" s="230" t="str">
        <f>IF(M1253="3GPPMEMBER","'Voting List'!L"&amp;MATCH(K1253,'Voting List'!B:B,0),"")</f>
        <v/>
      </c>
      <c r="U1253" s="176" t="str">
        <f>IF(K1253&lt;&gt;"",IF(ISNUMBER(FIND(K1253,'Voting List'!L1)),"YES","NO"),"")</f>
        <v/>
      </c>
    </row>
    <row r="1254" spans="17:21" ht="12.6" customHeight="1" x14ac:dyDescent="0.2">
      <c r="Q1254" s="78" t="str" cm="1">
        <f t="array" aca="1" ref="Q1254" ca="1">IF(AND(K1254&lt;&gt;"",P1254&lt;&gt;"Absent",U1254&lt;&gt;"NO",M1254="3GPPMEMBER"),IF(INDIRECT(S1254)&lt;&gt;"Present","CHECK","Covered"),"")</f>
        <v/>
      </c>
      <c r="S1254" s="230" t="str">
        <f>IF(M1254="3GPPMEMBER","'Voting List'!L"&amp;MATCH(K1254,'Voting List'!B:B,0),"")</f>
        <v/>
      </c>
      <c r="U1254" s="176" t="str">
        <f>IF(K1254&lt;&gt;"",IF(ISNUMBER(FIND(K1254,'Voting List'!L1)),"YES","NO"),"")</f>
        <v/>
      </c>
    </row>
    <row r="1255" spans="17:21" ht="12.6" customHeight="1" x14ac:dyDescent="0.2">
      <c r="Q1255" s="78" t="str" cm="1">
        <f t="array" aca="1" ref="Q1255" ca="1">IF(AND(K1255&lt;&gt;"",P1255&lt;&gt;"Absent",U1255&lt;&gt;"NO",M1255="3GPPMEMBER"),IF(INDIRECT(S1255)&lt;&gt;"Present","CHECK","Covered"),"")</f>
        <v/>
      </c>
      <c r="S1255" s="230" t="str">
        <f>IF(M1255="3GPPMEMBER","'Voting List'!L"&amp;MATCH(K1255,'Voting List'!B:B,0),"")</f>
        <v/>
      </c>
      <c r="U1255" s="176" t="str">
        <f>IF(K1255&lt;&gt;"",IF(ISNUMBER(FIND(K1255,'Voting List'!L1)),"YES","NO"),"")</f>
        <v/>
      </c>
    </row>
    <row r="1256" spans="17:21" ht="12.6" customHeight="1" x14ac:dyDescent="0.2">
      <c r="Q1256" s="78" t="str" cm="1">
        <f t="array" aca="1" ref="Q1256" ca="1">IF(AND(K1256&lt;&gt;"",P1256&lt;&gt;"Absent",U1256&lt;&gt;"NO",M1256="3GPPMEMBER"),IF(INDIRECT(S1256)&lt;&gt;"Present","CHECK","Covered"),"")</f>
        <v/>
      </c>
      <c r="S1256" s="230" t="str">
        <f>IF(M1256="3GPPMEMBER","'Voting List'!L"&amp;MATCH(K1256,'Voting List'!B:B,0),"")</f>
        <v/>
      </c>
      <c r="U1256" s="176" t="str">
        <f>IF(K1256&lt;&gt;"",IF(ISNUMBER(FIND(K1256,'Voting List'!L1)),"YES","NO"),"")</f>
        <v/>
      </c>
    </row>
    <row r="1257" spans="17:21" ht="12.6" customHeight="1" x14ac:dyDescent="0.2">
      <c r="Q1257" s="78" t="str" cm="1">
        <f t="array" aca="1" ref="Q1257" ca="1">IF(AND(K1257&lt;&gt;"",P1257&lt;&gt;"Absent",U1257&lt;&gt;"NO",M1257="3GPPMEMBER"),IF(INDIRECT(S1257)&lt;&gt;"Present","CHECK","Covered"),"")</f>
        <v/>
      </c>
      <c r="S1257" s="230" t="str">
        <f>IF(M1257="3GPPMEMBER","'Voting List'!L"&amp;MATCH(K1257,'Voting List'!B:B,0),"")</f>
        <v/>
      </c>
      <c r="U1257" s="176" t="str">
        <f>IF(K1257&lt;&gt;"",IF(ISNUMBER(FIND(K1257,'Voting List'!L1)),"YES","NO"),"")</f>
        <v/>
      </c>
    </row>
    <row r="1258" spans="17:21" ht="12.6" customHeight="1" x14ac:dyDescent="0.2">
      <c r="Q1258" s="78" t="str" cm="1">
        <f t="array" aca="1" ref="Q1258" ca="1">IF(AND(K1258&lt;&gt;"",P1258&lt;&gt;"Absent",U1258&lt;&gt;"NO",M1258="3GPPMEMBER"),IF(INDIRECT(S1258)&lt;&gt;"Present","CHECK","Covered"),"")</f>
        <v/>
      </c>
      <c r="S1258" s="230" t="str">
        <f>IF(M1258="3GPPMEMBER","'Voting List'!L"&amp;MATCH(K1258,'Voting List'!B:B,0),"")</f>
        <v/>
      </c>
      <c r="U1258" s="176" t="str">
        <f>IF(K1258&lt;&gt;"",IF(ISNUMBER(FIND(K1258,'Voting List'!L1)),"YES","NO"),"")</f>
        <v/>
      </c>
    </row>
    <row r="1259" spans="17:21" ht="12.6" customHeight="1" x14ac:dyDescent="0.2">
      <c r="Q1259" s="78" t="str" cm="1">
        <f t="array" aca="1" ref="Q1259" ca="1">IF(AND(K1259&lt;&gt;"",P1259&lt;&gt;"Absent",U1259&lt;&gt;"NO",M1259="3GPPMEMBER"),IF(INDIRECT(S1259)&lt;&gt;"Present","CHECK","Covered"),"")</f>
        <v/>
      </c>
      <c r="S1259" s="230" t="str">
        <f>IF(M1259="3GPPMEMBER","'Voting List'!L"&amp;MATCH(K1259,'Voting List'!B:B,0),"")</f>
        <v/>
      </c>
      <c r="U1259" s="176" t="str">
        <f>IF(K1259&lt;&gt;"",IF(ISNUMBER(FIND(K1259,'Voting List'!L1)),"YES","NO"),"")</f>
        <v/>
      </c>
    </row>
    <row r="1260" spans="17:21" ht="12.6" customHeight="1" x14ac:dyDescent="0.2">
      <c r="Q1260" s="78" t="str" cm="1">
        <f t="array" aca="1" ref="Q1260" ca="1">IF(AND(K1260&lt;&gt;"",P1260&lt;&gt;"Absent",U1260&lt;&gt;"NO",M1260="3GPPMEMBER"),IF(INDIRECT(S1260)&lt;&gt;"Present","CHECK","Covered"),"")</f>
        <v/>
      </c>
      <c r="S1260" s="230" t="str">
        <f>IF(M1260="3GPPMEMBER","'Voting List'!L"&amp;MATCH(K1260,'Voting List'!B:B,0),"")</f>
        <v/>
      </c>
      <c r="U1260" s="176" t="str">
        <f>IF(K1260&lt;&gt;"",IF(ISNUMBER(FIND(K1260,'Voting List'!L1)),"YES","NO"),"")</f>
        <v/>
      </c>
    </row>
    <row r="1261" spans="17:21" ht="12.6" customHeight="1" x14ac:dyDescent="0.2">
      <c r="Q1261" s="78" t="str" cm="1">
        <f t="array" aca="1" ref="Q1261" ca="1">IF(AND(K1261&lt;&gt;"",P1261&lt;&gt;"Absent",U1261&lt;&gt;"NO",M1261="3GPPMEMBER"),IF(INDIRECT(S1261)&lt;&gt;"Present","CHECK","Covered"),"")</f>
        <v/>
      </c>
      <c r="S1261" s="230" t="str">
        <f>IF(M1261="3GPPMEMBER","'Voting List'!L"&amp;MATCH(K1261,'Voting List'!B:B,0),"")</f>
        <v/>
      </c>
      <c r="U1261" s="176" t="str">
        <f>IF(K1261&lt;&gt;"",IF(ISNUMBER(FIND(K1261,'Voting List'!L1)),"YES","NO"),"")</f>
        <v/>
      </c>
    </row>
    <row r="1262" spans="17:21" ht="12.6" customHeight="1" x14ac:dyDescent="0.2">
      <c r="Q1262" s="78" t="str" cm="1">
        <f t="array" aca="1" ref="Q1262" ca="1">IF(AND(K1262&lt;&gt;"",P1262&lt;&gt;"Absent",U1262&lt;&gt;"NO",M1262="3GPPMEMBER"),IF(INDIRECT(S1262)&lt;&gt;"Present","CHECK","Covered"),"")</f>
        <v/>
      </c>
      <c r="S1262" s="230" t="str">
        <f>IF(M1262="3GPPMEMBER","'Voting List'!L"&amp;MATCH(K1262,'Voting List'!B:B,0),"")</f>
        <v/>
      </c>
      <c r="U1262" s="176" t="str">
        <f>IF(K1262&lt;&gt;"",IF(ISNUMBER(FIND(K1262,'Voting List'!L1)),"YES","NO"),"")</f>
        <v/>
      </c>
    </row>
    <row r="1263" spans="17:21" ht="12.6" customHeight="1" x14ac:dyDescent="0.2">
      <c r="Q1263" s="78" t="str" cm="1">
        <f t="array" aca="1" ref="Q1263" ca="1">IF(AND(K1263&lt;&gt;"",P1263&lt;&gt;"Absent",U1263&lt;&gt;"NO",M1263="3GPPMEMBER"),IF(INDIRECT(S1263)&lt;&gt;"Present","CHECK","Covered"),"")</f>
        <v/>
      </c>
      <c r="S1263" s="230" t="str">
        <f>IF(M1263="3GPPMEMBER","'Voting List'!L"&amp;MATCH(K1263,'Voting List'!B:B,0),"")</f>
        <v/>
      </c>
      <c r="U1263" s="176" t="str">
        <f>IF(K1263&lt;&gt;"",IF(ISNUMBER(FIND(K1263,'Voting List'!L1)),"YES","NO"),"")</f>
        <v/>
      </c>
    </row>
    <row r="1264" spans="17:21" ht="12.6" customHeight="1" x14ac:dyDescent="0.2">
      <c r="Q1264" s="78" t="str" cm="1">
        <f t="array" aca="1" ref="Q1264" ca="1">IF(AND(K1264&lt;&gt;"",P1264&lt;&gt;"Absent",U1264&lt;&gt;"NO",M1264="3GPPMEMBER"),IF(INDIRECT(S1264)&lt;&gt;"Present","CHECK","Covered"),"")</f>
        <v/>
      </c>
      <c r="S1264" s="230" t="str">
        <f>IF(M1264="3GPPMEMBER","'Voting List'!L"&amp;MATCH(K1264,'Voting List'!B:B,0),"")</f>
        <v/>
      </c>
      <c r="U1264" s="176" t="str">
        <f>IF(K1264&lt;&gt;"",IF(ISNUMBER(FIND(K1264,'Voting List'!L1)),"YES","NO"),"")</f>
        <v/>
      </c>
    </row>
    <row r="1265" spans="17:21" ht="12.6" customHeight="1" x14ac:dyDescent="0.2">
      <c r="Q1265" s="78" t="str" cm="1">
        <f t="array" aca="1" ref="Q1265" ca="1">IF(AND(K1265&lt;&gt;"",P1265&lt;&gt;"Absent",U1265&lt;&gt;"NO",M1265="3GPPMEMBER"),IF(INDIRECT(S1265)&lt;&gt;"Present","CHECK","Covered"),"")</f>
        <v/>
      </c>
      <c r="S1265" s="230" t="str">
        <f>IF(M1265="3GPPMEMBER","'Voting List'!L"&amp;MATCH(K1265,'Voting List'!B:B,0),"")</f>
        <v/>
      </c>
      <c r="U1265" s="176" t="str">
        <f>IF(K1265&lt;&gt;"",IF(ISNUMBER(FIND(K1265,'Voting List'!L1)),"YES","NO"),"")</f>
        <v/>
      </c>
    </row>
    <row r="1266" spans="17:21" ht="12.6" customHeight="1" x14ac:dyDescent="0.2">
      <c r="Q1266" s="78" t="str" cm="1">
        <f t="array" aca="1" ref="Q1266" ca="1">IF(AND(K1266&lt;&gt;"",P1266&lt;&gt;"Absent",U1266&lt;&gt;"NO",M1266="3GPPMEMBER"),IF(INDIRECT(S1266)&lt;&gt;"Present","CHECK","Covered"),"")</f>
        <v/>
      </c>
      <c r="S1266" s="230" t="str">
        <f>IF(M1266="3GPPMEMBER","'Voting List'!L"&amp;MATCH(K1266,'Voting List'!B:B,0),"")</f>
        <v/>
      </c>
      <c r="U1266" s="176" t="str">
        <f>IF(K1266&lt;&gt;"",IF(ISNUMBER(FIND(K1266,'Voting List'!L1)),"YES","NO"),"")</f>
        <v/>
      </c>
    </row>
    <row r="1267" spans="17:21" ht="12.6" customHeight="1" x14ac:dyDescent="0.2">
      <c r="Q1267" s="78" t="str" cm="1">
        <f t="array" aca="1" ref="Q1267" ca="1">IF(AND(K1267&lt;&gt;"",P1267&lt;&gt;"Absent",U1267&lt;&gt;"NO",M1267="3GPPMEMBER"),IF(INDIRECT(S1267)&lt;&gt;"Present","CHECK","Covered"),"")</f>
        <v/>
      </c>
      <c r="S1267" s="230" t="str">
        <f>IF(M1267="3GPPMEMBER","'Voting List'!L"&amp;MATCH(K1267,'Voting List'!B:B,0),"")</f>
        <v/>
      </c>
      <c r="U1267" s="176" t="str">
        <f>IF(K1267&lt;&gt;"",IF(ISNUMBER(FIND(K1267,'Voting List'!L1)),"YES","NO"),"")</f>
        <v/>
      </c>
    </row>
    <row r="1268" spans="17:21" ht="12.6" customHeight="1" x14ac:dyDescent="0.2">
      <c r="Q1268" s="78" t="str" cm="1">
        <f t="array" aca="1" ref="Q1268" ca="1">IF(AND(K1268&lt;&gt;"",P1268&lt;&gt;"Absent",U1268&lt;&gt;"NO",M1268="3GPPMEMBER"),IF(INDIRECT(S1268)&lt;&gt;"Present","CHECK","Covered"),"")</f>
        <v/>
      </c>
      <c r="S1268" s="230" t="str">
        <f>IF(M1268="3GPPMEMBER","'Voting List'!L"&amp;MATCH(K1268,'Voting List'!B:B,0),"")</f>
        <v/>
      </c>
      <c r="U1268" s="176" t="str">
        <f>IF(K1268&lt;&gt;"",IF(ISNUMBER(FIND(K1268,'Voting List'!L1)),"YES","NO"),"")</f>
        <v/>
      </c>
    </row>
    <row r="1269" spans="17:21" ht="12.6" customHeight="1" x14ac:dyDescent="0.2">
      <c r="Q1269" s="78" t="str" cm="1">
        <f t="array" aca="1" ref="Q1269" ca="1">IF(AND(K1269&lt;&gt;"",P1269&lt;&gt;"Absent",U1269&lt;&gt;"NO",M1269="3GPPMEMBER"),IF(INDIRECT(S1269)&lt;&gt;"Present","CHECK","Covered"),"")</f>
        <v/>
      </c>
      <c r="S1269" s="230" t="str">
        <f>IF(M1269="3GPPMEMBER","'Voting List'!L"&amp;MATCH(K1269,'Voting List'!B:B,0),"")</f>
        <v/>
      </c>
      <c r="U1269" s="176" t="str">
        <f>IF(K1269&lt;&gt;"",IF(ISNUMBER(FIND(K1269,'Voting List'!L1)),"YES","NO"),"")</f>
        <v/>
      </c>
    </row>
    <row r="1270" spans="17:21" ht="12.6" customHeight="1" x14ac:dyDescent="0.2">
      <c r="Q1270" s="78" t="str" cm="1">
        <f t="array" aca="1" ref="Q1270" ca="1">IF(AND(K1270&lt;&gt;"",P1270&lt;&gt;"Absent",U1270&lt;&gt;"NO",M1270="3GPPMEMBER"),IF(INDIRECT(S1270)&lt;&gt;"Present","CHECK","Covered"),"")</f>
        <v/>
      </c>
      <c r="S1270" s="230" t="str">
        <f>IF(M1270="3GPPMEMBER","'Voting List'!L"&amp;MATCH(K1270,'Voting List'!B:B,0),"")</f>
        <v/>
      </c>
      <c r="U1270" s="176" t="str">
        <f>IF(K1270&lt;&gt;"",IF(ISNUMBER(FIND(K1270,'Voting List'!L1)),"YES","NO"),"")</f>
        <v/>
      </c>
    </row>
    <row r="1271" spans="17:21" ht="12.6" customHeight="1" x14ac:dyDescent="0.2">
      <c r="Q1271" s="78" t="str" cm="1">
        <f t="array" aca="1" ref="Q1271" ca="1">IF(AND(K1271&lt;&gt;"",P1271&lt;&gt;"Absent",U1271&lt;&gt;"NO",M1271="3GPPMEMBER"),IF(INDIRECT(S1271)&lt;&gt;"Present","CHECK","Covered"),"")</f>
        <v/>
      </c>
      <c r="S1271" s="230" t="str">
        <f>IF(M1271="3GPPMEMBER","'Voting List'!L"&amp;MATCH(K1271,'Voting List'!B:B,0),"")</f>
        <v/>
      </c>
      <c r="U1271" s="176" t="str">
        <f>IF(K1271&lt;&gt;"",IF(ISNUMBER(FIND(K1271,'Voting List'!L1)),"YES","NO"),"")</f>
        <v/>
      </c>
    </row>
    <row r="1272" spans="17:21" ht="12.6" customHeight="1" x14ac:dyDescent="0.2">
      <c r="Q1272" s="78" t="str" cm="1">
        <f t="array" aca="1" ref="Q1272" ca="1">IF(AND(K1272&lt;&gt;"",P1272&lt;&gt;"Absent",U1272&lt;&gt;"NO",M1272="3GPPMEMBER"),IF(INDIRECT(S1272)&lt;&gt;"Present","CHECK","Covered"),"")</f>
        <v/>
      </c>
      <c r="S1272" s="230" t="str">
        <f>IF(M1272="3GPPMEMBER","'Voting List'!L"&amp;MATCH(K1272,'Voting List'!B:B,0),"")</f>
        <v/>
      </c>
      <c r="U1272" s="176" t="str">
        <f>IF(K1272&lt;&gt;"",IF(ISNUMBER(FIND(K1272,'Voting List'!L1)),"YES","NO"),"")</f>
        <v/>
      </c>
    </row>
    <row r="1273" spans="17:21" ht="12.6" customHeight="1" x14ac:dyDescent="0.2">
      <c r="Q1273" s="78" t="str" cm="1">
        <f t="array" aca="1" ref="Q1273" ca="1">IF(AND(K1273&lt;&gt;"",P1273&lt;&gt;"Absent",U1273&lt;&gt;"NO",M1273="3GPPMEMBER"),IF(INDIRECT(S1273)&lt;&gt;"Present","CHECK","Covered"),"")</f>
        <v/>
      </c>
      <c r="S1273" s="230" t="str">
        <f>IF(M1273="3GPPMEMBER","'Voting List'!L"&amp;MATCH(K1273,'Voting List'!B:B,0),"")</f>
        <v/>
      </c>
      <c r="U1273" s="176" t="str">
        <f>IF(K1273&lt;&gt;"",IF(ISNUMBER(FIND(K1273,'Voting List'!L1)),"YES","NO"),"")</f>
        <v/>
      </c>
    </row>
    <row r="1274" spans="17:21" ht="12.6" customHeight="1" x14ac:dyDescent="0.2">
      <c r="Q1274" s="78" t="str" cm="1">
        <f t="array" aca="1" ref="Q1274" ca="1">IF(AND(K1274&lt;&gt;"",P1274&lt;&gt;"Absent",U1274&lt;&gt;"NO",M1274="3GPPMEMBER"),IF(INDIRECT(S1274)&lt;&gt;"Present","CHECK","Covered"),"")</f>
        <v/>
      </c>
      <c r="S1274" s="230" t="str">
        <f>IF(M1274="3GPPMEMBER","'Voting List'!L"&amp;MATCH(K1274,'Voting List'!B:B,0),"")</f>
        <v/>
      </c>
      <c r="U1274" s="176" t="str">
        <f>IF(K1274&lt;&gt;"",IF(ISNUMBER(FIND(K1274,'Voting List'!L1)),"YES","NO"),"")</f>
        <v/>
      </c>
    </row>
    <row r="1275" spans="17:21" ht="12.6" customHeight="1" x14ac:dyDescent="0.2">
      <c r="Q1275" s="78" t="str" cm="1">
        <f t="array" aca="1" ref="Q1275" ca="1">IF(AND(K1275&lt;&gt;"",P1275&lt;&gt;"Absent",U1275&lt;&gt;"NO",M1275="3GPPMEMBER"),IF(INDIRECT(S1275)&lt;&gt;"Present","CHECK","Covered"),"")</f>
        <v/>
      </c>
      <c r="S1275" s="230" t="str">
        <f>IF(M1275="3GPPMEMBER","'Voting List'!L"&amp;MATCH(K1275,'Voting List'!B:B,0),"")</f>
        <v/>
      </c>
      <c r="U1275" s="176" t="str">
        <f>IF(K1275&lt;&gt;"",IF(ISNUMBER(FIND(K1275,'Voting List'!L1)),"YES","NO"),"")</f>
        <v/>
      </c>
    </row>
    <row r="1276" spans="17:21" ht="12.6" customHeight="1" x14ac:dyDescent="0.2">
      <c r="Q1276" s="78" t="str" cm="1">
        <f t="array" aca="1" ref="Q1276" ca="1">IF(AND(K1276&lt;&gt;"",P1276&lt;&gt;"Absent",U1276&lt;&gt;"NO",M1276="3GPPMEMBER"),IF(INDIRECT(S1276)&lt;&gt;"Present","CHECK","Covered"),"")</f>
        <v/>
      </c>
      <c r="S1276" s="230" t="str">
        <f>IF(M1276="3GPPMEMBER","'Voting List'!L"&amp;MATCH(K1276,'Voting List'!B:B,0),"")</f>
        <v/>
      </c>
      <c r="U1276" s="176" t="str">
        <f>IF(K1276&lt;&gt;"",IF(ISNUMBER(FIND(K1276,'Voting List'!L1)),"YES","NO"),"")</f>
        <v/>
      </c>
    </row>
    <row r="1277" spans="17:21" ht="12.6" customHeight="1" x14ac:dyDescent="0.2">
      <c r="Q1277" s="78" t="str" cm="1">
        <f t="array" aca="1" ref="Q1277" ca="1">IF(AND(K1277&lt;&gt;"",P1277&lt;&gt;"Absent",U1277&lt;&gt;"NO",M1277="3GPPMEMBER"),IF(INDIRECT(S1277)&lt;&gt;"Present","CHECK","Covered"),"")</f>
        <v/>
      </c>
      <c r="S1277" s="230" t="str">
        <f>IF(M1277="3GPPMEMBER","'Voting List'!L"&amp;MATCH(K1277,'Voting List'!B:B,0),"")</f>
        <v/>
      </c>
      <c r="U1277" s="176" t="str">
        <f>IF(K1277&lt;&gt;"",IF(ISNUMBER(FIND(K1277,'Voting List'!L1)),"YES","NO"),"")</f>
        <v/>
      </c>
    </row>
    <row r="1278" spans="17:21" ht="12.6" customHeight="1" x14ac:dyDescent="0.2">
      <c r="Q1278" s="78" t="str" cm="1">
        <f t="array" aca="1" ref="Q1278" ca="1">IF(AND(K1278&lt;&gt;"",P1278&lt;&gt;"Absent",U1278&lt;&gt;"NO",M1278="3GPPMEMBER"),IF(INDIRECT(S1278)&lt;&gt;"Present","CHECK","Covered"),"")</f>
        <v/>
      </c>
      <c r="S1278" s="230" t="str">
        <f>IF(M1278="3GPPMEMBER","'Voting List'!L"&amp;MATCH(K1278,'Voting List'!B:B,0),"")</f>
        <v/>
      </c>
      <c r="U1278" s="176" t="str">
        <f>IF(K1278&lt;&gt;"",IF(ISNUMBER(FIND(K1278,'Voting List'!L1)),"YES","NO"),"")</f>
        <v/>
      </c>
    </row>
    <row r="1279" spans="17:21" ht="12.6" customHeight="1" x14ac:dyDescent="0.2">
      <c r="Q1279" s="78" t="str" cm="1">
        <f t="array" aca="1" ref="Q1279" ca="1">IF(AND(K1279&lt;&gt;"",P1279&lt;&gt;"Absent",U1279&lt;&gt;"NO",M1279="3GPPMEMBER"),IF(INDIRECT(S1279)&lt;&gt;"Present","CHECK","Covered"),"")</f>
        <v/>
      </c>
      <c r="S1279" s="230" t="str">
        <f>IF(M1279="3GPPMEMBER","'Voting List'!L"&amp;MATCH(K1279,'Voting List'!B:B,0),"")</f>
        <v/>
      </c>
      <c r="U1279" s="176" t="str">
        <f>IF(K1279&lt;&gt;"",IF(ISNUMBER(FIND(K1279,'Voting List'!L1)),"YES","NO"),"")</f>
        <v/>
      </c>
    </row>
    <row r="1280" spans="17:21" ht="12.6" customHeight="1" x14ac:dyDescent="0.2">
      <c r="Q1280" s="78" t="str" cm="1">
        <f t="array" aca="1" ref="Q1280" ca="1">IF(AND(K1280&lt;&gt;"",P1280&lt;&gt;"Absent",U1280&lt;&gt;"NO",M1280="3GPPMEMBER"),IF(INDIRECT(S1280)&lt;&gt;"Present","CHECK","Covered"),"")</f>
        <v/>
      </c>
      <c r="S1280" s="230" t="str">
        <f>IF(M1280="3GPPMEMBER","'Voting List'!L"&amp;MATCH(K1280,'Voting List'!B:B,0),"")</f>
        <v/>
      </c>
      <c r="U1280" s="176" t="str">
        <f>IF(K1280&lt;&gt;"",IF(ISNUMBER(FIND(K1280,'Voting List'!L1)),"YES","NO"),"")</f>
        <v/>
      </c>
    </row>
    <row r="1281" spans="17:21" ht="12.6" customHeight="1" x14ac:dyDescent="0.2">
      <c r="Q1281" s="78" t="str" cm="1">
        <f t="array" aca="1" ref="Q1281" ca="1">IF(AND(K1281&lt;&gt;"",P1281&lt;&gt;"Absent",U1281&lt;&gt;"NO",M1281="3GPPMEMBER"),IF(INDIRECT(S1281)&lt;&gt;"Present","CHECK","Covered"),"")</f>
        <v/>
      </c>
      <c r="S1281" s="230" t="str">
        <f>IF(M1281="3GPPMEMBER","'Voting List'!L"&amp;MATCH(K1281,'Voting List'!B:B,0),"")</f>
        <v/>
      </c>
      <c r="U1281" s="176" t="str">
        <f>IF(K1281&lt;&gt;"",IF(ISNUMBER(FIND(K1281,'Voting List'!L1)),"YES","NO"),"")</f>
        <v/>
      </c>
    </row>
    <row r="1282" spans="17:21" ht="12.6" customHeight="1" x14ac:dyDescent="0.2">
      <c r="Q1282" s="78" t="str" cm="1">
        <f t="array" aca="1" ref="Q1282" ca="1">IF(AND(K1282&lt;&gt;"",P1282&lt;&gt;"Absent",U1282&lt;&gt;"NO",M1282="3GPPMEMBER"),IF(INDIRECT(S1282)&lt;&gt;"Present","CHECK","Covered"),"")</f>
        <v/>
      </c>
      <c r="S1282" s="230" t="str">
        <f>IF(M1282="3GPPMEMBER","'Voting List'!L"&amp;MATCH(K1282,'Voting List'!B:B,0),"")</f>
        <v/>
      </c>
      <c r="U1282" s="176" t="str">
        <f>IF(K1282&lt;&gt;"",IF(ISNUMBER(FIND(K1282,'Voting List'!L1)),"YES","NO"),"")</f>
        <v/>
      </c>
    </row>
    <row r="1283" spans="17:21" ht="12.6" customHeight="1" x14ac:dyDescent="0.2">
      <c r="Q1283" s="78" t="str" cm="1">
        <f t="array" aca="1" ref="Q1283" ca="1">IF(AND(K1283&lt;&gt;"",P1283&lt;&gt;"Absent",U1283&lt;&gt;"NO",M1283="3GPPMEMBER"),IF(INDIRECT(S1283)&lt;&gt;"Present","CHECK","Covered"),"")</f>
        <v/>
      </c>
      <c r="S1283" s="230" t="str">
        <f>IF(M1283="3GPPMEMBER","'Voting List'!L"&amp;MATCH(K1283,'Voting List'!B:B,0),"")</f>
        <v/>
      </c>
      <c r="U1283" s="176" t="str">
        <f>IF(K1283&lt;&gt;"",IF(ISNUMBER(FIND(K1283,'Voting List'!L1)),"YES","NO"),"")</f>
        <v/>
      </c>
    </row>
    <row r="1284" spans="17:21" ht="12.6" customHeight="1" x14ac:dyDescent="0.2">
      <c r="Q1284" s="78" t="str" cm="1">
        <f t="array" aca="1" ref="Q1284" ca="1">IF(AND(K1284&lt;&gt;"",P1284&lt;&gt;"Absent",U1284&lt;&gt;"NO",M1284="3GPPMEMBER"),IF(INDIRECT(S1284)&lt;&gt;"Present","CHECK","Covered"),"")</f>
        <v/>
      </c>
      <c r="S1284" s="230" t="str">
        <f>IF(M1284="3GPPMEMBER","'Voting List'!L"&amp;MATCH(K1284,'Voting List'!B:B,0),"")</f>
        <v/>
      </c>
      <c r="U1284" s="176" t="str">
        <f>IF(K1284&lt;&gt;"",IF(ISNUMBER(FIND(K1284,'Voting List'!L1)),"YES","NO"),"")</f>
        <v/>
      </c>
    </row>
    <row r="1285" spans="17:21" ht="12.6" customHeight="1" x14ac:dyDescent="0.2">
      <c r="Q1285" s="78" t="str" cm="1">
        <f t="array" aca="1" ref="Q1285" ca="1">IF(AND(K1285&lt;&gt;"",P1285&lt;&gt;"Absent",U1285&lt;&gt;"NO",M1285="3GPPMEMBER"),IF(INDIRECT(S1285)&lt;&gt;"Present","CHECK","Covered"),"")</f>
        <v/>
      </c>
      <c r="S1285" s="230" t="str">
        <f>IF(M1285="3GPPMEMBER","'Voting List'!L"&amp;MATCH(K1285,'Voting List'!B:B,0),"")</f>
        <v/>
      </c>
      <c r="U1285" s="176" t="str">
        <f>IF(K1285&lt;&gt;"",IF(ISNUMBER(FIND(K1285,'Voting List'!L1)),"YES","NO"),"")</f>
        <v/>
      </c>
    </row>
    <row r="1286" spans="17:21" ht="12.6" customHeight="1" x14ac:dyDescent="0.2">
      <c r="Q1286" s="78" t="str" cm="1">
        <f t="array" aca="1" ref="Q1286" ca="1">IF(AND(K1286&lt;&gt;"",P1286&lt;&gt;"Absent",U1286&lt;&gt;"NO",M1286="3GPPMEMBER"),IF(INDIRECT(S1286)&lt;&gt;"Present","CHECK","Covered"),"")</f>
        <v/>
      </c>
      <c r="S1286" s="230" t="str">
        <f>IF(M1286="3GPPMEMBER","'Voting List'!L"&amp;MATCH(K1286,'Voting List'!B:B,0),"")</f>
        <v/>
      </c>
      <c r="U1286" s="176" t="str">
        <f>IF(K1286&lt;&gt;"",IF(ISNUMBER(FIND(K1286,'Voting List'!L1)),"YES","NO"),"")</f>
        <v/>
      </c>
    </row>
    <row r="1287" spans="17:21" ht="12.6" customHeight="1" x14ac:dyDescent="0.2">
      <c r="Q1287" s="78" t="str" cm="1">
        <f t="array" aca="1" ref="Q1287" ca="1">IF(AND(K1287&lt;&gt;"",P1287&lt;&gt;"Absent",U1287&lt;&gt;"NO",M1287="3GPPMEMBER"),IF(INDIRECT(S1287)&lt;&gt;"Present","CHECK","Covered"),"")</f>
        <v/>
      </c>
      <c r="S1287" s="230" t="str">
        <f>IF(M1287="3GPPMEMBER","'Voting List'!L"&amp;MATCH(K1287,'Voting List'!B:B,0),"")</f>
        <v/>
      </c>
      <c r="U1287" s="176" t="str">
        <f>IF(K1287&lt;&gt;"",IF(ISNUMBER(FIND(K1287,'Voting List'!L1)),"YES","NO"),"")</f>
        <v/>
      </c>
    </row>
    <row r="1288" spans="17:21" ht="12.6" customHeight="1" x14ac:dyDescent="0.2">
      <c r="Q1288" s="78" t="str" cm="1">
        <f t="array" aca="1" ref="Q1288" ca="1">IF(AND(K1288&lt;&gt;"",P1288&lt;&gt;"Absent",U1288&lt;&gt;"NO",M1288="3GPPMEMBER"),IF(INDIRECT(S1288)&lt;&gt;"Present","CHECK","Covered"),"")</f>
        <v/>
      </c>
      <c r="S1288" s="230" t="str">
        <f>IF(M1288="3GPPMEMBER","'Voting List'!L"&amp;MATCH(K1288,'Voting List'!B:B,0),"")</f>
        <v/>
      </c>
      <c r="U1288" s="176" t="str">
        <f>IF(K1288&lt;&gt;"",IF(ISNUMBER(FIND(K1288,'Voting List'!L1)),"YES","NO"),"")</f>
        <v/>
      </c>
    </row>
    <row r="1289" spans="17:21" ht="12.6" customHeight="1" x14ac:dyDescent="0.2">
      <c r="Q1289" s="78" t="str" cm="1">
        <f t="array" aca="1" ref="Q1289" ca="1">IF(AND(K1289&lt;&gt;"",P1289&lt;&gt;"Absent",U1289&lt;&gt;"NO",M1289="3GPPMEMBER"),IF(INDIRECT(S1289)&lt;&gt;"Present","CHECK","Covered"),"")</f>
        <v/>
      </c>
      <c r="S1289" s="230" t="str">
        <f>IF(M1289="3GPPMEMBER","'Voting List'!L"&amp;MATCH(K1289,'Voting List'!B:B,0),"")</f>
        <v/>
      </c>
      <c r="U1289" s="176" t="str">
        <f>IF(K1289&lt;&gt;"",IF(ISNUMBER(FIND(K1289,'Voting List'!L1)),"YES","NO"),"")</f>
        <v/>
      </c>
    </row>
    <row r="1290" spans="17:21" ht="12.6" customHeight="1" x14ac:dyDescent="0.2">
      <c r="Q1290" s="78" t="str" cm="1">
        <f t="array" aca="1" ref="Q1290" ca="1">IF(AND(K1290&lt;&gt;"",P1290&lt;&gt;"Absent",U1290&lt;&gt;"NO",M1290="3GPPMEMBER"),IF(INDIRECT(S1290)&lt;&gt;"Present","CHECK","Covered"),"")</f>
        <v/>
      </c>
      <c r="S1290" s="230" t="str">
        <f>IF(M1290="3GPPMEMBER","'Voting List'!L"&amp;MATCH(K1290,'Voting List'!B:B,0),"")</f>
        <v/>
      </c>
      <c r="U1290" s="176" t="str">
        <f>IF(K1290&lt;&gt;"",IF(ISNUMBER(FIND(K1290,'Voting List'!L1)),"YES","NO"),"")</f>
        <v/>
      </c>
    </row>
    <row r="1291" spans="17:21" ht="12.6" customHeight="1" x14ac:dyDescent="0.2">
      <c r="Q1291" s="78" t="str" cm="1">
        <f t="array" aca="1" ref="Q1291" ca="1">IF(AND(K1291&lt;&gt;"",P1291&lt;&gt;"Absent",U1291&lt;&gt;"NO",M1291="3GPPMEMBER"),IF(INDIRECT(S1291)&lt;&gt;"Present","CHECK","Covered"),"")</f>
        <v/>
      </c>
      <c r="S1291" s="230" t="str">
        <f>IF(M1291="3GPPMEMBER","'Voting List'!L"&amp;MATCH(K1291,'Voting List'!B:B,0),"")</f>
        <v/>
      </c>
      <c r="U1291" s="176" t="str">
        <f>IF(K1291&lt;&gt;"",IF(ISNUMBER(FIND(K1291,'Voting List'!L1)),"YES","NO"),"")</f>
        <v/>
      </c>
    </row>
    <row r="1292" spans="17:21" ht="12.6" customHeight="1" x14ac:dyDescent="0.2">
      <c r="Q1292" s="78" t="str" cm="1">
        <f t="array" aca="1" ref="Q1292" ca="1">IF(AND(K1292&lt;&gt;"",P1292&lt;&gt;"Absent",U1292&lt;&gt;"NO",M1292="3GPPMEMBER"),IF(INDIRECT(S1292)&lt;&gt;"Present","CHECK","Covered"),"")</f>
        <v/>
      </c>
      <c r="S1292" s="230" t="str">
        <f>IF(M1292="3GPPMEMBER","'Voting List'!L"&amp;MATCH(K1292,'Voting List'!B:B,0),"")</f>
        <v/>
      </c>
      <c r="U1292" s="176" t="str">
        <f>IF(K1292&lt;&gt;"",IF(ISNUMBER(FIND(K1292,'Voting List'!L1)),"YES","NO"),"")</f>
        <v/>
      </c>
    </row>
    <row r="1293" spans="17:21" ht="12.6" customHeight="1" x14ac:dyDescent="0.2">
      <c r="Q1293" s="78" t="str" cm="1">
        <f t="array" aca="1" ref="Q1293" ca="1">IF(AND(K1293&lt;&gt;"",P1293&lt;&gt;"Absent",U1293&lt;&gt;"NO",M1293="3GPPMEMBER"),IF(INDIRECT(S1293)&lt;&gt;"Present","CHECK","Covered"),"")</f>
        <v/>
      </c>
      <c r="S1293" s="230" t="str">
        <f>IF(M1293="3GPPMEMBER","'Voting List'!L"&amp;MATCH(K1293,'Voting List'!B:B,0),"")</f>
        <v/>
      </c>
      <c r="U1293" s="176" t="str">
        <f>IF(K1293&lt;&gt;"",IF(ISNUMBER(FIND(K1293,'Voting List'!L1)),"YES","NO"),"")</f>
        <v/>
      </c>
    </row>
    <row r="1294" spans="17:21" ht="12.6" customHeight="1" x14ac:dyDescent="0.2">
      <c r="Q1294" s="78" t="str" cm="1">
        <f t="array" aca="1" ref="Q1294" ca="1">IF(AND(K1294&lt;&gt;"",P1294&lt;&gt;"Absent",U1294&lt;&gt;"NO",M1294="3GPPMEMBER"),IF(INDIRECT(S1294)&lt;&gt;"Present","CHECK","Covered"),"")</f>
        <v/>
      </c>
      <c r="S1294" s="230" t="str">
        <f>IF(M1294="3GPPMEMBER","'Voting List'!L"&amp;MATCH(K1294,'Voting List'!B:B,0),"")</f>
        <v/>
      </c>
      <c r="U1294" s="176" t="str">
        <f>IF(K1294&lt;&gt;"",IF(ISNUMBER(FIND(K1294,'Voting List'!L1)),"YES","NO"),"")</f>
        <v/>
      </c>
    </row>
    <row r="1295" spans="17:21" ht="12.6" customHeight="1" x14ac:dyDescent="0.2">
      <c r="Q1295" s="78" t="str" cm="1">
        <f t="array" aca="1" ref="Q1295" ca="1">IF(AND(K1295&lt;&gt;"",P1295&lt;&gt;"Absent",U1295&lt;&gt;"NO",M1295="3GPPMEMBER"),IF(INDIRECT(S1295)&lt;&gt;"Present","CHECK","Covered"),"")</f>
        <v/>
      </c>
      <c r="S1295" s="230" t="str">
        <f>IF(M1295="3GPPMEMBER","'Voting List'!L"&amp;MATCH(K1295,'Voting List'!B:B,0),"")</f>
        <v/>
      </c>
      <c r="U1295" s="176" t="str">
        <f>IF(K1295&lt;&gt;"",IF(ISNUMBER(FIND(K1295,'Voting List'!L1)),"YES","NO"),"")</f>
        <v/>
      </c>
    </row>
    <row r="1296" spans="17:21" ht="12.6" customHeight="1" x14ac:dyDescent="0.2">
      <c r="Q1296" s="78" t="str" cm="1">
        <f t="array" aca="1" ref="Q1296" ca="1">IF(AND(K1296&lt;&gt;"",P1296&lt;&gt;"Absent",U1296&lt;&gt;"NO",M1296="3GPPMEMBER"),IF(INDIRECT(S1296)&lt;&gt;"Present","CHECK","Covered"),"")</f>
        <v/>
      </c>
      <c r="S1296" s="230" t="str">
        <f>IF(M1296="3GPPMEMBER","'Voting List'!L"&amp;MATCH(K1296,'Voting List'!B:B,0),"")</f>
        <v/>
      </c>
      <c r="U1296" s="176" t="str">
        <f>IF(K1296&lt;&gt;"",IF(ISNUMBER(FIND(K1296,'Voting List'!L1)),"YES","NO"),"")</f>
        <v/>
      </c>
    </row>
    <row r="1297" spans="17:21" ht="12.6" customHeight="1" x14ac:dyDescent="0.2">
      <c r="Q1297" s="78" t="str" cm="1">
        <f t="array" aca="1" ref="Q1297" ca="1">IF(AND(K1297&lt;&gt;"",P1297&lt;&gt;"Absent",U1297&lt;&gt;"NO",M1297="3GPPMEMBER"),IF(INDIRECT(S1297)&lt;&gt;"Present","CHECK","Covered"),"")</f>
        <v/>
      </c>
      <c r="S1297" s="230" t="str">
        <f>IF(M1297="3GPPMEMBER","'Voting List'!L"&amp;MATCH(K1297,'Voting List'!B:B,0),"")</f>
        <v/>
      </c>
      <c r="U1297" s="176" t="str">
        <f>IF(K1297&lt;&gt;"",IF(ISNUMBER(FIND(K1297,'Voting List'!L1)),"YES","NO"),"")</f>
        <v/>
      </c>
    </row>
    <row r="1298" spans="17:21" ht="12.6" customHeight="1" x14ac:dyDescent="0.2">
      <c r="Q1298" s="78" t="str" cm="1">
        <f t="array" aca="1" ref="Q1298" ca="1">IF(AND(K1298&lt;&gt;"",P1298&lt;&gt;"Absent",U1298&lt;&gt;"NO",M1298="3GPPMEMBER"),IF(INDIRECT(S1298)&lt;&gt;"Present","CHECK","Covered"),"")</f>
        <v/>
      </c>
      <c r="S1298" s="230" t="str">
        <f>IF(M1298="3GPPMEMBER","'Voting List'!L"&amp;MATCH(K1298,'Voting List'!B:B,0),"")</f>
        <v/>
      </c>
      <c r="U1298" s="176" t="str">
        <f>IF(K1298&lt;&gt;"",IF(ISNUMBER(FIND(K1298,'Voting List'!L1)),"YES","NO"),"")</f>
        <v/>
      </c>
    </row>
    <row r="1299" spans="17:21" ht="12.6" customHeight="1" x14ac:dyDescent="0.2">
      <c r="Q1299" s="78" t="str" cm="1">
        <f t="array" aca="1" ref="Q1299" ca="1">IF(AND(K1299&lt;&gt;"",P1299&lt;&gt;"Absent",U1299&lt;&gt;"NO",M1299="3GPPMEMBER"),IF(INDIRECT(S1299)&lt;&gt;"Present","CHECK","Covered"),"")</f>
        <v/>
      </c>
      <c r="S1299" s="230" t="str">
        <f>IF(M1299="3GPPMEMBER","'Voting List'!L"&amp;MATCH(K1299,'Voting List'!B:B,0),"")</f>
        <v/>
      </c>
      <c r="U1299" s="176" t="str">
        <f>IF(K1299&lt;&gt;"",IF(ISNUMBER(FIND(K1299,'Voting List'!L1)),"YES","NO"),"")</f>
        <v/>
      </c>
    </row>
    <row r="1300" spans="17:21" ht="12.6" customHeight="1" x14ac:dyDescent="0.2">
      <c r="Q1300" s="78" t="str" cm="1">
        <f t="array" aca="1" ref="Q1300" ca="1">IF(AND(K1300&lt;&gt;"",P1300&lt;&gt;"Absent",U1300&lt;&gt;"NO",M1300="3GPPMEMBER"),IF(INDIRECT(S1300)&lt;&gt;"Present","CHECK","Covered"),"")</f>
        <v/>
      </c>
      <c r="S1300" s="230" t="str">
        <f>IF(M1300="3GPPMEMBER","'Voting List'!L"&amp;MATCH(K1300,'Voting List'!B:B,0),"")</f>
        <v/>
      </c>
      <c r="U1300" s="176" t="str">
        <f>IF(K1300&lt;&gt;"",IF(ISNUMBER(FIND(K1300,'Voting List'!L1)),"YES","NO"),"")</f>
        <v/>
      </c>
    </row>
    <row r="1301" spans="17:21" ht="12.6" customHeight="1" x14ac:dyDescent="0.2">
      <c r="Q1301" s="78" t="str" cm="1">
        <f t="array" aca="1" ref="Q1301" ca="1">IF(AND(K1301&lt;&gt;"",P1301&lt;&gt;"Absent",U1301&lt;&gt;"NO",M1301="3GPPMEMBER"),IF(INDIRECT(S1301)&lt;&gt;"Present","CHECK","Covered"),"")</f>
        <v/>
      </c>
      <c r="S1301" s="230" t="str">
        <f>IF(M1301="3GPPMEMBER","'Voting List'!L"&amp;MATCH(K1301,'Voting List'!B:B,0),"")</f>
        <v/>
      </c>
      <c r="U1301" s="176" t="str">
        <f>IF(K1301&lt;&gt;"",IF(ISNUMBER(FIND(K1301,'Voting List'!L1)),"YES","NO"),"")</f>
        <v/>
      </c>
    </row>
    <row r="1302" spans="17:21" ht="12.6" customHeight="1" x14ac:dyDescent="0.2">
      <c r="Q1302" s="78" t="str" cm="1">
        <f t="array" aca="1" ref="Q1302" ca="1">IF(AND(K1302&lt;&gt;"",P1302&lt;&gt;"Absent",U1302&lt;&gt;"NO",M1302="3GPPMEMBER"),IF(INDIRECT(S1302)&lt;&gt;"Present","CHECK","Covered"),"")</f>
        <v/>
      </c>
      <c r="S1302" s="230" t="str">
        <f>IF(M1302="3GPPMEMBER","'Voting List'!L"&amp;MATCH(K1302,'Voting List'!B:B,0),"")</f>
        <v/>
      </c>
      <c r="U1302" s="176" t="str">
        <f>IF(K1302&lt;&gt;"",IF(ISNUMBER(FIND(K1302,'Voting List'!L1)),"YES","NO"),"")</f>
        <v/>
      </c>
    </row>
    <row r="1303" spans="17:21" ht="12.6" customHeight="1" x14ac:dyDescent="0.2">
      <c r="Q1303" s="78" t="str" cm="1">
        <f t="array" aca="1" ref="Q1303" ca="1">IF(AND(K1303&lt;&gt;"",P1303&lt;&gt;"Absent",U1303&lt;&gt;"NO",M1303="3GPPMEMBER"),IF(INDIRECT(S1303)&lt;&gt;"Present","CHECK","Covered"),"")</f>
        <v/>
      </c>
      <c r="S1303" s="230" t="str">
        <f>IF(M1303="3GPPMEMBER","'Voting List'!L"&amp;MATCH(K1303,'Voting List'!B:B,0),"")</f>
        <v/>
      </c>
      <c r="U1303" s="176" t="str">
        <f>IF(K1303&lt;&gt;"",IF(ISNUMBER(FIND(K1303,'Voting List'!L1)),"YES","NO"),"")</f>
        <v/>
      </c>
    </row>
    <row r="1304" spans="17:21" ht="12.6" customHeight="1" x14ac:dyDescent="0.2">
      <c r="Q1304" s="78" t="str" cm="1">
        <f t="array" aca="1" ref="Q1304" ca="1">IF(AND(K1304&lt;&gt;"",P1304&lt;&gt;"Absent",U1304&lt;&gt;"NO",M1304="3GPPMEMBER"),IF(INDIRECT(S1304)&lt;&gt;"Present","CHECK","Covered"),"")</f>
        <v/>
      </c>
      <c r="S1304" s="230" t="str">
        <f>IF(M1304="3GPPMEMBER","'Voting List'!L"&amp;MATCH(K1304,'Voting List'!B:B,0),"")</f>
        <v/>
      </c>
      <c r="U1304" s="176" t="str">
        <f>IF(K1304&lt;&gt;"",IF(ISNUMBER(FIND(K1304,'Voting List'!L1)),"YES","NO"),"")</f>
        <v/>
      </c>
    </row>
    <row r="1305" spans="17:21" ht="12.6" customHeight="1" x14ac:dyDescent="0.2">
      <c r="Q1305" s="78" t="str" cm="1">
        <f t="array" aca="1" ref="Q1305" ca="1">IF(AND(K1305&lt;&gt;"",P1305&lt;&gt;"Absent",U1305&lt;&gt;"NO",M1305="3GPPMEMBER"),IF(INDIRECT(S1305)&lt;&gt;"Present","CHECK","Covered"),"")</f>
        <v/>
      </c>
      <c r="S1305" s="230" t="str">
        <f>IF(M1305="3GPPMEMBER","'Voting List'!L"&amp;MATCH(K1305,'Voting List'!B:B,0),"")</f>
        <v/>
      </c>
      <c r="U1305" s="176" t="str">
        <f>IF(K1305&lt;&gt;"",IF(ISNUMBER(FIND(K1305,'Voting List'!L1)),"YES","NO"),"")</f>
        <v/>
      </c>
    </row>
    <row r="1306" spans="17:21" ht="12.6" customHeight="1" x14ac:dyDescent="0.2">
      <c r="Q1306" s="78" t="str" cm="1">
        <f t="array" aca="1" ref="Q1306" ca="1">IF(AND(K1306&lt;&gt;"",P1306&lt;&gt;"Absent",U1306&lt;&gt;"NO",M1306="3GPPMEMBER"),IF(INDIRECT(S1306)&lt;&gt;"Present","CHECK","Covered"),"")</f>
        <v/>
      </c>
      <c r="S1306" s="230" t="str">
        <f>IF(M1306="3GPPMEMBER","'Voting List'!L"&amp;MATCH(K1306,'Voting List'!B:B,0),"")</f>
        <v/>
      </c>
      <c r="U1306" s="176" t="str">
        <f>IF(K1306&lt;&gt;"",IF(ISNUMBER(FIND(K1306,'Voting List'!L1)),"YES","NO"),"")</f>
        <v/>
      </c>
    </row>
    <row r="1307" spans="17:21" ht="12.6" customHeight="1" x14ac:dyDescent="0.2">
      <c r="Q1307" s="78" t="str" cm="1">
        <f t="array" aca="1" ref="Q1307" ca="1">IF(AND(K1307&lt;&gt;"",P1307&lt;&gt;"Absent",U1307&lt;&gt;"NO",M1307="3GPPMEMBER"),IF(INDIRECT(S1307)&lt;&gt;"Present","CHECK","Covered"),"")</f>
        <v/>
      </c>
      <c r="S1307" s="230" t="str">
        <f>IF(M1307="3GPPMEMBER","'Voting List'!L"&amp;MATCH(K1307,'Voting List'!B:B,0),"")</f>
        <v/>
      </c>
      <c r="U1307" s="176" t="str">
        <f>IF(K1307&lt;&gt;"",IF(ISNUMBER(FIND(K1307,'Voting List'!L1)),"YES","NO"),"")</f>
        <v/>
      </c>
    </row>
    <row r="1308" spans="17:21" ht="12.6" customHeight="1" x14ac:dyDescent="0.2">
      <c r="Q1308" s="78" t="str" cm="1">
        <f t="array" aca="1" ref="Q1308" ca="1">IF(AND(K1308&lt;&gt;"",P1308&lt;&gt;"Absent",U1308&lt;&gt;"NO",M1308="3GPPMEMBER"),IF(INDIRECT(S1308)&lt;&gt;"Present","CHECK","Covered"),"")</f>
        <v/>
      </c>
      <c r="S1308" s="230" t="str">
        <f>IF(M1308="3GPPMEMBER","'Voting List'!L"&amp;MATCH(K1308,'Voting List'!B:B,0),"")</f>
        <v/>
      </c>
      <c r="U1308" s="176" t="str">
        <f>IF(K1308&lt;&gt;"",IF(ISNUMBER(FIND(K1308,'Voting List'!L1)),"YES","NO"),"")</f>
        <v/>
      </c>
    </row>
    <row r="1309" spans="17:21" ht="12.6" customHeight="1" x14ac:dyDescent="0.2">
      <c r="Q1309" s="78" t="str" cm="1">
        <f t="array" aca="1" ref="Q1309" ca="1">IF(AND(K1309&lt;&gt;"",P1309&lt;&gt;"Absent",U1309&lt;&gt;"NO",M1309="3GPPMEMBER"),IF(INDIRECT(S1309)&lt;&gt;"Present","CHECK","Covered"),"")</f>
        <v/>
      </c>
      <c r="S1309" s="230" t="str">
        <f>IF(M1309="3GPPMEMBER","'Voting List'!L"&amp;MATCH(K1309,'Voting List'!B:B,0),"")</f>
        <v/>
      </c>
      <c r="U1309" s="176" t="str">
        <f>IF(K1309&lt;&gt;"",IF(ISNUMBER(FIND(K1309,'Voting List'!L1)),"YES","NO"),"")</f>
        <v/>
      </c>
    </row>
    <row r="1310" spans="17:21" ht="12.6" customHeight="1" x14ac:dyDescent="0.2">
      <c r="Q1310" s="78" t="str" cm="1">
        <f t="array" aca="1" ref="Q1310" ca="1">IF(AND(K1310&lt;&gt;"",P1310&lt;&gt;"Absent",U1310&lt;&gt;"NO",M1310="3GPPMEMBER"),IF(INDIRECT(S1310)&lt;&gt;"Present","CHECK","Covered"),"")</f>
        <v/>
      </c>
      <c r="S1310" s="230" t="str">
        <f>IF(M1310="3GPPMEMBER","'Voting List'!L"&amp;MATCH(K1310,'Voting List'!B:B,0),"")</f>
        <v/>
      </c>
      <c r="U1310" s="176" t="str">
        <f>IF(K1310&lt;&gt;"",IF(ISNUMBER(FIND(K1310,'Voting List'!L1)),"YES","NO"),"")</f>
        <v/>
      </c>
    </row>
    <row r="1311" spans="17:21" ht="12.6" customHeight="1" x14ac:dyDescent="0.2">
      <c r="Q1311" s="78" t="str" cm="1">
        <f t="array" aca="1" ref="Q1311" ca="1">IF(AND(K1311&lt;&gt;"",P1311&lt;&gt;"Absent",U1311&lt;&gt;"NO",M1311="3GPPMEMBER"),IF(INDIRECT(S1311)&lt;&gt;"Present","CHECK","Covered"),"")</f>
        <v/>
      </c>
      <c r="S1311" s="230" t="str">
        <f>IF(M1311="3GPPMEMBER","'Voting List'!L"&amp;MATCH(K1311,'Voting List'!B:B,0),"")</f>
        <v/>
      </c>
      <c r="U1311" s="176" t="str">
        <f>IF(K1311&lt;&gt;"",IF(ISNUMBER(FIND(K1311,'Voting List'!L1)),"YES","NO"),"")</f>
        <v/>
      </c>
    </row>
    <row r="1312" spans="17:21" ht="12.6" customHeight="1" x14ac:dyDescent="0.2">
      <c r="Q1312" s="78" t="str" cm="1">
        <f t="array" aca="1" ref="Q1312" ca="1">IF(AND(K1312&lt;&gt;"",P1312&lt;&gt;"Absent",U1312&lt;&gt;"NO",M1312="3GPPMEMBER"),IF(INDIRECT(S1312)&lt;&gt;"Present","CHECK","Covered"),"")</f>
        <v/>
      </c>
      <c r="S1312" s="230" t="str">
        <f>IF(M1312="3GPPMEMBER","'Voting List'!L"&amp;MATCH(K1312,'Voting List'!B:B,0),"")</f>
        <v/>
      </c>
      <c r="U1312" s="176" t="str">
        <f>IF(K1312&lt;&gt;"",IF(ISNUMBER(FIND(K1312,'Voting List'!L1)),"YES","NO"),"")</f>
        <v/>
      </c>
    </row>
    <row r="1313" spans="17:21" ht="12.6" customHeight="1" x14ac:dyDescent="0.2">
      <c r="Q1313" s="78" t="str" cm="1">
        <f t="array" aca="1" ref="Q1313" ca="1">IF(AND(K1313&lt;&gt;"",P1313&lt;&gt;"Absent",U1313&lt;&gt;"NO",M1313="3GPPMEMBER"),IF(INDIRECT(S1313)&lt;&gt;"Present","CHECK","Covered"),"")</f>
        <v/>
      </c>
      <c r="S1313" s="230" t="str">
        <f>IF(M1313="3GPPMEMBER","'Voting List'!L"&amp;MATCH(K1313,'Voting List'!B:B,0),"")</f>
        <v/>
      </c>
      <c r="U1313" s="176" t="str">
        <f>IF(K1313&lt;&gt;"",IF(ISNUMBER(FIND(K1313,'Voting List'!L1)),"YES","NO"),"")</f>
        <v/>
      </c>
    </row>
    <row r="1314" spans="17:21" ht="12.6" customHeight="1" x14ac:dyDescent="0.2">
      <c r="Q1314" s="78" t="str" cm="1">
        <f t="array" aca="1" ref="Q1314" ca="1">IF(AND(K1314&lt;&gt;"",P1314&lt;&gt;"Absent",U1314&lt;&gt;"NO",M1314="3GPPMEMBER"),IF(INDIRECT(S1314)&lt;&gt;"Present","CHECK","Covered"),"")</f>
        <v/>
      </c>
      <c r="S1314" s="230" t="str">
        <f>IF(M1314="3GPPMEMBER","'Voting List'!L"&amp;MATCH(K1314,'Voting List'!B:B,0),"")</f>
        <v/>
      </c>
      <c r="U1314" s="176" t="str">
        <f>IF(K1314&lt;&gt;"",IF(ISNUMBER(FIND(K1314,'Voting List'!L1)),"YES","NO"),"")</f>
        <v/>
      </c>
    </row>
    <row r="1315" spans="17:21" ht="12.6" customHeight="1" x14ac:dyDescent="0.2">
      <c r="Q1315" s="78" t="str" cm="1">
        <f t="array" aca="1" ref="Q1315" ca="1">IF(AND(K1315&lt;&gt;"",P1315&lt;&gt;"Absent",U1315&lt;&gt;"NO",M1315="3GPPMEMBER"),IF(INDIRECT(S1315)&lt;&gt;"Present","CHECK","Covered"),"")</f>
        <v/>
      </c>
      <c r="S1315" s="230" t="str">
        <f>IF(M1315="3GPPMEMBER","'Voting List'!L"&amp;MATCH(K1315,'Voting List'!B:B,0),"")</f>
        <v/>
      </c>
      <c r="U1315" s="176" t="str">
        <f>IF(K1315&lt;&gt;"",IF(ISNUMBER(FIND(K1315,'Voting List'!L1)),"YES","NO"),"")</f>
        <v/>
      </c>
    </row>
    <row r="1316" spans="17:21" ht="12.6" customHeight="1" x14ac:dyDescent="0.2">
      <c r="Q1316" s="78" t="str" cm="1">
        <f t="array" aca="1" ref="Q1316" ca="1">IF(AND(K1316&lt;&gt;"",P1316&lt;&gt;"Absent",U1316&lt;&gt;"NO",M1316="3GPPMEMBER"),IF(INDIRECT(S1316)&lt;&gt;"Present","CHECK","Covered"),"")</f>
        <v/>
      </c>
      <c r="S1316" s="230" t="str">
        <f>IF(M1316="3GPPMEMBER","'Voting List'!L"&amp;MATCH(K1316,'Voting List'!B:B,0),"")</f>
        <v/>
      </c>
      <c r="U1316" s="176" t="str">
        <f>IF(K1316&lt;&gt;"",IF(ISNUMBER(FIND(K1316,'Voting List'!L1)),"YES","NO"),"")</f>
        <v/>
      </c>
    </row>
    <row r="1317" spans="17:21" ht="12.6" customHeight="1" x14ac:dyDescent="0.2">
      <c r="Q1317" s="78" t="str" cm="1">
        <f t="array" aca="1" ref="Q1317" ca="1">IF(AND(K1317&lt;&gt;"",P1317&lt;&gt;"Absent",U1317&lt;&gt;"NO",M1317="3GPPMEMBER"),IF(INDIRECT(S1317)&lt;&gt;"Present","CHECK","Covered"),"")</f>
        <v/>
      </c>
      <c r="S1317" s="230" t="str">
        <f>IF(M1317="3GPPMEMBER","'Voting List'!L"&amp;MATCH(K1317,'Voting List'!B:B,0),"")</f>
        <v/>
      </c>
      <c r="U1317" s="176" t="str">
        <f>IF(K1317&lt;&gt;"",IF(ISNUMBER(FIND(K1317,'Voting List'!L1)),"YES","NO"),"")</f>
        <v/>
      </c>
    </row>
    <row r="1318" spans="17:21" ht="12.6" customHeight="1" x14ac:dyDescent="0.2">
      <c r="Q1318" s="78" t="str" cm="1">
        <f t="array" aca="1" ref="Q1318" ca="1">IF(AND(K1318&lt;&gt;"",P1318&lt;&gt;"Absent",U1318&lt;&gt;"NO",M1318="3GPPMEMBER"),IF(INDIRECT(S1318)&lt;&gt;"Present","CHECK","Covered"),"")</f>
        <v/>
      </c>
      <c r="S1318" s="230" t="str">
        <f>IF(M1318="3GPPMEMBER","'Voting List'!L"&amp;MATCH(K1318,'Voting List'!B:B,0),"")</f>
        <v/>
      </c>
      <c r="U1318" s="176" t="str">
        <f>IF(K1318&lt;&gt;"",IF(ISNUMBER(FIND(K1318,'Voting List'!L1)),"YES","NO"),"")</f>
        <v/>
      </c>
    </row>
    <row r="1319" spans="17:21" ht="12.6" customHeight="1" x14ac:dyDescent="0.2">
      <c r="Q1319" s="78" t="str" cm="1">
        <f t="array" aca="1" ref="Q1319" ca="1">IF(AND(K1319&lt;&gt;"",P1319&lt;&gt;"Absent",U1319&lt;&gt;"NO",M1319="3GPPMEMBER"),IF(INDIRECT(S1319)&lt;&gt;"Present","CHECK","Covered"),"")</f>
        <v/>
      </c>
      <c r="S1319" s="230" t="str">
        <f>IF(M1319="3GPPMEMBER","'Voting List'!L"&amp;MATCH(K1319,'Voting List'!B:B,0),"")</f>
        <v/>
      </c>
      <c r="U1319" s="176" t="str">
        <f>IF(K1319&lt;&gt;"",IF(ISNUMBER(FIND(K1319,'Voting List'!L1)),"YES","NO"),"")</f>
        <v/>
      </c>
    </row>
    <row r="1320" spans="17:21" ht="12.6" customHeight="1" x14ac:dyDescent="0.2">
      <c r="Q1320" s="78" t="str" cm="1">
        <f t="array" aca="1" ref="Q1320" ca="1">IF(AND(K1320&lt;&gt;"",P1320&lt;&gt;"Absent",U1320&lt;&gt;"NO",M1320="3GPPMEMBER"),IF(INDIRECT(S1320)&lt;&gt;"Present","CHECK","Covered"),"")</f>
        <v/>
      </c>
      <c r="S1320" s="230" t="str">
        <f>IF(M1320="3GPPMEMBER","'Voting List'!L"&amp;MATCH(K1320,'Voting List'!B:B,0),"")</f>
        <v/>
      </c>
      <c r="U1320" s="176" t="str">
        <f>IF(K1320&lt;&gt;"",IF(ISNUMBER(FIND(K1320,'Voting List'!L1)),"YES","NO"),"")</f>
        <v/>
      </c>
    </row>
    <row r="1321" spans="17:21" ht="12.6" customHeight="1" x14ac:dyDescent="0.2">
      <c r="Q1321" s="78" t="str" cm="1">
        <f t="array" aca="1" ref="Q1321" ca="1">IF(AND(K1321&lt;&gt;"",P1321&lt;&gt;"Absent",U1321&lt;&gt;"NO",M1321="3GPPMEMBER"),IF(INDIRECT(S1321)&lt;&gt;"Present","CHECK","Covered"),"")</f>
        <v/>
      </c>
      <c r="S1321" s="230" t="str">
        <f>IF(M1321="3GPPMEMBER","'Voting List'!L"&amp;MATCH(K1321,'Voting List'!B:B,0),"")</f>
        <v/>
      </c>
      <c r="U1321" s="176" t="str">
        <f>IF(K1321&lt;&gt;"",IF(ISNUMBER(FIND(K1321,'Voting List'!L1)),"YES","NO"),"")</f>
        <v/>
      </c>
    </row>
    <row r="1322" spans="17:21" ht="12.6" customHeight="1" x14ac:dyDescent="0.2">
      <c r="Q1322" s="78" t="str" cm="1">
        <f t="array" aca="1" ref="Q1322" ca="1">IF(AND(K1322&lt;&gt;"",P1322&lt;&gt;"Absent",U1322&lt;&gt;"NO",M1322="3GPPMEMBER"),IF(INDIRECT(S1322)&lt;&gt;"Present","CHECK","Covered"),"")</f>
        <v/>
      </c>
      <c r="S1322" s="230" t="str">
        <f>IF(M1322="3GPPMEMBER","'Voting List'!L"&amp;MATCH(K1322,'Voting List'!B:B,0),"")</f>
        <v/>
      </c>
      <c r="U1322" s="176" t="str">
        <f>IF(K1322&lt;&gt;"",IF(ISNUMBER(FIND(K1322,'Voting List'!L1)),"YES","NO"),"")</f>
        <v/>
      </c>
    </row>
    <row r="1323" spans="17:21" ht="12.6" customHeight="1" x14ac:dyDescent="0.2">
      <c r="Q1323" s="78" t="str" cm="1">
        <f t="array" aca="1" ref="Q1323" ca="1">IF(AND(K1323&lt;&gt;"",P1323&lt;&gt;"Absent",U1323&lt;&gt;"NO",M1323="3GPPMEMBER"),IF(INDIRECT(S1323)&lt;&gt;"Present","CHECK","Covered"),"")</f>
        <v/>
      </c>
      <c r="S1323" s="230" t="str">
        <f>IF(M1323="3GPPMEMBER","'Voting List'!L"&amp;MATCH(K1323,'Voting List'!B:B,0),"")</f>
        <v/>
      </c>
      <c r="U1323" s="176" t="str">
        <f>IF(K1323&lt;&gt;"",IF(ISNUMBER(FIND(K1323,'Voting List'!L1)),"YES","NO"),"")</f>
        <v/>
      </c>
    </row>
    <row r="1324" spans="17:21" ht="12.6" customHeight="1" x14ac:dyDescent="0.2">
      <c r="Q1324" s="78" t="str" cm="1">
        <f t="array" aca="1" ref="Q1324" ca="1">IF(AND(K1324&lt;&gt;"",P1324&lt;&gt;"Absent",U1324&lt;&gt;"NO",M1324="3GPPMEMBER"),IF(INDIRECT(S1324)&lt;&gt;"Present","CHECK","Covered"),"")</f>
        <v/>
      </c>
      <c r="S1324" s="230" t="str">
        <f>IF(M1324="3GPPMEMBER","'Voting List'!L"&amp;MATCH(K1324,'Voting List'!B:B,0),"")</f>
        <v/>
      </c>
      <c r="U1324" s="176" t="str">
        <f>IF(K1324&lt;&gt;"",IF(ISNUMBER(FIND(K1324,'Voting List'!L1)),"YES","NO"),"")</f>
        <v/>
      </c>
    </row>
    <row r="1325" spans="17:21" ht="12.6" customHeight="1" x14ac:dyDescent="0.2">
      <c r="Q1325" s="78" t="str" cm="1">
        <f t="array" aca="1" ref="Q1325" ca="1">IF(AND(K1325&lt;&gt;"",P1325&lt;&gt;"Absent",U1325&lt;&gt;"NO",M1325="3GPPMEMBER"),IF(INDIRECT(S1325)&lt;&gt;"Present","CHECK","Covered"),"")</f>
        <v/>
      </c>
      <c r="S1325" s="230" t="str">
        <f>IF(M1325="3GPPMEMBER","'Voting List'!L"&amp;MATCH(K1325,'Voting List'!B:B,0),"")</f>
        <v/>
      </c>
      <c r="U1325" s="176" t="str">
        <f>IF(K1325&lt;&gt;"",IF(ISNUMBER(FIND(K1325,'Voting List'!L1)),"YES","NO"),"")</f>
        <v/>
      </c>
    </row>
    <row r="1326" spans="17:21" ht="12.6" customHeight="1" x14ac:dyDescent="0.2">
      <c r="Q1326" s="78" t="str" cm="1">
        <f t="array" aca="1" ref="Q1326" ca="1">IF(AND(K1326&lt;&gt;"",P1326&lt;&gt;"Absent",U1326&lt;&gt;"NO",M1326="3GPPMEMBER"),IF(INDIRECT(S1326)&lt;&gt;"Present","CHECK","Covered"),"")</f>
        <v/>
      </c>
      <c r="S1326" s="230" t="str">
        <f>IF(M1326="3GPPMEMBER","'Voting List'!L"&amp;MATCH(K1326,'Voting List'!B:B,0),"")</f>
        <v/>
      </c>
      <c r="U1326" s="176" t="str">
        <f>IF(K1326&lt;&gt;"",IF(ISNUMBER(FIND(K1326,'Voting List'!L1)),"YES","NO"),"")</f>
        <v/>
      </c>
    </row>
    <row r="1327" spans="17:21" ht="12.6" customHeight="1" x14ac:dyDescent="0.2">
      <c r="Q1327" s="78" t="str" cm="1">
        <f t="array" aca="1" ref="Q1327" ca="1">IF(AND(K1327&lt;&gt;"",P1327&lt;&gt;"Absent",U1327&lt;&gt;"NO",M1327="3GPPMEMBER"),IF(INDIRECT(S1327)&lt;&gt;"Present","CHECK","Covered"),"")</f>
        <v/>
      </c>
      <c r="S1327" s="230" t="str">
        <f>IF(M1327="3GPPMEMBER","'Voting List'!L"&amp;MATCH(K1327,'Voting List'!B:B,0),"")</f>
        <v/>
      </c>
      <c r="U1327" s="176" t="str">
        <f>IF(K1327&lt;&gt;"",IF(ISNUMBER(FIND(K1327,'Voting List'!L1)),"YES","NO"),"")</f>
        <v/>
      </c>
    </row>
    <row r="1328" spans="17:21" ht="12.6" customHeight="1" x14ac:dyDescent="0.2">
      <c r="Q1328" s="78" t="str" cm="1">
        <f t="array" aca="1" ref="Q1328" ca="1">IF(AND(K1328&lt;&gt;"",P1328&lt;&gt;"Absent",U1328&lt;&gt;"NO",M1328="3GPPMEMBER"),IF(INDIRECT(S1328)&lt;&gt;"Present","CHECK","Covered"),"")</f>
        <v/>
      </c>
      <c r="S1328" s="230" t="str">
        <f>IF(M1328="3GPPMEMBER","'Voting List'!L"&amp;MATCH(K1328,'Voting List'!B:B,0),"")</f>
        <v/>
      </c>
      <c r="U1328" s="176" t="str">
        <f>IF(K1328&lt;&gt;"",IF(ISNUMBER(FIND(K1328,'Voting List'!L1)),"YES","NO"),"")</f>
        <v/>
      </c>
    </row>
    <row r="1329" spans="17:21" ht="12.6" customHeight="1" x14ac:dyDescent="0.2">
      <c r="Q1329" s="78" t="str" cm="1">
        <f t="array" aca="1" ref="Q1329" ca="1">IF(AND(K1329&lt;&gt;"",P1329&lt;&gt;"Absent",U1329&lt;&gt;"NO",M1329="3GPPMEMBER"),IF(INDIRECT(S1329)&lt;&gt;"Present","CHECK","Covered"),"")</f>
        <v/>
      </c>
      <c r="S1329" s="230" t="str">
        <f>IF(M1329="3GPPMEMBER","'Voting List'!L"&amp;MATCH(K1329,'Voting List'!B:B,0),"")</f>
        <v/>
      </c>
      <c r="U1329" s="176" t="str">
        <f>IF(K1329&lt;&gt;"",IF(ISNUMBER(FIND(K1329,'Voting List'!L1)),"YES","NO"),"")</f>
        <v/>
      </c>
    </row>
    <row r="1330" spans="17:21" ht="12.6" customHeight="1" x14ac:dyDescent="0.2">
      <c r="Q1330" s="78" t="str" cm="1">
        <f t="array" aca="1" ref="Q1330" ca="1">IF(AND(K1330&lt;&gt;"",P1330&lt;&gt;"Absent",U1330&lt;&gt;"NO",M1330="3GPPMEMBER"),IF(INDIRECT(S1330)&lt;&gt;"Present","CHECK","Covered"),"")</f>
        <v/>
      </c>
      <c r="S1330" s="230" t="str">
        <f>IF(M1330="3GPPMEMBER","'Voting List'!L"&amp;MATCH(K1330,'Voting List'!B:B,0),"")</f>
        <v/>
      </c>
      <c r="U1330" s="176" t="str">
        <f>IF(K1330&lt;&gt;"",IF(ISNUMBER(FIND(K1330,'Voting List'!L1)),"YES","NO"),"")</f>
        <v/>
      </c>
    </row>
    <row r="1331" spans="17:21" ht="12.6" customHeight="1" x14ac:dyDescent="0.2">
      <c r="Q1331" s="78" t="str" cm="1">
        <f t="array" aca="1" ref="Q1331" ca="1">IF(AND(K1331&lt;&gt;"",P1331&lt;&gt;"Absent",U1331&lt;&gt;"NO",M1331="3GPPMEMBER"),IF(INDIRECT(S1331)&lt;&gt;"Present","CHECK","Covered"),"")</f>
        <v/>
      </c>
      <c r="S1331" s="230" t="str">
        <f>IF(M1331="3GPPMEMBER","'Voting List'!L"&amp;MATCH(K1331,'Voting List'!B:B,0),"")</f>
        <v/>
      </c>
      <c r="U1331" s="176" t="str">
        <f>IF(K1331&lt;&gt;"",IF(ISNUMBER(FIND(K1331,'Voting List'!L1)),"YES","NO"),"")</f>
        <v/>
      </c>
    </row>
    <row r="1332" spans="17:21" ht="12.6" customHeight="1" x14ac:dyDescent="0.2">
      <c r="Q1332" s="78" t="str" cm="1">
        <f t="array" aca="1" ref="Q1332" ca="1">IF(AND(K1332&lt;&gt;"",P1332&lt;&gt;"Absent",U1332&lt;&gt;"NO",M1332="3GPPMEMBER"),IF(INDIRECT(S1332)&lt;&gt;"Present","CHECK","Covered"),"")</f>
        <v/>
      </c>
      <c r="S1332" s="230" t="str">
        <f>IF(M1332="3GPPMEMBER","'Voting List'!L"&amp;MATCH(K1332,'Voting List'!B:B,0),"")</f>
        <v/>
      </c>
      <c r="U1332" s="176" t="str">
        <f>IF(K1332&lt;&gt;"",IF(ISNUMBER(FIND(K1332,'Voting List'!L1)),"YES","NO"),"")</f>
        <v/>
      </c>
    </row>
    <row r="1333" spans="17:21" ht="12.6" customHeight="1" x14ac:dyDescent="0.2">
      <c r="Q1333" s="78" t="str" cm="1">
        <f t="array" aca="1" ref="Q1333" ca="1">IF(AND(K1333&lt;&gt;"",P1333&lt;&gt;"Absent",U1333&lt;&gt;"NO",M1333="3GPPMEMBER"),IF(INDIRECT(S1333)&lt;&gt;"Present","CHECK","Covered"),"")</f>
        <v/>
      </c>
      <c r="S1333" s="230" t="str">
        <f>IF(M1333="3GPPMEMBER","'Voting List'!L"&amp;MATCH(K1333,'Voting List'!B:B,0),"")</f>
        <v/>
      </c>
      <c r="U1333" s="176" t="str">
        <f>IF(K1333&lt;&gt;"",IF(ISNUMBER(FIND(K1333,'Voting List'!L1)),"YES","NO"),"")</f>
        <v/>
      </c>
    </row>
    <row r="1334" spans="17:21" ht="12.6" customHeight="1" x14ac:dyDescent="0.2">
      <c r="Q1334" s="78" t="str" cm="1">
        <f t="array" aca="1" ref="Q1334" ca="1">IF(AND(K1334&lt;&gt;"",P1334&lt;&gt;"Absent",U1334&lt;&gt;"NO",M1334="3GPPMEMBER"),IF(INDIRECT(S1334)&lt;&gt;"Present","CHECK","Covered"),"")</f>
        <v/>
      </c>
      <c r="S1334" s="230" t="str">
        <f>IF(M1334="3GPPMEMBER","'Voting List'!L"&amp;MATCH(K1334,'Voting List'!B:B,0),"")</f>
        <v/>
      </c>
      <c r="U1334" s="176" t="str">
        <f>IF(K1334&lt;&gt;"",IF(ISNUMBER(FIND(K1334,'Voting List'!L1)),"YES","NO"),"")</f>
        <v/>
      </c>
    </row>
    <row r="1335" spans="17:21" ht="12.6" customHeight="1" x14ac:dyDescent="0.2">
      <c r="Q1335" s="78" t="str" cm="1">
        <f t="array" aca="1" ref="Q1335" ca="1">IF(AND(K1335&lt;&gt;"",P1335&lt;&gt;"Absent",U1335&lt;&gt;"NO",M1335="3GPPMEMBER"),IF(INDIRECT(S1335)&lt;&gt;"Present","CHECK","Covered"),"")</f>
        <v/>
      </c>
      <c r="S1335" s="230" t="str">
        <f>IF(M1335="3GPPMEMBER","'Voting List'!L"&amp;MATCH(K1335,'Voting List'!B:B,0),"")</f>
        <v/>
      </c>
      <c r="U1335" s="176" t="str">
        <f>IF(K1335&lt;&gt;"",IF(ISNUMBER(FIND(K1335,'Voting List'!L1)),"YES","NO"),"")</f>
        <v/>
      </c>
    </row>
    <row r="1336" spans="17:21" ht="12.6" customHeight="1" x14ac:dyDescent="0.2">
      <c r="Q1336" s="78" t="str" cm="1">
        <f t="array" aca="1" ref="Q1336" ca="1">IF(AND(K1336&lt;&gt;"",P1336&lt;&gt;"Absent",U1336&lt;&gt;"NO",M1336="3GPPMEMBER"),IF(INDIRECT(S1336)&lt;&gt;"Present","CHECK","Covered"),"")</f>
        <v/>
      </c>
      <c r="S1336" s="230" t="str">
        <f>IF(M1336="3GPPMEMBER","'Voting List'!L"&amp;MATCH(K1336,'Voting List'!B:B,0),"")</f>
        <v/>
      </c>
      <c r="U1336" s="176" t="str">
        <f>IF(K1336&lt;&gt;"",IF(ISNUMBER(FIND(K1336,'Voting List'!L1)),"YES","NO"),"")</f>
        <v/>
      </c>
    </row>
    <row r="1337" spans="17:21" ht="12.6" customHeight="1" x14ac:dyDescent="0.2">
      <c r="Q1337" s="78" t="str" cm="1">
        <f t="array" aca="1" ref="Q1337" ca="1">IF(AND(K1337&lt;&gt;"",P1337&lt;&gt;"Absent",U1337&lt;&gt;"NO",M1337="3GPPMEMBER"),IF(INDIRECT(S1337)&lt;&gt;"Present","CHECK","Covered"),"")</f>
        <v/>
      </c>
      <c r="S1337" s="230" t="str">
        <f>IF(M1337="3GPPMEMBER","'Voting List'!L"&amp;MATCH(K1337,'Voting List'!B:B,0),"")</f>
        <v/>
      </c>
      <c r="U1337" s="176" t="str">
        <f>IF(K1337&lt;&gt;"",IF(ISNUMBER(FIND(K1337,'Voting List'!L1)),"YES","NO"),"")</f>
        <v/>
      </c>
    </row>
    <row r="1338" spans="17:21" ht="12.6" customHeight="1" x14ac:dyDescent="0.2">
      <c r="Q1338" s="78" t="str" cm="1">
        <f t="array" aca="1" ref="Q1338" ca="1">IF(AND(K1338&lt;&gt;"",P1338&lt;&gt;"Absent",U1338&lt;&gt;"NO",M1338="3GPPMEMBER"),IF(INDIRECT(S1338)&lt;&gt;"Present","CHECK","Covered"),"")</f>
        <v/>
      </c>
      <c r="S1338" s="230" t="str">
        <f>IF(M1338="3GPPMEMBER","'Voting List'!L"&amp;MATCH(K1338,'Voting List'!B:B,0),"")</f>
        <v/>
      </c>
      <c r="U1338" s="176" t="str">
        <f>IF(K1338&lt;&gt;"",IF(ISNUMBER(FIND(K1338,'Voting List'!L1)),"YES","NO"),"")</f>
        <v/>
      </c>
    </row>
    <row r="1339" spans="17:21" ht="12.6" customHeight="1" x14ac:dyDescent="0.2">
      <c r="Q1339" s="78" t="str" cm="1">
        <f t="array" aca="1" ref="Q1339" ca="1">IF(AND(K1339&lt;&gt;"",P1339&lt;&gt;"Absent",U1339&lt;&gt;"NO",M1339="3GPPMEMBER"),IF(INDIRECT(S1339)&lt;&gt;"Present","CHECK","Covered"),"")</f>
        <v/>
      </c>
      <c r="S1339" s="230" t="str">
        <f>IF(M1339="3GPPMEMBER","'Voting List'!L"&amp;MATCH(K1339,'Voting List'!B:B,0),"")</f>
        <v/>
      </c>
      <c r="U1339" s="176" t="str">
        <f>IF(K1339&lt;&gt;"",IF(ISNUMBER(FIND(K1339,'Voting List'!L1)),"YES","NO"),"")</f>
        <v/>
      </c>
    </row>
    <row r="1340" spans="17:21" ht="12.6" customHeight="1" x14ac:dyDescent="0.2">
      <c r="Q1340" s="78" t="str" cm="1">
        <f t="array" aca="1" ref="Q1340" ca="1">IF(AND(K1340&lt;&gt;"",P1340&lt;&gt;"Absent",U1340&lt;&gt;"NO",M1340="3GPPMEMBER"),IF(INDIRECT(S1340)&lt;&gt;"Present","CHECK","Covered"),"")</f>
        <v/>
      </c>
      <c r="S1340" s="230" t="str">
        <f>IF(M1340="3GPPMEMBER","'Voting List'!L"&amp;MATCH(K1340,'Voting List'!B:B,0),"")</f>
        <v/>
      </c>
      <c r="U1340" s="176" t="str">
        <f>IF(K1340&lt;&gt;"",IF(ISNUMBER(FIND(K1340,'Voting List'!L1)),"YES","NO"),"")</f>
        <v/>
      </c>
    </row>
    <row r="1341" spans="17:21" ht="12.6" customHeight="1" x14ac:dyDescent="0.2">
      <c r="Q1341" s="78" t="str" cm="1">
        <f t="array" aca="1" ref="Q1341" ca="1">IF(AND(K1341&lt;&gt;"",P1341&lt;&gt;"Absent",U1341&lt;&gt;"NO",M1341="3GPPMEMBER"),IF(INDIRECT(S1341)&lt;&gt;"Present","CHECK","Covered"),"")</f>
        <v/>
      </c>
      <c r="S1341" s="230" t="str">
        <f>IF(M1341="3GPPMEMBER","'Voting List'!L"&amp;MATCH(K1341,'Voting List'!B:B,0),"")</f>
        <v/>
      </c>
      <c r="U1341" s="176" t="str">
        <f>IF(K1341&lt;&gt;"",IF(ISNUMBER(FIND(K1341,'Voting List'!L1)),"YES","NO"),"")</f>
        <v/>
      </c>
    </row>
    <row r="1342" spans="17:21" ht="12.6" customHeight="1" x14ac:dyDescent="0.2">
      <c r="Q1342" s="78" t="str" cm="1">
        <f t="array" aca="1" ref="Q1342" ca="1">IF(AND(K1342&lt;&gt;"",P1342&lt;&gt;"Absent",U1342&lt;&gt;"NO",M1342="3GPPMEMBER"),IF(INDIRECT(S1342)&lt;&gt;"Present","CHECK","Covered"),"")</f>
        <v/>
      </c>
      <c r="S1342" s="230" t="str">
        <f>IF(M1342="3GPPMEMBER","'Voting List'!L"&amp;MATCH(K1342,'Voting List'!B:B,0),"")</f>
        <v/>
      </c>
      <c r="U1342" s="176" t="str">
        <f>IF(K1342&lt;&gt;"",IF(ISNUMBER(FIND(K1342,'Voting List'!L1)),"YES","NO"),"")</f>
        <v/>
      </c>
    </row>
    <row r="1343" spans="17:21" ht="12.6" customHeight="1" x14ac:dyDescent="0.2">
      <c r="Q1343" s="78" t="str" cm="1">
        <f t="array" aca="1" ref="Q1343" ca="1">IF(AND(K1343&lt;&gt;"",P1343&lt;&gt;"Absent",U1343&lt;&gt;"NO",M1343="3GPPMEMBER"),IF(INDIRECT(S1343)&lt;&gt;"Present","CHECK","Covered"),"")</f>
        <v/>
      </c>
      <c r="S1343" s="230" t="str">
        <f>IF(M1343="3GPPMEMBER","'Voting List'!L"&amp;MATCH(K1343,'Voting List'!B:B,0),"")</f>
        <v/>
      </c>
      <c r="U1343" s="176" t="str">
        <f>IF(K1343&lt;&gt;"",IF(ISNUMBER(FIND(K1343,'Voting List'!L1)),"YES","NO"),"")</f>
        <v/>
      </c>
    </row>
    <row r="1344" spans="17:21" ht="12.6" customHeight="1" x14ac:dyDescent="0.2">
      <c r="Q1344" s="78" t="str" cm="1">
        <f t="array" aca="1" ref="Q1344" ca="1">IF(AND(K1344&lt;&gt;"",P1344&lt;&gt;"Absent",U1344&lt;&gt;"NO",M1344="3GPPMEMBER"),IF(INDIRECT(S1344)&lt;&gt;"Present","CHECK","Covered"),"")</f>
        <v/>
      </c>
      <c r="S1344" s="230" t="str">
        <f>IF(M1344="3GPPMEMBER","'Voting List'!L"&amp;MATCH(K1344,'Voting List'!B:B,0),"")</f>
        <v/>
      </c>
      <c r="U1344" s="176" t="str">
        <f>IF(K1344&lt;&gt;"",IF(ISNUMBER(FIND(K1344,'Voting List'!L1)),"YES","NO"),"")</f>
        <v/>
      </c>
    </row>
    <row r="1345" spans="17:21" ht="12.6" customHeight="1" x14ac:dyDescent="0.2">
      <c r="Q1345" s="78" t="str" cm="1">
        <f t="array" aca="1" ref="Q1345" ca="1">IF(AND(K1345&lt;&gt;"",P1345&lt;&gt;"Absent",U1345&lt;&gt;"NO",M1345="3GPPMEMBER"),IF(INDIRECT(S1345)&lt;&gt;"Present","CHECK","Covered"),"")</f>
        <v/>
      </c>
      <c r="S1345" s="230" t="str">
        <f>IF(M1345="3GPPMEMBER","'Voting List'!L"&amp;MATCH(K1345,'Voting List'!B:B,0),"")</f>
        <v/>
      </c>
      <c r="U1345" s="176" t="str">
        <f>IF(K1345&lt;&gt;"",IF(ISNUMBER(FIND(K1345,'Voting List'!L1)),"YES","NO"),"")</f>
        <v/>
      </c>
    </row>
    <row r="1346" spans="17:21" ht="12.6" customHeight="1" x14ac:dyDescent="0.2">
      <c r="Q1346" s="78" t="str" cm="1">
        <f t="array" aca="1" ref="Q1346" ca="1">IF(AND(K1346&lt;&gt;"",P1346&lt;&gt;"Absent",U1346&lt;&gt;"NO",M1346="3GPPMEMBER"),IF(INDIRECT(S1346)&lt;&gt;"Present","CHECK","Covered"),"")</f>
        <v/>
      </c>
      <c r="S1346" s="230" t="str">
        <f>IF(M1346="3GPPMEMBER","'Voting List'!L"&amp;MATCH(K1346,'Voting List'!B:B,0),"")</f>
        <v/>
      </c>
      <c r="U1346" s="176" t="str">
        <f>IF(K1346&lt;&gt;"",IF(ISNUMBER(FIND(K1346,'Voting List'!L1)),"YES","NO"),"")</f>
        <v/>
      </c>
    </row>
    <row r="1347" spans="17:21" ht="12.6" customHeight="1" x14ac:dyDescent="0.2">
      <c r="Q1347" s="78" t="str" cm="1">
        <f t="array" aca="1" ref="Q1347" ca="1">IF(AND(K1347&lt;&gt;"",P1347&lt;&gt;"Absent",U1347&lt;&gt;"NO",M1347="3GPPMEMBER"),IF(INDIRECT(S1347)&lt;&gt;"Present","CHECK","Covered"),"")</f>
        <v/>
      </c>
      <c r="S1347" s="230" t="str">
        <f>IF(M1347="3GPPMEMBER","'Voting List'!L"&amp;MATCH(K1347,'Voting List'!B:B,0),"")</f>
        <v/>
      </c>
      <c r="U1347" s="176" t="str">
        <f>IF(K1347&lt;&gt;"",IF(ISNUMBER(FIND(K1347,'Voting List'!L1)),"YES","NO"),"")</f>
        <v/>
      </c>
    </row>
    <row r="1348" spans="17:21" ht="12.6" customHeight="1" x14ac:dyDescent="0.2">
      <c r="Q1348" s="78" t="str" cm="1">
        <f t="array" aca="1" ref="Q1348" ca="1">IF(AND(K1348&lt;&gt;"",P1348&lt;&gt;"Absent",U1348&lt;&gt;"NO",M1348="3GPPMEMBER"),IF(INDIRECT(S1348)&lt;&gt;"Present","CHECK","Covered"),"")</f>
        <v/>
      </c>
      <c r="S1348" s="230" t="str">
        <f>IF(M1348="3GPPMEMBER","'Voting List'!L"&amp;MATCH(K1348,'Voting List'!B:B,0),"")</f>
        <v/>
      </c>
      <c r="U1348" s="176" t="str">
        <f>IF(K1348&lt;&gt;"",IF(ISNUMBER(FIND(K1348,'Voting List'!L1)),"YES","NO"),"")</f>
        <v/>
      </c>
    </row>
    <row r="1349" spans="17:21" ht="12.6" customHeight="1" x14ac:dyDescent="0.2">
      <c r="Q1349" s="78" t="str" cm="1">
        <f t="array" aca="1" ref="Q1349" ca="1">IF(AND(K1349&lt;&gt;"",P1349&lt;&gt;"Absent",U1349&lt;&gt;"NO",M1349="3GPPMEMBER"),IF(INDIRECT(S1349)&lt;&gt;"Present","CHECK","Covered"),"")</f>
        <v/>
      </c>
      <c r="S1349" s="230" t="str">
        <f>IF(M1349="3GPPMEMBER","'Voting List'!L"&amp;MATCH(K1349,'Voting List'!B:B,0),"")</f>
        <v/>
      </c>
      <c r="U1349" s="176" t="str">
        <f>IF(K1349&lt;&gt;"",IF(ISNUMBER(FIND(K1349,'Voting List'!L1)),"YES","NO"),"")</f>
        <v/>
      </c>
    </row>
    <row r="1350" spans="17:21" ht="12.6" customHeight="1" x14ac:dyDescent="0.2">
      <c r="Q1350" s="78" t="str" cm="1">
        <f t="array" aca="1" ref="Q1350" ca="1">IF(AND(K1350&lt;&gt;"",P1350&lt;&gt;"Absent",U1350&lt;&gt;"NO",M1350="3GPPMEMBER"),IF(INDIRECT(S1350)&lt;&gt;"Present","CHECK","Covered"),"")</f>
        <v/>
      </c>
      <c r="S1350" s="230" t="str">
        <f>IF(M1350="3GPPMEMBER","'Voting List'!L"&amp;MATCH(K1350,'Voting List'!B:B,0),"")</f>
        <v/>
      </c>
      <c r="U1350" s="176" t="str">
        <f>IF(K1350&lt;&gt;"",IF(ISNUMBER(FIND(K1350,'Voting List'!L1)),"YES","NO"),"")</f>
        <v/>
      </c>
    </row>
    <row r="1351" spans="17:21" ht="12.6" customHeight="1" x14ac:dyDescent="0.2">
      <c r="Q1351" s="78" t="str" cm="1">
        <f t="array" aca="1" ref="Q1351" ca="1">IF(AND(K1351&lt;&gt;"",P1351&lt;&gt;"Absent",U1351&lt;&gt;"NO",M1351="3GPPMEMBER"),IF(INDIRECT(S1351)&lt;&gt;"Present","CHECK","Covered"),"")</f>
        <v/>
      </c>
      <c r="S1351" s="230" t="str">
        <f>IF(M1351="3GPPMEMBER","'Voting List'!L"&amp;MATCH(K1351,'Voting List'!B:B,0),"")</f>
        <v/>
      </c>
      <c r="U1351" s="176" t="str">
        <f>IF(K1351&lt;&gt;"",IF(ISNUMBER(FIND(K1351,'Voting List'!L1)),"YES","NO"),"")</f>
        <v/>
      </c>
    </row>
    <row r="1352" spans="17:21" ht="12.6" customHeight="1" x14ac:dyDescent="0.2">
      <c r="Q1352" s="78" t="str" cm="1">
        <f t="array" aca="1" ref="Q1352" ca="1">IF(AND(K1352&lt;&gt;"",P1352&lt;&gt;"Absent",U1352&lt;&gt;"NO",M1352="3GPPMEMBER"),IF(INDIRECT(S1352)&lt;&gt;"Present","CHECK","Covered"),"")</f>
        <v/>
      </c>
      <c r="S1352" s="230" t="str">
        <f>IF(M1352="3GPPMEMBER","'Voting List'!L"&amp;MATCH(K1352,'Voting List'!B:B,0),"")</f>
        <v/>
      </c>
      <c r="U1352" s="176" t="str">
        <f>IF(K1352&lt;&gt;"",IF(ISNUMBER(FIND(K1352,'Voting List'!L1)),"YES","NO"),"")</f>
        <v/>
      </c>
    </row>
    <row r="1353" spans="17:21" ht="12.6" customHeight="1" x14ac:dyDescent="0.2">
      <c r="Q1353" s="78" t="str" cm="1">
        <f t="array" aca="1" ref="Q1353" ca="1">IF(AND(K1353&lt;&gt;"",P1353&lt;&gt;"Absent",U1353&lt;&gt;"NO",M1353="3GPPMEMBER"),IF(INDIRECT(S1353)&lt;&gt;"Present","CHECK","Covered"),"")</f>
        <v/>
      </c>
      <c r="S1353" s="230" t="str">
        <f>IF(M1353="3GPPMEMBER","'Voting List'!L"&amp;MATCH(K1353,'Voting List'!B:B,0),"")</f>
        <v/>
      </c>
      <c r="U1353" s="176" t="str">
        <f>IF(K1353&lt;&gt;"",IF(ISNUMBER(FIND(K1353,'Voting List'!L1)),"YES","NO"),"")</f>
        <v/>
      </c>
    </row>
    <row r="1354" spans="17:21" ht="12.6" customHeight="1" x14ac:dyDescent="0.2">
      <c r="Q1354" s="78" t="str" cm="1">
        <f t="array" aca="1" ref="Q1354" ca="1">IF(AND(K1354&lt;&gt;"",P1354&lt;&gt;"Absent",U1354&lt;&gt;"NO",M1354="3GPPMEMBER"),IF(INDIRECT(S1354)&lt;&gt;"Present","CHECK","Covered"),"")</f>
        <v/>
      </c>
      <c r="S1354" s="230" t="str">
        <f>IF(M1354="3GPPMEMBER","'Voting List'!L"&amp;MATCH(K1354,'Voting List'!B:B,0),"")</f>
        <v/>
      </c>
      <c r="U1354" s="176" t="str">
        <f>IF(K1354&lt;&gt;"",IF(ISNUMBER(FIND(K1354,'Voting List'!L1)),"YES","NO"),"")</f>
        <v/>
      </c>
    </row>
    <row r="1355" spans="17:21" ht="12.6" customHeight="1" x14ac:dyDescent="0.2">
      <c r="Q1355" s="78" t="str" cm="1">
        <f t="array" aca="1" ref="Q1355" ca="1">IF(AND(K1355&lt;&gt;"",P1355&lt;&gt;"Absent",U1355&lt;&gt;"NO",M1355="3GPPMEMBER"),IF(INDIRECT(S1355)&lt;&gt;"Present","CHECK","Covered"),"")</f>
        <v/>
      </c>
      <c r="S1355" s="230" t="str">
        <f>IF(M1355="3GPPMEMBER","'Voting List'!L"&amp;MATCH(K1355,'Voting List'!B:B,0),"")</f>
        <v/>
      </c>
      <c r="U1355" s="176" t="str">
        <f>IF(K1355&lt;&gt;"",IF(ISNUMBER(FIND(K1355,'Voting List'!L1)),"YES","NO"),"")</f>
        <v/>
      </c>
    </row>
    <row r="1356" spans="17:21" ht="12.6" customHeight="1" x14ac:dyDescent="0.2">
      <c r="Q1356" s="78" t="str" cm="1">
        <f t="array" aca="1" ref="Q1356" ca="1">IF(AND(K1356&lt;&gt;"",P1356&lt;&gt;"Absent",U1356&lt;&gt;"NO",M1356="3GPPMEMBER"),IF(INDIRECT(S1356)&lt;&gt;"Present","CHECK","Covered"),"")</f>
        <v/>
      </c>
      <c r="S1356" s="230" t="str">
        <f>IF(M1356="3GPPMEMBER","'Voting List'!L"&amp;MATCH(K1356,'Voting List'!B:B,0),"")</f>
        <v/>
      </c>
      <c r="U1356" s="176" t="str">
        <f>IF(K1356&lt;&gt;"",IF(ISNUMBER(FIND(K1356,'Voting List'!L1)),"YES","NO"),"")</f>
        <v/>
      </c>
    </row>
    <row r="1357" spans="17:21" ht="12.6" customHeight="1" x14ac:dyDescent="0.2">
      <c r="Q1357" s="78" t="str" cm="1">
        <f t="array" aca="1" ref="Q1357" ca="1">IF(AND(K1357&lt;&gt;"",P1357&lt;&gt;"Absent",U1357&lt;&gt;"NO",M1357="3GPPMEMBER"),IF(INDIRECT(S1357)&lt;&gt;"Present","CHECK","Covered"),"")</f>
        <v/>
      </c>
      <c r="S1357" s="230" t="str">
        <f>IF(M1357="3GPPMEMBER","'Voting List'!L"&amp;MATCH(K1357,'Voting List'!B:B,0),"")</f>
        <v/>
      </c>
      <c r="U1357" s="176" t="str">
        <f>IF(K1357&lt;&gt;"",IF(ISNUMBER(FIND(K1357,'Voting List'!L1)),"YES","NO"),"")</f>
        <v/>
      </c>
    </row>
    <row r="1358" spans="17:21" ht="12.6" customHeight="1" x14ac:dyDescent="0.2">
      <c r="Q1358" s="78" t="str" cm="1">
        <f t="array" aca="1" ref="Q1358" ca="1">IF(AND(K1358&lt;&gt;"",P1358&lt;&gt;"Absent",U1358&lt;&gt;"NO",M1358="3GPPMEMBER"),IF(INDIRECT(S1358)&lt;&gt;"Present","CHECK","Covered"),"")</f>
        <v/>
      </c>
      <c r="S1358" s="230" t="str">
        <f>IF(M1358="3GPPMEMBER","'Voting List'!L"&amp;MATCH(K1358,'Voting List'!B:B,0),"")</f>
        <v/>
      </c>
      <c r="U1358" s="176" t="str">
        <f>IF(K1358&lt;&gt;"",IF(ISNUMBER(FIND(K1358,'Voting List'!L1)),"YES","NO"),"")</f>
        <v/>
      </c>
    </row>
    <row r="1359" spans="17:21" ht="12.6" customHeight="1" x14ac:dyDescent="0.2">
      <c r="Q1359" s="78" t="str" cm="1">
        <f t="array" aca="1" ref="Q1359" ca="1">IF(AND(K1359&lt;&gt;"",P1359&lt;&gt;"Absent",U1359&lt;&gt;"NO",M1359="3GPPMEMBER"),IF(INDIRECT(S1359)&lt;&gt;"Present","CHECK","Covered"),"")</f>
        <v/>
      </c>
      <c r="S1359" s="230" t="str">
        <f>IF(M1359="3GPPMEMBER","'Voting List'!L"&amp;MATCH(K1359,'Voting List'!B:B,0),"")</f>
        <v/>
      </c>
      <c r="U1359" s="176" t="str">
        <f>IF(K1359&lt;&gt;"",IF(ISNUMBER(FIND(K1359,'Voting List'!L1)),"YES","NO"),"")</f>
        <v/>
      </c>
    </row>
    <row r="1360" spans="17:21" ht="12.6" customHeight="1" x14ac:dyDescent="0.2">
      <c r="Q1360" s="78" t="str" cm="1">
        <f t="array" aca="1" ref="Q1360" ca="1">IF(AND(K1360&lt;&gt;"",P1360&lt;&gt;"Absent",U1360&lt;&gt;"NO",M1360="3GPPMEMBER"),IF(INDIRECT(S1360)&lt;&gt;"Present","CHECK","Covered"),"")</f>
        <v/>
      </c>
      <c r="S1360" s="230" t="str">
        <f>IF(M1360="3GPPMEMBER","'Voting List'!L"&amp;MATCH(K1360,'Voting List'!B:B,0),"")</f>
        <v/>
      </c>
      <c r="U1360" s="176" t="str">
        <f>IF(K1360&lt;&gt;"",IF(ISNUMBER(FIND(K1360,'Voting List'!L1)),"YES","NO"),"")</f>
        <v/>
      </c>
    </row>
    <row r="1361" spans="17:21" ht="12.6" customHeight="1" x14ac:dyDescent="0.2">
      <c r="Q1361" s="78" t="str" cm="1">
        <f t="array" aca="1" ref="Q1361" ca="1">IF(AND(K1361&lt;&gt;"",P1361&lt;&gt;"Absent",U1361&lt;&gt;"NO",M1361="3GPPMEMBER"),IF(INDIRECT(S1361)&lt;&gt;"Present","CHECK","Covered"),"")</f>
        <v/>
      </c>
      <c r="S1361" s="230" t="str">
        <f>IF(M1361="3GPPMEMBER","'Voting List'!L"&amp;MATCH(K1361,'Voting List'!B:B,0),"")</f>
        <v/>
      </c>
      <c r="U1361" s="176" t="str">
        <f>IF(K1361&lt;&gt;"",IF(ISNUMBER(FIND(K1361,'Voting List'!L1)),"YES","NO"),"")</f>
        <v/>
      </c>
    </row>
    <row r="1362" spans="17:21" ht="12.6" customHeight="1" x14ac:dyDescent="0.2">
      <c r="Q1362" s="78" t="str" cm="1">
        <f t="array" aca="1" ref="Q1362" ca="1">IF(AND(K1362&lt;&gt;"",P1362&lt;&gt;"Absent",U1362&lt;&gt;"NO",M1362="3GPPMEMBER"),IF(INDIRECT(S1362)&lt;&gt;"Present","CHECK","Covered"),"")</f>
        <v/>
      </c>
      <c r="S1362" s="230" t="str">
        <f>IF(M1362="3GPPMEMBER","'Voting List'!L"&amp;MATCH(K1362,'Voting List'!B:B,0),"")</f>
        <v/>
      </c>
      <c r="U1362" s="176" t="str">
        <f>IF(K1362&lt;&gt;"",IF(ISNUMBER(FIND(K1362,'Voting List'!L1)),"YES","NO"),"")</f>
        <v/>
      </c>
    </row>
    <row r="1363" spans="17:21" ht="12.6" customHeight="1" x14ac:dyDescent="0.2">
      <c r="Q1363" s="78" t="str" cm="1">
        <f t="array" aca="1" ref="Q1363" ca="1">IF(AND(K1363&lt;&gt;"",P1363&lt;&gt;"Absent",U1363&lt;&gt;"NO",M1363="3GPPMEMBER"),IF(INDIRECT(S1363)&lt;&gt;"Present","CHECK","Covered"),"")</f>
        <v/>
      </c>
      <c r="S1363" s="230" t="str">
        <f>IF(M1363="3GPPMEMBER","'Voting List'!L"&amp;MATCH(K1363,'Voting List'!B:B,0),"")</f>
        <v/>
      </c>
      <c r="U1363" s="176" t="str">
        <f>IF(K1363&lt;&gt;"",IF(ISNUMBER(FIND(K1363,'Voting List'!L1)),"YES","NO"),"")</f>
        <v/>
      </c>
    </row>
    <row r="1364" spans="17:21" ht="12.6" customHeight="1" x14ac:dyDescent="0.2">
      <c r="Q1364" s="78" t="str" cm="1">
        <f t="array" aca="1" ref="Q1364" ca="1">IF(AND(K1364&lt;&gt;"",P1364&lt;&gt;"Absent",U1364&lt;&gt;"NO",M1364="3GPPMEMBER"),IF(INDIRECT(S1364)&lt;&gt;"Present","CHECK","Covered"),"")</f>
        <v/>
      </c>
      <c r="S1364" s="230" t="str">
        <f>IF(M1364="3GPPMEMBER","'Voting List'!L"&amp;MATCH(K1364,'Voting List'!B:B,0),"")</f>
        <v/>
      </c>
      <c r="U1364" s="176" t="str">
        <f>IF(K1364&lt;&gt;"",IF(ISNUMBER(FIND(K1364,'Voting List'!L1)),"YES","NO"),"")</f>
        <v/>
      </c>
    </row>
    <row r="1365" spans="17:21" ht="12.6" customHeight="1" x14ac:dyDescent="0.2">
      <c r="Q1365" s="78" t="str" cm="1">
        <f t="array" aca="1" ref="Q1365" ca="1">IF(AND(K1365&lt;&gt;"",P1365&lt;&gt;"Absent",U1365&lt;&gt;"NO",M1365="3GPPMEMBER"),IF(INDIRECT(S1365)&lt;&gt;"Present","CHECK","Covered"),"")</f>
        <v/>
      </c>
      <c r="S1365" s="230" t="str">
        <f>IF(M1365="3GPPMEMBER","'Voting List'!L"&amp;MATCH(K1365,'Voting List'!B:B,0),"")</f>
        <v/>
      </c>
      <c r="U1365" s="176" t="str">
        <f>IF(K1365&lt;&gt;"",IF(ISNUMBER(FIND(K1365,'Voting List'!L1)),"YES","NO"),"")</f>
        <v/>
      </c>
    </row>
    <row r="1366" spans="17:21" ht="12.6" customHeight="1" x14ac:dyDescent="0.2">
      <c r="Q1366" s="78" t="str" cm="1">
        <f t="array" aca="1" ref="Q1366" ca="1">IF(AND(K1366&lt;&gt;"",P1366&lt;&gt;"Absent",U1366&lt;&gt;"NO",M1366="3GPPMEMBER"),IF(INDIRECT(S1366)&lt;&gt;"Present","CHECK","Covered"),"")</f>
        <v/>
      </c>
      <c r="S1366" s="230" t="str">
        <f>IF(M1366="3GPPMEMBER","'Voting List'!L"&amp;MATCH(K1366,'Voting List'!B:B,0),"")</f>
        <v/>
      </c>
      <c r="U1366" s="176" t="str">
        <f>IF(K1366&lt;&gt;"",IF(ISNUMBER(FIND(K1366,'Voting List'!L1)),"YES","NO"),"")</f>
        <v/>
      </c>
    </row>
    <row r="1367" spans="17:21" ht="12.6" customHeight="1" x14ac:dyDescent="0.2">
      <c r="Q1367" s="78" t="str" cm="1">
        <f t="array" aca="1" ref="Q1367" ca="1">IF(AND(K1367&lt;&gt;"",P1367&lt;&gt;"Absent",U1367&lt;&gt;"NO",M1367="3GPPMEMBER"),IF(INDIRECT(S1367)&lt;&gt;"Present","CHECK","Covered"),"")</f>
        <v/>
      </c>
      <c r="S1367" s="230" t="str">
        <f>IF(M1367="3GPPMEMBER","'Voting List'!L"&amp;MATCH(K1367,'Voting List'!B:B,0),"")</f>
        <v/>
      </c>
      <c r="U1367" s="176" t="str">
        <f>IF(K1367&lt;&gt;"",IF(ISNUMBER(FIND(K1367,'Voting List'!L1)),"YES","NO"),"")</f>
        <v/>
      </c>
    </row>
    <row r="1368" spans="17:21" ht="12.6" customHeight="1" x14ac:dyDescent="0.2">
      <c r="Q1368" s="78" t="str" cm="1">
        <f t="array" aca="1" ref="Q1368" ca="1">IF(AND(K1368&lt;&gt;"",P1368&lt;&gt;"Absent",U1368&lt;&gt;"NO",M1368="3GPPMEMBER"),IF(INDIRECT(S1368)&lt;&gt;"Present","CHECK","Covered"),"")</f>
        <v/>
      </c>
      <c r="S1368" s="230" t="str">
        <f>IF(M1368="3GPPMEMBER","'Voting List'!L"&amp;MATCH(K1368,'Voting List'!B:B,0),"")</f>
        <v/>
      </c>
      <c r="U1368" s="176" t="str">
        <f>IF(K1368&lt;&gt;"",IF(ISNUMBER(FIND(K1368,'Voting List'!L1)),"YES","NO"),"")</f>
        <v/>
      </c>
    </row>
    <row r="1369" spans="17:21" ht="12.6" customHeight="1" x14ac:dyDescent="0.2">
      <c r="Q1369" s="78" t="str" cm="1">
        <f t="array" aca="1" ref="Q1369" ca="1">IF(AND(K1369&lt;&gt;"",P1369&lt;&gt;"Absent",U1369&lt;&gt;"NO",M1369="3GPPMEMBER"),IF(INDIRECT(S1369)&lt;&gt;"Present","CHECK","Covered"),"")</f>
        <v/>
      </c>
      <c r="S1369" s="230" t="str">
        <f>IF(M1369="3GPPMEMBER","'Voting List'!L"&amp;MATCH(K1369,'Voting List'!B:B,0),"")</f>
        <v/>
      </c>
      <c r="U1369" s="176" t="str">
        <f>IF(K1369&lt;&gt;"",IF(ISNUMBER(FIND(K1369,'Voting List'!L1)),"YES","NO"),"")</f>
        <v/>
      </c>
    </row>
    <row r="1370" spans="17:21" ht="12.6" customHeight="1" x14ac:dyDescent="0.2">
      <c r="Q1370" s="78" t="str" cm="1">
        <f t="array" aca="1" ref="Q1370" ca="1">IF(AND(K1370&lt;&gt;"",P1370&lt;&gt;"Absent",U1370&lt;&gt;"NO",M1370="3GPPMEMBER"),IF(INDIRECT(S1370)&lt;&gt;"Present","CHECK","Covered"),"")</f>
        <v/>
      </c>
      <c r="S1370" s="230" t="str">
        <f>IF(M1370="3GPPMEMBER","'Voting List'!L"&amp;MATCH(K1370,'Voting List'!B:B,0),"")</f>
        <v/>
      </c>
      <c r="U1370" s="176" t="str">
        <f>IF(K1370&lt;&gt;"",IF(ISNUMBER(FIND(K1370,'Voting List'!L1)),"YES","NO"),"")</f>
        <v/>
      </c>
    </row>
    <row r="1371" spans="17:21" ht="12.6" customHeight="1" x14ac:dyDescent="0.2">
      <c r="Q1371" s="78" t="str" cm="1">
        <f t="array" aca="1" ref="Q1371" ca="1">IF(AND(K1371&lt;&gt;"",P1371&lt;&gt;"Absent",U1371&lt;&gt;"NO",M1371="3GPPMEMBER"),IF(INDIRECT(S1371)&lt;&gt;"Present","CHECK","Covered"),"")</f>
        <v/>
      </c>
      <c r="S1371" s="230" t="str">
        <f>IF(M1371="3GPPMEMBER","'Voting List'!L"&amp;MATCH(K1371,'Voting List'!B:B,0),"")</f>
        <v/>
      </c>
      <c r="U1371" s="176" t="str">
        <f>IF(K1371&lt;&gt;"",IF(ISNUMBER(FIND(K1371,'Voting List'!L1)),"YES","NO"),"")</f>
        <v/>
      </c>
    </row>
    <row r="1372" spans="17:21" ht="12.6" customHeight="1" x14ac:dyDescent="0.2">
      <c r="Q1372" s="78" t="str" cm="1">
        <f t="array" aca="1" ref="Q1372" ca="1">IF(AND(K1372&lt;&gt;"",P1372&lt;&gt;"Absent",U1372&lt;&gt;"NO",M1372="3GPPMEMBER"),IF(INDIRECT(S1372)&lt;&gt;"Present","CHECK","Covered"),"")</f>
        <v/>
      </c>
      <c r="S1372" s="230" t="str">
        <f>IF(M1372="3GPPMEMBER","'Voting List'!L"&amp;MATCH(K1372,'Voting List'!B:B,0),"")</f>
        <v/>
      </c>
      <c r="U1372" s="176" t="str">
        <f>IF(K1372&lt;&gt;"",IF(ISNUMBER(FIND(K1372,'Voting List'!L1)),"YES","NO"),"")</f>
        <v/>
      </c>
    </row>
    <row r="1373" spans="17:21" ht="12.6" customHeight="1" x14ac:dyDescent="0.2">
      <c r="Q1373" s="78" t="str" cm="1">
        <f t="array" aca="1" ref="Q1373" ca="1">IF(AND(K1373&lt;&gt;"",P1373&lt;&gt;"Absent",U1373&lt;&gt;"NO",M1373="3GPPMEMBER"),IF(INDIRECT(S1373)&lt;&gt;"Present","CHECK","Covered"),"")</f>
        <v/>
      </c>
      <c r="S1373" s="230" t="str">
        <f>IF(M1373="3GPPMEMBER","'Voting List'!L"&amp;MATCH(K1373,'Voting List'!B:B,0),"")</f>
        <v/>
      </c>
      <c r="U1373" s="176" t="str">
        <f>IF(K1373&lt;&gt;"",IF(ISNUMBER(FIND(K1373,'Voting List'!L1)),"YES","NO"),"")</f>
        <v/>
      </c>
    </row>
    <row r="1374" spans="17:21" ht="12.6" customHeight="1" x14ac:dyDescent="0.2">
      <c r="Q1374" s="78" t="str" cm="1">
        <f t="array" aca="1" ref="Q1374" ca="1">IF(AND(K1374&lt;&gt;"",P1374&lt;&gt;"Absent",U1374&lt;&gt;"NO",M1374="3GPPMEMBER"),IF(INDIRECT(S1374)&lt;&gt;"Present","CHECK","Covered"),"")</f>
        <v/>
      </c>
      <c r="S1374" s="230" t="str">
        <f>IF(M1374="3GPPMEMBER","'Voting List'!L"&amp;MATCH(K1374,'Voting List'!B:B,0),"")</f>
        <v/>
      </c>
      <c r="U1374" s="176" t="str">
        <f>IF(K1374&lt;&gt;"",IF(ISNUMBER(FIND(K1374,'Voting List'!L1)),"YES","NO"),"")</f>
        <v/>
      </c>
    </row>
    <row r="1375" spans="17:21" ht="12.6" customHeight="1" x14ac:dyDescent="0.2">
      <c r="Q1375" s="78" t="str" cm="1">
        <f t="array" aca="1" ref="Q1375" ca="1">IF(AND(K1375&lt;&gt;"",P1375&lt;&gt;"Absent",U1375&lt;&gt;"NO",M1375="3GPPMEMBER"),IF(INDIRECT(S1375)&lt;&gt;"Present","CHECK","Covered"),"")</f>
        <v/>
      </c>
      <c r="S1375" s="230" t="str">
        <f>IF(M1375="3GPPMEMBER","'Voting List'!L"&amp;MATCH(K1375,'Voting List'!B:B,0),"")</f>
        <v/>
      </c>
      <c r="U1375" s="176" t="str">
        <f>IF(K1375&lt;&gt;"",IF(ISNUMBER(FIND(K1375,'Voting List'!L1)),"YES","NO"),"")</f>
        <v/>
      </c>
    </row>
    <row r="1376" spans="17:21" ht="12.6" customHeight="1" x14ac:dyDescent="0.2">
      <c r="Q1376" s="78" t="str" cm="1">
        <f t="array" aca="1" ref="Q1376" ca="1">IF(AND(K1376&lt;&gt;"",P1376&lt;&gt;"Absent",U1376&lt;&gt;"NO",M1376="3GPPMEMBER"),IF(INDIRECT(S1376)&lt;&gt;"Present","CHECK","Covered"),"")</f>
        <v/>
      </c>
      <c r="S1376" s="230" t="str">
        <f>IF(M1376="3GPPMEMBER","'Voting List'!L"&amp;MATCH(K1376,'Voting List'!B:B,0),"")</f>
        <v/>
      </c>
      <c r="U1376" s="176" t="str">
        <f>IF(K1376&lt;&gt;"",IF(ISNUMBER(FIND(K1376,'Voting List'!L1)),"YES","NO"),"")</f>
        <v/>
      </c>
    </row>
    <row r="1377" spans="17:21" ht="12.6" customHeight="1" x14ac:dyDescent="0.2">
      <c r="Q1377" s="78" t="str" cm="1">
        <f t="array" aca="1" ref="Q1377" ca="1">IF(AND(K1377&lt;&gt;"",P1377&lt;&gt;"Absent",U1377&lt;&gt;"NO",M1377="3GPPMEMBER"),IF(INDIRECT(S1377)&lt;&gt;"Present","CHECK","Covered"),"")</f>
        <v/>
      </c>
      <c r="S1377" s="230" t="str">
        <f>IF(M1377="3GPPMEMBER","'Voting List'!L"&amp;MATCH(K1377,'Voting List'!B:B,0),"")</f>
        <v/>
      </c>
      <c r="U1377" s="176" t="str">
        <f>IF(K1377&lt;&gt;"",IF(ISNUMBER(FIND(K1377,'Voting List'!L1)),"YES","NO"),"")</f>
        <v/>
      </c>
    </row>
    <row r="1378" spans="17:21" ht="12.6" customHeight="1" x14ac:dyDescent="0.2">
      <c r="Q1378" s="78" t="str" cm="1">
        <f t="array" aca="1" ref="Q1378" ca="1">IF(AND(K1378&lt;&gt;"",P1378&lt;&gt;"Absent",U1378&lt;&gt;"NO",M1378="3GPPMEMBER"),IF(INDIRECT(S1378)&lt;&gt;"Present","CHECK","Covered"),"")</f>
        <v/>
      </c>
      <c r="S1378" s="230" t="str">
        <f>IF(M1378="3GPPMEMBER","'Voting List'!L"&amp;MATCH(K1378,'Voting List'!B:B,0),"")</f>
        <v/>
      </c>
      <c r="U1378" s="176" t="str">
        <f>IF(K1378&lt;&gt;"",IF(ISNUMBER(FIND(K1378,'Voting List'!L1)),"YES","NO"),"")</f>
        <v/>
      </c>
    </row>
    <row r="1379" spans="17:21" ht="12.6" customHeight="1" x14ac:dyDescent="0.2">
      <c r="Q1379" s="78" t="str" cm="1">
        <f t="array" aca="1" ref="Q1379" ca="1">IF(AND(K1379&lt;&gt;"",P1379&lt;&gt;"Absent",U1379&lt;&gt;"NO",M1379="3GPPMEMBER"),IF(INDIRECT(S1379)&lt;&gt;"Present","CHECK","Covered"),"")</f>
        <v/>
      </c>
      <c r="S1379" s="230" t="str">
        <f>IF(M1379="3GPPMEMBER","'Voting List'!L"&amp;MATCH(K1379,'Voting List'!B:B,0),"")</f>
        <v/>
      </c>
      <c r="U1379" s="176" t="str">
        <f>IF(K1379&lt;&gt;"",IF(ISNUMBER(FIND(K1379,'Voting List'!L1)),"YES","NO"),"")</f>
        <v/>
      </c>
    </row>
    <row r="1380" spans="17:21" ht="12.6" customHeight="1" x14ac:dyDescent="0.2">
      <c r="Q1380" s="78" t="str" cm="1">
        <f t="array" aca="1" ref="Q1380" ca="1">IF(AND(K1380&lt;&gt;"",P1380&lt;&gt;"Absent",U1380&lt;&gt;"NO",M1380="3GPPMEMBER"),IF(INDIRECT(S1380)&lt;&gt;"Present","CHECK","Covered"),"")</f>
        <v/>
      </c>
      <c r="S1380" s="230" t="str">
        <f>IF(M1380="3GPPMEMBER","'Voting List'!L"&amp;MATCH(K1380,'Voting List'!B:B,0),"")</f>
        <v/>
      </c>
      <c r="U1380" s="176" t="str">
        <f>IF(K1380&lt;&gt;"",IF(ISNUMBER(FIND(K1380,'Voting List'!L1)),"YES","NO"),"")</f>
        <v/>
      </c>
    </row>
    <row r="1381" spans="17:21" ht="12.6" customHeight="1" x14ac:dyDescent="0.2">
      <c r="Q1381" s="78" t="str" cm="1">
        <f t="array" aca="1" ref="Q1381" ca="1">IF(AND(K1381&lt;&gt;"",P1381&lt;&gt;"Absent",U1381&lt;&gt;"NO",M1381="3GPPMEMBER"),IF(INDIRECT(S1381)&lt;&gt;"Present","CHECK","Covered"),"")</f>
        <v/>
      </c>
      <c r="S1381" s="230" t="str">
        <f>IF(M1381="3GPPMEMBER","'Voting List'!L"&amp;MATCH(K1381,'Voting List'!B:B,0),"")</f>
        <v/>
      </c>
      <c r="U1381" s="176" t="str">
        <f>IF(K1381&lt;&gt;"",IF(ISNUMBER(FIND(K1381,'Voting List'!L1)),"YES","NO"),"")</f>
        <v/>
      </c>
    </row>
    <row r="1382" spans="17:21" ht="12.6" customHeight="1" x14ac:dyDescent="0.2">
      <c r="Q1382" s="78" t="str" cm="1">
        <f t="array" aca="1" ref="Q1382" ca="1">IF(AND(K1382&lt;&gt;"",P1382&lt;&gt;"Absent",U1382&lt;&gt;"NO",M1382="3GPPMEMBER"),IF(INDIRECT(S1382)&lt;&gt;"Present","CHECK","Covered"),"")</f>
        <v/>
      </c>
      <c r="S1382" s="230" t="str">
        <f>IF(M1382="3GPPMEMBER","'Voting List'!L"&amp;MATCH(K1382,'Voting List'!B:B,0),"")</f>
        <v/>
      </c>
      <c r="U1382" s="176" t="str">
        <f>IF(K1382&lt;&gt;"",IF(ISNUMBER(FIND(K1382,'Voting List'!L1)),"YES","NO"),"")</f>
        <v/>
      </c>
    </row>
    <row r="1383" spans="17:21" ht="12.6" customHeight="1" x14ac:dyDescent="0.2">
      <c r="Q1383" s="78" t="str" cm="1">
        <f t="array" aca="1" ref="Q1383" ca="1">IF(AND(K1383&lt;&gt;"",P1383&lt;&gt;"Absent",U1383&lt;&gt;"NO",M1383="3GPPMEMBER"),IF(INDIRECT(S1383)&lt;&gt;"Present","CHECK","Covered"),"")</f>
        <v/>
      </c>
      <c r="S1383" s="230" t="str">
        <f>IF(M1383="3GPPMEMBER","'Voting List'!L"&amp;MATCH(K1383,'Voting List'!B:B,0),"")</f>
        <v/>
      </c>
      <c r="U1383" s="176" t="str">
        <f>IF(K1383&lt;&gt;"",IF(ISNUMBER(FIND(K1383,'Voting List'!L1)),"YES","NO"),"")</f>
        <v/>
      </c>
    </row>
    <row r="1384" spans="17:21" ht="12.6" customHeight="1" x14ac:dyDescent="0.2">
      <c r="Q1384" s="78" t="str" cm="1">
        <f t="array" aca="1" ref="Q1384" ca="1">IF(AND(K1384&lt;&gt;"",P1384&lt;&gt;"Absent",U1384&lt;&gt;"NO",M1384="3GPPMEMBER"),IF(INDIRECT(S1384)&lt;&gt;"Present","CHECK","Covered"),"")</f>
        <v/>
      </c>
      <c r="S1384" s="230" t="str">
        <f>IF(M1384="3GPPMEMBER","'Voting List'!L"&amp;MATCH(K1384,'Voting List'!B:B,0),"")</f>
        <v/>
      </c>
      <c r="U1384" s="176" t="str">
        <f>IF(K1384&lt;&gt;"",IF(ISNUMBER(FIND(K1384,'Voting List'!L1)),"YES","NO"),"")</f>
        <v/>
      </c>
    </row>
    <row r="1385" spans="17:21" ht="12.6" customHeight="1" x14ac:dyDescent="0.2">
      <c r="Q1385" s="78" t="str" cm="1">
        <f t="array" aca="1" ref="Q1385" ca="1">IF(AND(K1385&lt;&gt;"",P1385&lt;&gt;"Absent",U1385&lt;&gt;"NO",M1385="3GPPMEMBER"),IF(INDIRECT(S1385)&lt;&gt;"Present","CHECK","Covered"),"")</f>
        <v/>
      </c>
      <c r="S1385" s="230" t="str">
        <f>IF(M1385="3GPPMEMBER","'Voting List'!L"&amp;MATCH(K1385,'Voting List'!B:B,0),"")</f>
        <v/>
      </c>
      <c r="U1385" s="176" t="str">
        <f>IF(K1385&lt;&gt;"",IF(ISNUMBER(FIND(K1385,'Voting List'!L1)),"YES","NO"),"")</f>
        <v/>
      </c>
    </row>
    <row r="1386" spans="17:21" ht="12.6" customHeight="1" x14ac:dyDescent="0.2">
      <c r="Q1386" s="78" t="str" cm="1">
        <f t="array" aca="1" ref="Q1386" ca="1">IF(AND(K1386&lt;&gt;"",P1386&lt;&gt;"Absent",U1386&lt;&gt;"NO",M1386="3GPPMEMBER"),IF(INDIRECT(S1386)&lt;&gt;"Present","CHECK","Covered"),"")</f>
        <v/>
      </c>
      <c r="S1386" s="230" t="str">
        <f>IF(M1386="3GPPMEMBER","'Voting List'!L"&amp;MATCH(K1386,'Voting List'!B:B,0),"")</f>
        <v/>
      </c>
      <c r="U1386" s="176" t="str">
        <f>IF(K1386&lt;&gt;"",IF(ISNUMBER(FIND(K1386,'Voting List'!L1)),"YES","NO"),"")</f>
        <v/>
      </c>
    </row>
    <row r="1387" spans="17:21" ht="12.6" customHeight="1" x14ac:dyDescent="0.2">
      <c r="Q1387" s="78" t="str" cm="1">
        <f t="array" aca="1" ref="Q1387" ca="1">IF(AND(K1387&lt;&gt;"",P1387&lt;&gt;"Absent",U1387&lt;&gt;"NO",M1387="3GPPMEMBER"),IF(INDIRECT(S1387)&lt;&gt;"Present","CHECK","Covered"),"")</f>
        <v/>
      </c>
      <c r="S1387" s="230" t="str">
        <f>IF(M1387="3GPPMEMBER","'Voting List'!L"&amp;MATCH(K1387,'Voting List'!B:B,0),"")</f>
        <v/>
      </c>
      <c r="U1387" s="176" t="str">
        <f>IF(K1387&lt;&gt;"",IF(ISNUMBER(FIND(K1387,'Voting List'!L1)),"YES","NO"),"")</f>
        <v/>
      </c>
    </row>
    <row r="1388" spans="17:21" ht="12.6" customHeight="1" x14ac:dyDescent="0.2">
      <c r="Q1388" s="78" t="str" cm="1">
        <f t="array" aca="1" ref="Q1388" ca="1">IF(AND(K1388&lt;&gt;"",P1388&lt;&gt;"Absent",U1388&lt;&gt;"NO",M1388="3GPPMEMBER"),IF(INDIRECT(S1388)&lt;&gt;"Present","CHECK","Covered"),"")</f>
        <v/>
      </c>
      <c r="S1388" s="230" t="str">
        <f>IF(M1388="3GPPMEMBER","'Voting List'!L"&amp;MATCH(K1388,'Voting List'!B:B,0),"")</f>
        <v/>
      </c>
      <c r="U1388" s="176" t="str">
        <f>IF(K1388&lt;&gt;"",IF(ISNUMBER(FIND(K1388,'Voting List'!L1)),"YES","NO"),"")</f>
        <v/>
      </c>
    </row>
    <row r="1389" spans="17:21" ht="12.6" customHeight="1" x14ac:dyDescent="0.2">
      <c r="Q1389" s="78" t="str" cm="1">
        <f t="array" aca="1" ref="Q1389" ca="1">IF(AND(K1389&lt;&gt;"",P1389&lt;&gt;"Absent",U1389&lt;&gt;"NO",M1389="3GPPMEMBER"),IF(INDIRECT(S1389)&lt;&gt;"Present","CHECK","Covered"),"")</f>
        <v/>
      </c>
      <c r="S1389" s="230" t="str">
        <f>IF(M1389="3GPPMEMBER","'Voting List'!L"&amp;MATCH(K1389,'Voting List'!B:B,0),"")</f>
        <v/>
      </c>
      <c r="U1389" s="176" t="str">
        <f>IF(K1389&lt;&gt;"",IF(ISNUMBER(FIND(K1389,'Voting List'!L1)),"YES","NO"),"")</f>
        <v/>
      </c>
    </row>
    <row r="1390" spans="17:21" ht="12.6" customHeight="1" x14ac:dyDescent="0.2">
      <c r="Q1390" s="78" t="str" cm="1">
        <f t="array" aca="1" ref="Q1390" ca="1">IF(AND(K1390&lt;&gt;"",P1390&lt;&gt;"Absent",U1390&lt;&gt;"NO",M1390="3GPPMEMBER"),IF(INDIRECT(S1390)&lt;&gt;"Present","CHECK","Covered"),"")</f>
        <v/>
      </c>
      <c r="S1390" s="230" t="str">
        <f>IF(M1390="3GPPMEMBER","'Voting List'!L"&amp;MATCH(K1390,'Voting List'!B:B,0),"")</f>
        <v/>
      </c>
      <c r="U1390" s="176" t="str">
        <f>IF(K1390&lt;&gt;"",IF(ISNUMBER(FIND(K1390,'Voting List'!L1)),"YES","NO"),"")</f>
        <v/>
      </c>
    </row>
    <row r="1391" spans="17:21" ht="12.6" customHeight="1" x14ac:dyDescent="0.2">
      <c r="Q1391" s="78" t="str" cm="1">
        <f t="array" aca="1" ref="Q1391" ca="1">IF(AND(K1391&lt;&gt;"",P1391&lt;&gt;"Absent",U1391&lt;&gt;"NO",M1391="3GPPMEMBER"),IF(INDIRECT(S1391)&lt;&gt;"Present","CHECK","Covered"),"")</f>
        <v/>
      </c>
      <c r="S1391" s="230" t="str">
        <f>IF(M1391="3GPPMEMBER","'Voting List'!L"&amp;MATCH(K1391,'Voting List'!B:B,0),"")</f>
        <v/>
      </c>
      <c r="U1391" s="176" t="str">
        <f>IF(K1391&lt;&gt;"",IF(ISNUMBER(FIND(K1391,'Voting List'!L1)),"YES","NO"),"")</f>
        <v/>
      </c>
    </row>
    <row r="1392" spans="17:21" ht="12.6" customHeight="1" x14ac:dyDescent="0.2">
      <c r="Q1392" s="78" t="str" cm="1">
        <f t="array" aca="1" ref="Q1392" ca="1">IF(AND(K1392&lt;&gt;"",P1392&lt;&gt;"Absent",U1392&lt;&gt;"NO",M1392="3GPPMEMBER"),IF(INDIRECT(S1392)&lt;&gt;"Present","CHECK","Covered"),"")</f>
        <v/>
      </c>
      <c r="S1392" s="230" t="str">
        <f>IF(M1392="3GPPMEMBER","'Voting List'!L"&amp;MATCH(K1392,'Voting List'!B:B,0),"")</f>
        <v/>
      </c>
      <c r="U1392" s="176" t="str">
        <f>IF(K1392&lt;&gt;"",IF(ISNUMBER(FIND(K1392,'Voting List'!L1)),"YES","NO"),"")</f>
        <v/>
      </c>
    </row>
    <row r="1393" spans="17:21" ht="12.6" customHeight="1" x14ac:dyDescent="0.2">
      <c r="Q1393" s="78" t="str" cm="1">
        <f t="array" aca="1" ref="Q1393" ca="1">IF(AND(K1393&lt;&gt;"",P1393&lt;&gt;"Absent",U1393&lt;&gt;"NO",M1393="3GPPMEMBER"),IF(INDIRECT(S1393)&lt;&gt;"Present","CHECK","Covered"),"")</f>
        <v/>
      </c>
      <c r="S1393" s="230" t="str">
        <f>IF(M1393="3GPPMEMBER","'Voting List'!L"&amp;MATCH(K1393,'Voting List'!B:B,0),"")</f>
        <v/>
      </c>
      <c r="U1393" s="176" t="str">
        <f>IF(K1393&lt;&gt;"",IF(ISNUMBER(FIND(K1393,'Voting List'!L1)),"YES","NO"),"")</f>
        <v/>
      </c>
    </row>
    <row r="1394" spans="17:21" ht="12.6" customHeight="1" x14ac:dyDescent="0.2">
      <c r="Q1394" s="78" t="str" cm="1">
        <f t="array" aca="1" ref="Q1394" ca="1">IF(AND(K1394&lt;&gt;"",P1394&lt;&gt;"Absent",U1394&lt;&gt;"NO",M1394="3GPPMEMBER"),IF(INDIRECT(S1394)&lt;&gt;"Present","CHECK","Covered"),"")</f>
        <v/>
      </c>
      <c r="S1394" s="230" t="str">
        <f>IF(M1394="3GPPMEMBER","'Voting List'!L"&amp;MATCH(K1394,'Voting List'!B:B,0),"")</f>
        <v/>
      </c>
      <c r="U1394" s="176" t="str">
        <f>IF(K1394&lt;&gt;"",IF(ISNUMBER(FIND(K1394,'Voting List'!L1)),"YES","NO"),"")</f>
        <v/>
      </c>
    </row>
    <row r="1395" spans="17:21" ht="12.6" customHeight="1" x14ac:dyDescent="0.2">
      <c r="Q1395" s="78" t="str" cm="1">
        <f t="array" aca="1" ref="Q1395" ca="1">IF(AND(K1395&lt;&gt;"",P1395&lt;&gt;"Absent",U1395&lt;&gt;"NO",M1395="3GPPMEMBER"),IF(INDIRECT(S1395)&lt;&gt;"Present","CHECK","Covered"),"")</f>
        <v/>
      </c>
      <c r="S1395" s="230" t="str">
        <f>IF(M1395="3GPPMEMBER","'Voting List'!L"&amp;MATCH(K1395,'Voting List'!B:B,0),"")</f>
        <v/>
      </c>
      <c r="U1395" s="176" t="str">
        <f>IF(K1395&lt;&gt;"",IF(ISNUMBER(FIND(K1395,'Voting List'!L1)),"YES","NO"),"")</f>
        <v/>
      </c>
    </row>
    <row r="1396" spans="17:21" ht="12.6" customHeight="1" x14ac:dyDescent="0.2">
      <c r="Q1396" s="78" t="str" cm="1">
        <f t="array" aca="1" ref="Q1396" ca="1">IF(AND(K1396&lt;&gt;"",P1396&lt;&gt;"Absent",U1396&lt;&gt;"NO",M1396="3GPPMEMBER"),IF(INDIRECT(S1396)&lt;&gt;"Present","CHECK","Covered"),"")</f>
        <v/>
      </c>
      <c r="S1396" s="230" t="str">
        <f>IF(M1396="3GPPMEMBER","'Voting List'!L"&amp;MATCH(K1396,'Voting List'!B:B,0),"")</f>
        <v/>
      </c>
      <c r="U1396" s="176" t="str">
        <f>IF(K1396&lt;&gt;"",IF(ISNUMBER(FIND(K1396,'Voting List'!L1)),"YES","NO"),"")</f>
        <v/>
      </c>
    </row>
    <row r="1397" spans="17:21" ht="12.6" customHeight="1" x14ac:dyDescent="0.2">
      <c r="Q1397" s="78" t="str" cm="1">
        <f t="array" aca="1" ref="Q1397" ca="1">IF(AND(K1397&lt;&gt;"",P1397&lt;&gt;"Absent",U1397&lt;&gt;"NO",M1397="3GPPMEMBER"),IF(INDIRECT(S1397)&lt;&gt;"Present","CHECK","Covered"),"")</f>
        <v/>
      </c>
      <c r="S1397" s="230" t="str">
        <f>IF(M1397="3GPPMEMBER","'Voting List'!L"&amp;MATCH(K1397,'Voting List'!B:B,0),"")</f>
        <v/>
      </c>
      <c r="U1397" s="176" t="str">
        <f>IF(K1397&lt;&gt;"",IF(ISNUMBER(FIND(K1397,'Voting List'!L1)),"YES","NO"),"")</f>
        <v/>
      </c>
    </row>
    <row r="1398" spans="17:21" ht="12.6" customHeight="1" x14ac:dyDescent="0.2">
      <c r="Q1398" s="78" t="str" cm="1">
        <f t="array" aca="1" ref="Q1398" ca="1">IF(AND(K1398&lt;&gt;"",P1398&lt;&gt;"Absent",U1398&lt;&gt;"NO",M1398="3GPPMEMBER"),IF(INDIRECT(S1398)&lt;&gt;"Present","CHECK","Covered"),"")</f>
        <v/>
      </c>
      <c r="S1398" s="230" t="str">
        <f>IF(M1398="3GPPMEMBER","'Voting List'!L"&amp;MATCH(K1398,'Voting List'!B:B,0),"")</f>
        <v/>
      </c>
      <c r="U1398" s="176" t="str">
        <f>IF(K1398&lt;&gt;"",IF(ISNUMBER(FIND(K1398,'Voting List'!L1)),"YES","NO"),"")</f>
        <v/>
      </c>
    </row>
    <row r="1399" spans="17:21" ht="12.6" customHeight="1" x14ac:dyDescent="0.2">
      <c r="Q1399" s="78" t="str" cm="1">
        <f t="array" aca="1" ref="Q1399" ca="1">IF(AND(K1399&lt;&gt;"",P1399&lt;&gt;"Absent",U1399&lt;&gt;"NO",M1399="3GPPMEMBER"),IF(INDIRECT(S1399)&lt;&gt;"Present","CHECK","Covered"),"")</f>
        <v/>
      </c>
      <c r="S1399" s="230" t="str">
        <f>IF(M1399="3GPPMEMBER","'Voting List'!L"&amp;MATCH(K1399,'Voting List'!B:B,0),"")</f>
        <v/>
      </c>
      <c r="U1399" s="176" t="str">
        <f>IF(K1399&lt;&gt;"",IF(ISNUMBER(FIND(K1399,'Voting List'!L1)),"YES","NO"),"")</f>
        <v/>
      </c>
    </row>
    <row r="1400" spans="17:21" ht="12.6" customHeight="1" x14ac:dyDescent="0.2">
      <c r="Q1400" s="78" t="str" cm="1">
        <f t="array" aca="1" ref="Q1400" ca="1">IF(AND(K1400&lt;&gt;"",P1400&lt;&gt;"Absent",U1400&lt;&gt;"NO",M1400="3GPPMEMBER"),IF(INDIRECT(S1400)&lt;&gt;"Present","CHECK","Covered"),"")</f>
        <v/>
      </c>
      <c r="S1400" s="230" t="str">
        <f>IF(M1400="3GPPMEMBER","'Voting List'!L"&amp;MATCH(K1400,'Voting List'!B:B,0),"")</f>
        <v/>
      </c>
      <c r="U1400" s="176" t="str">
        <f>IF(K1400&lt;&gt;"",IF(ISNUMBER(FIND(K1400,'Voting List'!L1)),"YES","NO"),"")</f>
        <v/>
      </c>
    </row>
    <row r="1401" spans="17:21" ht="12.6" customHeight="1" x14ac:dyDescent="0.2">
      <c r="Q1401" s="78" t="str" cm="1">
        <f t="array" aca="1" ref="Q1401" ca="1">IF(AND(K1401&lt;&gt;"",P1401&lt;&gt;"Absent",U1401&lt;&gt;"NO",M1401="3GPPMEMBER"),IF(INDIRECT(S1401)&lt;&gt;"Present","CHECK","Covered"),"")</f>
        <v/>
      </c>
      <c r="S1401" s="230" t="str">
        <f>IF(M1401="3GPPMEMBER","'Voting List'!L"&amp;MATCH(K1401,'Voting List'!B:B,0),"")</f>
        <v/>
      </c>
      <c r="U1401" s="176" t="str">
        <f>IF(K1401&lt;&gt;"",IF(ISNUMBER(FIND(K1401,'Voting List'!L1)),"YES","NO"),"")</f>
        <v/>
      </c>
    </row>
    <row r="1402" spans="17:21" ht="12.6" customHeight="1" x14ac:dyDescent="0.2">
      <c r="Q1402" s="78" t="str" cm="1">
        <f t="array" aca="1" ref="Q1402" ca="1">IF(AND(K1402&lt;&gt;"",P1402&lt;&gt;"Absent",U1402&lt;&gt;"NO",M1402="3GPPMEMBER"),IF(INDIRECT(S1402)&lt;&gt;"Present","CHECK","Covered"),"")</f>
        <v/>
      </c>
      <c r="S1402" s="230" t="str">
        <f>IF(M1402="3GPPMEMBER","'Voting List'!L"&amp;MATCH(K1402,'Voting List'!B:B,0),"")</f>
        <v/>
      </c>
      <c r="U1402" s="176" t="str">
        <f>IF(K1402&lt;&gt;"",IF(ISNUMBER(FIND(K1402,'Voting List'!L1)),"YES","NO"),"")</f>
        <v/>
      </c>
    </row>
    <row r="1403" spans="17:21" ht="12.6" customHeight="1" x14ac:dyDescent="0.2">
      <c r="Q1403" s="78" t="str" cm="1">
        <f t="array" aca="1" ref="Q1403" ca="1">IF(AND(K1403&lt;&gt;"",P1403&lt;&gt;"Absent",U1403&lt;&gt;"NO",M1403="3GPPMEMBER"),IF(INDIRECT(S1403)&lt;&gt;"Present","CHECK","Covered"),"")</f>
        <v/>
      </c>
      <c r="S1403" s="230" t="str">
        <f>IF(M1403="3GPPMEMBER","'Voting List'!L"&amp;MATCH(K1403,'Voting List'!B:B,0),"")</f>
        <v/>
      </c>
      <c r="U1403" s="176" t="str">
        <f>IF(K1403&lt;&gt;"",IF(ISNUMBER(FIND(K1403,'Voting List'!L1)),"YES","NO"),"")</f>
        <v/>
      </c>
    </row>
    <row r="1404" spans="17:21" ht="12.6" customHeight="1" x14ac:dyDescent="0.2">
      <c r="Q1404" s="78" t="str" cm="1">
        <f t="array" aca="1" ref="Q1404" ca="1">IF(AND(K1404&lt;&gt;"",P1404&lt;&gt;"Absent",U1404&lt;&gt;"NO",M1404="3GPPMEMBER"),IF(INDIRECT(S1404)&lt;&gt;"Present","CHECK","Covered"),"")</f>
        <v/>
      </c>
      <c r="S1404" s="230" t="str">
        <f>IF(M1404="3GPPMEMBER","'Voting List'!L"&amp;MATCH(K1404,'Voting List'!B:B,0),"")</f>
        <v/>
      </c>
      <c r="U1404" s="176" t="str">
        <f>IF(K1404&lt;&gt;"",IF(ISNUMBER(FIND(K1404,'Voting List'!L1)),"YES","NO"),"")</f>
        <v/>
      </c>
    </row>
    <row r="1405" spans="17:21" ht="12.6" customHeight="1" x14ac:dyDescent="0.2">
      <c r="Q1405" s="78" t="str" cm="1">
        <f t="array" aca="1" ref="Q1405" ca="1">IF(AND(K1405&lt;&gt;"",P1405&lt;&gt;"Absent",U1405&lt;&gt;"NO",M1405="3GPPMEMBER"),IF(INDIRECT(S1405)&lt;&gt;"Present","CHECK","Covered"),"")</f>
        <v/>
      </c>
      <c r="S1405" s="230" t="str">
        <f>IF(M1405="3GPPMEMBER","'Voting List'!L"&amp;MATCH(K1405,'Voting List'!B:B,0),"")</f>
        <v/>
      </c>
      <c r="U1405" s="176" t="str">
        <f>IF(K1405&lt;&gt;"",IF(ISNUMBER(FIND(K1405,'Voting List'!L1)),"YES","NO"),"")</f>
        <v/>
      </c>
    </row>
    <row r="1406" spans="17:21" ht="12.6" customHeight="1" x14ac:dyDescent="0.2">
      <c r="Q1406" s="78" t="str" cm="1">
        <f t="array" aca="1" ref="Q1406" ca="1">IF(AND(K1406&lt;&gt;"",P1406&lt;&gt;"Absent",U1406&lt;&gt;"NO",M1406="3GPPMEMBER"),IF(INDIRECT(S1406)&lt;&gt;"Present","CHECK","Covered"),"")</f>
        <v/>
      </c>
      <c r="S1406" s="230" t="str">
        <f>IF(M1406="3GPPMEMBER","'Voting List'!L"&amp;MATCH(K1406,'Voting List'!B:B,0),"")</f>
        <v/>
      </c>
      <c r="U1406" s="176" t="str">
        <f>IF(K1406&lt;&gt;"",IF(ISNUMBER(FIND(K1406,'Voting List'!L1)),"YES","NO"),"")</f>
        <v/>
      </c>
    </row>
    <row r="1407" spans="17:21" ht="12.6" customHeight="1" x14ac:dyDescent="0.2">
      <c r="Q1407" s="78" t="str" cm="1">
        <f t="array" aca="1" ref="Q1407" ca="1">IF(AND(K1407&lt;&gt;"",P1407&lt;&gt;"Absent",U1407&lt;&gt;"NO",M1407="3GPPMEMBER"),IF(INDIRECT(S1407)&lt;&gt;"Present","CHECK","Covered"),"")</f>
        <v/>
      </c>
      <c r="S1407" s="230" t="str">
        <f>IF(M1407="3GPPMEMBER","'Voting List'!L"&amp;MATCH(K1407,'Voting List'!B:B,0),"")</f>
        <v/>
      </c>
      <c r="U1407" s="176" t="str">
        <f>IF(K1407&lt;&gt;"",IF(ISNUMBER(FIND(K1407,'Voting List'!L1)),"YES","NO"),"")</f>
        <v/>
      </c>
    </row>
    <row r="1408" spans="17:21" ht="12.6" customHeight="1" x14ac:dyDescent="0.2">
      <c r="Q1408" s="78" t="str" cm="1">
        <f t="array" aca="1" ref="Q1408" ca="1">IF(AND(K1408&lt;&gt;"",P1408&lt;&gt;"Absent",U1408&lt;&gt;"NO",M1408="3GPPMEMBER"),IF(INDIRECT(S1408)&lt;&gt;"Present","CHECK","Covered"),"")</f>
        <v/>
      </c>
      <c r="S1408" s="230" t="str">
        <f>IF(M1408="3GPPMEMBER","'Voting List'!L"&amp;MATCH(K1408,'Voting List'!B:B,0),"")</f>
        <v/>
      </c>
      <c r="U1408" s="176" t="str">
        <f>IF(K1408&lt;&gt;"",IF(ISNUMBER(FIND(K1408,'Voting List'!L1)),"YES","NO"),"")</f>
        <v/>
      </c>
    </row>
    <row r="1409" spans="17:21" ht="12.6" customHeight="1" x14ac:dyDescent="0.2">
      <c r="Q1409" s="78" t="str" cm="1">
        <f t="array" aca="1" ref="Q1409" ca="1">IF(AND(K1409&lt;&gt;"",P1409&lt;&gt;"Absent",U1409&lt;&gt;"NO",M1409="3GPPMEMBER"),IF(INDIRECT(S1409)&lt;&gt;"Present","CHECK","Covered"),"")</f>
        <v/>
      </c>
      <c r="S1409" s="230" t="str">
        <f>IF(M1409="3GPPMEMBER","'Voting List'!L"&amp;MATCH(K1409,'Voting List'!B:B,0),"")</f>
        <v/>
      </c>
      <c r="U1409" s="176" t="str">
        <f>IF(K1409&lt;&gt;"",IF(ISNUMBER(FIND(K1409,'Voting List'!L1)),"YES","NO"),"")</f>
        <v/>
      </c>
    </row>
    <row r="1410" spans="17:21" ht="12.6" customHeight="1" x14ac:dyDescent="0.2">
      <c r="Q1410" s="78" t="str" cm="1">
        <f t="array" aca="1" ref="Q1410" ca="1">IF(AND(K1410&lt;&gt;"",P1410&lt;&gt;"Absent",U1410&lt;&gt;"NO",M1410="3GPPMEMBER"),IF(INDIRECT(S1410)&lt;&gt;"Present","CHECK","Covered"),"")</f>
        <v/>
      </c>
      <c r="S1410" s="230" t="str">
        <f>IF(M1410="3GPPMEMBER","'Voting List'!L"&amp;MATCH(K1410,'Voting List'!B:B,0),"")</f>
        <v/>
      </c>
      <c r="U1410" s="176" t="str">
        <f>IF(K1410&lt;&gt;"",IF(ISNUMBER(FIND(K1410,'Voting List'!L1)),"YES","NO"),"")</f>
        <v/>
      </c>
    </row>
    <row r="1411" spans="17:21" ht="12.6" customHeight="1" x14ac:dyDescent="0.2">
      <c r="Q1411" s="78" t="str" cm="1">
        <f t="array" aca="1" ref="Q1411" ca="1">IF(AND(K1411&lt;&gt;"",P1411&lt;&gt;"Absent",U1411&lt;&gt;"NO",M1411="3GPPMEMBER"),IF(INDIRECT(S1411)&lt;&gt;"Present","CHECK","Covered"),"")</f>
        <v/>
      </c>
      <c r="S1411" s="230" t="str">
        <f>IF(M1411="3GPPMEMBER","'Voting List'!L"&amp;MATCH(K1411,'Voting List'!B:B,0),"")</f>
        <v/>
      </c>
      <c r="U1411" s="176" t="str">
        <f>IF(K1411&lt;&gt;"",IF(ISNUMBER(FIND(K1411,'Voting List'!L1)),"YES","NO"),"")</f>
        <v/>
      </c>
    </row>
    <row r="1412" spans="17:21" ht="12.6" customHeight="1" x14ac:dyDescent="0.2">
      <c r="Q1412" s="78" t="str" cm="1">
        <f t="array" aca="1" ref="Q1412" ca="1">IF(AND(K1412&lt;&gt;"",P1412&lt;&gt;"Absent",U1412&lt;&gt;"NO",M1412="3GPPMEMBER"),IF(INDIRECT(S1412)&lt;&gt;"Present","CHECK","Covered"),"")</f>
        <v/>
      </c>
      <c r="S1412" s="230" t="str">
        <f>IF(M1412="3GPPMEMBER","'Voting List'!L"&amp;MATCH(K1412,'Voting List'!B:B,0),"")</f>
        <v/>
      </c>
      <c r="U1412" s="176" t="str">
        <f>IF(K1412&lt;&gt;"",IF(ISNUMBER(FIND(K1412,'Voting List'!L1)),"YES","NO"),"")</f>
        <v/>
      </c>
    </row>
    <row r="1413" spans="17:21" ht="12.6" customHeight="1" x14ac:dyDescent="0.2">
      <c r="Q1413" s="78" t="str" cm="1">
        <f t="array" aca="1" ref="Q1413" ca="1">IF(AND(K1413&lt;&gt;"",P1413&lt;&gt;"Absent",U1413&lt;&gt;"NO",M1413="3GPPMEMBER"),IF(INDIRECT(S1413)&lt;&gt;"Present","CHECK","Covered"),"")</f>
        <v/>
      </c>
      <c r="S1413" s="230" t="str">
        <f>IF(M1413="3GPPMEMBER","'Voting List'!L"&amp;MATCH(K1413,'Voting List'!B:B,0),"")</f>
        <v/>
      </c>
      <c r="U1413" s="176" t="str">
        <f>IF(K1413&lt;&gt;"",IF(ISNUMBER(FIND(K1413,'Voting List'!L1)),"YES","NO"),"")</f>
        <v/>
      </c>
    </row>
    <row r="1414" spans="17:21" ht="12.6" customHeight="1" x14ac:dyDescent="0.2">
      <c r="Q1414" s="78" t="str" cm="1">
        <f t="array" aca="1" ref="Q1414" ca="1">IF(AND(K1414&lt;&gt;"",P1414&lt;&gt;"Absent",U1414&lt;&gt;"NO",M1414="3GPPMEMBER"),IF(INDIRECT(S1414)&lt;&gt;"Present","CHECK","Covered"),"")</f>
        <v/>
      </c>
      <c r="S1414" s="230" t="str">
        <f>IF(M1414="3GPPMEMBER","'Voting List'!L"&amp;MATCH(K1414,'Voting List'!B:B,0),"")</f>
        <v/>
      </c>
      <c r="U1414" s="176" t="str">
        <f>IF(K1414&lt;&gt;"",IF(ISNUMBER(FIND(K1414,'Voting List'!L1)),"YES","NO"),"")</f>
        <v/>
      </c>
    </row>
    <row r="1415" spans="17:21" ht="12.6" customHeight="1" x14ac:dyDescent="0.2">
      <c r="Q1415" s="78" t="str" cm="1">
        <f t="array" aca="1" ref="Q1415" ca="1">IF(AND(K1415&lt;&gt;"",P1415&lt;&gt;"Absent",U1415&lt;&gt;"NO",M1415="3GPPMEMBER"),IF(INDIRECT(S1415)&lt;&gt;"Present","CHECK","Covered"),"")</f>
        <v/>
      </c>
      <c r="S1415" s="230" t="str">
        <f>IF(M1415="3GPPMEMBER","'Voting List'!L"&amp;MATCH(K1415,'Voting List'!B:B,0),"")</f>
        <v/>
      </c>
      <c r="U1415" s="176" t="str">
        <f>IF(K1415&lt;&gt;"",IF(ISNUMBER(FIND(K1415,'Voting List'!L1)),"YES","NO"),"")</f>
        <v/>
      </c>
    </row>
    <row r="1416" spans="17:21" ht="12.6" customHeight="1" x14ac:dyDescent="0.2">
      <c r="Q1416" s="78" t="str" cm="1">
        <f t="array" aca="1" ref="Q1416" ca="1">IF(AND(K1416&lt;&gt;"",P1416&lt;&gt;"Absent",U1416&lt;&gt;"NO",M1416="3GPPMEMBER"),IF(INDIRECT(S1416)&lt;&gt;"Present","CHECK","Covered"),"")</f>
        <v/>
      </c>
      <c r="S1416" s="230" t="str">
        <f>IF(M1416="3GPPMEMBER","'Voting List'!L"&amp;MATCH(K1416,'Voting List'!B:B,0),"")</f>
        <v/>
      </c>
      <c r="U1416" s="176" t="str">
        <f>IF(K1416&lt;&gt;"",IF(ISNUMBER(FIND(K1416,'Voting List'!L1)),"YES","NO"),"")</f>
        <v/>
      </c>
    </row>
    <row r="1417" spans="17:21" ht="12.6" customHeight="1" x14ac:dyDescent="0.2">
      <c r="Q1417" s="78" t="str" cm="1">
        <f t="array" aca="1" ref="Q1417" ca="1">IF(AND(K1417&lt;&gt;"",P1417&lt;&gt;"Absent",U1417&lt;&gt;"NO",M1417="3GPPMEMBER"),IF(INDIRECT(S1417)&lt;&gt;"Present","CHECK","Covered"),"")</f>
        <v/>
      </c>
      <c r="S1417" s="230" t="str">
        <f>IF(M1417="3GPPMEMBER","'Voting List'!L"&amp;MATCH(K1417,'Voting List'!B:B,0),"")</f>
        <v/>
      </c>
      <c r="U1417" s="176" t="str">
        <f>IF(K1417&lt;&gt;"",IF(ISNUMBER(FIND(K1417,'Voting List'!L1)),"YES","NO"),"")</f>
        <v/>
      </c>
    </row>
    <row r="1418" spans="17:21" ht="12.6" customHeight="1" x14ac:dyDescent="0.2">
      <c r="Q1418" s="78" t="str" cm="1">
        <f t="array" aca="1" ref="Q1418" ca="1">IF(AND(K1418&lt;&gt;"",P1418&lt;&gt;"Absent",U1418&lt;&gt;"NO",M1418="3GPPMEMBER"),IF(INDIRECT(S1418)&lt;&gt;"Present","CHECK","Covered"),"")</f>
        <v/>
      </c>
      <c r="S1418" s="230" t="str">
        <f>IF(M1418="3GPPMEMBER","'Voting List'!L"&amp;MATCH(K1418,'Voting List'!B:B,0),"")</f>
        <v/>
      </c>
      <c r="U1418" s="176" t="str">
        <f>IF(K1418&lt;&gt;"",IF(ISNUMBER(FIND(K1418,'Voting List'!L1)),"YES","NO"),"")</f>
        <v/>
      </c>
    </row>
    <row r="1419" spans="17:21" ht="12.6" customHeight="1" x14ac:dyDescent="0.2">
      <c r="Q1419" s="78" t="str" cm="1">
        <f t="array" aca="1" ref="Q1419" ca="1">IF(AND(K1419&lt;&gt;"",P1419&lt;&gt;"Absent",U1419&lt;&gt;"NO",M1419="3GPPMEMBER"),IF(INDIRECT(S1419)&lt;&gt;"Present","CHECK","Covered"),"")</f>
        <v/>
      </c>
      <c r="S1419" s="230" t="str">
        <f>IF(M1419="3GPPMEMBER","'Voting List'!L"&amp;MATCH(K1419,'Voting List'!B:B,0),"")</f>
        <v/>
      </c>
      <c r="U1419" s="176" t="str">
        <f>IF(K1419&lt;&gt;"",IF(ISNUMBER(FIND(K1419,'Voting List'!L1)),"YES","NO"),"")</f>
        <v/>
      </c>
    </row>
    <row r="1420" spans="17:21" ht="12.6" customHeight="1" x14ac:dyDescent="0.2">
      <c r="Q1420" s="78" t="str" cm="1">
        <f t="array" aca="1" ref="Q1420" ca="1">IF(AND(K1420&lt;&gt;"",P1420&lt;&gt;"Absent",U1420&lt;&gt;"NO",M1420="3GPPMEMBER"),IF(INDIRECT(S1420)&lt;&gt;"Present","CHECK","Covered"),"")</f>
        <v/>
      </c>
      <c r="S1420" s="230" t="str">
        <f>IF(M1420="3GPPMEMBER","'Voting List'!L"&amp;MATCH(K1420,'Voting List'!B:B,0),"")</f>
        <v/>
      </c>
      <c r="U1420" s="176" t="str">
        <f>IF(K1420&lt;&gt;"",IF(ISNUMBER(FIND(K1420,'Voting List'!L1)),"YES","NO"),"")</f>
        <v/>
      </c>
    </row>
    <row r="1421" spans="17:21" ht="12.6" customHeight="1" x14ac:dyDescent="0.2">
      <c r="Q1421" s="78" t="str" cm="1">
        <f t="array" aca="1" ref="Q1421" ca="1">IF(AND(K1421&lt;&gt;"",P1421&lt;&gt;"Absent",U1421&lt;&gt;"NO",M1421="3GPPMEMBER"),IF(INDIRECT(S1421)&lt;&gt;"Present","CHECK","Covered"),"")</f>
        <v/>
      </c>
      <c r="S1421" s="230" t="str">
        <f>IF(M1421="3GPPMEMBER","'Voting List'!L"&amp;MATCH(K1421,'Voting List'!B:B,0),"")</f>
        <v/>
      </c>
      <c r="U1421" s="176" t="str">
        <f>IF(K1421&lt;&gt;"",IF(ISNUMBER(FIND(K1421,'Voting List'!L1)),"YES","NO"),"")</f>
        <v/>
      </c>
    </row>
    <row r="1422" spans="17:21" ht="12.6" customHeight="1" x14ac:dyDescent="0.2">
      <c r="Q1422" s="78" t="str" cm="1">
        <f t="array" aca="1" ref="Q1422" ca="1">IF(AND(K1422&lt;&gt;"",P1422&lt;&gt;"Absent",U1422&lt;&gt;"NO",M1422="3GPPMEMBER"),IF(INDIRECT(S1422)&lt;&gt;"Present","CHECK","Covered"),"")</f>
        <v/>
      </c>
      <c r="S1422" s="230" t="str">
        <f>IF(M1422="3GPPMEMBER","'Voting List'!L"&amp;MATCH(K1422,'Voting List'!B:B,0),"")</f>
        <v/>
      </c>
      <c r="U1422" s="176" t="str">
        <f>IF(K1422&lt;&gt;"",IF(ISNUMBER(FIND(K1422,'Voting List'!L1)),"YES","NO"),"")</f>
        <v/>
      </c>
    </row>
    <row r="1423" spans="17:21" ht="12.6" customHeight="1" x14ac:dyDescent="0.2">
      <c r="Q1423" s="78" t="str" cm="1">
        <f t="array" aca="1" ref="Q1423" ca="1">IF(AND(K1423&lt;&gt;"",P1423&lt;&gt;"Absent",U1423&lt;&gt;"NO",M1423="3GPPMEMBER"),IF(INDIRECT(S1423)&lt;&gt;"Present","CHECK","Covered"),"")</f>
        <v/>
      </c>
      <c r="S1423" s="230" t="str">
        <f>IF(M1423="3GPPMEMBER","'Voting List'!L"&amp;MATCH(K1423,'Voting List'!B:B,0),"")</f>
        <v/>
      </c>
      <c r="U1423" s="176" t="str">
        <f>IF(K1423&lt;&gt;"",IF(ISNUMBER(FIND(K1423,'Voting List'!L1)),"YES","NO"),"")</f>
        <v/>
      </c>
    </row>
    <row r="1424" spans="17:21" ht="12.6" customHeight="1" x14ac:dyDescent="0.2">
      <c r="Q1424" s="78" t="str" cm="1">
        <f t="array" aca="1" ref="Q1424" ca="1">IF(AND(K1424&lt;&gt;"",P1424&lt;&gt;"Absent",U1424&lt;&gt;"NO",M1424="3GPPMEMBER"),IF(INDIRECT(S1424)&lt;&gt;"Present","CHECK","Covered"),"")</f>
        <v/>
      </c>
      <c r="S1424" s="230" t="str">
        <f>IF(M1424="3GPPMEMBER","'Voting List'!L"&amp;MATCH(K1424,'Voting List'!B:B,0),"")</f>
        <v/>
      </c>
      <c r="U1424" s="176" t="str">
        <f>IF(K1424&lt;&gt;"",IF(ISNUMBER(FIND(K1424,'Voting List'!L1)),"YES","NO"),"")</f>
        <v/>
      </c>
    </row>
    <row r="1425" spans="17:21" ht="12.6" customHeight="1" x14ac:dyDescent="0.2">
      <c r="Q1425" s="78" t="str" cm="1">
        <f t="array" aca="1" ref="Q1425" ca="1">IF(AND(K1425&lt;&gt;"",P1425&lt;&gt;"Absent",U1425&lt;&gt;"NO",M1425="3GPPMEMBER"),IF(INDIRECT(S1425)&lt;&gt;"Present","CHECK","Covered"),"")</f>
        <v/>
      </c>
      <c r="S1425" s="230" t="str">
        <f>IF(M1425="3GPPMEMBER","'Voting List'!L"&amp;MATCH(K1425,'Voting List'!B:B,0),"")</f>
        <v/>
      </c>
      <c r="U1425" s="176" t="str">
        <f>IF(K1425&lt;&gt;"",IF(ISNUMBER(FIND(K1425,'Voting List'!L1)),"YES","NO"),"")</f>
        <v/>
      </c>
    </row>
    <row r="1426" spans="17:21" ht="12.6" customHeight="1" x14ac:dyDescent="0.2">
      <c r="Q1426" s="78" t="str" cm="1">
        <f t="array" aca="1" ref="Q1426" ca="1">IF(AND(K1426&lt;&gt;"",P1426&lt;&gt;"Absent",U1426&lt;&gt;"NO",M1426="3GPPMEMBER"),IF(INDIRECT(S1426)&lt;&gt;"Present","CHECK","Covered"),"")</f>
        <v/>
      </c>
      <c r="S1426" s="230" t="str">
        <f>IF(M1426="3GPPMEMBER","'Voting List'!L"&amp;MATCH(K1426,'Voting List'!B:B,0),"")</f>
        <v/>
      </c>
      <c r="U1426" s="176" t="str">
        <f>IF(K1426&lt;&gt;"",IF(ISNUMBER(FIND(K1426,'Voting List'!L1)),"YES","NO"),"")</f>
        <v/>
      </c>
    </row>
    <row r="1427" spans="17:21" ht="12.6" customHeight="1" x14ac:dyDescent="0.2">
      <c r="Q1427" s="78" t="str" cm="1">
        <f t="array" aca="1" ref="Q1427" ca="1">IF(AND(K1427&lt;&gt;"",P1427&lt;&gt;"Absent",U1427&lt;&gt;"NO",M1427="3GPPMEMBER"),IF(INDIRECT(S1427)&lt;&gt;"Present","CHECK","Covered"),"")</f>
        <v/>
      </c>
      <c r="S1427" s="230" t="str">
        <f>IF(M1427="3GPPMEMBER","'Voting List'!L"&amp;MATCH(K1427,'Voting List'!B:B,0),"")</f>
        <v/>
      </c>
      <c r="U1427" s="176" t="str">
        <f>IF(K1427&lt;&gt;"",IF(ISNUMBER(FIND(K1427,'Voting List'!L1)),"YES","NO"),"")</f>
        <v/>
      </c>
    </row>
    <row r="1428" spans="17:21" ht="12.6" customHeight="1" x14ac:dyDescent="0.2">
      <c r="Q1428" s="78" t="str" cm="1">
        <f t="array" aca="1" ref="Q1428" ca="1">IF(AND(K1428&lt;&gt;"",P1428&lt;&gt;"Absent",U1428&lt;&gt;"NO",M1428="3GPPMEMBER"),IF(INDIRECT(S1428)&lt;&gt;"Present","CHECK","Covered"),"")</f>
        <v/>
      </c>
      <c r="S1428" s="230" t="str">
        <f>IF(M1428="3GPPMEMBER","'Voting List'!L"&amp;MATCH(K1428,'Voting List'!B:B,0),"")</f>
        <v/>
      </c>
      <c r="U1428" s="176" t="str">
        <f>IF(K1428&lt;&gt;"",IF(ISNUMBER(FIND(K1428,'Voting List'!L1)),"YES","NO"),"")</f>
        <v/>
      </c>
    </row>
    <row r="1429" spans="17:21" ht="12.6" customHeight="1" x14ac:dyDescent="0.2">
      <c r="Q1429" s="78" t="str" cm="1">
        <f t="array" aca="1" ref="Q1429" ca="1">IF(AND(K1429&lt;&gt;"",P1429&lt;&gt;"Absent",U1429&lt;&gt;"NO",M1429="3GPPMEMBER"),IF(INDIRECT(S1429)&lt;&gt;"Present","CHECK","Covered"),"")</f>
        <v/>
      </c>
      <c r="S1429" s="230" t="str">
        <f>IF(M1429="3GPPMEMBER","'Voting List'!L"&amp;MATCH(K1429,'Voting List'!B:B,0),"")</f>
        <v/>
      </c>
      <c r="U1429" s="176" t="str">
        <f>IF(K1429&lt;&gt;"",IF(ISNUMBER(FIND(K1429,'Voting List'!L1)),"YES","NO"),"")</f>
        <v/>
      </c>
    </row>
    <row r="1430" spans="17:21" ht="12.6" customHeight="1" x14ac:dyDescent="0.2">
      <c r="Q1430" s="78" t="str" cm="1">
        <f t="array" aca="1" ref="Q1430" ca="1">IF(AND(K1430&lt;&gt;"",P1430&lt;&gt;"Absent",U1430&lt;&gt;"NO",M1430="3GPPMEMBER"),IF(INDIRECT(S1430)&lt;&gt;"Present","CHECK","Covered"),"")</f>
        <v/>
      </c>
      <c r="S1430" s="230" t="str">
        <f>IF(M1430="3GPPMEMBER","'Voting List'!L"&amp;MATCH(K1430,'Voting List'!B:B,0),"")</f>
        <v/>
      </c>
      <c r="U1430" s="176" t="str">
        <f>IF(K1430&lt;&gt;"",IF(ISNUMBER(FIND(K1430,'Voting List'!L1)),"YES","NO"),"")</f>
        <v/>
      </c>
    </row>
    <row r="1431" spans="17:21" ht="12.6" customHeight="1" x14ac:dyDescent="0.2">
      <c r="Q1431" s="78" t="str" cm="1">
        <f t="array" aca="1" ref="Q1431" ca="1">IF(AND(K1431&lt;&gt;"",P1431&lt;&gt;"Absent",U1431&lt;&gt;"NO",M1431="3GPPMEMBER"),IF(INDIRECT(S1431)&lt;&gt;"Present","CHECK","Covered"),"")</f>
        <v/>
      </c>
      <c r="S1431" s="230" t="str">
        <f>IF(M1431="3GPPMEMBER","'Voting List'!L"&amp;MATCH(K1431,'Voting List'!B:B,0),"")</f>
        <v/>
      </c>
      <c r="U1431" s="176" t="str">
        <f>IF(K1431&lt;&gt;"",IF(ISNUMBER(FIND(K1431,'Voting List'!L1)),"YES","NO"),"")</f>
        <v/>
      </c>
    </row>
    <row r="1432" spans="17:21" ht="12.6" customHeight="1" x14ac:dyDescent="0.2">
      <c r="Q1432" s="78" t="str" cm="1">
        <f t="array" aca="1" ref="Q1432" ca="1">IF(AND(K1432&lt;&gt;"",P1432&lt;&gt;"Absent",U1432&lt;&gt;"NO",M1432="3GPPMEMBER"),IF(INDIRECT(S1432)&lt;&gt;"Present","CHECK","Covered"),"")</f>
        <v/>
      </c>
      <c r="S1432" s="230" t="str">
        <f>IF(M1432="3GPPMEMBER","'Voting List'!L"&amp;MATCH(K1432,'Voting List'!B:B,0),"")</f>
        <v/>
      </c>
      <c r="U1432" s="176" t="str">
        <f>IF(K1432&lt;&gt;"",IF(ISNUMBER(FIND(K1432,'Voting List'!L1)),"YES","NO"),"")</f>
        <v/>
      </c>
    </row>
    <row r="1433" spans="17:21" ht="12.6" customHeight="1" x14ac:dyDescent="0.2">
      <c r="Q1433" s="78" t="str" cm="1">
        <f t="array" aca="1" ref="Q1433" ca="1">IF(AND(K1433&lt;&gt;"",P1433&lt;&gt;"Absent",U1433&lt;&gt;"NO",M1433="3GPPMEMBER"),IF(INDIRECT(S1433)&lt;&gt;"Present","CHECK","Covered"),"")</f>
        <v/>
      </c>
      <c r="S1433" s="230" t="str">
        <f>IF(M1433="3GPPMEMBER","'Voting List'!L"&amp;MATCH(K1433,'Voting List'!B:B,0),"")</f>
        <v/>
      </c>
      <c r="U1433" s="176" t="str">
        <f>IF(K1433&lt;&gt;"",IF(ISNUMBER(FIND(K1433,'Voting List'!L1)),"YES","NO"),"")</f>
        <v/>
      </c>
    </row>
    <row r="1434" spans="17:21" ht="12.6" customHeight="1" x14ac:dyDescent="0.2">
      <c r="Q1434" s="78" t="str" cm="1">
        <f t="array" aca="1" ref="Q1434" ca="1">IF(AND(K1434&lt;&gt;"",P1434&lt;&gt;"Absent",U1434&lt;&gt;"NO",M1434="3GPPMEMBER"),IF(INDIRECT(S1434)&lt;&gt;"Present","CHECK","Covered"),"")</f>
        <v/>
      </c>
      <c r="S1434" s="230" t="str">
        <f>IF(M1434="3GPPMEMBER","'Voting List'!L"&amp;MATCH(K1434,'Voting List'!B:B,0),"")</f>
        <v/>
      </c>
      <c r="U1434" s="176" t="str">
        <f>IF(K1434&lt;&gt;"",IF(ISNUMBER(FIND(K1434,'Voting List'!L1)),"YES","NO"),"")</f>
        <v/>
      </c>
    </row>
    <row r="1435" spans="17:21" ht="12.6" customHeight="1" x14ac:dyDescent="0.2">
      <c r="Q1435" s="78" t="str" cm="1">
        <f t="array" aca="1" ref="Q1435" ca="1">IF(AND(K1435&lt;&gt;"",P1435&lt;&gt;"Absent",U1435&lt;&gt;"NO",M1435="3GPPMEMBER"),IF(INDIRECT(S1435)&lt;&gt;"Present","CHECK","Covered"),"")</f>
        <v/>
      </c>
      <c r="S1435" s="230" t="str">
        <f>IF(M1435="3GPPMEMBER","'Voting List'!L"&amp;MATCH(K1435,'Voting List'!B:B,0),"")</f>
        <v/>
      </c>
      <c r="U1435" s="176" t="str">
        <f>IF(K1435&lt;&gt;"",IF(ISNUMBER(FIND(K1435,'Voting List'!L1)),"YES","NO"),"")</f>
        <v/>
      </c>
    </row>
    <row r="1436" spans="17:21" ht="12.6" customHeight="1" x14ac:dyDescent="0.2">
      <c r="Q1436" s="78" t="str" cm="1">
        <f t="array" aca="1" ref="Q1436" ca="1">IF(AND(K1436&lt;&gt;"",P1436&lt;&gt;"Absent",U1436&lt;&gt;"NO",M1436="3GPPMEMBER"),IF(INDIRECT(S1436)&lt;&gt;"Present","CHECK","Covered"),"")</f>
        <v/>
      </c>
      <c r="S1436" s="230" t="str">
        <f>IF(M1436="3GPPMEMBER","'Voting List'!L"&amp;MATCH(K1436,'Voting List'!B:B,0),"")</f>
        <v/>
      </c>
      <c r="U1436" s="176" t="str">
        <f>IF(K1436&lt;&gt;"",IF(ISNUMBER(FIND(K1436,'Voting List'!L1)),"YES","NO"),"")</f>
        <v/>
      </c>
    </row>
    <row r="1437" spans="17:21" ht="12.6" customHeight="1" x14ac:dyDescent="0.2">
      <c r="Q1437" s="78" t="str" cm="1">
        <f t="array" aca="1" ref="Q1437" ca="1">IF(AND(K1437&lt;&gt;"",P1437&lt;&gt;"Absent",U1437&lt;&gt;"NO",M1437="3GPPMEMBER"),IF(INDIRECT(S1437)&lt;&gt;"Present","CHECK","Covered"),"")</f>
        <v/>
      </c>
      <c r="S1437" s="230" t="str">
        <f>IF(M1437="3GPPMEMBER","'Voting List'!L"&amp;MATCH(K1437,'Voting List'!B:B,0),"")</f>
        <v/>
      </c>
      <c r="U1437" s="176" t="str">
        <f>IF(K1437&lt;&gt;"",IF(ISNUMBER(FIND(K1437,'Voting List'!L1)),"YES","NO"),"")</f>
        <v/>
      </c>
    </row>
    <row r="1438" spans="17:21" ht="12.6" customHeight="1" x14ac:dyDescent="0.2">
      <c r="Q1438" s="78" t="str" cm="1">
        <f t="array" aca="1" ref="Q1438" ca="1">IF(AND(K1438&lt;&gt;"",P1438&lt;&gt;"Absent",U1438&lt;&gt;"NO",M1438="3GPPMEMBER"),IF(INDIRECT(S1438)&lt;&gt;"Present","CHECK","Covered"),"")</f>
        <v/>
      </c>
      <c r="S1438" s="230" t="str">
        <f>IF(M1438="3GPPMEMBER","'Voting List'!L"&amp;MATCH(K1438,'Voting List'!B:B,0),"")</f>
        <v/>
      </c>
      <c r="U1438" s="176" t="str">
        <f>IF(K1438&lt;&gt;"",IF(ISNUMBER(FIND(K1438,'Voting List'!L1)),"YES","NO"),"")</f>
        <v/>
      </c>
    </row>
    <row r="1439" spans="17:21" ht="12.6" customHeight="1" x14ac:dyDescent="0.2">
      <c r="Q1439" s="78" t="str" cm="1">
        <f t="array" aca="1" ref="Q1439" ca="1">IF(AND(K1439&lt;&gt;"",P1439&lt;&gt;"Absent",U1439&lt;&gt;"NO",M1439="3GPPMEMBER"),IF(INDIRECT(S1439)&lt;&gt;"Present","CHECK","Covered"),"")</f>
        <v/>
      </c>
      <c r="S1439" s="230" t="str">
        <f>IF(M1439="3GPPMEMBER","'Voting List'!L"&amp;MATCH(K1439,'Voting List'!B:B,0),"")</f>
        <v/>
      </c>
      <c r="U1439" s="176" t="str">
        <f>IF(K1439&lt;&gt;"",IF(ISNUMBER(FIND(K1439,'Voting List'!L1)),"YES","NO"),"")</f>
        <v/>
      </c>
    </row>
    <row r="1440" spans="17:21" ht="12.6" customHeight="1" x14ac:dyDescent="0.2">
      <c r="Q1440" s="78" t="str" cm="1">
        <f t="array" aca="1" ref="Q1440" ca="1">IF(AND(K1440&lt;&gt;"",P1440&lt;&gt;"Absent",U1440&lt;&gt;"NO",M1440="3GPPMEMBER"),IF(INDIRECT(S1440)&lt;&gt;"Present","CHECK","Covered"),"")</f>
        <v/>
      </c>
      <c r="S1440" s="230" t="str">
        <f>IF(M1440="3GPPMEMBER","'Voting List'!L"&amp;MATCH(K1440,'Voting List'!B:B,0),"")</f>
        <v/>
      </c>
      <c r="U1440" s="176" t="str">
        <f>IF(K1440&lt;&gt;"",IF(ISNUMBER(FIND(K1440,'Voting List'!L1)),"YES","NO"),"")</f>
        <v/>
      </c>
    </row>
    <row r="1441" spans="17:21" ht="12.6" customHeight="1" x14ac:dyDescent="0.2">
      <c r="Q1441" s="78" t="str" cm="1">
        <f t="array" aca="1" ref="Q1441" ca="1">IF(AND(K1441&lt;&gt;"",P1441&lt;&gt;"Absent",U1441&lt;&gt;"NO",M1441="3GPPMEMBER"),IF(INDIRECT(S1441)&lt;&gt;"Present","CHECK","Covered"),"")</f>
        <v/>
      </c>
      <c r="S1441" s="230" t="str">
        <f>IF(M1441="3GPPMEMBER","'Voting List'!L"&amp;MATCH(K1441,'Voting List'!B:B,0),"")</f>
        <v/>
      </c>
      <c r="U1441" s="176" t="str">
        <f>IF(K1441&lt;&gt;"",IF(ISNUMBER(FIND(K1441,'Voting List'!L1)),"YES","NO"),"")</f>
        <v/>
      </c>
    </row>
    <row r="1442" spans="17:21" ht="12.6" customHeight="1" x14ac:dyDescent="0.2">
      <c r="Q1442" s="78" t="str" cm="1">
        <f t="array" aca="1" ref="Q1442" ca="1">IF(AND(K1442&lt;&gt;"",P1442&lt;&gt;"Absent",U1442&lt;&gt;"NO",M1442="3GPPMEMBER"),IF(INDIRECT(S1442)&lt;&gt;"Present","CHECK","Covered"),"")</f>
        <v/>
      </c>
      <c r="S1442" s="230" t="str">
        <f>IF(M1442="3GPPMEMBER","'Voting List'!L"&amp;MATCH(K1442,'Voting List'!B:B,0),"")</f>
        <v/>
      </c>
      <c r="U1442" s="176" t="str">
        <f>IF(K1442&lt;&gt;"",IF(ISNUMBER(FIND(K1442,'Voting List'!L1)),"YES","NO"),"")</f>
        <v/>
      </c>
    </row>
    <row r="1443" spans="17:21" ht="12.6" customHeight="1" x14ac:dyDescent="0.2">
      <c r="Q1443" s="78" t="str" cm="1">
        <f t="array" aca="1" ref="Q1443" ca="1">IF(AND(K1443&lt;&gt;"",P1443&lt;&gt;"Absent",U1443&lt;&gt;"NO",M1443="3GPPMEMBER"),IF(INDIRECT(S1443)&lt;&gt;"Present","CHECK","Covered"),"")</f>
        <v/>
      </c>
      <c r="S1443" s="230" t="str">
        <f>IF(M1443="3GPPMEMBER","'Voting List'!L"&amp;MATCH(K1443,'Voting List'!B:B,0),"")</f>
        <v/>
      </c>
      <c r="U1443" s="176" t="str">
        <f>IF(K1443&lt;&gt;"",IF(ISNUMBER(FIND(K1443,'Voting List'!L1)),"YES","NO"),"")</f>
        <v/>
      </c>
    </row>
    <row r="1444" spans="17:21" ht="12.6" customHeight="1" x14ac:dyDescent="0.2">
      <c r="Q1444" s="78" t="str" cm="1">
        <f t="array" aca="1" ref="Q1444" ca="1">IF(AND(K1444&lt;&gt;"",P1444&lt;&gt;"Absent",U1444&lt;&gt;"NO",M1444="3GPPMEMBER"),IF(INDIRECT(S1444)&lt;&gt;"Present","CHECK","Covered"),"")</f>
        <v/>
      </c>
      <c r="S1444" s="230" t="str">
        <f>IF(M1444="3GPPMEMBER","'Voting List'!L"&amp;MATCH(K1444,'Voting List'!B:B,0),"")</f>
        <v/>
      </c>
      <c r="U1444" s="176" t="str">
        <f>IF(K1444&lt;&gt;"",IF(ISNUMBER(FIND(K1444,'Voting List'!L1)),"YES","NO"),"")</f>
        <v/>
      </c>
    </row>
    <row r="1445" spans="17:21" ht="12.6" customHeight="1" x14ac:dyDescent="0.2">
      <c r="Q1445" s="78" t="str" cm="1">
        <f t="array" aca="1" ref="Q1445" ca="1">IF(AND(K1445&lt;&gt;"",P1445&lt;&gt;"Absent",U1445&lt;&gt;"NO",M1445="3GPPMEMBER"),IF(INDIRECT(S1445)&lt;&gt;"Present","CHECK","Covered"),"")</f>
        <v/>
      </c>
      <c r="S1445" s="230" t="str">
        <f>IF(M1445="3GPPMEMBER","'Voting List'!L"&amp;MATCH(K1445,'Voting List'!B:B,0),"")</f>
        <v/>
      </c>
      <c r="U1445" s="176" t="str">
        <f>IF(K1445&lt;&gt;"",IF(ISNUMBER(FIND(K1445,'Voting List'!L1)),"YES","NO"),"")</f>
        <v/>
      </c>
    </row>
    <row r="1446" spans="17:21" ht="12.6" customHeight="1" x14ac:dyDescent="0.2">
      <c r="Q1446" s="78" t="str" cm="1">
        <f t="array" aca="1" ref="Q1446" ca="1">IF(AND(K1446&lt;&gt;"",P1446&lt;&gt;"Absent",U1446&lt;&gt;"NO",M1446="3GPPMEMBER"),IF(INDIRECT(S1446)&lt;&gt;"Present","CHECK","Covered"),"")</f>
        <v/>
      </c>
      <c r="S1446" s="230" t="str">
        <f>IF(M1446="3GPPMEMBER","'Voting List'!L"&amp;MATCH(K1446,'Voting List'!B:B,0),"")</f>
        <v/>
      </c>
      <c r="U1446" s="176" t="str">
        <f>IF(K1446&lt;&gt;"",IF(ISNUMBER(FIND(K1446,'Voting List'!L1)),"YES","NO"),"")</f>
        <v/>
      </c>
    </row>
    <row r="1447" spans="17:21" ht="12.6" customHeight="1" x14ac:dyDescent="0.2">
      <c r="Q1447" s="78" t="str" cm="1">
        <f t="array" aca="1" ref="Q1447" ca="1">IF(AND(K1447&lt;&gt;"",P1447&lt;&gt;"Absent",U1447&lt;&gt;"NO",M1447="3GPPMEMBER"),IF(INDIRECT(S1447)&lt;&gt;"Present","CHECK","Covered"),"")</f>
        <v/>
      </c>
      <c r="S1447" s="230" t="str">
        <f>IF(M1447="3GPPMEMBER","'Voting List'!L"&amp;MATCH(K1447,'Voting List'!B:B,0),"")</f>
        <v/>
      </c>
      <c r="U1447" s="176" t="str">
        <f>IF(K1447&lt;&gt;"",IF(ISNUMBER(FIND(K1447,'Voting List'!L1)),"YES","NO"),"")</f>
        <v/>
      </c>
    </row>
    <row r="1448" spans="17:21" ht="12.6" customHeight="1" x14ac:dyDescent="0.2">
      <c r="Q1448" s="78" t="str" cm="1">
        <f t="array" aca="1" ref="Q1448" ca="1">IF(AND(K1448&lt;&gt;"",P1448&lt;&gt;"Absent",U1448&lt;&gt;"NO",M1448="3GPPMEMBER"),IF(INDIRECT(S1448)&lt;&gt;"Present","CHECK","Covered"),"")</f>
        <v/>
      </c>
      <c r="S1448" s="230" t="str">
        <f>IF(M1448="3GPPMEMBER","'Voting List'!L"&amp;MATCH(K1448,'Voting List'!B:B,0),"")</f>
        <v/>
      </c>
      <c r="U1448" s="176" t="str">
        <f>IF(K1448&lt;&gt;"",IF(ISNUMBER(FIND(K1448,'Voting List'!L1)),"YES","NO"),"")</f>
        <v/>
      </c>
    </row>
    <row r="1449" spans="17:21" ht="12.6" customHeight="1" x14ac:dyDescent="0.2">
      <c r="Q1449" s="78" t="str" cm="1">
        <f t="array" aca="1" ref="Q1449" ca="1">IF(AND(K1449&lt;&gt;"",P1449&lt;&gt;"Absent",U1449&lt;&gt;"NO",M1449="3GPPMEMBER"),IF(INDIRECT(S1449)&lt;&gt;"Present","CHECK","Covered"),"")</f>
        <v/>
      </c>
      <c r="S1449" s="230" t="str">
        <f>IF(M1449="3GPPMEMBER","'Voting List'!L"&amp;MATCH(K1449,'Voting List'!B:B,0),"")</f>
        <v/>
      </c>
      <c r="U1449" s="176" t="str">
        <f>IF(K1449&lt;&gt;"",IF(ISNUMBER(FIND(K1449,'Voting List'!L1)),"YES","NO"),"")</f>
        <v/>
      </c>
    </row>
    <row r="1450" spans="17:21" ht="12.6" customHeight="1" x14ac:dyDescent="0.2">
      <c r="Q1450" s="78" t="str" cm="1">
        <f t="array" aca="1" ref="Q1450" ca="1">IF(AND(K1450&lt;&gt;"",P1450&lt;&gt;"Absent",U1450&lt;&gt;"NO",M1450="3GPPMEMBER"),IF(INDIRECT(S1450)&lt;&gt;"Present","CHECK","Covered"),"")</f>
        <v/>
      </c>
      <c r="S1450" s="230" t="str">
        <f>IF(M1450="3GPPMEMBER","'Voting List'!L"&amp;MATCH(K1450,'Voting List'!B:B,0),"")</f>
        <v/>
      </c>
      <c r="U1450" s="176" t="str">
        <f>IF(K1450&lt;&gt;"",IF(ISNUMBER(FIND(K1450,'Voting List'!L1)),"YES","NO"),"")</f>
        <v/>
      </c>
    </row>
    <row r="1451" spans="17:21" ht="12.6" customHeight="1" x14ac:dyDescent="0.2">
      <c r="Q1451" s="78" t="str" cm="1">
        <f t="array" aca="1" ref="Q1451" ca="1">IF(AND(K1451&lt;&gt;"",P1451&lt;&gt;"Absent",U1451&lt;&gt;"NO",M1451="3GPPMEMBER"),IF(INDIRECT(S1451)&lt;&gt;"Present","CHECK","Covered"),"")</f>
        <v/>
      </c>
      <c r="S1451" s="230" t="str">
        <f>IF(M1451="3GPPMEMBER","'Voting List'!L"&amp;MATCH(K1451,'Voting List'!B:B,0),"")</f>
        <v/>
      </c>
      <c r="U1451" s="176" t="str">
        <f>IF(K1451&lt;&gt;"",IF(ISNUMBER(FIND(K1451,'Voting List'!L1)),"YES","NO"),"")</f>
        <v/>
      </c>
    </row>
    <row r="1452" spans="17:21" ht="12.6" customHeight="1" x14ac:dyDescent="0.2">
      <c r="Q1452" s="78" t="str" cm="1">
        <f t="array" aca="1" ref="Q1452" ca="1">IF(AND(K1452&lt;&gt;"",P1452&lt;&gt;"Absent",U1452&lt;&gt;"NO",M1452="3GPPMEMBER"),IF(INDIRECT(S1452)&lt;&gt;"Present","CHECK","Covered"),"")</f>
        <v/>
      </c>
      <c r="S1452" s="230" t="str">
        <f>IF(M1452="3GPPMEMBER","'Voting List'!L"&amp;MATCH(K1452,'Voting List'!B:B,0),"")</f>
        <v/>
      </c>
      <c r="U1452" s="176" t="str">
        <f>IF(K1452&lt;&gt;"",IF(ISNUMBER(FIND(K1452,'Voting List'!L1)),"YES","NO"),"")</f>
        <v/>
      </c>
    </row>
    <row r="1453" spans="17:21" ht="12.6" customHeight="1" x14ac:dyDescent="0.2">
      <c r="Q1453" s="78" t="str" cm="1">
        <f t="array" aca="1" ref="Q1453" ca="1">IF(AND(K1453&lt;&gt;"",P1453&lt;&gt;"Absent",U1453&lt;&gt;"NO",M1453="3GPPMEMBER"),IF(INDIRECT(S1453)&lt;&gt;"Present","CHECK","Covered"),"")</f>
        <v/>
      </c>
      <c r="S1453" s="230" t="str">
        <f>IF(M1453="3GPPMEMBER","'Voting List'!L"&amp;MATCH(K1453,'Voting List'!B:B,0),"")</f>
        <v/>
      </c>
      <c r="U1453" s="176" t="str">
        <f>IF(K1453&lt;&gt;"",IF(ISNUMBER(FIND(K1453,'Voting List'!L1)),"YES","NO"),"")</f>
        <v/>
      </c>
    </row>
    <row r="1454" spans="17:21" ht="12.6" customHeight="1" x14ac:dyDescent="0.2">
      <c r="Q1454" s="78" t="str" cm="1">
        <f t="array" aca="1" ref="Q1454" ca="1">IF(AND(K1454&lt;&gt;"",P1454&lt;&gt;"Absent",U1454&lt;&gt;"NO",M1454="3GPPMEMBER"),IF(INDIRECT(S1454)&lt;&gt;"Present","CHECK","Covered"),"")</f>
        <v/>
      </c>
      <c r="S1454" s="230" t="str">
        <f>IF(M1454="3GPPMEMBER","'Voting List'!L"&amp;MATCH(K1454,'Voting List'!B:B,0),"")</f>
        <v/>
      </c>
      <c r="U1454" s="176" t="str">
        <f>IF(K1454&lt;&gt;"",IF(ISNUMBER(FIND(K1454,'Voting List'!L1)),"YES","NO"),"")</f>
        <v/>
      </c>
    </row>
    <row r="1455" spans="17:21" ht="12.6" customHeight="1" x14ac:dyDescent="0.2">
      <c r="Q1455" s="78" t="str" cm="1">
        <f t="array" aca="1" ref="Q1455" ca="1">IF(AND(K1455&lt;&gt;"",P1455&lt;&gt;"Absent",U1455&lt;&gt;"NO",M1455="3GPPMEMBER"),IF(INDIRECT(S1455)&lt;&gt;"Present","CHECK","Covered"),"")</f>
        <v/>
      </c>
      <c r="S1455" s="230" t="str">
        <f>IF(M1455="3GPPMEMBER","'Voting List'!L"&amp;MATCH(K1455,'Voting List'!B:B,0),"")</f>
        <v/>
      </c>
      <c r="U1455" s="176" t="str">
        <f>IF(K1455&lt;&gt;"",IF(ISNUMBER(FIND(K1455,'Voting List'!L1)),"YES","NO"),"")</f>
        <v/>
      </c>
    </row>
    <row r="1456" spans="17:21" ht="12.6" customHeight="1" x14ac:dyDescent="0.2">
      <c r="Q1456" s="78" t="str" cm="1">
        <f t="array" aca="1" ref="Q1456" ca="1">IF(AND(K1456&lt;&gt;"",P1456&lt;&gt;"Absent",U1456&lt;&gt;"NO",M1456="3GPPMEMBER"),IF(INDIRECT(S1456)&lt;&gt;"Present","CHECK","Covered"),"")</f>
        <v/>
      </c>
      <c r="S1456" s="230" t="str">
        <f>IF(M1456="3GPPMEMBER","'Voting List'!L"&amp;MATCH(K1456,'Voting List'!B:B,0),"")</f>
        <v/>
      </c>
      <c r="U1456" s="176" t="str">
        <f>IF(K1456&lt;&gt;"",IF(ISNUMBER(FIND(K1456,'Voting List'!L1)),"YES","NO"),"")</f>
        <v/>
      </c>
    </row>
    <row r="1457" spans="17:21" ht="12.6" customHeight="1" x14ac:dyDescent="0.2">
      <c r="Q1457" s="78" t="str" cm="1">
        <f t="array" aca="1" ref="Q1457" ca="1">IF(AND(K1457&lt;&gt;"",P1457&lt;&gt;"Absent",U1457&lt;&gt;"NO",M1457="3GPPMEMBER"),IF(INDIRECT(S1457)&lt;&gt;"Present","CHECK","Covered"),"")</f>
        <v/>
      </c>
      <c r="S1457" s="230" t="str">
        <f>IF(M1457="3GPPMEMBER","'Voting List'!L"&amp;MATCH(K1457,'Voting List'!B:B,0),"")</f>
        <v/>
      </c>
      <c r="U1457" s="176" t="str">
        <f>IF(K1457&lt;&gt;"",IF(ISNUMBER(FIND(K1457,'Voting List'!L1)),"YES","NO"),"")</f>
        <v/>
      </c>
    </row>
    <row r="1458" spans="17:21" ht="12.6" customHeight="1" x14ac:dyDescent="0.2">
      <c r="Q1458" s="78" t="str" cm="1">
        <f t="array" aca="1" ref="Q1458" ca="1">IF(AND(K1458&lt;&gt;"",P1458&lt;&gt;"Absent",U1458&lt;&gt;"NO",M1458="3GPPMEMBER"),IF(INDIRECT(S1458)&lt;&gt;"Present","CHECK","Covered"),"")</f>
        <v/>
      </c>
      <c r="S1458" s="230" t="str">
        <f>IF(M1458="3GPPMEMBER","'Voting List'!L"&amp;MATCH(K1458,'Voting List'!B:B,0),"")</f>
        <v/>
      </c>
      <c r="U1458" s="176" t="str">
        <f>IF(K1458&lt;&gt;"",IF(ISNUMBER(FIND(K1458,'Voting List'!L1)),"YES","NO"),"")</f>
        <v/>
      </c>
    </row>
    <row r="1459" spans="17:21" ht="12.6" customHeight="1" x14ac:dyDescent="0.2">
      <c r="Q1459" s="78" t="str" cm="1">
        <f t="array" aca="1" ref="Q1459" ca="1">IF(AND(K1459&lt;&gt;"",P1459&lt;&gt;"Absent",U1459&lt;&gt;"NO",M1459="3GPPMEMBER"),IF(INDIRECT(S1459)&lt;&gt;"Present","CHECK","Covered"),"")</f>
        <v/>
      </c>
      <c r="S1459" s="230" t="str">
        <f>IF(M1459="3GPPMEMBER","'Voting List'!L"&amp;MATCH(K1459,'Voting List'!B:B,0),"")</f>
        <v/>
      </c>
      <c r="U1459" s="176" t="str">
        <f>IF(K1459&lt;&gt;"",IF(ISNUMBER(FIND(K1459,'Voting List'!L1)),"YES","NO"),"")</f>
        <v/>
      </c>
    </row>
    <row r="1460" spans="17:21" ht="12.6" customHeight="1" x14ac:dyDescent="0.2">
      <c r="Q1460" s="78" t="str" cm="1">
        <f t="array" aca="1" ref="Q1460" ca="1">IF(AND(K1460&lt;&gt;"",P1460&lt;&gt;"Absent",U1460&lt;&gt;"NO",M1460="3GPPMEMBER"),IF(INDIRECT(S1460)&lt;&gt;"Present","CHECK","Covered"),"")</f>
        <v/>
      </c>
      <c r="S1460" s="230" t="str">
        <f>IF(M1460="3GPPMEMBER","'Voting List'!L"&amp;MATCH(K1460,'Voting List'!B:B,0),"")</f>
        <v/>
      </c>
      <c r="U1460" s="176" t="str">
        <f>IF(K1460&lt;&gt;"",IF(ISNUMBER(FIND(K1460,'Voting List'!L1)),"YES","NO"),"")</f>
        <v/>
      </c>
    </row>
    <row r="1461" spans="17:21" ht="12.6" customHeight="1" x14ac:dyDescent="0.2">
      <c r="Q1461" s="78" t="str" cm="1">
        <f t="array" aca="1" ref="Q1461" ca="1">IF(AND(K1461&lt;&gt;"",P1461&lt;&gt;"Absent",U1461&lt;&gt;"NO",M1461="3GPPMEMBER"),IF(INDIRECT(S1461)&lt;&gt;"Present","CHECK","Covered"),"")</f>
        <v/>
      </c>
      <c r="S1461" s="230" t="str">
        <f>IF(M1461="3GPPMEMBER","'Voting List'!L"&amp;MATCH(K1461,'Voting List'!B:B,0),"")</f>
        <v/>
      </c>
      <c r="U1461" s="176" t="str">
        <f>IF(K1461&lt;&gt;"",IF(ISNUMBER(FIND(K1461,'Voting List'!L1)),"YES","NO"),"")</f>
        <v/>
      </c>
    </row>
    <row r="1462" spans="17:21" ht="12.6" customHeight="1" x14ac:dyDescent="0.2">
      <c r="Q1462" s="78" t="str" cm="1">
        <f t="array" aca="1" ref="Q1462" ca="1">IF(AND(K1462&lt;&gt;"",P1462&lt;&gt;"Absent",U1462&lt;&gt;"NO",M1462="3GPPMEMBER"),IF(INDIRECT(S1462)&lt;&gt;"Present","CHECK","Covered"),"")</f>
        <v/>
      </c>
      <c r="S1462" s="230" t="str">
        <f>IF(M1462="3GPPMEMBER","'Voting List'!L"&amp;MATCH(K1462,'Voting List'!B:B,0),"")</f>
        <v/>
      </c>
      <c r="U1462" s="176" t="str">
        <f>IF(K1462&lt;&gt;"",IF(ISNUMBER(FIND(K1462,'Voting List'!L1)),"YES","NO"),"")</f>
        <v/>
      </c>
    </row>
    <row r="1463" spans="17:21" ht="12.6" customHeight="1" x14ac:dyDescent="0.2">
      <c r="Q1463" s="78" t="str" cm="1">
        <f t="array" aca="1" ref="Q1463" ca="1">IF(AND(K1463&lt;&gt;"",P1463&lt;&gt;"Absent",U1463&lt;&gt;"NO",M1463="3GPPMEMBER"),IF(INDIRECT(S1463)&lt;&gt;"Present","CHECK","Covered"),"")</f>
        <v/>
      </c>
      <c r="S1463" s="230" t="str">
        <f>IF(M1463="3GPPMEMBER","'Voting List'!L"&amp;MATCH(K1463,'Voting List'!B:B,0),"")</f>
        <v/>
      </c>
      <c r="U1463" s="176" t="str">
        <f>IF(K1463&lt;&gt;"",IF(ISNUMBER(FIND(K1463,'Voting List'!L1)),"YES","NO"),"")</f>
        <v/>
      </c>
    </row>
    <row r="1464" spans="17:21" ht="12.6" customHeight="1" x14ac:dyDescent="0.2">
      <c r="Q1464" s="78" t="str" cm="1">
        <f t="array" aca="1" ref="Q1464" ca="1">IF(AND(K1464&lt;&gt;"",P1464&lt;&gt;"Absent",U1464&lt;&gt;"NO",M1464="3GPPMEMBER"),IF(INDIRECT(S1464)&lt;&gt;"Present","CHECK","Covered"),"")</f>
        <v/>
      </c>
      <c r="S1464" s="230" t="str">
        <f>IF(M1464="3GPPMEMBER","'Voting List'!L"&amp;MATCH(K1464,'Voting List'!B:B,0),"")</f>
        <v/>
      </c>
      <c r="U1464" s="176" t="str">
        <f>IF(K1464&lt;&gt;"",IF(ISNUMBER(FIND(K1464,'Voting List'!L1)),"YES","NO"),"")</f>
        <v/>
      </c>
    </row>
    <row r="1465" spans="17:21" ht="12.6" customHeight="1" x14ac:dyDescent="0.2">
      <c r="Q1465" s="78" t="str" cm="1">
        <f t="array" aca="1" ref="Q1465" ca="1">IF(AND(K1465&lt;&gt;"",P1465&lt;&gt;"Absent",U1465&lt;&gt;"NO",M1465="3GPPMEMBER"),IF(INDIRECT(S1465)&lt;&gt;"Present","CHECK","Covered"),"")</f>
        <v/>
      </c>
      <c r="S1465" s="230" t="str">
        <f>IF(M1465="3GPPMEMBER","'Voting List'!L"&amp;MATCH(K1465,'Voting List'!B:B,0),"")</f>
        <v/>
      </c>
      <c r="U1465" s="176" t="str">
        <f>IF(K1465&lt;&gt;"",IF(ISNUMBER(FIND(K1465,'Voting List'!L1)),"YES","NO"),"")</f>
        <v/>
      </c>
    </row>
    <row r="1466" spans="17:21" ht="12.6" customHeight="1" x14ac:dyDescent="0.2">
      <c r="Q1466" s="78" t="str" cm="1">
        <f t="array" aca="1" ref="Q1466" ca="1">IF(AND(K1466&lt;&gt;"",P1466&lt;&gt;"Absent",U1466&lt;&gt;"NO",M1466="3GPPMEMBER"),IF(INDIRECT(S1466)&lt;&gt;"Present","CHECK","Covered"),"")</f>
        <v/>
      </c>
      <c r="S1466" s="230" t="str">
        <f>IF(M1466="3GPPMEMBER","'Voting List'!L"&amp;MATCH(K1466,'Voting List'!B:B,0),"")</f>
        <v/>
      </c>
      <c r="U1466" s="176" t="str">
        <f>IF(K1466&lt;&gt;"",IF(ISNUMBER(FIND(K1466,'Voting List'!L1)),"YES","NO"),"")</f>
        <v/>
      </c>
    </row>
    <row r="1467" spans="17:21" ht="12.6" customHeight="1" x14ac:dyDescent="0.2">
      <c r="Q1467" s="78" t="str" cm="1">
        <f t="array" aca="1" ref="Q1467" ca="1">IF(AND(K1467&lt;&gt;"",P1467&lt;&gt;"Absent",U1467&lt;&gt;"NO",M1467="3GPPMEMBER"),IF(INDIRECT(S1467)&lt;&gt;"Present","CHECK","Covered"),"")</f>
        <v/>
      </c>
      <c r="S1467" s="230" t="str">
        <f>IF(M1467="3GPPMEMBER","'Voting List'!L"&amp;MATCH(K1467,'Voting List'!B:B,0),"")</f>
        <v/>
      </c>
      <c r="U1467" s="176" t="str">
        <f>IF(K1467&lt;&gt;"",IF(ISNUMBER(FIND(K1467,'Voting List'!L1)),"YES","NO"),"")</f>
        <v/>
      </c>
    </row>
    <row r="1468" spans="17:21" ht="12.6" customHeight="1" x14ac:dyDescent="0.2">
      <c r="Q1468" s="78" t="str" cm="1">
        <f t="array" aca="1" ref="Q1468" ca="1">IF(AND(K1468&lt;&gt;"",P1468&lt;&gt;"Absent",U1468&lt;&gt;"NO",M1468="3GPPMEMBER"),IF(INDIRECT(S1468)&lt;&gt;"Present","CHECK","Covered"),"")</f>
        <v/>
      </c>
      <c r="S1468" s="230" t="str">
        <f>IF(M1468="3GPPMEMBER","'Voting List'!L"&amp;MATCH(K1468,'Voting List'!B:B,0),"")</f>
        <v/>
      </c>
      <c r="U1468" s="176" t="str">
        <f>IF(K1468&lt;&gt;"",IF(ISNUMBER(FIND(K1468,'Voting List'!L1)),"YES","NO"),"")</f>
        <v/>
      </c>
    </row>
    <row r="1469" spans="17:21" ht="12.6" customHeight="1" x14ac:dyDescent="0.2">
      <c r="Q1469" s="78" t="str" cm="1">
        <f t="array" aca="1" ref="Q1469" ca="1">IF(AND(K1469&lt;&gt;"",P1469&lt;&gt;"Absent",U1469&lt;&gt;"NO",M1469="3GPPMEMBER"),IF(INDIRECT(S1469)&lt;&gt;"Present","CHECK","Covered"),"")</f>
        <v/>
      </c>
      <c r="S1469" s="230" t="str">
        <f>IF(M1469="3GPPMEMBER","'Voting List'!L"&amp;MATCH(K1469,'Voting List'!B:B,0),"")</f>
        <v/>
      </c>
      <c r="U1469" s="176" t="str">
        <f>IF(K1469&lt;&gt;"",IF(ISNUMBER(FIND(K1469,'Voting List'!L1)),"YES","NO"),"")</f>
        <v/>
      </c>
    </row>
    <row r="1470" spans="17:21" ht="12.6" customHeight="1" x14ac:dyDescent="0.2">
      <c r="Q1470" s="78" t="str" cm="1">
        <f t="array" aca="1" ref="Q1470" ca="1">IF(AND(K1470&lt;&gt;"",P1470&lt;&gt;"Absent",U1470&lt;&gt;"NO",M1470="3GPPMEMBER"),IF(INDIRECT(S1470)&lt;&gt;"Present","CHECK","Covered"),"")</f>
        <v/>
      </c>
      <c r="S1470" s="230" t="str">
        <f>IF(M1470="3GPPMEMBER","'Voting List'!L"&amp;MATCH(K1470,'Voting List'!B:B,0),"")</f>
        <v/>
      </c>
      <c r="U1470" s="176" t="str">
        <f>IF(K1470&lt;&gt;"",IF(ISNUMBER(FIND(K1470,'Voting List'!L1)),"YES","NO"),"")</f>
        <v/>
      </c>
    </row>
    <row r="1471" spans="17:21" ht="12.6" customHeight="1" x14ac:dyDescent="0.2">
      <c r="Q1471" s="78" t="str" cm="1">
        <f t="array" aca="1" ref="Q1471" ca="1">IF(AND(K1471&lt;&gt;"",P1471&lt;&gt;"Absent",U1471&lt;&gt;"NO",M1471="3GPPMEMBER"),IF(INDIRECT(S1471)&lt;&gt;"Present","CHECK","Covered"),"")</f>
        <v/>
      </c>
      <c r="S1471" s="230" t="str">
        <f>IF(M1471="3GPPMEMBER","'Voting List'!L"&amp;MATCH(K1471,'Voting List'!B:B,0),"")</f>
        <v/>
      </c>
      <c r="U1471" s="176" t="str">
        <f>IF(K1471&lt;&gt;"",IF(ISNUMBER(FIND(K1471,'Voting List'!L1)),"YES","NO"),"")</f>
        <v/>
      </c>
    </row>
    <row r="1472" spans="17:21" ht="12.6" customHeight="1" x14ac:dyDescent="0.2">
      <c r="Q1472" s="78" t="str" cm="1">
        <f t="array" aca="1" ref="Q1472" ca="1">IF(AND(K1472&lt;&gt;"",P1472&lt;&gt;"Absent",U1472&lt;&gt;"NO",M1472="3GPPMEMBER"),IF(INDIRECT(S1472)&lt;&gt;"Present","CHECK","Covered"),"")</f>
        <v/>
      </c>
      <c r="S1472" s="230" t="str">
        <f>IF(M1472="3GPPMEMBER","'Voting List'!L"&amp;MATCH(K1472,'Voting List'!B:B,0),"")</f>
        <v/>
      </c>
      <c r="U1472" s="176" t="str">
        <f>IF(K1472&lt;&gt;"",IF(ISNUMBER(FIND(K1472,'Voting List'!L1)),"YES","NO"),"")</f>
        <v/>
      </c>
    </row>
    <row r="1473" spans="17:21" ht="12.6" customHeight="1" x14ac:dyDescent="0.2">
      <c r="Q1473" s="78" t="str" cm="1">
        <f t="array" aca="1" ref="Q1473" ca="1">IF(AND(K1473&lt;&gt;"",P1473&lt;&gt;"Absent",U1473&lt;&gt;"NO",M1473="3GPPMEMBER"),IF(INDIRECT(S1473)&lt;&gt;"Present","CHECK","Covered"),"")</f>
        <v/>
      </c>
      <c r="S1473" s="230" t="str">
        <f>IF(M1473="3GPPMEMBER","'Voting List'!L"&amp;MATCH(K1473,'Voting List'!B:B,0),"")</f>
        <v/>
      </c>
      <c r="U1473" s="176" t="str">
        <f>IF(K1473&lt;&gt;"",IF(ISNUMBER(FIND(K1473,'Voting List'!L1)),"YES","NO"),"")</f>
        <v/>
      </c>
    </row>
    <row r="1474" spans="17:21" ht="12.6" customHeight="1" x14ac:dyDescent="0.2">
      <c r="Q1474" s="78" t="str" cm="1">
        <f t="array" aca="1" ref="Q1474" ca="1">IF(AND(K1474&lt;&gt;"",P1474&lt;&gt;"Absent",U1474&lt;&gt;"NO",M1474="3GPPMEMBER"),IF(INDIRECT(S1474)&lt;&gt;"Present","CHECK","Covered"),"")</f>
        <v/>
      </c>
      <c r="S1474" s="230" t="str">
        <f>IF(M1474="3GPPMEMBER","'Voting List'!L"&amp;MATCH(K1474,'Voting List'!B:B,0),"")</f>
        <v/>
      </c>
      <c r="U1474" s="176" t="str">
        <f>IF(K1474&lt;&gt;"",IF(ISNUMBER(FIND(K1474,'Voting List'!L1)),"YES","NO"),"")</f>
        <v/>
      </c>
    </row>
    <row r="1475" spans="17:21" ht="12.6" customHeight="1" x14ac:dyDescent="0.2">
      <c r="Q1475" s="78" t="str" cm="1">
        <f t="array" aca="1" ref="Q1475" ca="1">IF(AND(K1475&lt;&gt;"",P1475&lt;&gt;"Absent",U1475&lt;&gt;"NO",M1475="3GPPMEMBER"),IF(INDIRECT(S1475)&lt;&gt;"Present","CHECK","Covered"),"")</f>
        <v/>
      </c>
      <c r="S1475" s="230" t="str">
        <f>IF(M1475="3GPPMEMBER","'Voting List'!L"&amp;MATCH(K1475,'Voting List'!B:B,0),"")</f>
        <v/>
      </c>
      <c r="U1475" s="176" t="str">
        <f>IF(K1475&lt;&gt;"",IF(ISNUMBER(FIND(K1475,'Voting List'!L1)),"YES","NO"),"")</f>
        <v/>
      </c>
    </row>
    <row r="1476" spans="17:21" ht="12.6" customHeight="1" x14ac:dyDescent="0.2">
      <c r="Q1476" s="78" t="str" cm="1">
        <f t="array" aca="1" ref="Q1476" ca="1">IF(AND(K1476&lt;&gt;"",P1476&lt;&gt;"Absent",U1476&lt;&gt;"NO",M1476="3GPPMEMBER"),IF(INDIRECT(S1476)&lt;&gt;"Present","CHECK","Covered"),"")</f>
        <v/>
      </c>
      <c r="S1476" s="230" t="str">
        <f>IF(M1476="3GPPMEMBER","'Voting List'!L"&amp;MATCH(K1476,'Voting List'!B:B,0),"")</f>
        <v/>
      </c>
      <c r="U1476" s="176" t="str">
        <f>IF(K1476&lt;&gt;"",IF(ISNUMBER(FIND(K1476,'Voting List'!L1)),"YES","NO"),"")</f>
        <v/>
      </c>
    </row>
    <row r="1477" spans="17:21" ht="12.6" customHeight="1" x14ac:dyDescent="0.2">
      <c r="Q1477" s="78" t="str" cm="1">
        <f t="array" aca="1" ref="Q1477" ca="1">IF(AND(K1477&lt;&gt;"",P1477&lt;&gt;"Absent",U1477&lt;&gt;"NO",M1477="3GPPMEMBER"),IF(INDIRECT(S1477)&lt;&gt;"Present","CHECK","Covered"),"")</f>
        <v/>
      </c>
      <c r="S1477" s="230" t="str">
        <f>IF(M1477="3GPPMEMBER","'Voting List'!L"&amp;MATCH(K1477,'Voting List'!B:B,0),"")</f>
        <v/>
      </c>
      <c r="U1477" s="176" t="str">
        <f>IF(K1477&lt;&gt;"",IF(ISNUMBER(FIND(K1477,'Voting List'!L1)),"YES","NO"),"")</f>
        <v/>
      </c>
    </row>
    <row r="1478" spans="17:21" ht="12.6" customHeight="1" x14ac:dyDescent="0.2">
      <c r="Q1478" s="78" t="str" cm="1">
        <f t="array" aca="1" ref="Q1478" ca="1">IF(AND(K1478&lt;&gt;"",P1478&lt;&gt;"Absent",U1478&lt;&gt;"NO",M1478="3GPPMEMBER"),IF(INDIRECT(S1478)&lt;&gt;"Present","CHECK","Covered"),"")</f>
        <v/>
      </c>
      <c r="S1478" s="230" t="str">
        <f>IF(M1478="3GPPMEMBER","'Voting List'!L"&amp;MATCH(K1478,'Voting List'!B:B,0),"")</f>
        <v/>
      </c>
      <c r="U1478" s="176" t="str">
        <f>IF(K1478&lt;&gt;"",IF(ISNUMBER(FIND(K1478,'Voting List'!L1)),"YES","NO"),"")</f>
        <v/>
      </c>
    </row>
    <row r="1479" spans="17:21" ht="12.6" customHeight="1" x14ac:dyDescent="0.2">
      <c r="Q1479" s="78" t="str" cm="1">
        <f t="array" aca="1" ref="Q1479" ca="1">IF(AND(K1479&lt;&gt;"",P1479&lt;&gt;"Absent",U1479&lt;&gt;"NO",M1479="3GPPMEMBER"),IF(INDIRECT(S1479)&lt;&gt;"Present","CHECK","Covered"),"")</f>
        <v/>
      </c>
      <c r="S1479" s="230" t="str">
        <f>IF(M1479="3GPPMEMBER","'Voting List'!L"&amp;MATCH(K1479,'Voting List'!B:B,0),"")</f>
        <v/>
      </c>
      <c r="U1479" s="176" t="str">
        <f>IF(K1479&lt;&gt;"",IF(ISNUMBER(FIND(K1479,'Voting List'!L1)),"YES","NO"),"")</f>
        <v/>
      </c>
    </row>
    <row r="1480" spans="17:21" ht="12.6" customHeight="1" x14ac:dyDescent="0.2">
      <c r="Q1480" s="78" t="str" cm="1">
        <f t="array" aca="1" ref="Q1480" ca="1">IF(AND(K1480&lt;&gt;"",P1480&lt;&gt;"Absent",U1480&lt;&gt;"NO",M1480="3GPPMEMBER"),IF(INDIRECT(S1480)&lt;&gt;"Present","CHECK","Covered"),"")</f>
        <v/>
      </c>
      <c r="S1480" s="230" t="str">
        <f>IF(M1480="3GPPMEMBER","'Voting List'!L"&amp;MATCH(K1480,'Voting List'!B:B,0),"")</f>
        <v/>
      </c>
      <c r="U1480" s="176" t="str">
        <f>IF(K1480&lt;&gt;"",IF(ISNUMBER(FIND(K1480,'Voting List'!L1)),"YES","NO"),"")</f>
        <v/>
      </c>
    </row>
    <row r="1481" spans="17:21" ht="12.6" customHeight="1" x14ac:dyDescent="0.2">
      <c r="Q1481" s="78" t="str" cm="1">
        <f t="array" aca="1" ref="Q1481" ca="1">IF(AND(K1481&lt;&gt;"",P1481&lt;&gt;"Absent",U1481&lt;&gt;"NO",M1481="3GPPMEMBER"),IF(INDIRECT(S1481)&lt;&gt;"Present","CHECK","Covered"),"")</f>
        <v/>
      </c>
      <c r="S1481" s="230" t="str">
        <f>IF(M1481="3GPPMEMBER","'Voting List'!L"&amp;MATCH(K1481,'Voting List'!B:B,0),"")</f>
        <v/>
      </c>
      <c r="U1481" s="176" t="str">
        <f>IF(K1481&lt;&gt;"",IF(ISNUMBER(FIND(K1481,'Voting List'!L1)),"YES","NO"),"")</f>
        <v/>
      </c>
    </row>
    <row r="1482" spans="17:21" ht="12.6" customHeight="1" x14ac:dyDescent="0.2">
      <c r="Q1482" s="78" t="str" cm="1">
        <f t="array" aca="1" ref="Q1482" ca="1">IF(AND(K1482&lt;&gt;"",P1482&lt;&gt;"Absent",U1482&lt;&gt;"NO",M1482="3GPPMEMBER"),IF(INDIRECT(S1482)&lt;&gt;"Present","CHECK","Covered"),"")</f>
        <v/>
      </c>
      <c r="S1482" s="230" t="str">
        <f>IF(M1482="3GPPMEMBER","'Voting List'!L"&amp;MATCH(K1482,'Voting List'!B:B,0),"")</f>
        <v/>
      </c>
      <c r="U1482" s="176" t="str">
        <f>IF(K1482&lt;&gt;"",IF(ISNUMBER(FIND(K1482,'Voting List'!L1)),"YES","NO"),"")</f>
        <v/>
      </c>
    </row>
    <row r="1483" spans="17:21" ht="12.6" customHeight="1" x14ac:dyDescent="0.2">
      <c r="Q1483" s="78" t="str" cm="1">
        <f t="array" aca="1" ref="Q1483" ca="1">IF(AND(K1483&lt;&gt;"",P1483&lt;&gt;"Absent",U1483&lt;&gt;"NO",M1483="3GPPMEMBER"),IF(INDIRECT(S1483)&lt;&gt;"Present","CHECK","Covered"),"")</f>
        <v/>
      </c>
      <c r="S1483" s="230" t="str">
        <f>IF(M1483="3GPPMEMBER","'Voting List'!L"&amp;MATCH(K1483,'Voting List'!B:B,0),"")</f>
        <v/>
      </c>
      <c r="U1483" s="176" t="str">
        <f>IF(K1483&lt;&gt;"",IF(ISNUMBER(FIND(K1483,'Voting List'!L1)),"YES","NO"),"")</f>
        <v/>
      </c>
    </row>
    <row r="1484" spans="17:21" ht="12.6" customHeight="1" x14ac:dyDescent="0.2">
      <c r="Q1484" s="78" t="str" cm="1">
        <f t="array" aca="1" ref="Q1484" ca="1">IF(AND(K1484&lt;&gt;"",P1484&lt;&gt;"Absent",U1484&lt;&gt;"NO",M1484="3GPPMEMBER"),IF(INDIRECT(S1484)&lt;&gt;"Present","CHECK","Covered"),"")</f>
        <v/>
      </c>
      <c r="S1484" s="230" t="str">
        <f>IF(M1484="3GPPMEMBER","'Voting List'!L"&amp;MATCH(K1484,'Voting List'!B:B,0),"")</f>
        <v/>
      </c>
      <c r="U1484" s="176" t="str">
        <f>IF(K1484&lt;&gt;"",IF(ISNUMBER(FIND(K1484,'Voting List'!L1)),"YES","NO"),"")</f>
        <v/>
      </c>
    </row>
    <row r="1485" spans="17:21" ht="12.6" customHeight="1" x14ac:dyDescent="0.2">
      <c r="Q1485" s="78" t="str" cm="1">
        <f t="array" aca="1" ref="Q1485" ca="1">IF(AND(K1485&lt;&gt;"",P1485&lt;&gt;"Absent",U1485&lt;&gt;"NO",M1485="3GPPMEMBER"),IF(INDIRECT(S1485)&lt;&gt;"Present","CHECK","Covered"),"")</f>
        <v/>
      </c>
      <c r="S1485" s="230" t="str">
        <f>IF(M1485="3GPPMEMBER","'Voting List'!L"&amp;MATCH(K1485,'Voting List'!B:B,0),"")</f>
        <v/>
      </c>
      <c r="U1485" s="176" t="str">
        <f>IF(K1485&lt;&gt;"",IF(ISNUMBER(FIND(K1485,'Voting List'!L1)),"YES","NO"),"")</f>
        <v/>
      </c>
    </row>
    <row r="1486" spans="17:21" ht="12.6" customHeight="1" x14ac:dyDescent="0.2">
      <c r="Q1486" s="78" t="str" cm="1">
        <f t="array" aca="1" ref="Q1486" ca="1">IF(AND(K1486&lt;&gt;"",P1486&lt;&gt;"Absent",U1486&lt;&gt;"NO",M1486="3GPPMEMBER"),IF(INDIRECT(S1486)&lt;&gt;"Present","CHECK","Covered"),"")</f>
        <v/>
      </c>
      <c r="S1486" s="230" t="str">
        <f>IF(M1486="3GPPMEMBER","'Voting List'!L"&amp;MATCH(K1486,'Voting List'!B:B,0),"")</f>
        <v/>
      </c>
      <c r="U1486" s="176" t="str">
        <f>IF(K1486&lt;&gt;"",IF(ISNUMBER(FIND(K1486,'Voting List'!L1)),"YES","NO"),"")</f>
        <v/>
      </c>
    </row>
    <row r="1487" spans="17:21" ht="12.6" customHeight="1" x14ac:dyDescent="0.2">
      <c r="Q1487" s="78" t="str" cm="1">
        <f t="array" aca="1" ref="Q1487" ca="1">IF(AND(K1487&lt;&gt;"",P1487&lt;&gt;"Absent",U1487&lt;&gt;"NO",M1487="3GPPMEMBER"),IF(INDIRECT(S1487)&lt;&gt;"Present","CHECK","Covered"),"")</f>
        <v/>
      </c>
      <c r="S1487" s="230" t="str">
        <f>IF(M1487="3GPPMEMBER","'Voting List'!L"&amp;MATCH(K1487,'Voting List'!B:B,0),"")</f>
        <v/>
      </c>
      <c r="U1487" s="176" t="str">
        <f>IF(K1487&lt;&gt;"",IF(ISNUMBER(FIND(K1487,'Voting List'!L1)),"YES","NO"),"")</f>
        <v/>
      </c>
    </row>
    <row r="1488" spans="17:21" ht="12.6" customHeight="1" x14ac:dyDescent="0.2">
      <c r="Q1488" s="78" t="str" cm="1">
        <f t="array" aca="1" ref="Q1488" ca="1">IF(AND(K1488&lt;&gt;"",P1488&lt;&gt;"Absent",U1488&lt;&gt;"NO",M1488="3GPPMEMBER"),IF(INDIRECT(S1488)&lt;&gt;"Present","CHECK","Covered"),"")</f>
        <v/>
      </c>
      <c r="S1488" s="230" t="str">
        <f>IF(M1488="3GPPMEMBER","'Voting List'!L"&amp;MATCH(K1488,'Voting List'!B:B,0),"")</f>
        <v/>
      </c>
      <c r="U1488" s="176" t="str">
        <f>IF(K1488&lt;&gt;"",IF(ISNUMBER(FIND(K1488,'Voting List'!L1)),"YES","NO"),"")</f>
        <v/>
      </c>
    </row>
    <row r="1489" spans="17:21" ht="12.6" customHeight="1" x14ac:dyDescent="0.2">
      <c r="Q1489" s="78" t="str" cm="1">
        <f t="array" aca="1" ref="Q1489" ca="1">IF(AND(K1489&lt;&gt;"",P1489&lt;&gt;"Absent",U1489&lt;&gt;"NO",M1489="3GPPMEMBER"),IF(INDIRECT(S1489)&lt;&gt;"Present","CHECK","Covered"),"")</f>
        <v/>
      </c>
      <c r="S1489" s="230" t="str">
        <f>IF(M1489="3GPPMEMBER","'Voting List'!L"&amp;MATCH(K1489,'Voting List'!B:B,0),"")</f>
        <v/>
      </c>
      <c r="U1489" s="176" t="str">
        <f>IF(K1489&lt;&gt;"",IF(ISNUMBER(FIND(K1489,'Voting List'!L1)),"YES","NO"),"")</f>
        <v/>
      </c>
    </row>
    <row r="1490" spans="17:21" ht="12.6" customHeight="1" x14ac:dyDescent="0.2">
      <c r="Q1490" s="78" t="str" cm="1">
        <f t="array" aca="1" ref="Q1490" ca="1">IF(AND(K1490&lt;&gt;"",P1490&lt;&gt;"Absent",U1490&lt;&gt;"NO",M1490="3GPPMEMBER"),IF(INDIRECT(S1490)&lt;&gt;"Present","CHECK","Covered"),"")</f>
        <v/>
      </c>
      <c r="S1490" s="230" t="str">
        <f>IF(M1490="3GPPMEMBER","'Voting List'!L"&amp;MATCH(K1490,'Voting List'!B:B,0),"")</f>
        <v/>
      </c>
      <c r="U1490" s="176" t="str">
        <f>IF(K1490&lt;&gt;"",IF(ISNUMBER(FIND(K1490,'Voting List'!L1)),"YES","NO"),"")</f>
        <v/>
      </c>
    </row>
    <row r="1491" spans="17:21" ht="12.6" customHeight="1" x14ac:dyDescent="0.2">
      <c r="Q1491" s="78" t="str" cm="1">
        <f t="array" aca="1" ref="Q1491" ca="1">IF(AND(K1491&lt;&gt;"",P1491&lt;&gt;"Absent",U1491&lt;&gt;"NO",M1491="3GPPMEMBER"),IF(INDIRECT(S1491)&lt;&gt;"Present","CHECK","Covered"),"")</f>
        <v/>
      </c>
      <c r="S1491" s="230" t="str">
        <f>IF(M1491="3GPPMEMBER","'Voting List'!L"&amp;MATCH(K1491,'Voting List'!B:B,0),"")</f>
        <v/>
      </c>
      <c r="U1491" s="176" t="str">
        <f>IF(K1491&lt;&gt;"",IF(ISNUMBER(FIND(K1491,'Voting List'!L1)),"YES","NO"),"")</f>
        <v/>
      </c>
    </row>
    <row r="1492" spans="17:21" ht="12.6" customHeight="1" x14ac:dyDescent="0.2">
      <c r="Q1492" s="78" t="str" cm="1">
        <f t="array" aca="1" ref="Q1492" ca="1">IF(AND(K1492&lt;&gt;"",P1492&lt;&gt;"Absent",U1492&lt;&gt;"NO",M1492="3GPPMEMBER"),IF(INDIRECT(S1492)&lt;&gt;"Present","CHECK","Covered"),"")</f>
        <v/>
      </c>
      <c r="S1492" s="230" t="str">
        <f>IF(M1492="3GPPMEMBER","'Voting List'!L"&amp;MATCH(K1492,'Voting List'!B:B,0),"")</f>
        <v/>
      </c>
      <c r="U1492" s="176" t="str">
        <f>IF(K1492&lt;&gt;"",IF(ISNUMBER(FIND(K1492,'Voting List'!L1)),"YES","NO"),"")</f>
        <v/>
      </c>
    </row>
    <row r="1493" spans="17:21" ht="12.6" customHeight="1" x14ac:dyDescent="0.2">
      <c r="Q1493" s="78" t="str" cm="1">
        <f t="array" aca="1" ref="Q1493" ca="1">IF(AND(K1493&lt;&gt;"",P1493&lt;&gt;"Absent",U1493&lt;&gt;"NO",M1493="3GPPMEMBER"),IF(INDIRECT(S1493)&lt;&gt;"Present","CHECK","Covered"),"")</f>
        <v/>
      </c>
      <c r="S1493" s="230" t="str">
        <f>IF(M1493="3GPPMEMBER","'Voting List'!L"&amp;MATCH(K1493,'Voting List'!B:B,0),"")</f>
        <v/>
      </c>
      <c r="U1493" s="176" t="str">
        <f>IF(K1493&lt;&gt;"",IF(ISNUMBER(FIND(K1493,'Voting List'!L1)),"YES","NO"),"")</f>
        <v/>
      </c>
    </row>
    <row r="1494" spans="17:21" ht="12.6" customHeight="1" x14ac:dyDescent="0.2">
      <c r="Q1494" s="78" t="str" cm="1">
        <f t="array" aca="1" ref="Q1494" ca="1">IF(AND(K1494&lt;&gt;"",P1494&lt;&gt;"Absent",U1494&lt;&gt;"NO",M1494="3GPPMEMBER"),IF(INDIRECT(S1494)&lt;&gt;"Present","CHECK","Covered"),"")</f>
        <v/>
      </c>
      <c r="S1494" s="230" t="str">
        <f>IF(M1494="3GPPMEMBER","'Voting List'!L"&amp;MATCH(K1494,'Voting List'!B:B,0),"")</f>
        <v/>
      </c>
      <c r="U1494" s="176" t="str">
        <f>IF(K1494&lt;&gt;"",IF(ISNUMBER(FIND(K1494,'Voting List'!L1)),"YES","NO"),"")</f>
        <v/>
      </c>
    </row>
    <row r="1495" spans="17:21" ht="12.6" customHeight="1" x14ac:dyDescent="0.2">
      <c r="Q1495" s="78" t="str" cm="1">
        <f t="array" aca="1" ref="Q1495" ca="1">IF(AND(K1495&lt;&gt;"",P1495&lt;&gt;"Absent",U1495&lt;&gt;"NO",M1495="3GPPMEMBER"),IF(INDIRECT(S1495)&lt;&gt;"Present","CHECK","Covered"),"")</f>
        <v/>
      </c>
      <c r="S1495" s="230" t="str">
        <f>IF(M1495="3GPPMEMBER","'Voting List'!L"&amp;MATCH(K1495,'Voting List'!B:B,0),"")</f>
        <v/>
      </c>
      <c r="U1495" s="176" t="str">
        <f>IF(K1495&lt;&gt;"",IF(ISNUMBER(FIND(K1495,'Voting List'!L1)),"YES","NO"),"")</f>
        <v/>
      </c>
    </row>
    <row r="1496" spans="17:21" ht="12.6" customHeight="1" x14ac:dyDescent="0.2">
      <c r="Q1496" s="78" t="str" cm="1">
        <f t="array" aca="1" ref="Q1496" ca="1">IF(AND(K1496&lt;&gt;"",P1496&lt;&gt;"Absent",U1496&lt;&gt;"NO",M1496="3GPPMEMBER"),IF(INDIRECT(S1496)&lt;&gt;"Present","CHECK","Covered"),"")</f>
        <v/>
      </c>
      <c r="S1496" s="230" t="str">
        <f>IF(M1496="3GPPMEMBER","'Voting List'!L"&amp;MATCH(K1496,'Voting List'!B:B,0),"")</f>
        <v/>
      </c>
      <c r="U1496" s="176" t="str">
        <f>IF(K1496&lt;&gt;"",IF(ISNUMBER(FIND(K1496,'Voting List'!L1)),"YES","NO"),"")</f>
        <v/>
      </c>
    </row>
    <row r="1497" spans="17:21" ht="12.6" customHeight="1" x14ac:dyDescent="0.2">
      <c r="Q1497" s="78" t="str" cm="1">
        <f t="array" aca="1" ref="Q1497" ca="1">IF(AND(K1497&lt;&gt;"",P1497&lt;&gt;"Absent",U1497&lt;&gt;"NO",M1497="3GPPMEMBER"),IF(INDIRECT(S1497)&lt;&gt;"Present","CHECK","Covered"),"")</f>
        <v/>
      </c>
      <c r="S1497" s="230" t="str">
        <f>IF(M1497="3GPPMEMBER","'Voting List'!L"&amp;MATCH(K1497,'Voting List'!B:B,0),"")</f>
        <v/>
      </c>
      <c r="U1497" s="176" t="str">
        <f>IF(K1497&lt;&gt;"",IF(ISNUMBER(FIND(K1497,'Voting List'!L1)),"YES","NO"),"")</f>
        <v/>
      </c>
    </row>
    <row r="1498" spans="17:21" ht="12.6" customHeight="1" x14ac:dyDescent="0.2">
      <c r="Q1498" s="78" t="str" cm="1">
        <f t="array" aca="1" ref="Q1498" ca="1">IF(AND(K1498&lt;&gt;"",P1498&lt;&gt;"Absent",U1498&lt;&gt;"NO",M1498="3GPPMEMBER"),IF(INDIRECT(S1498)&lt;&gt;"Present","CHECK","Covered"),"")</f>
        <v/>
      </c>
      <c r="S1498" s="230" t="str">
        <f>IF(M1498="3GPPMEMBER","'Voting List'!L"&amp;MATCH(K1498,'Voting List'!B:B,0),"")</f>
        <v/>
      </c>
      <c r="U1498" s="176" t="str">
        <f>IF(K1498&lt;&gt;"",IF(ISNUMBER(FIND(K1498,'Voting List'!L1)),"YES","NO"),"")</f>
        <v/>
      </c>
    </row>
    <row r="1499" spans="17:21" ht="12.6" customHeight="1" x14ac:dyDescent="0.2">
      <c r="Q1499" s="78" t="str" cm="1">
        <f t="array" aca="1" ref="Q1499" ca="1">IF(AND(K1499&lt;&gt;"",P1499&lt;&gt;"Absent",U1499&lt;&gt;"NO",M1499="3GPPMEMBER"),IF(INDIRECT(S1499)&lt;&gt;"Present","CHECK","Covered"),"")</f>
        <v/>
      </c>
      <c r="S1499" s="230" t="str">
        <f>IF(M1499="3GPPMEMBER","'Voting List'!L"&amp;MATCH(K1499,'Voting List'!B:B,0),"")</f>
        <v/>
      </c>
      <c r="U1499" s="176" t="str">
        <f>IF(K1499&lt;&gt;"",IF(ISNUMBER(FIND(K1499,'Voting List'!L1)),"YES","NO"),"")</f>
        <v/>
      </c>
    </row>
    <row r="1500" spans="17:21" ht="12.6" customHeight="1" x14ac:dyDescent="0.2">
      <c r="Q1500" s="78" t="str" cm="1">
        <f t="array" aca="1" ref="Q1500" ca="1">IF(AND(K1500&lt;&gt;"",P1500&lt;&gt;"Absent",U1500&lt;&gt;"NO",M1500="3GPPMEMBER"),IF(INDIRECT(S1500)&lt;&gt;"Present","CHECK","Covered"),"")</f>
        <v/>
      </c>
      <c r="S1500" s="230" t="str">
        <f>IF(M1500="3GPPMEMBER","'Voting List'!L"&amp;MATCH(K1500,'Voting List'!B:B,0),"")</f>
        <v/>
      </c>
      <c r="U1500" s="176" t="str">
        <f>IF(K1500&lt;&gt;"",IF(ISNUMBER(FIND(K1500,'Voting List'!L1)),"YES","NO"),"")</f>
        <v/>
      </c>
    </row>
    <row r="1501" spans="17:21" ht="12.6" customHeight="1" x14ac:dyDescent="0.2">
      <c r="Q1501" s="78" t="str" cm="1">
        <f t="array" aca="1" ref="Q1501" ca="1">IF(AND(K1501&lt;&gt;"",P1501&lt;&gt;"Absent",U1501&lt;&gt;"NO",M1501="3GPPMEMBER"),IF(INDIRECT(S1501)&lt;&gt;"Present","CHECK","Covered"),"")</f>
        <v/>
      </c>
      <c r="S1501" s="230" t="str">
        <f>IF(M1501="3GPPMEMBER","'Voting List'!L"&amp;MATCH(K1501,'Voting List'!B:B,0),"")</f>
        <v/>
      </c>
      <c r="U1501" s="176" t="str">
        <f>IF(K1501&lt;&gt;"",IF(ISNUMBER(FIND(K1501,'Voting List'!L1)),"YES","NO"),"")</f>
        <v/>
      </c>
    </row>
    <row r="1502" spans="17:21" ht="12.6" customHeight="1" x14ac:dyDescent="0.2">
      <c r="Q1502" s="78" t="str" cm="1">
        <f t="array" aca="1" ref="Q1502" ca="1">IF(AND(K1502&lt;&gt;"",P1502&lt;&gt;"Absent",U1502&lt;&gt;"NO",M1502="3GPPMEMBER"),IF(INDIRECT(S1502)&lt;&gt;"Present","CHECK","Covered"),"")</f>
        <v/>
      </c>
      <c r="S1502" s="230" t="str">
        <f>IF(M1502="3GPPMEMBER","'Voting List'!L"&amp;MATCH(K1502,'Voting List'!B:B,0),"")</f>
        <v/>
      </c>
      <c r="U1502" s="176" t="str">
        <f>IF(K1502&lt;&gt;"",IF(ISNUMBER(FIND(K1502,'Voting List'!L1)),"YES","NO"),"")</f>
        <v/>
      </c>
    </row>
    <row r="1503" spans="17:21" ht="12.6" customHeight="1" x14ac:dyDescent="0.2">
      <c r="Q1503" s="78" t="str" cm="1">
        <f t="array" aca="1" ref="Q1503" ca="1">IF(AND(K1503&lt;&gt;"",P1503&lt;&gt;"Absent",U1503&lt;&gt;"NO",M1503="3GPPMEMBER"),IF(INDIRECT(S1503)&lt;&gt;"Present","CHECK","Covered"),"")</f>
        <v/>
      </c>
      <c r="S1503" s="230" t="str">
        <f>IF(M1503="3GPPMEMBER","'Voting List'!L"&amp;MATCH(K1503,'Voting List'!B:B,0),"")</f>
        <v/>
      </c>
      <c r="U1503" s="176" t="str">
        <f>IF(K1503&lt;&gt;"",IF(ISNUMBER(FIND(K1503,'Voting List'!L1)),"YES","NO"),"")</f>
        <v/>
      </c>
    </row>
    <row r="1504" spans="17:21" ht="12.6" customHeight="1" x14ac:dyDescent="0.2">
      <c r="Q1504" s="78" t="str" cm="1">
        <f t="array" aca="1" ref="Q1504" ca="1">IF(AND(K1504&lt;&gt;"",P1504&lt;&gt;"Absent",U1504&lt;&gt;"NO",M1504="3GPPMEMBER"),IF(INDIRECT(S1504)&lt;&gt;"Present","CHECK","Covered"),"")</f>
        <v/>
      </c>
      <c r="S1504" s="230" t="str">
        <f>IF(M1504="3GPPMEMBER","'Voting List'!L"&amp;MATCH(K1504,'Voting List'!B:B,0),"")</f>
        <v/>
      </c>
      <c r="U1504" s="176" t="str">
        <f>IF(K1504&lt;&gt;"",IF(ISNUMBER(FIND(K1504,'Voting List'!L1)),"YES","NO"),"")</f>
        <v/>
      </c>
    </row>
    <row r="1505" spans="17:21" ht="12.6" customHeight="1" x14ac:dyDescent="0.2">
      <c r="Q1505" s="78" t="str" cm="1">
        <f t="array" aca="1" ref="Q1505" ca="1">IF(AND(K1505&lt;&gt;"",P1505&lt;&gt;"Absent",U1505&lt;&gt;"NO",M1505="3GPPMEMBER"),IF(INDIRECT(S1505)&lt;&gt;"Present","CHECK","Covered"),"")</f>
        <v/>
      </c>
      <c r="S1505" s="230" t="str">
        <f>IF(M1505="3GPPMEMBER","'Voting List'!L"&amp;MATCH(K1505,'Voting List'!B:B,0),"")</f>
        <v/>
      </c>
      <c r="U1505" s="176" t="str">
        <f>IF(K1505&lt;&gt;"",IF(ISNUMBER(FIND(K1505,'Voting List'!L1)),"YES","NO"),"")</f>
        <v/>
      </c>
    </row>
    <row r="1506" spans="17:21" ht="12.6" customHeight="1" x14ac:dyDescent="0.2">
      <c r="Q1506" s="78" t="str" cm="1">
        <f t="array" aca="1" ref="Q1506" ca="1">IF(AND(K1506&lt;&gt;"",P1506&lt;&gt;"Absent",U1506&lt;&gt;"NO",M1506="3GPPMEMBER"),IF(INDIRECT(S1506)&lt;&gt;"Present","CHECK","Covered"),"")</f>
        <v/>
      </c>
      <c r="S1506" s="230" t="str">
        <f>IF(M1506="3GPPMEMBER","'Voting List'!L"&amp;MATCH(K1506,'Voting List'!B:B,0),"")</f>
        <v/>
      </c>
      <c r="U1506" s="176" t="str">
        <f>IF(K1506&lt;&gt;"",IF(ISNUMBER(FIND(K1506,'Voting List'!L1)),"YES","NO"),"")</f>
        <v/>
      </c>
    </row>
    <row r="1507" spans="17:21" ht="12.6" customHeight="1" x14ac:dyDescent="0.2">
      <c r="Q1507" s="78" t="str" cm="1">
        <f t="array" aca="1" ref="Q1507" ca="1">IF(AND(K1507&lt;&gt;"",P1507&lt;&gt;"Absent",U1507&lt;&gt;"NO",M1507="3GPPMEMBER"),IF(INDIRECT(S1507)&lt;&gt;"Present","CHECK","Covered"),"")</f>
        <v/>
      </c>
      <c r="S1507" s="230" t="str">
        <f>IF(M1507="3GPPMEMBER","'Voting List'!L"&amp;MATCH(K1507,'Voting List'!B:B,0),"")</f>
        <v/>
      </c>
      <c r="U1507" s="176" t="str">
        <f>IF(K1507&lt;&gt;"",IF(ISNUMBER(FIND(K1507,'Voting List'!L1)),"YES","NO"),"")</f>
        <v/>
      </c>
    </row>
    <row r="1508" spans="17:21" ht="12.6" customHeight="1" x14ac:dyDescent="0.2">
      <c r="Q1508" s="78" t="str" cm="1">
        <f t="array" aca="1" ref="Q1508" ca="1">IF(AND(K1508&lt;&gt;"",P1508&lt;&gt;"Absent",U1508&lt;&gt;"NO",M1508="3GPPMEMBER"),IF(INDIRECT(S1508)&lt;&gt;"Present","CHECK","Covered"),"")</f>
        <v/>
      </c>
      <c r="S1508" s="230" t="str">
        <f>IF(M1508="3GPPMEMBER","'Voting List'!L"&amp;MATCH(K1508,'Voting List'!B:B,0),"")</f>
        <v/>
      </c>
      <c r="U1508" s="176" t="str">
        <f>IF(K1508&lt;&gt;"",IF(ISNUMBER(FIND(K1508,'Voting List'!L1)),"YES","NO"),"")</f>
        <v/>
      </c>
    </row>
    <row r="1509" spans="17:21" ht="12.6" customHeight="1" x14ac:dyDescent="0.2">
      <c r="Q1509" s="78" t="str" cm="1">
        <f t="array" aca="1" ref="Q1509" ca="1">IF(AND(K1509&lt;&gt;"",P1509&lt;&gt;"Absent",U1509&lt;&gt;"NO",M1509="3GPPMEMBER"),IF(INDIRECT(S1509)&lt;&gt;"Present","CHECK","Covered"),"")</f>
        <v/>
      </c>
      <c r="S1509" s="230" t="str">
        <f>IF(M1509="3GPPMEMBER","'Voting List'!L"&amp;MATCH(K1509,'Voting List'!B:B,0),"")</f>
        <v/>
      </c>
      <c r="U1509" s="176" t="str">
        <f>IF(K1509&lt;&gt;"",IF(ISNUMBER(FIND(K1509,'Voting List'!L1)),"YES","NO"),"")</f>
        <v/>
      </c>
    </row>
    <row r="1510" spans="17:21" ht="12.6" customHeight="1" x14ac:dyDescent="0.2">
      <c r="Q1510" s="78" t="str" cm="1">
        <f t="array" aca="1" ref="Q1510" ca="1">IF(AND(K1510&lt;&gt;"",P1510&lt;&gt;"Absent",U1510&lt;&gt;"NO",M1510="3GPPMEMBER"),IF(INDIRECT(S1510)&lt;&gt;"Present","CHECK","Covered"),"")</f>
        <v/>
      </c>
      <c r="S1510" s="230" t="str">
        <f>IF(M1510="3GPPMEMBER","'Voting List'!L"&amp;MATCH(K1510,'Voting List'!B:B,0),"")</f>
        <v/>
      </c>
      <c r="U1510" s="176" t="str">
        <f>IF(K1510&lt;&gt;"",IF(ISNUMBER(FIND(K1510,'Voting List'!L1)),"YES","NO"),"")</f>
        <v/>
      </c>
    </row>
    <row r="1511" spans="17:21" ht="12.6" customHeight="1" x14ac:dyDescent="0.2">
      <c r="Q1511" s="78" t="str" cm="1">
        <f t="array" aca="1" ref="Q1511" ca="1">IF(AND(K1511&lt;&gt;"",P1511&lt;&gt;"Absent",U1511&lt;&gt;"NO",M1511="3GPPMEMBER"),IF(INDIRECT(S1511)&lt;&gt;"Present","CHECK","Covered"),"")</f>
        <v/>
      </c>
      <c r="S1511" s="230" t="str">
        <f>IF(M1511="3GPPMEMBER","'Voting List'!L"&amp;MATCH(K1511,'Voting List'!B:B,0),"")</f>
        <v/>
      </c>
      <c r="U1511" s="176" t="str">
        <f>IF(K1511&lt;&gt;"",IF(ISNUMBER(FIND(K1511,'Voting List'!L1)),"YES","NO"),"")</f>
        <v/>
      </c>
    </row>
    <row r="1512" spans="17:21" ht="12.6" customHeight="1" x14ac:dyDescent="0.2">
      <c r="Q1512" s="78" t="str" cm="1">
        <f t="array" aca="1" ref="Q1512" ca="1">IF(AND(K1512&lt;&gt;"",P1512&lt;&gt;"Absent",U1512&lt;&gt;"NO",M1512="3GPPMEMBER"),IF(INDIRECT(S1512)&lt;&gt;"Present","CHECK","Covered"),"")</f>
        <v/>
      </c>
      <c r="S1512" s="230" t="str">
        <f>IF(M1512="3GPPMEMBER","'Voting List'!L"&amp;MATCH(K1512,'Voting List'!B:B,0),"")</f>
        <v/>
      </c>
      <c r="U1512" s="176" t="str">
        <f>IF(K1512&lt;&gt;"",IF(ISNUMBER(FIND(K1512,'Voting List'!L1)),"YES","NO"),"")</f>
        <v/>
      </c>
    </row>
    <row r="1513" spans="17:21" ht="12.6" customHeight="1" x14ac:dyDescent="0.2">
      <c r="Q1513" s="78" t="str" cm="1">
        <f t="array" aca="1" ref="Q1513" ca="1">IF(AND(K1513&lt;&gt;"",P1513&lt;&gt;"Absent",U1513&lt;&gt;"NO",M1513="3GPPMEMBER"),IF(INDIRECT(S1513)&lt;&gt;"Present","CHECK","Covered"),"")</f>
        <v/>
      </c>
      <c r="S1513" s="230" t="str">
        <f>IF(M1513="3GPPMEMBER","'Voting List'!L"&amp;MATCH(K1513,'Voting List'!B:B,0),"")</f>
        <v/>
      </c>
      <c r="U1513" s="176" t="str">
        <f>IF(K1513&lt;&gt;"",IF(ISNUMBER(FIND(K1513,'Voting List'!L1)),"YES","NO"),"")</f>
        <v/>
      </c>
    </row>
    <row r="1514" spans="17:21" ht="12.6" customHeight="1" x14ac:dyDescent="0.2">
      <c r="Q1514" s="78" t="str" cm="1">
        <f t="array" aca="1" ref="Q1514" ca="1">IF(AND(K1514&lt;&gt;"",P1514&lt;&gt;"Absent",U1514&lt;&gt;"NO",M1514="3GPPMEMBER"),IF(INDIRECT(S1514)&lt;&gt;"Present","CHECK","Covered"),"")</f>
        <v/>
      </c>
      <c r="S1514" s="230" t="str">
        <f>IF(M1514="3GPPMEMBER","'Voting List'!L"&amp;MATCH(K1514,'Voting List'!B:B,0),"")</f>
        <v/>
      </c>
      <c r="U1514" s="176" t="str">
        <f>IF(K1514&lt;&gt;"",IF(ISNUMBER(FIND(K1514,'Voting List'!L1)),"YES","NO"),"")</f>
        <v/>
      </c>
    </row>
    <row r="1515" spans="17:21" ht="12.6" customHeight="1" x14ac:dyDescent="0.2">
      <c r="Q1515" s="78" t="str" cm="1">
        <f t="array" aca="1" ref="Q1515" ca="1">IF(AND(K1515&lt;&gt;"",P1515&lt;&gt;"Absent",U1515&lt;&gt;"NO",M1515="3GPPMEMBER"),IF(INDIRECT(S1515)&lt;&gt;"Present","CHECK","Covered"),"")</f>
        <v/>
      </c>
      <c r="S1515" s="230" t="str">
        <f>IF(M1515="3GPPMEMBER","'Voting List'!L"&amp;MATCH(K1515,'Voting List'!B:B,0),"")</f>
        <v/>
      </c>
      <c r="U1515" s="176" t="str">
        <f>IF(K1515&lt;&gt;"",IF(ISNUMBER(FIND(K1515,'Voting List'!L1)),"YES","NO"),"")</f>
        <v/>
      </c>
    </row>
    <row r="1516" spans="17:21" ht="12.6" customHeight="1" x14ac:dyDescent="0.2">
      <c r="Q1516" s="78" t="str" cm="1">
        <f t="array" aca="1" ref="Q1516" ca="1">IF(AND(K1516&lt;&gt;"",P1516&lt;&gt;"Absent",U1516&lt;&gt;"NO",M1516="3GPPMEMBER"),IF(INDIRECT(S1516)&lt;&gt;"Present","CHECK","Covered"),"")</f>
        <v/>
      </c>
      <c r="S1516" s="230" t="str">
        <f>IF(M1516="3GPPMEMBER","'Voting List'!L"&amp;MATCH(K1516,'Voting List'!B:B,0),"")</f>
        <v/>
      </c>
      <c r="U1516" s="176" t="str">
        <f>IF(K1516&lt;&gt;"",IF(ISNUMBER(FIND(K1516,'Voting List'!L1)),"YES","NO"),"")</f>
        <v/>
      </c>
    </row>
    <row r="1517" spans="17:21" ht="12.6" customHeight="1" x14ac:dyDescent="0.2">
      <c r="Q1517" s="78" t="str" cm="1">
        <f t="array" aca="1" ref="Q1517" ca="1">IF(AND(K1517&lt;&gt;"",P1517&lt;&gt;"Absent",U1517&lt;&gt;"NO",M1517="3GPPMEMBER"),IF(INDIRECT(S1517)&lt;&gt;"Present","CHECK","Covered"),"")</f>
        <v/>
      </c>
      <c r="S1517" s="230" t="str">
        <f>IF(M1517="3GPPMEMBER","'Voting List'!L"&amp;MATCH(K1517,'Voting List'!B:B,0),"")</f>
        <v/>
      </c>
      <c r="U1517" s="176" t="str">
        <f>IF(K1517&lt;&gt;"",IF(ISNUMBER(FIND(K1517,'Voting List'!L1)),"YES","NO"),"")</f>
        <v/>
      </c>
    </row>
    <row r="1518" spans="17:21" ht="12.6" customHeight="1" x14ac:dyDescent="0.2">
      <c r="Q1518" s="78" t="str" cm="1">
        <f t="array" aca="1" ref="Q1518" ca="1">IF(AND(K1518&lt;&gt;"",P1518&lt;&gt;"Absent",U1518&lt;&gt;"NO",M1518="3GPPMEMBER"),IF(INDIRECT(S1518)&lt;&gt;"Present","CHECK","Covered"),"")</f>
        <v/>
      </c>
      <c r="S1518" s="230" t="str">
        <f>IF(M1518="3GPPMEMBER","'Voting List'!L"&amp;MATCH(K1518,'Voting List'!B:B,0),"")</f>
        <v/>
      </c>
      <c r="U1518" s="176" t="str">
        <f>IF(K1518&lt;&gt;"",IF(ISNUMBER(FIND(K1518,'Voting List'!L1)),"YES","NO"),"")</f>
        <v/>
      </c>
    </row>
    <row r="1519" spans="17:21" ht="12.6" customHeight="1" x14ac:dyDescent="0.2">
      <c r="Q1519" s="78" t="str" cm="1">
        <f t="array" aca="1" ref="Q1519" ca="1">IF(AND(K1519&lt;&gt;"",P1519&lt;&gt;"Absent",U1519&lt;&gt;"NO",M1519="3GPPMEMBER"),IF(INDIRECT(S1519)&lt;&gt;"Present","CHECK","Covered"),"")</f>
        <v/>
      </c>
      <c r="S1519" s="230" t="str">
        <f>IF(M1519="3GPPMEMBER","'Voting List'!L"&amp;MATCH(K1519,'Voting List'!B:B,0),"")</f>
        <v/>
      </c>
      <c r="U1519" s="176" t="str">
        <f>IF(K1519&lt;&gt;"",IF(ISNUMBER(FIND(K1519,'Voting List'!L1)),"YES","NO"),"")</f>
        <v/>
      </c>
    </row>
    <row r="1520" spans="17:21" ht="12.6" customHeight="1" x14ac:dyDescent="0.2">
      <c r="Q1520" s="78" t="str" cm="1">
        <f t="array" aca="1" ref="Q1520" ca="1">IF(AND(K1520&lt;&gt;"",P1520&lt;&gt;"Absent",U1520&lt;&gt;"NO",M1520="3GPPMEMBER"),IF(INDIRECT(S1520)&lt;&gt;"Present","CHECK","Covered"),"")</f>
        <v/>
      </c>
      <c r="S1520" s="230" t="str">
        <f>IF(M1520="3GPPMEMBER","'Voting List'!L"&amp;MATCH(K1520,'Voting List'!B:B,0),"")</f>
        <v/>
      </c>
      <c r="U1520" s="176" t="str">
        <f>IF(K1520&lt;&gt;"",IF(ISNUMBER(FIND(K1520,'Voting List'!L1)),"YES","NO"),"")</f>
        <v/>
      </c>
    </row>
    <row r="1521" spans="17:21" ht="12.6" customHeight="1" x14ac:dyDescent="0.2">
      <c r="Q1521" s="78" t="str" cm="1">
        <f t="array" aca="1" ref="Q1521" ca="1">IF(AND(K1521&lt;&gt;"",P1521&lt;&gt;"Absent",U1521&lt;&gt;"NO",M1521="3GPPMEMBER"),IF(INDIRECT(S1521)&lt;&gt;"Present","CHECK","Covered"),"")</f>
        <v/>
      </c>
      <c r="S1521" s="230" t="str">
        <f>IF(M1521="3GPPMEMBER","'Voting List'!L"&amp;MATCH(K1521,'Voting List'!B:B,0),"")</f>
        <v/>
      </c>
      <c r="U1521" s="176" t="str">
        <f>IF(K1521&lt;&gt;"",IF(ISNUMBER(FIND(K1521,'Voting List'!L1)),"YES","NO"),"")</f>
        <v/>
      </c>
    </row>
    <row r="1522" spans="17:21" ht="12.6" customHeight="1" x14ac:dyDescent="0.2">
      <c r="Q1522" s="78" t="str" cm="1">
        <f t="array" aca="1" ref="Q1522" ca="1">IF(AND(K1522&lt;&gt;"",P1522&lt;&gt;"Absent",U1522&lt;&gt;"NO",M1522="3GPPMEMBER"),IF(INDIRECT(S1522)&lt;&gt;"Present","CHECK","Covered"),"")</f>
        <v/>
      </c>
      <c r="S1522" s="230" t="str">
        <f>IF(M1522="3GPPMEMBER","'Voting List'!L"&amp;MATCH(K1522,'Voting List'!B:B,0),"")</f>
        <v/>
      </c>
      <c r="U1522" s="176" t="str">
        <f>IF(K1522&lt;&gt;"",IF(ISNUMBER(FIND(K1522,'Voting List'!L1)),"YES","NO"),"")</f>
        <v/>
      </c>
    </row>
    <row r="1523" spans="17:21" ht="12.6" customHeight="1" x14ac:dyDescent="0.2">
      <c r="Q1523" s="78" t="str" cm="1">
        <f t="array" aca="1" ref="Q1523" ca="1">IF(AND(K1523&lt;&gt;"",P1523&lt;&gt;"Absent",U1523&lt;&gt;"NO",M1523="3GPPMEMBER"),IF(INDIRECT(S1523)&lt;&gt;"Present","CHECK","Covered"),"")</f>
        <v/>
      </c>
      <c r="S1523" s="230" t="str">
        <f>IF(M1523="3GPPMEMBER","'Voting List'!L"&amp;MATCH(K1523,'Voting List'!B:B,0),"")</f>
        <v/>
      </c>
      <c r="U1523" s="176" t="str">
        <f>IF(K1523&lt;&gt;"",IF(ISNUMBER(FIND(K1523,'Voting List'!L1)),"YES","NO"),"")</f>
        <v/>
      </c>
    </row>
    <row r="1524" spans="17:21" ht="12.6" customHeight="1" x14ac:dyDescent="0.2">
      <c r="Q1524" s="78" t="str" cm="1">
        <f t="array" aca="1" ref="Q1524" ca="1">IF(AND(K1524&lt;&gt;"",P1524&lt;&gt;"Absent",U1524&lt;&gt;"NO",M1524="3GPPMEMBER"),IF(INDIRECT(S1524)&lt;&gt;"Present","CHECK","Covered"),"")</f>
        <v/>
      </c>
      <c r="S1524" s="230" t="str">
        <f>IF(M1524="3GPPMEMBER","'Voting List'!L"&amp;MATCH(K1524,'Voting List'!B:B,0),"")</f>
        <v/>
      </c>
      <c r="U1524" s="176" t="str">
        <f>IF(K1524&lt;&gt;"",IF(ISNUMBER(FIND(K1524,'Voting List'!L1)),"YES","NO"),"")</f>
        <v/>
      </c>
    </row>
    <row r="1525" spans="17:21" ht="12.6" customHeight="1" x14ac:dyDescent="0.2">
      <c r="Q1525" s="78" t="str" cm="1">
        <f t="array" aca="1" ref="Q1525" ca="1">IF(AND(K1525&lt;&gt;"",P1525&lt;&gt;"Absent",U1525&lt;&gt;"NO",M1525="3GPPMEMBER"),IF(INDIRECT(S1525)&lt;&gt;"Present","CHECK","Covered"),"")</f>
        <v/>
      </c>
      <c r="S1525" s="230" t="str">
        <f>IF(M1525="3GPPMEMBER","'Voting List'!L"&amp;MATCH(K1525,'Voting List'!B:B,0),"")</f>
        <v/>
      </c>
      <c r="U1525" s="176" t="str">
        <f>IF(K1525&lt;&gt;"",IF(ISNUMBER(FIND(K1525,'Voting List'!L1)),"YES","NO"),"")</f>
        <v/>
      </c>
    </row>
    <row r="1526" spans="17:21" ht="12.6" customHeight="1" x14ac:dyDescent="0.2">
      <c r="Q1526" s="78" t="str" cm="1">
        <f t="array" aca="1" ref="Q1526" ca="1">IF(AND(K1526&lt;&gt;"",P1526&lt;&gt;"Absent",U1526&lt;&gt;"NO",M1526="3GPPMEMBER"),IF(INDIRECT(S1526)&lt;&gt;"Present","CHECK","Covered"),"")</f>
        <v/>
      </c>
      <c r="S1526" s="230" t="str">
        <f>IF(M1526="3GPPMEMBER","'Voting List'!L"&amp;MATCH(K1526,'Voting List'!B:B,0),"")</f>
        <v/>
      </c>
      <c r="U1526" s="176" t="str">
        <f>IF(K1526&lt;&gt;"",IF(ISNUMBER(FIND(K1526,'Voting List'!L1)),"YES","NO"),"")</f>
        <v/>
      </c>
    </row>
    <row r="1527" spans="17:21" ht="12.6" customHeight="1" x14ac:dyDescent="0.2">
      <c r="Q1527" s="78" t="str" cm="1">
        <f t="array" aca="1" ref="Q1527" ca="1">IF(AND(K1527&lt;&gt;"",P1527&lt;&gt;"Absent",U1527&lt;&gt;"NO",M1527="3GPPMEMBER"),IF(INDIRECT(S1527)&lt;&gt;"Present","CHECK","Covered"),"")</f>
        <v/>
      </c>
      <c r="S1527" s="230" t="str">
        <f>IF(M1527="3GPPMEMBER","'Voting List'!L"&amp;MATCH(K1527,'Voting List'!B:B,0),"")</f>
        <v/>
      </c>
      <c r="U1527" s="176" t="str">
        <f>IF(K1527&lt;&gt;"",IF(ISNUMBER(FIND(K1527,'Voting List'!L1)),"YES","NO"),"")</f>
        <v/>
      </c>
    </row>
    <row r="1528" spans="17:21" ht="12.6" customHeight="1" x14ac:dyDescent="0.2">
      <c r="Q1528" s="78" t="str" cm="1">
        <f t="array" aca="1" ref="Q1528" ca="1">IF(AND(K1528&lt;&gt;"",P1528&lt;&gt;"Absent",U1528&lt;&gt;"NO",M1528="3GPPMEMBER"),IF(INDIRECT(S1528)&lt;&gt;"Present","CHECK","Covered"),"")</f>
        <v/>
      </c>
      <c r="S1528" s="230" t="str">
        <f>IF(M1528="3GPPMEMBER","'Voting List'!L"&amp;MATCH(K1528,'Voting List'!B:B,0),"")</f>
        <v/>
      </c>
      <c r="U1528" s="176" t="str">
        <f>IF(K1528&lt;&gt;"",IF(ISNUMBER(FIND(K1528,'Voting List'!L1)),"YES","NO"),"")</f>
        <v/>
      </c>
    </row>
    <row r="1529" spans="17:21" ht="12.6" customHeight="1" x14ac:dyDescent="0.2">
      <c r="Q1529" s="78" t="str" cm="1">
        <f t="array" aca="1" ref="Q1529" ca="1">IF(AND(K1529&lt;&gt;"",P1529&lt;&gt;"Absent",U1529&lt;&gt;"NO",M1529="3GPPMEMBER"),IF(INDIRECT(S1529)&lt;&gt;"Present","CHECK","Covered"),"")</f>
        <v/>
      </c>
      <c r="S1529" s="230" t="str">
        <f>IF(M1529="3GPPMEMBER","'Voting List'!L"&amp;MATCH(K1529,'Voting List'!B:B,0),"")</f>
        <v/>
      </c>
      <c r="U1529" s="176" t="str">
        <f>IF(K1529&lt;&gt;"",IF(ISNUMBER(FIND(K1529,'Voting List'!L1)),"YES","NO"),"")</f>
        <v/>
      </c>
    </row>
    <row r="1530" spans="17:21" ht="12.6" customHeight="1" x14ac:dyDescent="0.2">
      <c r="Q1530" s="78" t="str" cm="1">
        <f t="array" aca="1" ref="Q1530" ca="1">IF(AND(K1530&lt;&gt;"",P1530&lt;&gt;"Absent",U1530&lt;&gt;"NO",M1530="3GPPMEMBER"),IF(INDIRECT(S1530)&lt;&gt;"Present","CHECK","Covered"),"")</f>
        <v/>
      </c>
      <c r="S1530" s="230" t="str">
        <f>IF(M1530="3GPPMEMBER","'Voting List'!L"&amp;MATCH(K1530,'Voting List'!B:B,0),"")</f>
        <v/>
      </c>
      <c r="U1530" s="176" t="str">
        <f>IF(K1530&lt;&gt;"",IF(ISNUMBER(FIND(K1530,'Voting List'!L1)),"YES","NO"),"")</f>
        <v/>
      </c>
    </row>
    <row r="1531" spans="17:21" ht="12.6" customHeight="1" x14ac:dyDescent="0.2">
      <c r="Q1531" s="78" t="str" cm="1">
        <f t="array" aca="1" ref="Q1531" ca="1">IF(AND(K1531&lt;&gt;"",P1531&lt;&gt;"Absent",U1531&lt;&gt;"NO",M1531="3GPPMEMBER"),IF(INDIRECT(S1531)&lt;&gt;"Present","CHECK","Covered"),"")</f>
        <v/>
      </c>
      <c r="S1531" s="230" t="str">
        <f>IF(M1531="3GPPMEMBER","'Voting List'!L"&amp;MATCH(K1531,'Voting List'!B:B,0),"")</f>
        <v/>
      </c>
      <c r="U1531" s="176" t="str">
        <f>IF(K1531&lt;&gt;"",IF(ISNUMBER(FIND(K1531,'Voting List'!L1)),"YES","NO"),"")</f>
        <v/>
      </c>
    </row>
    <row r="1532" spans="17:21" ht="12.6" customHeight="1" x14ac:dyDescent="0.2">
      <c r="Q1532" s="78" t="str" cm="1">
        <f t="array" aca="1" ref="Q1532" ca="1">IF(AND(K1532&lt;&gt;"",P1532&lt;&gt;"Absent",U1532&lt;&gt;"NO",M1532="3GPPMEMBER"),IF(INDIRECT(S1532)&lt;&gt;"Present","CHECK","Covered"),"")</f>
        <v/>
      </c>
      <c r="S1532" s="230" t="str">
        <f>IF(M1532="3GPPMEMBER","'Voting List'!L"&amp;MATCH(K1532,'Voting List'!B:B,0),"")</f>
        <v/>
      </c>
      <c r="U1532" s="176" t="str">
        <f>IF(K1532&lt;&gt;"",IF(ISNUMBER(FIND(K1532,'Voting List'!L1)),"YES","NO"),"")</f>
        <v/>
      </c>
    </row>
    <row r="1533" spans="17:21" ht="12.6" customHeight="1" x14ac:dyDescent="0.2">
      <c r="Q1533" s="78" t="str" cm="1">
        <f t="array" aca="1" ref="Q1533" ca="1">IF(AND(K1533&lt;&gt;"",P1533&lt;&gt;"Absent",U1533&lt;&gt;"NO",M1533="3GPPMEMBER"),IF(INDIRECT(S1533)&lt;&gt;"Present","CHECK","Covered"),"")</f>
        <v/>
      </c>
      <c r="S1533" s="230" t="str">
        <f>IF(M1533="3GPPMEMBER","'Voting List'!L"&amp;MATCH(K1533,'Voting List'!B:B,0),"")</f>
        <v/>
      </c>
      <c r="U1533" s="176" t="str">
        <f>IF(K1533&lt;&gt;"",IF(ISNUMBER(FIND(K1533,'Voting List'!L1)),"YES","NO"),"")</f>
        <v/>
      </c>
    </row>
    <row r="1534" spans="17:21" ht="12.6" customHeight="1" x14ac:dyDescent="0.2">
      <c r="Q1534" s="78" t="str" cm="1">
        <f t="array" aca="1" ref="Q1534" ca="1">IF(AND(K1534&lt;&gt;"",P1534&lt;&gt;"Absent",U1534&lt;&gt;"NO",M1534="3GPPMEMBER"),IF(INDIRECT(S1534)&lt;&gt;"Present","CHECK","Covered"),"")</f>
        <v/>
      </c>
      <c r="S1534" s="230" t="str">
        <f>IF(M1534="3GPPMEMBER","'Voting List'!L"&amp;MATCH(K1534,'Voting List'!B:B,0),"")</f>
        <v/>
      </c>
      <c r="U1534" s="176" t="str">
        <f>IF(K1534&lt;&gt;"",IF(ISNUMBER(FIND(K1534,'Voting List'!L1)),"YES","NO"),"")</f>
        <v/>
      </c>
    </row>
    <row r="1535" spans="17:21" ht="12.6" customHeight="1" x14ac:dyDescent="0.2">
      <c r="Q1535" s="78" t="str" cm="1">
        <f t="array" aca="1" ref="Q1535" ca="1">IF(AND(K1535&lt;&gt;"",P1535&lt;&gt;"Absent",U1535&lt;&gt;"NO",M1535="3GPPMEMBER"),IF(INDIRECT(S1535)&lt;&gt;"Present","CHECK","Covered"),"")</f>
        <v/>
      </c>
      <c r="S1535" s="230" t="str">
        <f>IF(M1535="3GPPMEMBER","'Voting List'!L"&amp;MATCH(K1535,'Voting List'!B:B,0),"")</f>
        <v/>
      </c>
      <c r="U1535" s="176" t="str">
        <f>IF(K1535&lt;&gt;"",IF(ISNUMBER(FIND(K1535,'Voting List'!L1)),"YES","NO"),"")</f>
        <v/>
      </c>
    </row>
    <row r="1536" spans="17:21" ht="12.6" customHeight="1" x14ac:dyDescent="0.2">
      <c r="Q1536" s="78" t="str" cm="1">
        <f t="array" aca="1" ref="Q1536" ca="1">IF(AND(K1536&lt;&gt;"",P1536&lt;&gt;"Absent",U1536&lt;&gt;"NO",M1536="3GPPMEMBER"),IF(INDIRECT(S1536)&lt;&gt;"Present","CHECK","Covered"),"")</f>
        <v/>
      </c>
      <c r="S1536" s="230" t="str">
        <f>IF(M1536="3GPPMEMBER","'Voting List'!L"&amp;MATCH(K1536,'Voting List'!B:B,0),"")</f>
        <v/>
      </c>
      <c r="U1536" s="176" t="str">
        <f>IF(K1536&lt;&gt;"",IF(ISNUMBER(FIND(K1536,'Voting List'!L1)),"YES","NO"),"")</f>
        <v/>
      </c>
    </row>
    <row r="1537" spans="17:21" ht="12.6" customHeight="1" x14ac:dyDescent="0.2">
      <c r="Q1537" s="78" t="str" cm="1">
        <f t="array" aca="1" ref="Q1537" ca="1">IF(AND(K1537&lt;&gt;"",P1537&lt;&gt;"Absent",U1537&lt;&gt;"NO",M1537="3GPPMEMBER"),IF(INDIRECT(S1537)&lt;&gt;"Present","CHECK","Covered"),"")</f>
        <v/>
      </c>
      <c r="S1537" s="230" t="str">
        <f>IF(M1537="3GPPMEMBER","'Voting List'!L"&amp;MATCH(K1537,'Voting List'!B:B,0),"")</f>
        <v/>
      </c>
      <c r="U1537" s="176" t="str">
        <f>IF(K1537&lt;&gt;"",IF(ISNUMBER(FIND(K1537,'Voting List'!L1)),"YES","NO"),"")</f>
        <v/>
      </c>
    </row>
    <row r="1538" spans="17:21" ht="12.6" customHeight="1" x14ac:dyDescent="0.2">
      <c r="Q1538" s="78" t="str" cm="1">
        <f t="array" aca="1" ref="Q1538" ca="1">IF(AND(K1538&lt;&gt;"",P1538&lt;&gt;"Absent",U1538&lt;&gt;"NO",M1538="3GPPMEMBER"),IF(INDIRECT(S1538)&lt;&gt;"Present","CHECK","Covered"),"")</f>
        <v/>
      </c>
      <c r="S1538" s="230" t="str">
        <f>IF(M1538="3GPPMEMBER","'Voting List'!L"&amp;MATCH(K1538,'Voting List'!B:B,0),"")</f>
        <v/>
      </c>
      <c r="U1538" s="176" t="str">
        <f>IF(K1538&lt;&gt;"",IF(ISNUMBER(FIND(K1538,'Voting List'!L1)),"YES","NO"),"")</f>
        <v/>
      </c>
    </row>
    <row r="1539" spans="17:21" ht="12.6" customHeight="1" x14ac:dyDescent="0.2">
      <c r="Q1539" s="78" t="str" cm="1">
        <f t="array" aca="1" ref="Q1539" ca="1">IF(AND(K1539&lt;&gt;"",P1539&lt;&gt;"Absent",U1539&lt;&gt;"NO",M1539="3GPPMEMBER"),IF(INDIRECT(S1539)&lt;&gt;"Present","CHECK","Covered"),"")</f>
        <v/>
      </c>
      <c r="S1539" s="230" t="str">
        <f>IF(M1539="3GPPMEMBER","'Voting List'!L"&amp;MATCH(K1539,'Voting List'!B:B,0),"")</f>
        <v/>
      </c>
      <c r="U1539" s="176" t="str">
        <f>IF(K1539&lt;&gt;"",IF(ISNUMBER(FIND(K1539,'Voting List'!L1)),"YES","NO"),"")</f>
        <v/>
      </c>
    </row>
    <row r="1540" spans="17:21" ht="12.6" customHeight="1" x14ac:dyDescent="0.2">
      <c r="Q1540" s="78" t="str" cm="1">
        <f t="array" aca="1" ref="Q1540" ca="1">IF(AND(K1540&lt;&gt;"",P1540&lt;&gt;"Absent",U1540&lt;&gt;"NO",M1540="3GPPMEMBER"),IF(INDIRECT(S1540)&lt;&gt;"Present","CHECK","Covered"),"")</f>
        <v/>
      </c>
      <c r="S1540" s="230" t="str">
        <f>IF(M1540="3GPPMEMBER","'Voting List'!L"&amp;MATCH(K1540,'Voting List'!B:B,0),"")</f>
        <v/>
      </c>
      <c r="U1540" s="176" t="str">
        <f>IF(K1540&lt;&gt;"",IF(ISNUMBER(FIND(K1540,'Voting List'!L1)),"YES","NO"),"")</f>
        <v/>
      </c>
    </row>
    <row r="1541" spans="17:21" ht="12.6" customHeight="1" x14ac:dyDescent="0.2">
      <c r="Q1541" s="78" t="str" cm="1">
        <f t="array" aca="1" ref="Q1541" ca="1">IF(AND(K1541&lt;&gt;"",P1541&lt;&gt;"Absent",U1541&lt;&gt;"NO",M1541="3GPPMEMBER"),IF(INDIRECT(S1541)&lt;&gt;"Present","CHECK","Covered"),"")</f>
        <v/>
      </c>
      <c r="S1541" s="230" t="str">
        <f>IF(M1541="3GPPMEMBER","'Voting List'!L"&amp;MATCH(K1541,'Voting List'!B:B,0),"")</f>
        <v/>
      </c>
      <c r="U1541" s="176" t="str">
        <f>IF(K1541&lt;&gt;"",IF(ISNUMBER(FIND(K1541,'Voting List'!L1)),"YES","NO"),"")</f>
        <v/>
      </c>
    </row>
    <row r="1542" spans="17:21" ht="12.6" customHeight="1" x14ac:dyDescent="0.2">
      <c r="Q1542" s="78" t="str" cm="1">
        <f t="array" aca="1" ref="Q1542" ca="1">IF(AND(K1542&lt;&gt;"",P1542&lt;&gt;"Absent",U1542&lt;&gt;"NO",M1542="3GPPMEMBER"),IF(INDIRECT(S1542)&lt;&gt;"Present","CHECK","Covered"),"")</f>
        <v/>
      </c>
      <c r="S1542" s="230" t="str">
        <f>IF(M1542="3GPPMEMBER","'Voting List'!L"&amp;MATCH(K1542,'Voting List'!B:B,0),"")</f>
        <v/>
      </c>
      <c r="U1542" s="176" t="str">
        <f>IF(K1542&lt;&gt;"",IF(ISNUMBER(FIND(K1542,'Voting List'!L1)),"YES","NO"),"")</f>
        <v/>
      </c>
    </row>
    <row r="1543" spans="17:21" ht="12.6" customHeight="1" x14ac:dyDescent="0.2">
      <c r="Q1543" s="78" t="str" cm="1">
        <f t="array" aca="1" ref="Q1543" ca="1">IF(AND(K1543&lt;&gt;"",P1543&lt;&gt;"Absent",U1543&lt;&gt;"NO",M1543="3GPPMEMBER"),IF(INDIRECT(S1543)&lt;&gt;"Present","CHECK","Covered"),"")</f>
        <v/>
      </c>
      <c r="S1543" s="230" t="str">
        <f>IF(M1543="3GPPMEMBER","'Voting List'!L"&amp;MATCH(K1543,'Voting List'!B:B,0),"")</f>
        <v/>
      </c>
      <c r="U1543" s="176" t="str">
        <f>IF(K1543&lt;&gt;"",IF(ISNUMBER(FIND(K1543,'Voting List'!L1)),"YES","NO"),"")</f>
        <v/>
      </c>
    </row>
    <row r="1544" spans="17:21" ht="12.6" customHeight="1" x14ac:dyDescent="0.2">
      <c r="Q1544" s="78" t="str" cm="1">
        <f t="array" aca="1" ref="Q1544" ca="1">IF(AND(K1544&lt;&gt;"",P1544&lt;&gt;"Absent",U1544&lt;&gt;"NO",M1544="3GPPMEMBER"),IF(INDIRECT(S1544)&lt;&gt;"Present","CHECK","Covered"),"")</f>
        <v/>
      </c>
      <c r="S1544" s="230" t="str">
        <f>IF(M1544="3GPPMEMBER","'Voting List'!L"&amp;MATCH(K1544,'Voting List'!B:B,0),"")</f>
        <v/>
      </c>
      <c r="U1544" s="176" t="str">
        <f>IF(K1544&lt;&gt;"",IF(ISNUMBER(FIND(K1544,'Voting List'!L1)),"YES","NO"),"")</f>
        <v/>
      </c>
    </row>
    <row r="1545" spans="17:21" ht="12.6" customHeight="1" x14ac:dyDescent="0.2">
      <c r="Q1545" s="78" t="str" cm="1">
        <f t="array" aca="1" ref="Q1545" ca="1">IF(AND(K1545&lt;&gt;"",P1545&lt;&gt;"Absent",U1545&lt;&gt;"NO",M1545="3GPPMEMBER"),IF(INDIRECT(S1545)&lt;&gt;"Present","CHECK","Covered"),"")</f>
        <v/>
      </c>
      <c r="S1545" s="230" t="str">
        <f>IF(M1545="3GPPMEMBER","'Voting List'!L"&amp;MATCH(K1545,'Voting List'!B:B,0),"")</f>
        <v/>
      </c>
      <c r="U1545" s="176" t="str">
        <f>IF(K1545&lt;&gt;"",IF(ISNUMBER(FIND(K1545,'Voting List'!L1)),"YES","NO"),"")</f>
        <v/>
      </c>
    </row>
    <row r="1546" spans="17:21" ht="12.6" customHeight="1" x14ac:dyDescent="0.2">
      <c r="Q1546" s="78" t="str" cm="1">
        <f t="array" aca="1" ref="Q1546" ca="1">IF(AND(K1546&lt;&gt;"",P1546&lt;&gt;"Absent",U1546&lt;&gt;"NO",M1546="3GPPMEMBER"),IF(INDIRECT(S1546)&lt;&gt;"Present","CHECK","Covered"),"")</f>
        <v/>
      </c>
      <c r="S1546" s="230" t="str">
        <f>IF(M1546="3GPPMEMBER","'Voting List'!L"&amp;MATCH(K1546,'Voting List'!B:B,0),"")</f>
        <v/>
      </c>
      <c r="U1546" s="176" t="str">
        <f>IF(K1546&lt;&gt;"",IF(ISNUMBER(FIND(K1546,'Voting List'!L1)),"YES","NO"),"")</f>
        <v/>
      </c>
    </row>
    <row r="1547" spans="17:21" ht="12.6" customHeight="1" x14ac:dyDescent="0.2">
      <c r="Q1547" s="78" t="str" cm="1">
        <f t="array" aca="1" ref="Q1547" ca="1">IF(AND(K1547&lt;&gt;"",P1547&lt;&gt;"Absent",U1547&lt;&gt;"NO",M1547="3GPPMEMBER"),IF(INDIRECT(S1547)&lt;&gt;"Present","CHECK","Covered"),"")</f>
        <v/>
      </c>
      <c r="S1547" s="230" t="str">
        <f>IF(M1547="3GPPMEMBER","'Voting List'!L"&amp;MATCH(K1547,'Voting List'!B:B,0),"")</f>
        <v/>
      </c>
      <c r="U1547" s="176" t="str">
        <f>IF(K1547&lt;&gt;"",IF(ISNUMBER(FIND(K1547,'Voting List'!L1)),"YES","NO"),"")</f>
        <v/>
      </c>
    </row>
    <row r="1548" spans="17:21" ht="12.6" customHeight="1" x14ac:dyDescent="0.2">
      <c r="Q1548" s="78" t="str" cm="1">
        <f t="array" aca="1" ref="Q1548" ca="1">IF(AND(K1548&lt;&gt;"",P1548&lt;&gt;"Absent",U1548&lt;&gt;"NO",M1548="3GPPMEMBER"),IF(INDIRECT(S1548)&lt;&gt;"Present","CHECK","Covered"),"")</f>
        <v/>
      </c>
      <c r="S1548" s="230" t="str">
        <f>IF(M1548="3GPPMEMBER","'Voting List'!L"&amp;MATCH(K1548,'Voting List'!B:B,0),"")</f>
        <v/>
      </c>
      <c r="U1548" s="176" t="str">
        <f>IF(K1548&lt;&gt;"",IF(ISNUMBER(FIND(K1548,'Voting List'!L1)),"YES","NO"),"")</f>
        <v/>
      </c>
    </row>
    <row r="1549" spans="17:21" ht="12.6" customHeight="1" x14ac:dyDescent="0.2">
      <c r="Q1549" s="78" t="str" cm="1">
        <f t="array" aca="1" ref="Q1549" ca="1">IF(AND(K1549&lt;&gt;"",P1549&lt;&gt;"Absent",U1549&lt;&gt;"NO",M1549="3GPPMEMBER"),IF(INDIRECT(S1549)&lt;&gt;"Present","CHECK","Covered"),"")</f>
        <v/>
      </c>
      <c r="S1549" s="230" t="str">
        <f>IF(M1549="3GPPMEMBER","'Voting List'!L"&amp;MATCH(K1549,'Voting List'!B:B,0),"")</f>
        <v/>
      </c>
      <c r="U1549" s="176" t="str">
        <f>IF(K1549&lt;&gt;"",IF(ISNUMBER(FIND(K1549,'Voting List'!L1)),"YES","NO"),"")</f>
        <v/>
      </c>
    </row>
    <row r="1550" spans="17:21" ht="12.6" customHeight="1" x14ac:dyDescent="0.2">
      <c r="Q1550" s="78" t="str" cm="1">
        <f t="array" aca="1" ref="Q1550" ca="1">IF(AND(K1550&lt;&gt;"",P1550&lt;&gt;"Absent",U1550&lt;&gt;"NO",M1550="3GPPMEMBER"),IF(INDIRECT(S1550)&lt;&gt;"Present","CHECK","Covered"),"")</f>
        <v/>
      </c>
      <c r="S1550" s="230" t="str">
        <f>IF(M1550="3GPPMEMBER","'Voting List'!L"&amp;MATCH(K1550,'Voting List'!B:B,0),"")</f>
        <v/>
      </c>
      <c r="U1550" s="176" t="str">
        <f>IF(K1550&lt;&gt;"",IF(ISNUMBER(FIND(K1550,'Voting List'!L1)),"YES","NO"),"")</f>
        <v/>
      </c>
    </row>
    <row r="1551" spans="17:21" ht="12.6" customHeight="1" x14ac:dyDescent="0.2">
      <c r="Q1551" s="78" t="str" cm="1">
        <f t="array" aca="1" ref="Q1551" ca="1">IF(AND(K1551&lt;&gt;"",P1551&lt;&gt;"Absent",U1551&lt;&gt;"NO",M1551="3GPPMEMBER"),IF(INDIRECT(S1551)&lt;&gt;"Present","CHECK","Covered"),"")</f>
        <v/>
      </c>
      <c r="S1551" s="230" t="str">
        <f>IF(M1551="3GPPMEMBER","'Voting List'!L"&amp;MATCH(K1551,'Voting List'!B:B,0),"")</f>
        <v/>
      </c>
      <c r="U1551" s="176" t="str">
        <f>IF(K1551&lt;&gt;"",IF(ISNUMBER(FIND(K1551,'Voting List'!L1)),"YES","NO"),"")</f>
        <v/>
      </c>
    </row>
    <row r="1552" spans="17:21" ht="12.6" customHeight="1" x14ac:dyDescent="0.2">
      <c r="Q1552" s="78" t="str" cm="1">
        <f t="array" aca="1" ref="Q1552" ca="1">IF(AND(K1552&lt;&gt;"",P1552&lt;&gt;"Absent",U1552&lt;&gt;"NO",M1552="3GPPMEMBER"),IF(INDIRECT(S1552)&lt;&gt;"Present","CHECK","Covered"),"")</f>
        <v/>
      </c>
      <c r="S1552" s="230" t="str">
        <f>IF(M1552="3GPPMEMBER","'Voting List'!L"&amp;MATCH(K1552,'Voting List'!B:B,0),"")</f>
        <v/>
      </c>
      <c r="U1552" s="176" t="str">
        <f>IF(K1552&lt;&gt;"",IF(ISNUMBER(FIND(K1552,'Voting List'!L1)),"YES","NO"),"")</f>
        <v/>
      </c>
    </row>
    <row r="1553" spans="17:21" ht="12.6" customHeight="1" x14ac:dyDescent="0.2">
      <c r="Q1553" s="78" t="str" cm="1">
        <f t="array" aca="1" ref="Q1553" ca="1">IF(AND(K1553&lt;&gt;"",P1553&lt;&gt;"Absent",U1553&lt;&gt;"NO",M1553="3GPPMEMBER"),IF(INDIRECT(S1553)&lt;&gt;"Present","CHECK","Covered"),"")</f>
        <v/>
      </c>
      <c r="S1553" s="230" t="str">
        <f>IF(M1553="3GPPMEMBER","'Voting List'!L"&amp;MATCH(K1553,'Voting List'!B:B,0),"")</f>
        <v/>
      </c>
      <c r="U1553" s="176" t="str">
        <f>IF(K1553&lt;&gt;"",IF(ISNUMBER(FIND(K1553,'Voting List'!L1)),"YES","NO"),"")</f>
        <v/>
      </c>
    </row>
    <row r="1554" spans="17:21" ht="12.6" customHeight="1" x14ac:dyDescent="0.2">
      <c r="Q1554" s="78" t="str" cm="1">
        <f t="array" aca="1" ref="Q1554" ca="1">IF(AND(K1554&lt;&gt;"",P1554&lt;&gt;"Absent",U1554&lt;&gt;"NO",M1554="3GPPMEMBER"),IF(INDIRECT(S1554)&lt;&gt;"Present","CHECK","Covered"),"")</f>
        <v/>
      </c>
      <c r="S1554" s="230" t="str">
        <f>IF(M1554="3GPPMEMBER","'Voting List'!L"&amp;MATCH(K1554,'Voting List'!B:B,0),"")</f>
        <v/>
      </c>
      <c r="U1554" s="176" t="str">
        <f>IF(K1554&lt;&gt;"",IF(ISNUMBER(FIND(K1554,'Voting List'!L1)),"YES","NO"),"")</f>
        <v/>
      </c>
    </row>
    <row r="1555" spans="17:21" ht="12.6" customHeight="1" x14ac:dyDescent="0.2">
      <c r="Q1555" s="78" t="str" cm="1">
        <f t="array" aca="1" ref="Q1555" ca="1">IF(AND(K1555&lt;&gt;"",P1555&lt;&gt;"Absent",U1555&lt;&gt;"NO",M1555="3GPPMEMBER"),IF(INDIRECT(S1555)&lt;&gt;"Present","CHECK","Covered"),"")</f>
        <v/>
      </c>
      <c r="S1555" s="230" t="str">
        <f>IF(M1555="3GPPMEMBER","'Voting List'!L"&amp;MATCH(K1555,'Voting List'!B:B,0),"")</f>
        <v/>
      </c>
      <c r="U1555" s="176" t="str">
        <f>IF(K1555&lt;&gt;"",IF(ISNUMBER(FIND(K1555,'Voting List'!L1)),"YES","NO"),"")</f>
        <v/>
      </c>
    </row>
    <row r="1556" spans="17:21" ht="12.6" customHeight="1" x14ac:dyDescent="0.2">
      <c r="Q1556" s="78" t="str" cm="1">
        <f t="array" aca="1" ref="Q1556" ca="1">IF(AND(K1556&lt;&gt;"",P1556&lt;&gt;"Absent",U1556&lt;&gt;"NO",M1556="3GPPMEMBER"),IF(INDIRECT(S1556)&lt;&gt;"Present","CHECK","Covered"),"")</f>
        <v/>
      </c>
      <c r="S1556" s="230" t="str">
        <f>IF(M1556="3GPPMEMBER","'Voting List'!L"&amp;MATCH(K1556,'Voting List'!B:B,0),"")</f>
        <v/>
      </c>
      <c r="U1556" s="176" t="str">
        <f>IF(K1556&lt;&gt;"",IF(ISNUMBER(FIND(K1556,'Voting List'!L1)),"YES","NO"),"")</f>
        <v/>
      </c>
    </row>
    <row r="1557" spans="17:21" ht="12.6" customHeight="1" x14ac:dyDescent="0.2">
      <c r="Q1557" s="78" t="str" cm="1">
        <f t="array" aca="1" ref="Q1557" ca="1">IF(AND(K1557&lt;&gt;"",P1557&lt;&gt;"Absent",U1557&lt;&gt;"NO",M1557="3GPPMEMBER"),IF(INDIRECT(S1557)&lt;&gt;"Present","CHECK","Covered"),"")</f>
        <v/>
      </c>
      <c r="S1557" s="230" t="str">
        <f>IF(M1557="3GPPMEMBER","'Voting List'!L"&amp;MATCH(K1557,'Voting List'!B:B,0),"")</f>
        <v/>
      </c>
      <c r="U1557" s="176" t="str">
        <f>IF(K1557&lt;&gt;"",IF(ISNUMBER(FIND(K1557,'Voting List'!L1)),"YES","NO"),"")</f>
        <v/>
      </c>
    </row>
    <row r="1558" spans="17:21" ht="12.6" customHeight="1" x14ac:dyDescent="0.2">
      <c r="Q1558" s="78" t="str" cm="1">
        <f t="array" aca="1" ref="Q1558" ca="1">IF(AND(K1558&lt;&gt;"",P1558&lt;&gt;"Absent",U1558&lt;&gt;"NO",M1558="3GPPMEMBER"),IF(INDIRECT(S1558)&lt;&gt;"Present","CHECK","Covered"),"")</f>
        <v/>
      </c>
      <c r="S1558" s="230" t="str">
        <f>IF(M1558="3GPPMEMBER","'Voting List'!L"&amp;MATCH(K1558,'Voting List'!B:B,0),"")</f>
        <v/>
      </c>
      <c r="U1558" s="176" t="str">
        <f>IF(K1558&lt;&gt;"",IF(ISNUMBER(FIND(K1558,'Voting List'!L1)),"YES","NO"),"")</f>
        <v/>
      </c>
    </row>
    <row r="1559" spans="17:21" ht="12.6" customHeight="1" x14ac:dyDescent="0.2">
      <c r="Q1559" s="78" t="str" cm="1">
        <f t="array" aca="1" ref="Q1559" ca="1">IF(AND(K1559&lt;&gt;"",P1559&lt;&gt;"Absent",U1559&lt;&gt;"NO",M1559="3GPPMEMBER"),IF(INDIRECT(S1559)&lt;&gt;"Present","CHECK","Covered"),"")</f>
        <v/>
      </c>
      <c r="S1559" s="230" t="str">
        <f>IF(M1559="3GPPMEMBER","'Voting List'!L"&amp;MATCH(K1559,'Voting List'!B:B,0),"")</f>
        <v/>
      </c>
      <c r="U1559" s="176" t="str">
        <f>IF(K1559&lt;&gt;"",IF(ISNUMBER(FIND(K1559,'Voting List'!L1)),"YES","NO"),"")</f>
        <v/>
      </c>
    </row>
    <row r="1560" spans="17:21" ht="12.6" customHeight="1" x14ac:dyDescent="0.2">
      <c r="Q1560" s="78" t="str" cm="1">
        <f t="array" aca="1" ref="Q1560" ca="1">IF(AND(K1560&lt;&gt;"",P1560&lt;&gt;"Absent",U1560&lt;&gt;"NO",M1560="3GPPMEMBER"),IF(INDIRECT(S1560)&lt;&gt;"Present","CHECK","Covered"),"")</f>
        <v/>
      </c>
      <c r="S1560" s="230" t="str">
        <f>IF(M1560="3GPPMEMBER","'Voting List'!L"&amp;MATCH(K1560,'Voting List'!B:B,0),"")</f>
        <v/>
      </c>
      <c r="U1560" s="176" t="str">
        <f>IF(K1560&lt;&gt;"",IF(ISNUMBER(FIND(K1560,'Voting List'!L1)),"YES","NO"),"")</f>
        <v/>
      </c>
    </row>
    <row r="1561" spans="17:21" ht="12.6" customHeight="1" x14ac:dyDescent="0.2">
      <c r="Q1561" s="78" t="str" cm="1">
        <f t="array" aca="1" ref="Q1561" ca="1">IF(AND(K1561&lt;&gt;"",P1561&lt;&gt;"Absent",U1561&lt;&gt;"NO",M1561="3GPPMEMBER"),IF(INDIRECT(S1561)&lt;&gt;"Present","CHECK","Covered"),"")</f>
        <v/>
      </c>
      <c r="S1561" s="230" t="str">
        <f>IF(M1561="3GPPMEMBER","'Voting List'!L"&amp;MATCH(K1561,'Voting List'!B:B,0),"")</f>
        <v/>
      </c>
      <c r="U1561" s="176" t="str">
        <f>IF(K1561&lt;&gt;"",IF(ISNUMBER(FIND(K1561,'Voting List'!L1)),"YES","NO"),"")</f>
        <v/>
      </c>
    </row>
    <row r="1562" spans="17:21" ht="12.6" customHeight="1" x14ac:dyDescent="0.2">
      <c r="Q1562" s="78" t="str" cm="1">
        <f t="array" aca="1" ref="Q1562" ca="1">IF(AND(K1562&lt;&gt;"",P1562&lt;&gt;"Absent",U1562&lt;&gt;"NO",M1562="3GPPMEMBER"),IF(INDIRECT(S1562)&lt;&gt;"Present","CHECK","Covered"),"")</f>
        <v/>
      </c>
      <c r="S1562" s="230" t="str">
        <f>IF(M1562="3GPPMEMBER","'Voting List'!L"&amp;MATCH(K1562,'Voting List'!B:B,0),"")</f>
        <v/>
      </c>
      <c r="U1562" s="176" t="str">
        <f>IF(K1562&lt;&gt;"",IF(ISNUMBER(FIND(K1562,'Voting List'!L1)),"YES","NO"),"")</f>
        <v/>
      </c>
    </row>
    <row r="1563" spans="17:21" ht="12.6" customHeight="1" x14ac:dyDescent="0.2">
      <c r="Q1563" s="78" t="str" cm="1">
        <f t="array" aca="1" ref="Q1563" ca="1">IF(AND(K1563&lt;&gt;"",P1563&lt;&gt;"Absent",U1563&lt;&gt;"NO",M1563="3GPPMEMBER"),IF(INDIRECT(S1563)&lt;&gt;"Present","CHECK","Covered"),"")</f>
        <v/>
      </c>
      <c r="S1563" s="230" t="str">
        <f>IF(M1563="3GPPMEMBER","'Voting List'!L"&amp;MATCH(K1563,'Voting List'!B:B,0),"")</f>
        <v/>
      </c>
      <c r="U1563" s="176" t="str">
        <f>IF(K1563&lt;&gt;"",IF(ISNUMBER(FIND(K1563,'Voting List'!L1)),"YES","NO"),"")</f>
        <v/>
      </c>
    </row>
    <row r="1564" spans="17:21" ht="12.6" customHeight="1" x14ac:dyDescent="0.2">
      <c r="Q1564" s="78" t="str" cm="1">
        <f t="array" aca="1" ref="Q1564" ca="1">IF(AND(K1564&lt;&gt;"",P1564&lt;&gt;"Absent",U1564&lt;&gt;"NO",M1564="3GPPMEMBER"),IF(INDIRECT(S1564)&lt;&gt;"Present","CHECK","Covered"),"")</f>
        <v/>
      </c>
      <c r="S1564" s="230" t="str">
        <f>IF(M1564="3GPPMEMBER","'Voting List'!L"&amp;MATCH(K1564,'Voting List'!B:B,0),"")</f>
        <v/>
      </c>
      <c r="U1564" s="176" t="str">
        <f>IF(K1564&lt;&gt;"",IF(ISNUMBER(FIND(K1564,'Voting List'!L1)),"YES","NO"),"")</f>
        <v/>
      </c>
    </row>
    <row r="1565" spans="17:21" ht="12.6" customHeight="1" x14ac:dyDescent="0.2">
      <c r="Q1565" s="78" t="str" cm="1">
        <f t="array" aca="1" ref="Q1565" ca="1">IF(AND(K1565&lt;&gt;"",P1565&lt;&gt;"Absent",U1565&lt;&gt;"NO",M1565="3GPPMEMBER"),IF(INDIRECT(S1565)&lt;&gt;"Present","CHECK","Covered"),"")</f>
        <v/>
      </c>
      <c r="S1565" s="230" t="str">
        <f>IF(M1565="3GPPMEMBER","'Voting List'!L"&amp;MATCH(K1565,'Voting List'!B:B,0),"")</f>
        <v/>
      </c>
      <c r="U1565" s="176" t="str">
        <f>IF(K1565&lt;&gt;"",IF(ISNUMBER(FIND(K1565,'Voting List'!L1)),"YES","NO"),"")</f>
        <v/>
      </c>
    </row>
    <row r="1566" spans="17:21" ht="12.6" customHeight="1" x14ac:dyDescent="0.2">
      <c r="Q1566" s="78" t="str" cm="1">
        <f t="array" aca="1" ref="Q1566" ca="1">IF(AND(K1566&lt;&gt;"",P1566&lt;&gt;"Absent",U1566&lt;&gt;"NO",M1566="3GPPMEMBER"),IF(INDIRECT(S1566)&lt;&gt;"Present","CHECK","Covered"),"")</f>
        <v/>
      </c>
      <c r="S1566" s="230" t="str">
        <f>IF(M1566="3GPPMEMBER","'Voting List'!L"&amp;MATCH(K1566,'Voting List'!B:B,0),"")</f>
        <v/>
      </c>
      <c r="U1566" s="176" t="str">
        <f>IF(K1566&lt;&gt;"",IF(ISNUMBER(FIND(K1566,'Voting List'!L1)),"YES","NO"),"")</f>
        <v/>
      </c>
    </row>
    <row r="1567" spans="17:21" ht="12.6" customHeight="1" x14ac:dyDescent="0.2">
      <c r="Q1567" s="78" t="str" cm="1">
        <f t="array" aca="1" ref="Q1567" ca="1">IF(AND(K1567&lt;&gt;"",P1567&lt;&gt;"Absent",U1567&lt;&gt;"NO",M1567="3GPPMEMBER"),IF(INDIRECT(S1567)&lt;&gt;"Present","CHECK","Covered"),"")</f>
        <v/>
      </c>
      <c r="S1567" s="230" t="str">
        <f>IF(M1567="3GPPMEMBER","'Voting List'!L"&amp;MATCH(K1567,'Voting List'!B:B,0),"")</f>
        <v/>
      </c>
      <c r="U1567" s="176" t="str">
        <f>IF(K1567&lt;&gt;"",IF(ISNUMBER(FIND(K1567,'Voting List'!L1)),"YES","NO"),"")</f>
        <v/>
      </c>
    </row>
    <row r="1568" spans="17:21" ht="12.6" customHeight="1" x14ac:dyDescent="0.2">
      <c r="Q1568" s="78" t="str" cm="1">
        <f t="array" aca="1" ref="Q1568" ca="1">IF(AND(K1568&lt;&gt;"",P1568&lt;&gt;"Absent",U1568&lt;&gt;"NO",M1568="3GPPMEMBER"),IF(INDIRECT(S1568)&lt;&gt;"Present","CHECK","Covered"),"")</f>
        <v/>
      </c>
      <c r="S1568" s="230" t="str">
        <f>IF(M1568="3GPPMEMBER","'Voting List'!L"&amp;MATCH(K1568,'Voting List'!B:B,0),"")</f>
        <v/>
      </c>
      <c r="U1568" s="176" t="str">
        <f>IF(K1568&lt;&gt;"",IF(ISNUMBER(FIND(K1568,'Voting List'!L1)),"YES","NO"),"")</f>
        <v/>
      </c>
    </row>
    <row r="1569" spans="17:21" ht="12.6" customHeight="1" x14ac:dyDescent="0.2">
      <c r="Q1569" s="78" t="str" cm="1">
        <f t="array" aca="1" ref="Q1569" ca="1">IF(AND(K1569&lt;&gt;"",P1569&lt;&gt;"Absent",U1569&lt;&gt;"NO",M1569="3GPPMEMBER"),IF(INDIRECT(S1569)&lt;&gt;"Present","CHECK","Covered"),"")</f>
        <v/>
      </c>
      <c r="S1569" s="230" t="str">
        <f>IF(M1569="3GPPMEMBER","'Voting List'!L"&amp;MATCH(K1569,'Voting List'!B:B,0),"")</f>
        <v/>
      </c>
      <c r="U1569" s="176" t="str">
        <f>IF(K1569&lt;&gt;"",IF(ISNUMBER(FIND(K1569,'Voting List'!L1)),"YES","NO"),"")</f>
        <v/>
      </c>
    </row>
    <row r="1570" spans="17:21" ht="12.6" customHeight="1" x14ac:dyDescent="0.2">
      <c r="Q1570" s="78" t="str" cm="1">
        <f t="array" aca="1" ref="Q1570" ca="1">IF(AND(K1570&lt;&gt;"",P1570&lt;&gt;"Absent",U1570&lt;&gt;"NO",M1570="3GPPMEMBER"),IF(INDIRECT(S1570)&lt;&gt;"Present","CHECK","Covered"),"")</f>
        <v/>
      </c>
      <c r="S1570" s="230" t="str">
        <f>IF(M1570="3GPPMEMBER","'Voting List'!L"&amp;MATCH(K1570,'Voting List'!B:B,0),"")</f>
        <v/>
      </c>
      <c r="U1570" s="176" t="str">
        <f>IF(K1570&lt;&gt;"",IF(ISNUMBER(FIND(K1570,'Voting List'!L1)),"YES","NO"),"")</f>
        <v/>
      </c>
    </row>
    <row r="1571" spans="17:21" ht="12.6" customHeight="1" x14ac:dyDescent="0.2">
      <c r="Q1571" s="78" t="str" cm="1">
        <f t="array" aca="1" ref="Q1571" ca="1">IF(AND(K1571&lt;&gt;"",P1571&lt;&gt;"Absent",U1571&lt;&gt;"NO",M1571="3GPPMEMBER"),IF(INDIRECT(S1571)&lt;&gt;"Present","CHECK","Covered"),"")</f>
        <v/>
      </c>
      <c r="S1571" s="230" t="str">
        <f>IF(M1571="3GPPMEMBER","'Voting List'!L"&amp;MATCH(K1571,'Voting List'!B:B,0),"")</f>
        <v/>
      </c>
      <c r="U1571" s="176" t="str">
        <f>IF(K1571&lt;&gt;"",IF(ISNUMBER(FIND(K1571,'Voting List'!L1)),"YES","NO"),"")</f>
        <v/>
      </c>
    </row>
    <row r="1572" spans="17:21" ht="12.6" customHeight="1" x14ac:dyDescent="0.2">
      <c r="Q1572" s="78" t="str" cm="1">
        <f t="array" aca="1" ref="Q1572" ca="1">IF(AND(K1572&lt;&gt;"",P1572&lt;&gt;"Absent",U1572&lt;&gt;"NO",M1572="3GPPMEMBER"),IF(INDIRECT(S1572)&lt;&gt;"Present","CHECK","Covered"),"")</f>
        <v/>
      </c>
      <c r="S1572" s="230" t="str">
        <f>IF(M1572="3GPPMEMBER","'Voting List'!L"&amp;MATCH(K1572,'Voting List'!B:B,0),"")</f>
        <v/>
      </c>
      <c r="U1572" s="176" t="str">
        <f>IF(K1572&lt;&gt;"",IF(ISNUMBER(FIND(K1572,'Voting List'!L1)),"YES","NO"),"")</f>
        <v/>
      </c>
    </row>
    <row r="1573" spans="17:21" ht="12.6" customHeight="1" x14ac:dyDescent="0.2">
      <c r="Q1573" s="78" t="str" cm="1">
        <f t="array" aca="1" ref="Q1573" ca="1">IF(AND(K1573&lt;&gt;"",P1573&lt;&gt;"Absent",U1573&lt;&gt;"NO",M1573="3GPPMEMBER"),IF(INDIRECT(S1573)&lt;&gt;"Present","CHECK","Covered"),"")</f>
        <v/>
      </c>
      <c r="S1573" s="230" t="str">
        <f>IF(M1573="3GPPMEMBER","'Voting List'!L"&amp;MATCH(K1573,'Voting List'!B:B,0),"")</f>
        <v/>
      </c>
      <c r="U1573" s="176" t="str">
        <f>IF(K1573&lt;&gt;"",IF(ISNUMBER(FIND(K1573,'Voting List'!L1)),"YES","NO"),"")</f>
        <v/>
      </c>
    </row>
    <row r="1574" spans="17:21" ht="12.6" customHeight="1" x14ac:dyDescent="0.2">
      <c r="Q1574" s="78" t="str" cm="1">
        <f t="array" aca="1" ref="Q1574" ca="1">IF(AND(K1574&lt;&gt;"",P1574&lt;&gt;"Absent",U1574&lt;&gt;"NO",M1574="3GPPMEMBER"),IF(INDIRECT(S1574)&lt;&gt;"Present","CHECK","Covered"),"")</f>
        <v/>
      </c>
      <c r="S1574" s="230" t="str">
        <f>IF(M1574="3GPPMEMBER","'Voting List'!L"&amp;MATCH(K1574,'Voting List'!B:B,0),"")</f>
        <v/>
      </c>
      <c r="U1574" s="176" t="str">
        <f>IF(K1574&lt;&gt;"",IF(ISNUMBER(FIND(K1574,'Voting List'!L1)),"YES","NO"),"")</f>
        <v/>
      </c>
    </row>
    <row r="1575" spans="17:21" ht="12.6" customHeight="1" x14ac:dyDescent="0.2">
      <c r="Q1575" s="78" t="str" cm="1">
        <f t="array" aca="1" ref="Q1575" ca="1">IF(AND(K1575&lt;&gt;"",P1575&lt;&gt;"Absent",U1575&lt;&gt;"NO",M1575="3GPPMEMBER"),IF(INDIRECT(S1575)&lt;&gt;"Present","CHECK","Covered"),"")</f>
        <v/>
      </c>
      <c r="S1575" s="230" t="str">
        <f>IF(M1575="3GPPMEMBER","'Voting List'!L"&amp;MATCH(K1575,'Voting List'!B:B,0),"")</f>
        <v/>
      </c>
      <c r="U1575" s="176" t="str">
        <f>IF(K1575&lt;&gt;"",IF(ISNUMBER(FIND(K1575,'Voting List'!L1)),"YES","NO"),"")</f>
        <v/>
      </c>
    </row>
    <row r="1576" spans="17:21" ht="12.6" customHeight="1" x14ac:dyDescent="0.2">
      <c r="Q1576" s="78" t="str" cm="1">
        <f t="array" aca="1" ref="Q1576" ca="1">IF(AND(K1576&lt;&gt;"",P1576&lt;&gt;"Absent",U1576&lt;&gt;"NO",M1576="3GPPMEMBER"),IF(INDIRECT(S1576)&lt;&gt;"Present","CHECK","Covered"),"")</f>
        <v/>
      </c>
      <c r="S1576" s="230" t="str">
        <f>IF(M1576="3GPPMEMBER","'Voting List'!L"&amp;MATCH(K1576,'Voting List'!B:B,0),"")</f>
        <v/>
      </c>
      <c r="U1576" s="176" t="str">
        <f>IF(K1576&lt;&gt;"",IF(ISNUMBER(FIND(K1576,'Voting List'!L1)),"YES","NO"),"")</f>
        <v/>
      </c>
    </row>
    <row r="1577" spans="17:21" ht="12.6" customHeight="1" x14ac:dyDescent="0.2">
      <c r="Q1577" s="78" t="str" cm="1">
        <f t="array" aca="1" ref="Q1577" ca="1">IF(AND(K1577&lt;&gt;"",P1577&lt;&gt;"Absent",U1577&lt;&gt;"NO",M1577="3GPPMEMBER"),IF(INDIRECT(S1577)&lt;&gt;"Present","CHECK","Covered"),"")</f>
        <v/>
      </c>
      <c r="S1577" s="230" t="str">
        <f>IF(M1577="3GPPMEMBER","'Voting List'!L"&amp;MATCH(K1577,'Voting List'!B:B,0),"")</f>
        <v/>
      </c>
      <c r="U1577" s="176" t="str">
        <f>IF(K1577&lt;&gt;"",IF(ISNUMBER(FIND(K1577,'Voting List'!L1)),"YES","NO"),"")</f>
        <v/>
      </c>
    </row>
    <row r="1578" spans="17:21" ht="12.6" customHeight="1" x14ac:dyDescent="0.2">
      <c r="Q1578" s="78" t="str" cm="1">
        <f t="array" aca="1" ref="Q1578" ca="1">IF(AND(K1578&lt;&gt;"",P1578&lt;&gt;"Absent",U1578&lt;&gt;"NO",M1578="3GPPMEMBER"),IF(INDIRECT(S1578)&lt;&gt;"Present","CHECK","Covered"),"")</f>
        <v/>
      </c>
      <c r="S1578" s="230" t="str">
        <f>IF(M1578="3GPPMEMBER","'Voting List'!L"&amp;MATCH(K1578,'Voting List'!B:B,0),"")</f>
        <v/>
      </c>
      <c r="U1578" s="176" t="str">
        <f>IF(K1578&lt;&gt;"",IF(ISNUMBER(FIND(K1578,'Voting List'!L1)),"YES","NO"),"")</f>
        <v/>
      </c>
    </row>
    <row r="1579" spans="17:21" ht="12.6" customHeight="1" x14ac:dyDescent="0.2">
      <c r="Q1579" s="78" t="str" cm="1">
        <f t="array" aca="1" ref="Q1579" ca="1">IF(AND(K1579&lt;&gt;"",P1579&lt;&gt;"Absent",U1579&lt;&gt;"NO",M1579="3GPPMEMBER"),IF(INDIRECT(S1579)&lt;&gt;"Present","CHECK","Covered"),"")</f>
        <v/>
      </c>
      <c r="S1579" s="230" t="str">
        <f>IF(M1579="3GPPMEMBER","'Voting List'!L"&amp;MATCH(K1579,'Voting List'!B:B,0),"")</f>
        <v/>
      </c>
      <c r="U1579" s="176" t="str">
        <f>IF(K1579&lt;&gt;"",IF(ISNUMBER(FIND(K1579,'Voting List'!L1)),"YES","NO"),"")</f>
        <v/>
      </c>
    </row>
    <row r="1580" spans="17:21" ht="12.6" customHeight="1" x14ac:dyDescent="0.2">
      <c r="Q1580" s="78" t="str" cm="1">
        <f t="array" aca="1" ref="Q1580" ca="1">IF(AND(K1580&lt;&gt;"",P1580&lt;&gt;"Absent",U1580&lt;&gt;"NO",M1580="3GPPMEMBER"),IF(INDIRECT(S1580)&lt;&gt;"Present","CHECK","Covered"),"")</f>
        <v/>
      </c>
      <c r="S1580" s="230" t="str">
        <f>IF(M1580="3GPPMEMBER","'Voting List'!L"&amp;MATCH(K1580,'Voting List'!B:B,0),"")</f>
        <v/>
      </c>
      <c r="U1580" s="176" t="str">
        <f>IF(K1580&lt;&gt;"",IF(ISNUMBER(FIND(K1580,'Voting List'!L1)),"YES","NO"),"")</f>
        <v/>
      </c>
    </row>
    <row r="1581" spans="17:21" ht="12.6" customHeight="1" x14ac:dyDescent="0.2">
      <c r="Q1581" s="78" t="str" cm="1">
        <f t="array" aca="1" ref="Q1581" ca="1">IF(AND(K1581&lt;&gt;"",P1581&lt;&gt;"Absent",U1581&lt;&gt;"NO",M1581="3GPPMEMBER"),IF(INDIRECT(S1581)&lt;&gt;"Present","CHECK","Covered"),"")</f>
        <v/>
      </c>
      <c r="S1581" s="230" t="str">
        <f>IF(M1581="3GPPMEMBER","'Voting List'!L"&amp;MATCH(K1581,'Voting List'!B:B,0),"")</f>
        <v/>
      </c>
      <c r="U1581" s="176" t="str">
        <f>IF(K1581&lt;&gt;"",IF(ISNUMBER(FIND(K1581,'Voting List'!L1)),"YES","NO"),"")</f>
        <v/>
      </c>
    </row>
    <row r="1582" spans="17:21" ht="12.6" customHeight="1" x14ac:dyDescent="0.2">
      <c r="Q1582" s="78" t="str" cm="1">
        <f t="array" aca="1" ref="Q1582" ca="1">IF(AND(K1582&lt;&gt;"",P1582&lt;&gt;"Absent",U1582&lt;&gt;"NO",M1582="3GPPMEMBER"),IF(INDIRECT(S1582)&lt;&gt;"Present","CHECK","Covered"),"")</f>
        <v/>
      </c>
      <c r="S1582" s="230" t="str">
        <f>IF(M1582="3GPPMEMBER","'Voting List'!L"&amp;MATCH(K1582,'Voting List'!B:B,0),"")</f>
        <v/>
      </c>
      <c r="U1582" s="176" t="str">
        <f>IF(K1582&lt;&gt;"",IF(ISNUMBER(FIND(K1582,'Voting List'!L1)),"YES","NO"),"")</f>
        <v/>
      </c>
    </row>
    <row r="1583" spans="17:21" ht="12.6" customHeight="1" x14ac:dyDescent="0.2">
      <c r="Q1583" s="78" t="str" cm="1">
        <f t="array" aca="1" ref="Q1583" ca="1">IF(AND(K1583&lt;&gt;"",P1583&lt;&gt;"Absent",U1583&lt;&gt;"NO",M1583="3GPPMEMBER"),IF(INDIRECT(S1583)&lt;&gt;"Present","CHECK","Covered"),"")</f>
        <v/>
      </c>
      <c r="S1583" s="230" t="str">
        <f>IF(M1583="3GPPMEMBER","'Voting List'!L"&amp;MATCH(K1583,'Voting List'!B:B,0),"")</f>
        <v/>
      </c>
      <c r="U1583" s="176" t="str">
        <f>IF(K1583&lt;&gt;"",IF(ISNUMBER(FIND(K1583,'Voting List'!L1)),"YES","NO"),"")</f>
        <v/>
      </c>
    </row>
    <row r="1584" spans="17:21" ht="12.6" customHeight="1" x14ac:dyDescent="0.2">
      <c r="Q1584" s="78" t="str" cm="1">
        <f t="array" aca="1" ref="Q1584" ca="1">IF(AND(K1584&lt;&gt;"",P1584&lt;&gt;"Absent",U1584&lt;&gt;"NO",M1584="3GPPMEMBER"),IF(INDIRECT(S1584)&lt;&gt;"Present","CHECK","Covered"),"")</f>
        <v/>
      </c>
      <c r="S1584" s="230" t="str">
        <f>IF(M1584="3GPPMEMBER","'Voting List'!L"&amp;MATCH(K1584,'Voting List'!B:B,0),"")</f>
        <v/>
      </c>
      <c r="U1584" s="176" t="str">
        <f>IF(K1584&lt;&gt;"",IF(ISNUMBER(FIND(K1584,'Voting List'!L1)),"YES","NO"),"")</f>
        <v/>
      </c>
    </row>
    <row r="1585" spans="17:21" ht="12.6" customHeight="1" x14ac:dyDescent="0.2">
      <c r="Q1585" s="78" t="str" cm="1">
        <f t="array" aca="1" ref="Q1585" ca="1">IF(AND(K1585&lt;&gt;"",P1585&lt;&gt;"Absent",U1585&lt;&gt;"NO",M1585="3GPPMEMBER"),IF(INDIRECT(S1585)&lt;&gt;"Present","CHECK","Covered"),"")</f>
        <v/>
      </c>
      <c r="S1585" s="230" t="str">
        <f>IF(M1585="3GPPMEMBER","'Voting List'!L"&amp;MATCH(K1585,'Voting List'!B:B,0),"")</f>
        <v/>
      </c>
      <c r="U1585" s="176" t="str">
        <f>IF(K1585&lt;&gt;"",IF(ISNUMBER(FIND(K1585,'Voting List'!L1)),"YES","NO"),"")</f>
        <v/>
      </c>
    </row>
    <row r="1586" spans="17:21" ht="12.6" customHeight="1" x14ac:dyDescent="0.2">
      <c r="Q1586" s="78" t="str" cm="1">
        <f t="array" aca="1" ref="Q1586" ca="1">IF(AND(K1586&lt;&gt;"",P1586&lt;&gt;"Absent",U1586&lt;&gt;"NO",M1586="3GPPMEMBER"),IF(INDIRECT(S1586)&lt;&gt;"Present","CHECK","Covered"),"")</f>
        <v/>
      </c>
      <c r="S1586" s="230" t="str">
        <f>IF(M1586="3GPPMEMBER","'Voting List'!L"&amp;MATCH(K1586,'Voting List'!B:B,0),"")</f>
        <v/>
      </c>
      <c r="U1586" s="176" t="str">
        <f>IF(K1586&lt;&gt;"",IF(ISNUMBER(FIND(K1586,'Voting List'!L1)),"YES","NO"),"")</f>
        <v/>
      </c>
    </row>
    <row r="1587" spans="17:21" ht="12.6" customHeight="1" x14ac:dyDescent="0.2">
      <c r="Q1587" s="78" t="str" cm="1">
        <f t="array" aca="1" ref="Q1587" ca="1">IF(AND(K1587&lt;&gt;"",P1587&lt;&gt;"Absent",U1587&lt;&gt;"NO",M1587="3GPPMEMBER"),IF(INDIRECT(S1587)&lt;&gt;"Present","CHECK","Covered"),"")</f>
        <v/>
      </c>
      <c r="S1587" s="230" t="str">
        <f>IF(M1587="3GPPMEMBER","'Voting List'!L"&amp;MATCH(K1587,'Voting List'!B:B,0),"")</f>
        <v/>
      </c>
      <c r="U1587" s="176" t="str">
        <f>IF(K1587&lt;&gt;"",IF(ISNUMBER(FIND(K1587,'Voting List'!L1)),"YES","NO"),"")</f>
        <v/>
      </c>
    </row>
    <row r="1588" spans="17:21" ht="12.6" customHeight="1" x14ac:dyDescent="0.2">
      <c r="Q1588" s="78" t="str" cm="1">
        <f t="array" aca="1" ref="Q1588" ca="1">IF(AND(K1588&lt;&gt;"",P1588&lt;&gt;"Absent",U1588&lt;&gt;"NO",M1588="3GPPMEMBER"),IF(INDIRECT(S1588)&lt;&gt;"Present","CHECK","Covered"),"")</f>
        <v/>
      </c>
      <c r="S1588" s="230" t="str">
        <f>IF(M1588="3GPPMEMBER","'Voting List'!L"&amp;MATCH(K1588,'Voting List'!B:B,0),"")</f>
        <v/>
      </c>
      <c r="U1588" s="176" t="str">
        <f>IF(K1588&lt;&gt;"",IF(ISNUMBER(FIND(K1588,'Voting List'!L1)),"YES","NO"),"")</f>
        <v/>
      </c>
    </row>
    <row r="1589" spans="17:21" ht="12.6" customHeight="1" x14ac:dyDescent="0.2">
      <c r="Q1589" s="78" t="str" cm="1">
        <f t="array" aca="1" ref="Q1589" ca="1">IF(AND(K1589&lt;&gt;"",P1589&lt;&gt;"Absent",U1589&lt;&gt;"NO",M1589="3GPPMEMBER"),IF(INDIRECT(S1589)&lt;&gt;"Present","CHECK","Covered"),"")</f>
        <v/>
      </c>
      <c r="S1589" s="230" t="str">
        <f>IF(M1589="3GPPMEMBER","'Voting List'!L"&amp;MATCH(K1589,'Voting List'!B:B,0),"")</f>
        <v/>
      </c>
      <c r="U1589" s="176" t="str">
        <f>IF(K1589&lt;&gt;"",IF(ISNUMBER(FIND(K1589,'Voting List'!L1)),"YES","NO"),"")</f>
        <v/>
      </c>
    </row>
    <row r="1590" spans="17:21" ht="12.6" customHeight="1" x14ac:dyDescent="0.2">
      <c r="Q1590" s="78" t="str" cm="1">
        <f t="array" aca="1" ref="Q1590" ca="1">IF(AND(K1590&lt;&gt;"",P1590&lt;&gt;"Absent",U1590&lt;&gt;"NO",M1590="3GPPMEMBER"),IF(INDIRECT(S1590)&lt;&gt;"Present","CHECK","Covered"),"")</f>
        <v/>
      </c>
      <c r="S1590" s="230" t="str">
        <f>IF(M1590="3GPPMEMBER","'Voting List'!L"&amp;MATCH(K1590,'Voting List'!B:B,0),"")</f>
        <v/>
      </c>
      <c r="U1590" s="176" t="str">
        <f>IF(K1590&lt;&gt;"",IF(ISNUMBER(FIND(K1590,'Voting List'!L1)),"YES","NO"),"")</f>
        <v/>
      </c>
    </row>
    <row r="1591" spans="17:21" ht="12.6" customHeight="1" x14ac:dyDescent="0.2">
      <c r="Q1591" s="78" t="str" cm="1">
        <f t="array" aca="1" ref="Q1591" ca="1">IF(AND(K1591&lt;&gt;"",P1591&lt;&gt;"Absent",U1591&lt;&gt;"NO",M1591="3GPPMEMBER"),IF(INDIRECT(S1591)&lt;&gt;"Present","CHECK","Covered"),"")</f>
        <v/>
      </c>
      <c r="S1591" s="230" t="str">
        <f>IF(M1591="3GPPMEMBER","'Voting List'!L"&amp;MATCH(K1591,'Voting List'!B:B,0),"")</f>
        <v/>
      </c>
      <c r="U1591" s="176" t="str">
        <f>IF(K1591&lt;&gt;"",IF(ISNUMBER(FIND(K1591,'Voting List'!L1)),"YES","NO"),"")</f>
        <v/>
      </c>
    </row>
    <row r="1592" spans="17:21" ht="12.6" customHeight="1" x14ac:dyDescent="0.2">
      <c r="Q1592" s="78" t="str" cm="1">
        <f t="array" aca="1" ref="Q1592" ca="1">IF(AND(K1592&lt;&gt;"",P1592&lt;&gt;"Absent",U1592&lt;&gt;"NO",M1592="3GPPMEMBER"),IF(INDIRECT(S1592)&lt;&gt;"Present","CHECK","Covered"),"")</f>
        <v/>
      </c>
      <c r="S1592" s="230" t="str">
        <f>IF(M1592="3GPPMEMBER","'Voting List'!L"&amp;MATCH(K1592,'Voting List'!B:B,0),"")</f>
        <v/>
      </c>
      <c r="U1592" s="176" t="str">
        <f>IF(K1592&lt;&gt;"",IF(ISNUMBER(FIND(K1592,'Voting List'!L1)),"YES","NO"),"")</f>
        <v/>
      </c>
    </row>
    <row r="1593" spans="17:21" ht="12.6" customHeight="1" x14ac:dyDescent="0.2">
      <c r="Q1593" s="78" t="str" cm="1">
        <f t="array" aca="1" ref="Q1593" ca="1">IF(AND(K1593&lt;&gt;"",P1593&lt;&gt;"Absent",U1593&lt;&gt;"NO",M1593="3GPPMEMBER"),IF(INDIRECT(S1593)&lt;&gt;"Present","CHECK","Covered"),"")</f>
        <v/>
      </c>
      <c r="S1593" s="230" t="str">
        <f>IF(M1593="3GPPMEMBER","'Voting List'!L"&amp;MATCH(K1593,'Voting List'!B:B,0),"")</f>
        <v/>
      </c>
      <c r="U1593" s="176" t="str">
        <f>IF(K1593&lt;&gt;"",IF(ISNUMBER(FIND(K1593,'Voting List'!L1)),"YES","NO"),"")</f>
        <v/>
      </c>
    </row>
    <row r="1594" spans="17:21" ht="12.6" customHeight="1" x14ac:dyDescent="0.2">
      <c r="Q1594" s="78" t="str" cm="1">
        <f t="array" aca="1" ref="Q1594" ca="1">IF(AND(K1594&lt;&gt;"",P1594&lt;&gt;"Absent",U1594&lt;&gt;"NO",M1594="3GPPMEMBER"),IF(INDIRECT(S1594)&lt;&gt;"Present","CHECK","Covered"),"")</f>
        <v/>
      </c>
      <c r="S1594" s="230" t="str">
        <f>IF(M1594="3GPPMEMBER","'Voting List'!L"&amp;MATCH(K1594,'Voting List'!B:B,0),"")</f>
        <v/>
      </c>
      <c r="U1594" s="176" t="str">
        <f>IF(K1594&lt;&gt;"",IF(ISNUMBER(FIND(K1594,'Voting List'!L1)),"YES","NO"),"")</f>
        <v/>
      </c>
    </row>
    <row r="1595" spans="17:21" ht="12.6" customHeight="1" x14ac:dyDescent="0.2">
      <c r="Q1595" s="78" t="str" cm="1">
        <f t="array" aca="1" ref="Q1595" ca="1">IF(AND(K1595&lt;&gt;"",P1595&lt;&gt;"Absent",U1595&lt;&gt;"NO",M1595="3GPPMEMBER"),IF(INDIRECT(S1595)&lt;&gt;"Present","CHECK","Covered"),"")</f>
        <v/>
      </c>
      <c r="S1595" s="230" t="str">
        <f>IF(M1595="3GPPMEMBER","'Voting List'!L"&amp;MATCH(K1595,'Voting List'!B:B,0),"")</f>
        <v/>
      </c>
      <c r="U1595" s="176" t="str">
        <f>IF(K1595&lt;&gt;"",IF(ISNUMBER(FIND(K1595,'Voting List'!L1)),"YES","NO"),"")</f>
        <v/>
      </c>
    </row>
    <row r="1596" spans="17:21" ht="12.6" customHeight="1" x14ac:dyDescent="0.2">
      <c r="Q1596" s="78" t="str" cm="1">
        <f t="array" aca="1" ref="Q1596" ca="1">IF(AND(K1596&lt;&gt;"",P1596&lt;&gt;"Absent",U1596&lt;&gt;"NO",M1596="3GPPMEMBER"),IF(INDIRECT(S1596)&lt;&gt;"Present","CHECK","Covered"),"")</f>
        <v/>
      </c>
      <c r="S1596" s="230" t="str">
        <f>IF(M1596="3GPPMEMBER","'Voting List'!L"&amp;MATCH(K1596,'Voting List'!B:B,0),"")</f>
        <v/>
      </c>
      <c r="U1596" s="176" t="str">
        <f>IF(K1596&lt;&gt;"",IF(ISNUMBER(FIND(K1596,'Voting List'!L1)),"YES","NO"),"")</f>
        <v/>
      </c>
    </row>
    <row r="1597" spans="17:21" ht="12.6" customHeight="1" x14ac:dyDescent="0.2">
      <c r="Q1597" s="78" t="str" cm="1">
        <f t="array" aca="1" ref="Q1597" ca="1">IF(AND(K1597&lt;&gt;"",P1597&lt;&gt;"Absent",U1597&lt;&gt;"NO",M1597="3GPPMEMBER"),IF(INDIRECT(S1597)&lt;&gt;"Present","CHECK","Covered"),"")</f>
        <v/>
      </c>
      <c r="S1597" s="230" t="str">
        <f>IF(M1597="3GPPMEMBER","'Voting List'!L"&amp;MATCH(K1597,'Voting List'!B:B,0),"")</f>
        <v/>
      </c>
      <c r="U1597" s="176" t="str">
        <f>IF(K1597&lt;&gt;"",IF(ISNUMBER(FIND(K1597,'Voting List'!L1)),"YES","NO"),"")</f>
        <v/>
      </c>
    </row>
    <row r="1598" spans="17:21" ht="12.6" customHeight="1" x14ac:dyDescent="0.2">
      <c r="Q1598" s="78" t="str" cm="1">
        <f t="array" aca="1" ref="Q1598" ca="1">IF(AND(K1598&lt;&gt;"",P1598&lt;&gt;"Absent",U1598&lt;&gt;"NO",M1598="3GPPMEMBER"),IF(INDIRECT(S1598)&lt;&gt;"Present","CHECK","Covered"),"")</f>
        <v/>
      </c>
      <c r="S1598" s="230" t="str">
        <f>IF(M1598="3GPPMEMBER","'Voting List'!L"&amp;MATCH(K1598,'Voting List'!B:B,0),"")</f>
        <v/>
      </c>
      <c r="U1598" s="176" t="str">
        <f>IF(K1598&lt;&gt;"",IF(ISNUMBER(FIND(K1598,'Voting List'!L1)),"YES","NO"),"")</f>
        <v/>
      </c>
    </row>
    <row r="1599" spans="17:21" ht="12.6" customHeight="1" x14ac:dyDescent="0.2">
      <c r="Q1599" s="78" t="str" cm="1">
        <f t="array" aca="1" ref="Q1599" ca="1">IF(AND(K1599&lt;&gt;"",P1599&lt;&gt;"Absent",U1599&lt;&gt;"NO",M1599="3GPPMEMBER"),IF(INDIRECT(S1599)&lt;&gt;"Present","CHECK","Covered"),"")</f>
        <v/>
      </c>
      <c r="S1599" s="230" t="str">
        <f>IF(M1599="3GPPMEMBER","'Voting List'!L"&amp;MATCH(K1599,'Voting List'!B:B,0),"")</f>
        <v/>
      </c>
      <c r="U1599" s="176" t="str">
        <f>IF(K1599&lt;&gt;"",IF(ISNUMBER(FIND(K1599,'Voting List'!L1)),"YES","NO"),"")</f>
        <v/>
      </c>
    </row>
    <row r="1600" spans="17:21" ht="12.6" customHeight="1" x14ac:dyDescent="0.2">
      <c r="Q1600" s="78" t="str" cm="1">
        <f t="array" aca="1" ref="Q1600" ca="1">IF(AND(K1600&lt;&gt;"",P1600&lt;&gt;"Absent",U1600&lt;&gt;"NO",M1600="3GPPMEMBER"),IF(INDIRECT(S1600)&lt;&gt;"Present","CHECK","Covered"),"")</f>
        <v/>
      </c>
      <c r="S1600" s="230" t="str">
        <f>IF(M1600="3GPPMEMBER","'Voting List'!L"&amp;MATCH(K1600,'Voting List'!B:B,0),"")</f>
        <v/>
      </c>
      <c r="U1600" s="176" t="str">
        <f>IF(K1600&lt;&gt;"",IF(ISNUMBER(FIND(K1600,'Voting List'!L1)),"YES","NO"),"")</f>
        <v/>
      </c>
    </row>
    <row r="1601" spans="17:21" ht="12.6" customHeight="1" x14ac:dyDescent="0.2">
      <c r="Q1601" s="78" t="str" cm="1">
        <f t="array" aca="1" ref="Q1601" ca="1">IF(AND(K1601&lt;&gt;"",P1601&lt;&gt;"Absent",U1601&lt;&gt;"NO",M1601="3GPPMEMBER"),IF(INDIRECT(S1601)&lt;&gt;"Present","CHECK","Covered"),"")</f>
        <v/>
      </c>
      <c r="S1601" s="230" t="str">
        <f>IF(M1601="3GPPMEMBER","'Voting List'!L"&amp;MATCH(K1601,'Voting List'!B:B,0),"")</f>
        <v/>
      </c>
      <c r="U1601" s="176" t="str">
        <f>IF(K1601&lt;&gt;"",IF(ISNUMBER(FIND(K1601,'Voting List'!L1)),"YES","NO"),"")</f>
        <v/>
      </c>
    </row>
    <row r="1602" spans="17:21" ht="12.6" customHeight="1" x14ac:dyDescent="0.2">
      <c r="Q1602" s="78" t="str" cm="1">
        <f t="array" aca="1" ref="Q1602" ca="1">IF(AND(K1602&lt;&gt;"",P1602&lt;&gt;"Absent",U1602&lt;&gt;"NO",M1602="3GPPMEMBER"),IF(INDIRECT(S1602)&lt;&gt;"Present","CHECK","Covered"),"")</f>
        <v/>
      </c>
      <c r="S1602" s="230" t="str">
        <f>IF(M1602="3GPPMEMBER","'Voting List'!L"&amp;MATCH(K1602,'Voting List'!B:B,0),"")</f>
        <v/>
      </c>
      <c r="U1602" s="176" t="str">
        <f>IF(K1602&lt;&gt;"",IF(ISNUMBER(FIND(K1602,'Voting List'!L1)),"YES","NO"),"")</f>
        <v/>
      </c>
    </row>
    <row r="1603" spans="17:21" ht="12.6" customHeight="1" x14ac:dyDescent="0.2">
      <c r="Q1603" s="78" t="str" cm="1">
        <f t="array" aca="1" ref="Q1603" ca="1">IF(AND(K1603&lt;&gt;"",P1603&lt;&gt;"Absent",U1603&lt;&gt;"NO",M1603="3GPPMEMBER"),IF(INDIRECT(S1603)&lt;&gt;"Present","CHECK","Covered"),"")</f>
        <v/>
      </c>
      <c r="S1603" s="230" t="str">
        <f>IF(M1603="3GPPMEMBER","'Voting List'!L"&amp;MATCH(K1603,'Voting List'!B:B,0),"")</f>
        <v/>
      </c>
      <c r="U1603" s="176" t="str">
        <f>IF(K1603&lt;&gt;"",IF(ISNUMBER(FIND(K1603,'Voting List'!L1)),"YES","NO"),"")</f>
        <v/>
      </c>
    </row>
    <row r="1604" spans="17:21" ht="12.6" customHeight="1" x14ac:dyDescent="0.2">
      <c r="Q1604" s="78" t="str" cm="1">
        <f t="array" aca="1" ref="Q1604" ca="1">IF(AND(K1604&lt;&gt;"",P1604&lt;&gt;"Absent",U1604&lt;&gt;"NO",M1604="3GPPMEMBER"),IF(INDIRECT(S1604)&lt;&gt;"Present","CHECK","Covered"),"")</f>
        <v/>
      </c>
      <c r="S1604" s="230" t="str">
        <f>IF(M1604="3GPPMEMBER","'Voting List'!L"&amp;MATCH(K1604,'Voting List'!B:B,0),"")</f>
        <v/>
      </c>
      <c r="U1604" s="176" t="str">
        <f>IF(K1604&lt;&gt;"",IF(ISNUMBER(FIND(K1604,'Voting List'!L1)),"YES","NO"),"")</f>
        <v/>
      </c>
    </row>
    <row r="1605" spans="17:21" ht="12.6" customHeight="1" x14ac:dyDescent="0.2">
      <c r="Q1605" s="78" t="str" cm="1">
        <f t="array" aca="1" ref="Q1605" ca="1">IF(AND(K1605&lt;&gt;"",P1605&lt;&gt;"Absent",U1605&lt;&gt;"NO",M1605="3GPPMEMBER"),IF(INDIRECT(S1605)&lt;&gt;"Present","CHECK","Covered"),"")</f>
        <v/>
      </c>
      <c r="S1605" s="230" t="str">
        <f>IF(M1605="3GPPMEMBER","'Voting List'!L"&amp;MATCH(K1605,'Voting List'!B:B,0),"")</f>
        <v/>
      </c>
      <c r="U1605" s="176" t="str">
        <f>IF(K1605&lt;&gt;"",IF(ISNUMBER(FIND(K1605,'Voting List'!L1)),"YES","NO"),"")</f>
        <v/>
      </c>
    </row>
    <row r="1606" spans="17:21" ht="12.6" customHeight="1" x14ac:dyDescent="0.2">
      <c r="Q1606" s="78" t="str" cm="1">
        <f t="array" aca="1" ref="Q1606" ca="1">IF(AND(K1606&lt;&gt;"",P1606&lt;&gt;"Absent",U1606&lt;&gt;"NO",M1606="3GPPMEMBER"),IF(INDIRECT(S1606)&lt;&gt;"Present","CHECK","Covered"),"")</f>
        <v/>
      </c>
      <c r="S1606" s="230" t="str">
        <f>IF(M1606="3GPPMEMBER","'Voting List'!L"&amp;MATCH(K1606,'Voting List'!B:B,0),"")</f>
        <v/>
      </c>
      <c r="U1606" s="176" t="str">
        <f>IF(K1606&lt;&gt;"",IF(ISNUMBER(FIND(K1606,'Voting List'!L1)),"YES","NO"),"")</f>
        <v/>
      </c>
    </row>
    <row r="1607" spans="17:21" ht="12.6" customHeight="1" x14ac:dyDescent="0.2">
      <c r="Q1607" s="78" t="str" cm="1">
        <f t="array" aca="1" ref="Q1607" ca="1">IF(AND(K1607&lt;&gt;"",P1607&lt;&gt;"Absent",U1607&lt;&gt;"NO",M1607="3GPPMEMBER"),IF(INDIRECT(S1607)&lt;&gt;"Present","CHECK","Covered"),"")</f>
        <v/>
      </c>
      <c r="S1607" s="230" t="str">
        <f>IF(M1607="3GPPMEMBER","'Voting List'!L"&amp;MATCH(K1607,'Voting List'!B:B,0),"")</f>
        <v/>
      </c>
      <c r="U1607" s="176" t="str">
        <f>IF(K1607&lt;&gt;"",IF(ISNUMBER(FIND(K1607,'Voting List'!L1)),"YES","NO"),"")</f>
        <v/>
      </c>
    </row>
    <row r="1608" spans="17:21" ht="12.6" customHeight="1" x14ac:dyDescent="0.2">
      <c r="Q1608" s="78" t="str" cm="1">
        <f t="array" aca="1" ref="Q1608" ca="1">IF(AND(K1608&lt;&gt;"",P1608&lt;&gt;"Absent",U1608&lt;&gt;"NO",M1608="3GPPMEMBER"),IF(INDIRECT(S1608)&lt;&gt;"Present","CHECK","Covered"),"")</f>
        <v/>
      </c>
      <c r="S1608" s="230" t="str">
        <f>IF(M1608="3GPPMEMBER","'Voting List'!L"&amp;MATCH(K1608,'Voting List'!B:B,0),"")</f>
        <v/>
      </c>
      <c r="U1608" s="176" t="str">
        <f>IF(K1608&lt;&gt;"",IF(ISNUMBER(FIND(K1608,'Voting List'!L1)),"YES","NO"),"")</f>
        <v/>
      </c>
    </row>
    <row r="1609" spans="17:21" ht="12.6" customHeight="1" x14ac:dyDescent="0.2">
      <c r="Q1609" s="78" t="str" cm="1">
        <f t="array" aca="1" ref="Q1609" ca="1">IF(AND(K1609&lt;&gt;"",P1609&lt;&gt;"Absent",U1609&lt;&gt;"NO",M1609="3GPPMEMBER"),IF(INDIRECT(S1609)&lt;&gt;"Present","CHECK","Covered"),"")</f>
        <v/>
      </c>
      <c r="S1609" s="230" t="str">
        <f>IF(M1609="3GPPMEMBER","'Voting List'!L"&amp;MATCH(K1609,'Voting List'!B:B,0),"")</f>
        <v/>
      </c>
      <c r="U1609" s="176" t="str">
        <f>IF(K1609&lt;&gt;"",IF(ISNUMBER(FIND(K1609,'Voting List'!L1)),"YES","NO"),"")</f>
        <v/>
      </c>
    </row>
    <row r="1610" spans="17:21" ht="12.6" customHeight="1" x14ac:dyDescent="0.2">
      <c r="Q1610" s="78" t="str" cm="1">
        <f t="array" aca="1" ref="Q1610" ca="1">IF(AND(K1610&lt;&gt;"",P1610&lt;&gt;"Absent",U1610&lt;&gt;"NO",M1610="3GPPMEMBER"),IF(INDIRECT(S1610)&lt;&gt;"Present","CHECK","Covered"),"")</f>
        <v/>
      </c>
      <c r="S1610" s="230" t="str">
        <f>IF(M1610="3GPPMEMBER","'Voting List'!L"&amp;MATCH(K1610,'Voting List'!B:B,0),"")</f>
        <v/>
      </c>
      <c r="U1610" s="176" t="str">
        <f>IF(K1610&lt;&gt;"",IF(ISNUMBER(FIND(K1610,'Voting List'!L1)),"YES","NO"),"")</f>
        <v/>
      </c>
    </row>
    <row r="1611" spans="17:21" ht="12.6" customHeight="1" x14ac:dyDescent="0.2">
      <c r="Q1611" s="78" t="str" cm="1">
        <f t="array" aca="1" ref="Q1611" ca="1">IF(AND(K1611&lt;&gt;"",P1611&lt;&gt;"Absent",U1611&lt;&gt;"NO",M1611="3GPPMEMBER"),IF(INDIRECT(S1611)&lt;&gt;"Present","CHECK","Covered"),"")</f>
        <v/>
      </c>
      <c r="S1611" s="230" t="str">
        <f>IF(M1611="3GPPMEMBER","'Voting List'!L"&amp;MATCH(K1611,'Voting List'!B:B,0),"")</f>
        <v/>
      </c>
      <c r="U1611" s="176" t="str">
        <f>IF(K1611&lt;&gt;"",IF(ISNUMBER(FIND(K1611,'Voting List'!L1)),"YES","NO"),"")</f>
        <v/>
      </c>
    </row>
    <row r="1612" spans="17:21" ht="12.6" customHeight="1" x14ac:dyDescent="0.2">
      <c r="Q1612" s="78" t="str" cm="1">
        <f t="array" aca="1" ref="Q1612" ca="1">IF(AND(K1612&lt;&gt;"",P1612&lt;&gt;"Absent",U1612&lt;&gt;"NO",M1612="3GPPMEMBER"),IF(INDIRECT(S1612)&lt;&gt;"Present","CHECK","Covered"),"")</f>
        <v/>
      </c>
      <c r="S1612" s="230" t="str">
        <f>IF(M1612="3GPPMEMBER","'Voting List'!L"&amp;MATCH(K1612,'Voting List'!B:B,0),"")</f>
        <v/>
      </c>
      <c r="U1612" s="176" t="str">
        <f>IF(K1612&lt;&gt;"",IF(ISNUMBER(FIND(K1612,'Voting List'!L1)),"YES","NO"),"")</f>
        <v/>
      </c>
    </row>
    <row r="1613" spans="17:21" ht="12.6" customHeight="1" x14ac:dyDescent="0.2">
      <c r="Q1613" s="78" t="str" cm="1">
        <f t="array" aca="1" ref="Q1613" ca="1">IF(AND(K1613&lt;&gt;"",P1613&lt;&gt;"Absent",U1613&lt;&gt;"NO",M1613="3GPPMEMBER"),IF(INDIRECT(S1613)&lt;&gt;"Present","CHECK","Covered"),"")</f>
        <v/>
      </c>
      <c r="S1613" s="230" t="str">
        <f>IF(M1613="3GPPMEMBER","'Voting List'!L"&amp;MATCH(K1613,'Voting List'!B:B,0),"")</f>
        <v/>
      </c>
      <c r="U1613" s="176" t="str">
        <f>IF(K1613&lt;&gt;"",IF(ISNUMBER(FIND(K1613,'Voting List'!L1)),"YES","NO"),"")</f>
        <v/>
      </c>
    </row>
    <row r="1614" spans="17:21" ht="12.6" customHeight="1" x14ac:dyDescent="0.2">
      <c r="Q1614" s="78" t="str" cm="1">
        <f t="array" aca="1" ref="Q1614" ca="1">IF(AND(K1614&lt;&gt;"",P1614&lt;&gt;"Absent",U1614&lt;&gt;"NO",M1614="3GPPMEMBER"),IF(INDIRECT(S1614)&lt;&gt;"Present","CHECK","Covered"),"")</f>
        <v/>
      </c>
      <c r="S1614" s="230" t="str">
        <f>IF(M1614="3GPPMEMBER","'Voting List'!L"&amp;MATCH(K1614,'Voting List'!B:B,0),"")</f>
        <v/>
      </c>
      <c r="U1614" s="176" t="str">
        <f>IF(K1614&lt;&gt;"",IF(ISNUMBER(FIND(K1614,'Voting List'!L1)),"YES","NO"),"")</f>
        <v/>
      </c>
    </row>
    <row r="1615" spans="17:21" ht="12.6" customHeight="1" x14ac:dyDescent="0.2">
      <c r="Q1615" s="78" t="str" cm="1">
        <f t="array" aca="1" ref="Q1615" ca="1">IF(AND(K1615&lt;&gt;"",P1615&lt;&gt;"Absent",U1615&lt;&gt;"NO",M1615="3GPPMEMBER"),IF(INDIRECT(S1615)&lt;&gt;"Present","CHECK","Covered"),"")</f>
        <v/>
      </c>
      <c r="S1615" s="230" t="str">
        <f>IF(M1615="3GPPMEMBER","'Voting List'!L"&amp;MATCH(K1615,'Voting List'!B:B,0),"")</f>
        <v/>
      </c>
      <c r="U1615" s="176" t="str">
        <f>IF(K1615&lt;&gt;"",IF(ISNUMBER(FIND(K1615,'Voting List'!L1)),"YES","NO"),"")</f>
        <v/>
      </c>
    </row>
    <row r="1616" spans="17:21" ht="12.6" customHeight="1" x14ac:dyDescent="0.2">
      <c r="Q1616" s="78" t="str" cm="1">
        <f t="array" aca="1" ref="Q1616" ca="1">IF(AND(K1616&lt;&gt;"",P1616&lt;&gt;"Absent",U1616&lt;&gt;"NO",M1616="3GPPMEMBER"),IF(INDIRECT(S1616)&lt;&gt;"Present","CHECK","Covered"),"")</f>
        <v/>
      </c>
      <c r="S1616" s="230" t="str">
        <f>IF(M1616="3GPPMEMBER","'Voting List'!L"&amp;MATCH(K1616,'Voting List'!B:B,0),"")</f>
        <v/>
      </c>
      <c r="U1616" s="176" t="str">
        <f>IF(K1616&lt;&gt;"",IF(ISNUMBER(FIND(K1616,'Voting List'!L1)),"YES","NO"),"")</f>
        <v/>
      </c>
    </row>
    <row r="1617" spans="17:21" ht="12.6" customHeight="1" x14ac:dyDescent="0.2">
      <c r="Q1617" s="78" t="str" cm="1">
        <f t="array" aca="1" ref="Q1617" ca="1">IF(AND(K1617&lt;&gt;"",P1617&lt;&gt;"Absent",U1617&lt;&gt;"NO",M1617="3GPPMEMBER"),IF(INDIRECT(S1617)&lt;&gt;"Present","CHECK","Covered"),"")</f>
        <v/>
      </c>
      <c r="S1617" s="230" t="str">
        <f>IF(M1617="3GPPMEMBER","'Voting List'!L"&amp;MATCH(K1617,'Voting List'!B:B,0),"")</f>
        <v/>
      </c>
      <c r="U1617" s="176" t="str">
        <f>IF(K1617&lt;&gt;"",IF(ISNUMBER(FIND(K1617,'Voting List'!L1)),"YES","NO"),"")</f>
        <v/>
      </c>
    </row>
    <row r="1618" spans="17:21" ht="12.6" customHeight="1" x14ac:dyDescent="0.2">
      <c r="Q1618" s="78" t="str" cm="1">
        <f t="array" aca="1" ref="Q1618" ca="1">IF(AND(K1618&lt;&gt;"",P1618&lt;&gt;"Absent",U1618&lt;&gt;"NO",M1618="3GPPMEMBER"),IF(INDIRECT(S1618)&lt;&gt;"Present","CHECK","Covered"),"")</f>
        <v/>
      </c>
      <c r="S1618" s="230" t="str">
        <f>IF(M1618="3GPPMEMBER","'Voting List'!L"&amp;MATCH(K1618,'Voting List'!B:B,0),"")</f>
        <v/>
      </c>
      <c r="U1618" s="176" t="str">
        <f>IF(K1618&lt;&gt;"",IF(ISNUMBER(FIND(K1618,'Voting List'!L1)),"YES","NO"),"")</f>
        <v/>
      </c>
    </row>
    <row r="1619" spans="17:21" ht="12.6" customHeight="1" x14ac:dyDescent="0.2">
      <c r="Q1619" s="78" t="str" cm="1">
        <f t="array" aca="1" ref="Q1619" ca="1">IF(AND(K1619&lt;&gt;"",P1619&lt;&gt;"Absent",U1619&lt;&gt;"NO",M1619="3GPPMEMBER"),IF(INDIRECT(S1619)&lt;&gt;"Present","CHECK","Covered"),"")</f>
        <v/>
      </c>
      <c r="S1619" s="230" t="str">
        <f>IF(M1619="3GPPMEMBER","'Voting List'!L"&amp;MATCH(K1619,'Voting List'!B:B,0),"")</f>
        <v/>
      </c>
      <c r="U1619" s="176" t="str">
        <f>IF(K1619&lt;&gt;"",IF(ISNUMBER(FIND(K1619,'Voting List'!L1)),"YES","NO"),"")</f>
        <v/>
      </c>
    </row>
    <row r="1620" spans="17:21" ht="12.6" customHeight="1" x14ac:dyDescent="0.2">
      <c r="Q1620" s="78" t="str" cm="1">
        <f t="array" aca="1" ref="Q1620" ca="1">IF(AND(K1620&lt;&gt;"",P1620&lt;&gt;"Absent",U1620&lt;&gt;"NO",M1620="3GPPMEMBER"),IF(INDIRECT(S1620)&lt;&gt;"Present","CHECK","Covered"),"")</f>
        <v/>
      </c>
      <c r="S1620" s="230" t="str">
        <f>IF(M1620="3GPPMEMBER","'Voting List'!L"&amp;MATCH(K1620,'Voting List'!B:B,0),"")</f>
        <v/>
      </c>
      <c r="U1620" s="176" t="str">
        <f>IF(K1620&lt;&gt;"",IF(ISNUMBER(FIND(K1620,'Voting List'!L1)),"YES","NO"),"")</f>
        <v/>
      </c>
    </row>
    <row r="1621" spans="17:21" ht="12.6" customHeight="1" x14ac:dyDescent="0.2">
      <c r="Q1621" s="78" t="str" cm="1">
        <f t="array" aca="1" ref="Q1621" ca="1">IF(AND(K1621&lt;&gt;"",P1621&lt;&gt;"Absent",U1621&lt;&gt;"NO",M1621="3GPPMEMBER"),IF(INDIRECT(S1621)&lt;&gt;"Present","CHECK","Covered"),"")</f>
        <v/>
      </c>
      <c r="S1621" s="230" t="str">
        <f>IF(M1621="3GPPMEMBER","'Voting List'!L"&amp;MATCH(K1621,'Voting List'!B:B,0),"")</f>
        <v/>
      </c>
      <c r="U1621" s="176" t="str">
        <f>IF(K1621&lt;&gt;"",IF(ISNUMBER(FIND(K1621,'Voting List'!L1)),"YES","NO"),"")</f>
        <v/>
      </c>
    </row>
    <row r="1622" spans="17:21" ht="12.6" customHeight="1" x14ac:dyDescent="0.2">
      <c r="Q1622" s="78" t="str" cm="1">
        <f t="array" aca="1" ref="Q1622" ca="1">IF(AND(K1622&lt;&gt;"",P1622&lt;&gt;"Absent",U1622&lt;&gt;"NO",M1622="3GPPMEMBER"),IF(INDIRECT(S1622)&lt;&gt;"Present","CHECK","Covered"),"")</f>
        <v/>
      </c>
      <c r="S1622" s="230" t="str">
        <f>IF(M1622="3GPPMEMBER","'Voting List'!L"&amp;MATCH(K1622,'Voting List'!B:B,0),"")</f>
        <v/>
      </c>
      <c r="U1622" s="176" t="str">
        <f>IF(K1622&lt;&gt;"",IF(ISNUMBER(FIND(K1622,'Voting List'!L1)),"YES","NO"),"")</f>
        <v/>
      </c>
    </row>
    <row r="1623" spans="17:21" ht="12.6" customHeight="1" x14ac:dyDescent="0.2">
      <c r="Q1623" s="78" t="str" cm="1">
        <f t="array" aca="1" ref="Q1623" ca="1">IF(AND(K1623&lt;&gt;"",P1623&lt;&gt;"Absent",U1623&lt;&gt;"NO",M1623="3GPPMEMBER"),IF(INDIRECT(S1623)&lt;&gt;"Present","CHECK","Covered"),"")</f>
        <v/>
      </c>
      <c r="S1623" s="230" t="str">
        <f>IF(M1623="3GPPMEMBER","'Voting List'!L"&amp;MATCH(K1623,'Voting List'!B:B,0),"")</f>
        <v/>
      </c>
      <c r="U1623" s="176" t="str">
        <f>IF(K1623&lt;&gt;"",IF(ISNUMBER(FIND(K1623,'Voting List'!L1)),"YES","NO"),"")</f>
        <v/>
      </c>
    </row>
    <row r="1624" spans="17:21" ht="12.6" customHeight="1" x14ac:dyDescent="0.2">
      <c r="Q1624" s="78" t="str" cm="1">
        <f t="array" aca="1" ref="Q1624" ca="1">IF(AND(K1624&lt;&gt;"",P1624&lt;&gt;"Absent",U1624&lt;&gt;"NO",M1624="3GPPMEMBER"),IF(INDIRECT(S1624)&lt;&gt;"Present","CHECK","Covered"),"")</f>
        <v/>
      </c>
      <c r="S1624" s="230" t="str">
        <f>IF(M1624="3GPPMEMBER","'Voting List'!L"&amp;MATCH(K1624,'Voting List'!B:B,0),"")</f>
        <v/>
      </c>
      <c r="U1624" s="176" t="str">
        <f>IF(K1624&lt;&gt;"",IF(ISNUMBER(FIND(K1624,'Voting List'!L1)),"YES","NO"),"")</f>
        <v/>
      </c>
    </row>
    <row r="1625" spans="17:21" ht="12.6" customHeight="1" x14ac:dyDescent="0.2">
      <c r="Q1625" s="78" t="str" cm="1">
        <f t="array" aca="1" ref="Q1625" ca="1">IF(AND(K1625&lt;&gt;"",P1625&lt;&gt;"Absent",U1625&lt;&gt;"NO",M1625="3GPPMEMBER"),IF(INDIRECT(S1625)&lt;&gt;"Present","CHECK","Covered"),"")</f>
        <v/>
      </c>
      <c r="S1625" s="230" t="str">
        <f>IF(M1625="3GPPMEMBER","'Voting List'!L"&amp;MATCH(K1625,'Voting List'!B:B,0),"")</f>
        <v/>
      </c>
      <c r="U1625" s="176" t="str">
        <f>IF(K1625&lt;&gt;"",IF(ISNUMBER(FIND(K1625,'Voting List'!L1)),"YES","NO"),"")</f>
        <v/>
      </c>
    </row>
    <row r="1626" spans="17:21" ht="12.6" customHeight="1" x14ac:dyDescent="0.2">
      <c r="Q1626" s="78" t="str" cm="1">
        <f t="array" aca="1" ref="Q1626" ca="1">IF(AND(K1626&lt;&gt;"",P1626&lt;&gt;"Absent",U1626&lt;&gt;"NO",M1626="3GPPMEMBER"),IF(INDIRECT(S1626)&lt;&gt;"Present","CHECK","Covered"),"")</f>
        <v/>
      </c>
      <c r="S1626" s="230" t="str">
        <f>IF(M1626="3GPPMEMBER","'Voting List'!L"&amp;MATCH(K1626,'Voting List'!B:B,0),"")</f>
        <v/>
      </c>
      <c r="U1626" s="176" t="str">
        <f>IF(K1626&lt;&gt;"",IF(ISNUMBER(FIND(K1626,'Voting List'!L1)),"YES","NO"),"")</f>
        <v/>
      </c>
    </row>
    <row r="1627" spans="17:21" ht="12.6" customHeight="1" x14ac:dyDescent="0.2">
      <c r="Q1627" s="78" t="str" cm="1">
        <f t="array" aca="1" ref="Q1627" ca="1">IF(AND(K1627&lt;&gt;"",P1627&lt;&gt;"Absent",U1627&lt;&gt;"NO",M1627="3GPPMEMBER"),IF(INDIRECT(S1627)&lt;&gt;"Present","CHECK","Covered"),"")</f>
        <v/>
      </c>
      <c r="S1627" s="230" t="str">
        <f>IF(M1627="3GPPMEMBER","'Voting List'!L"&amp;MATCH(K1627,'Voting List'!B:B,0),"")</f>
        <v/>
      </c>
      <c r="U1627" s="176" t="str">
        <f>IF(K1627&lt;&gt;"",IF(ISNUMBER(FIND(K1627,'Voting List'!L1)),"YES","NO"),"")</f>
        <v/>
      </c>
    </row>
    <row r="1628" spans="17:21" ht="12.6" customHeight="1" x14ac:dyDescent="0.2">
      <c r="Q1628" s="78" t="str" cm="1">
        <f t="array" aca="1" ref="Q1628" ca="1">IF(AND(K1628&lt;&gt;"",P1628&lt;&gt;"Absent",U1628&lt;&gt;"NO",M1628="3GPPMEMBER"),IF(INDIRECT(S1628)&lt;&gt;"Present","CHECK","Covered"),"")</f>
        <v/>
      </c>
      <c r="S1628" s="230" t="str">
        <f>IF(M1628="3GPPMEMBER","'Voting List'!L"&amp;MATCH(K1628,'Voting List'!B:B,0),"")</f>
        <v/>
      </c>
      <c r="U1628" s="176" t="str">
        <f>IF(K1628&lt;&gt;"",IF(ISNUMBER(FIND(K1628,'Voting List'!L1)),"YES","NO"),"")</f>
        <v/>
      </c>
    </row>
    <row r="1629" spans="17:21" ht="12.6" customHeight="1" x14ac:dyDescent="0.2">
      <c r="Q1629" s="78" t="str" cm="1">
        <f t="array" aca="1" ref="Q1629" ca="1">IF(AND(K1629&lt;&gt;"",P1629&lt;&gt;"Absent",U1629&lt;&gt;"NO",M1629="3GPPMEMBER"),IF(INDIRECT(S1629)&lt;&gt;"Present","CHECK","Covered"),"")</f>
        <v/>
      </c>
      <c r="S1629" s="230" t="str">
        <f>IF(M1629="3GPPMEMBER","'Voting List'!L"&amp;MATCH(K1629,'Voting List'!B:B,0),"")</f>
        <v/>
      </c>
      <c r="U1629" s="176" t="str">
        <f>IF(K1629&lt;&gt;"",IF(ISNUMBER(FIND(K1629,'Voting List'!L1)),"YES","NO"),"")</f>
        <v/>
      </c>
    </row>
    <row r="1630" spans="17:21" ht="12.6" customHeight="1" x14ac:dyDescent="0.2">
      <c r="Q1630" s="78" t="str" cm="1">
        <f t="array" aca="1" ref="Q1630" ca="1">IF(AND(K1630&lt;&gt;"",P1630&lt;&gt;"Absent",U1630&lt;&gt;"NO",M1630="3GPPMEMBER"),IF(INDIRECT(S1630)&lt;&gt;"Present","CHECK","Covered"),"")</f>
        <v/>
      </c>
      <c r="S1630" s="230" t="str">
        <f>IF(M1630="3GPPMEMBER","'Voting List'!L"&amp;MATCH(K1630,'Voting List'!B:B,0),"")</f>
        <v/>
      </c>
      <c r="U1630" s="176" t="str">
        <f>IF(K1630&lt;&gt;"",IF(ISNUMBER(FIND(K1630,'Voting List'!L1)),"YES","NO"),"")</f>
        <v/>
      </c>
    </row>
    <row r="1631" spans="17:21" ht="12.6" customHeight="1" x14ac:dyDescent="0.2">
      <c r="Q1631" s="78" t="str" cm="1">
        <f t="array" aca="1" ref="Q1631" ca="1">IF(AND(K1631&lt;&gt;"",P1631&lt;&gt;"Absent",U1631&lt;&gt;"NO",M1631="3GPPMEMBER"),IF(INDIRECT(S1631)&lt;&gt;"Present","CHECK","Covered"),"")</f>
        <v/>
      </c>
      <c r="S1631" s="230" t="str">
        <f>IF(M1631="3GPPMEMBER","'Voting List'!L"&amp;MATCH(K1631,'Voting List'!B:B,0),"")</f>
        <v/>
      </c>
      <c r="U1631" s="176" t="str">
        <f>IF(K1631&lt;&gt;"",IF(ISNUMBER(FIND(K1631,'Voting List'!L1)),"YES","NO"),"")</f>
        <v/>
      </c>
    </row>
    <row r="1632" spans="17:21" ht="12.6" customHeight="1" x14ac:dyDescent="0.2">
      <c r="Q1632" s="78" t="str" cm="1">
        <f t="array" aca="1" ref="Q1632" ca="1">IF(AND(K1632&lt;&gt;"",P1632&lt;&gt;"Absent",U1632&lt;&gt;"NO",M1632="3GPPMEMBER"),IF(INDIRECT(S1632)&lt;&gt;"Present","CHECK","Covered"),"")</f>
        <v/>
      </c>
      <c r="S1632" s="230" t="str">
        <f>IF(M1632="3GPPMEMBER","'Voting List'!L"&amp;MATCH(K1632,'Voting List'!B:B,0),"")</f>
        <v/>
      </c>
      <c r="U1632" s="176" t="str">
        <f>IF(K1632&lt;&gt;"",IF(ISNUMBER(FIND(K1632,'Voting List'!L1)),"YES","NO"),"")</f>
        <v/>
      </c>
    </row>
    <row r="1633" spans="17:21" ht="12.6" customHeight="1" x14ac:dyDescent="0.2">
      <c r="Q1633" s="78" t="str" cm="1">
        <f t="array" aca="1" ref="Q1633" ca="1">IF(AND(K1633&lt;&gt;"",P1633&lt;&gt;"Absent",U1633&lt;&gt;"NO",M1633="3GPPMEMBER"),IF(INDIRECT(S1633)&lt;&gt;"Present","CHECK","Covered"),"")</f>
        <v/>
      </c>
      <c r="S1633" s="230" t="str">
        <f>IF(M1633="3GPPMEMBER","'Voting List'!L"&amp;MATCH(K1633,'Voting List'!B:B,0),"")</f>
        <v/>
      </c>
      <c r="U1633" s="176" t="str">
        <f>IF(K1633&lt;&gt;"",IF(ISNUMBER(FIND(K1633,'Voting List'!L1)),"YES","NO"),"")</f>
        <v/>
      </c>
    </row>
    <row r="1634" spans="17:21" ht="12.6" customHeight="1" x14ac:dyDescent="0.2">
      <c r="Q1634" s="78" t="str" cm="1">
        <f t="array" aca="1" ref="Q1634" ca="1">IF(AND(K1634&lt;&gt;"",P1634&lt;&gt;"Absent",U1634&lt;&gt;"NO",M1634="3GPPMEMBER"),IF(INDIRECT(S1634)&lt;&gt;"Present","CHECK","Covered"),"")</f>
        <v/>
      </c>
      <c r="S1634" s="230" t="str">
        <f>IF(M1634="3GPPMEMBER","'Voting List'!L"&amp;MATCH(K1634,'Voting List'!B:B,0),"")</f>
        <v/>
      </c>
      <c r="U1634" s="176" t="str">
        <f>IF(K1634&lt;&gt;"",IF(ISNUMBER(FIND(K1634,'Voting List'!L1)),"YES","NO"),"")</f>
        <v/>
      </c>
    </row>
    <row r="1635" spans="17:21" ht="12.6" customHeight="1" x14ac:dyDescent="0.2">
      <c r="Q1635" s="78" t="str" cm="1">
        <f t="array" aca="1" ref="Q1635" ca="1">IF(AND(K1635&lt;&gt;"",P1635&lt;&gt;"Absent",U1635&lt;&gt;"NO",M1635="3GPPMEMBER"),IF(INDIRECT(S1635)&lt;&gt;"Present","CHECK","Covered"),"")</f>
        <v/>
      </c>
      <c r="S1635" s="230" t="str">
        <f>IF(M1635="3GPPMEMBER","'Voting List'!L"&amp;MATCH(K1635,'Voting List'!B:B,0),"")</f>
        <v/>
      </c>
      <c r="U1635" s="176" t="str">
        <f>IF(K1635&lt;&gt;"",IF(ISNUMBER(FIND(K1635,'Voting List'!L1)),"YES","NO"),"")</f>
        <v/>
      </c>
    </row>
    <row r="1636" spans="17:21" ht="12.6" customHeight="1" x14ac:dyDescent="0.2">
      <c r="Q1636" s="78" t="str" cm="1">
        <f t="array" aca="1" ref="Q1636" ca="1">IF(AND(K1636&lt;&gt;"",P1636&lt;&gt;"Absent",U1636&lt;&gt;"NO",M1636="3GPPMEMBER"),IF(INDIRECT(S1636)&lt;&gt;"Present","CHECK","Covered"),"")</f>
        <v/>
      </c>
      <c r="S1636" s="230" t="str">
        <f>IF(M1636="3GPPMEMBER","'Voting List'!L"&amp;MATCH(K1636,'Voting List'!B:B,0),"")</f>
        <v/>
      </c>
      <c r="U1636" s="176" t="str">
        <f>IF(K1636&lt;&gt;"",IF(ISNUMBER(FIND(K1636,'Voting List'!L1)),"YES","NO"),"")</f>
        <v/>
      </c>
    </row>
    <row r="1637" spans="17:21" ht="12.6" customHeight="1" x14ac:dyDescent="0.2">
      <c r="Q1637" s="78" t="str" cm="1">
        <f t="array" aca="1" ref="Q1637" ca="1">IF(AND(K1637&lt;&gt;"",P1637&lt;&gt;"Absent",U1637&lt;&gt;"NO",M1637="3GPPMEMBER"),IF(INDIRECT(S1637)&lt;&gt;"Present","CHECK","Covered"),"")</f>
        <v/>
      </c>
      <c r="S1637" s="230" t="str">
        <f>IF(M1637="3GPPMEMBER","'Voting List'!L"&amp;MATCH(K1637,'Voting List'!B:B,0),"")</f>
        <v/>
      </c>
      <c r="U1637" s="176" t="str">
        <f>IF(K1637&lt;&gt;"",IF(ISNUMBER(FIND(K1637,'Voting List'!L1)),"YES","NO"),"")</f>
        <v/>
      </c>
    </row>
    <row r="1638" spans="17:21" ht="12.6" customHeight="1" x14ac:dyDescent="0.2">
      <c r="Q1638" s="78" t="str" cm="1">
        <f t="array" aca="1" ref="Q1638" ca="1">IF(AND(K1638&lt;&gt;"",P1638&lt;&gt;"Absent",U1638&lt;&gt;"NO",M1638="3GPPMEMBER"),IF(INDIRECT(S1638)&lt;&gt;"Present","CHECK","Covered"),"")</f>
        <v/>
      </c>
      <c r="S1638" s="230" t="str">
        <f>IF(M1638="3GPPMEMBER","'Voting List'!L"&amp;MATCH(K1638,'Voting List'!B:B,0),"")</f>
        <v/>
      </c>
      <c r="U1638" s="176" t="str">
        <f>IF(K1638&lt;&gt;"",IF(ISNUMBER(FIND(K1638,'Voting List'!L1)),"YES","NO"),"")</f>
        <v/>
      </c>
    </row>
    <row r="1639" spans="17:21" ht="12.6" customHeight="1" x14ac:dyDescent="0.2">
      <c r="Q1639" s="78" t="str" cm="1">
        <f t="array" aca="1" ref="Q1639" ca="1">IF(AND(K1639&lt;&gt;"",P1639&lt;&gt;"Absent",U1639&lt;&gt;"NO",M1639="3GPPMEMBER"),IF(INDIRECT(S1639)&lt;&gt;"Present","CHECK","Covered"),"")</f>
        <v/>
      </c>
      <c r="S1639" s="230" t="str">
        <f>IF(M1639="3GPPMEMBER","'Voting List'!L"&amp;MATCH(K1639,'Voting List'!B:B,0),"")</f>
        <v/>
      </c>
      <c r="U1639" s="176" t="str">
        <f>IF(K1639&lt;&gt;"",IF(ISNUMBER(FIND(K1639,'Voting List'!L1)),"YES","NO"),"")</f>
        <v/>
      </c>
    </row>
    <row r="1640" spans="17:21" ht="12.6" customHeight="1" x14ac:dyDescent="0.2">
      <c r="Q1640" s="78" t="str" cm="1">
        <f t="array" aca="1" ref="Q1640" ca="1">IF(AND(K1640&lt;&gt;"",P1640&lt;&gt;"Absent",U1640&lt;&gt;"NO",M1640="3GPPMEMBER"),IF(INDIRECT(S1640)&lt;&gt;"Present","CHECK","Covered"),"")</f>
        <v/>
      </c>
      <c r="S1640" s="230" t="str">
        <f>IF(M1640="3GPPMEMBER","'Voting List'!L"&amp;MATCH(K1640,'Voting List'!B:B,0),"")</f>
        <v/>
      </c>
      <c r="U1640" s="176" t="str">
        <f>IF(K1640&lt;&gt;"",IF(ISNUMBER(FIND(K1640,'Voting List'!L1)),"YES","NO"),"")</f>
        <v/>
      </c>
    </row>
    <row r="1641" spans="17:21" ht="12.6" customHeight="1" x14ac:dyDescent="0.2">
      <c r="Q1641" s="78" t="str" cm="1">
        <f t="array" aca="1" ref="Q1641" ca="1">IF(AND(K1641&lt;&gt;"",P1641&lt;&gt;"Absent",U1641&lt;&gt;"NO",M1641="3GPPMEMBER"),IF(INDIRECT(S1641)&lt;&gt;"Present","CHECK","Covered"),"")</f>
        <v/>
      </c>
      <c r="S1641" s="230" t="str">
        <f>IF(M1641="3GPPMEMBER","'Voting List'!L"&amp;MATCH(K1641,'Voting List'!B:B,0),"")</f>
        <v/>
      </c>
      <c r="U1641" s="176" t="str">
        <f>IF(K1641&lt;&gt;"",IF(ISNUMBER(FIND(K1641,'Voting List'!L1)),"YES","NO"),"")</f>
        <v/>
      </c>
    </row>
    <row r="1642" spans="17:21" ht="12.6" customHeight="1" x14ac:dyDescent="0.2">
      <c r="Q1642" s="78" t="str" cm="1">
        <f t="array" aca="1" ref="Q1642" ca="1">IF(AND(K1642&lt;&gt;"",P1642&lt;&gt;"Absent",U1642&lt;&gt;"NO",M1642="3GPPMEMBER"),IF(INDIRECT(S1642)&lt;&gt;"Present","CHECK","Covered"),"")</f>
        <v/>
      </c>
      <c r="S1642" s="230" t="str">
        <f>IF(M1642="3GPPMEMBER","'Voting List'!L"&amp;MATCH(K1642,'Voting List'!B:B,0),"")</f>
        <v/>
      </c>
      <c r="U1642" s="176" t="str">
        <f>IF(K1642&lt;&gt;"",IF(ISNUMBER(FIND(K1642,'Voting List'!L1)),"YES","NO"),"")</f>
        <v/>
      </c>
    </row>
    <row r="1643" spans="17:21" ht="12.6" customHeight="1" x14ac:dyDescent="0.2">
      <c r="Q1643" s="78" t="str" cm="1">
        <f t="array" aca="1" ref="Q1643" ca="1">IF(AND(K1643&lt;&gt;"",P1643&lt;&gt;"Absent",U1643&lt;&gt;"NO",M1643="3GPPMEMBER"),IF(INDIRECT(S1643)&lt;&gt;"Present","CHECK","Covered"),"")</f>
        <v/>
      </c>
      <c r="S1643" s="230" t="str">
        <f>IF(M1643="3GPPMEMBER","'Voting List'!L"&amp;MATCH(K1643,'Voting List'!B:B,0),"")</f>
        <v/>
      </c>
      <c r="U1643" s="176" t="str">
        <f>IF(K1643&lt;&gt;"",IF(ISNUMBER(FIND(K1643,'Voting List'!L1)),"YES","NO"),"")</f>
        <v/>
      </c>
    </row>
    <row r="1644" spans="17:21" ht="12.6" customHeight="1" x14ac:dyDescent="0.2">
      <c r="Q1644" s="78" t="str" cm="1">
        <f t="array" aca="1" ref="Q1644" ca="1">IF(AND(K1644&lt;&gt;"",P1644&lt;&gt;"Absent",U1644&lt;&gt;"NO",M1644="3GPPMEMBER"),IF(INDIRECT(S1644)&lt;&gt;"Present","CHECK","Covered"),"")</f>
        <v/>
      </c>
      <c r="S1644" s="230" t="str">
        <f>IF(M1644="3GPPMEMBER","'Voting List'!L"&amp;MATCH(K1644,'Voting List'!B:B,0),"")</f>
        <v/>
      </c>
      <c r="U1644" s="176" t="str">
        <f>IF(K1644&lt;&gt;"",IF(ISNUMBER(FIND(K1644,'Voting List'!L1)),"YES","NO"),"")</f>
        <v/>
      </c>
    </row>
    <row r="1645" spans="17:21" ht="12.6" customHeight="1" x14ac:dyDescent="0.2">
      <c r="Q1645" s="78" t="str" cm="1">
        <f t="array" aca="1" ref="Q1645" ca="1">IF(AND(K1645&lt;&gt;"",P1645&lt;&gt;"Absent",U1645&lt;&gt;"NO",M1645="3GPPMEMBER"),IF(INDIRECT(S1645)&lt;&gt;"Present","CHECK","Covered"),"")</f>
        <v/>
      </c>
      <c r="S1645" s="230" t="str">
        <f>IF(M1645="3GPPMEMBER","'Voting List'!L"&amp;MATCH(K1645,'Voting List'!B:B,0),"")</f>
        <v/>
      </c>
      <c r="U1645" s="176" t="str">
        <f>IF(K1645&lt;&gt;"",IF(ISNUMBER(FIND(K1645,'Voting List'!L1)),"YES","NO"),"")</f>
        <v/>
      </c>
    </row>
    <row r="1646" spans="17:21" ht="12.6" customHeight="1" x14ac:dyDescent="0.2">
      <c r="Q1646" s="78" t="str" cm="1">
        <f t="array" aca="1" ref="Q1646" ca="1">IF(AND(K1646&lt;&gt;"",P1646&lt;&gt;"Absent",U1646&lt;&gt;"NO",M1646="3GPPMEMBER"),IF(INDIRECT(S1646)&lt;&gt;"Present","CHECK","Covered"),"")</f>
        <v/>
      </c>
      <c r="S1646" s="230" t="str">
        <f>IF(M1646="3GPPMEMBER","'Voting List'!L"&amp;MATCH(K1646,'Voting List'!B:B,0),"")</f>
        <v/>
      </c>
      <c r="U1646" s="176" t="str">
        <f>IF(K1646&lt;&gt;"",IF(ISNUMBER(FIND(K1646,'Voting List'!L1)),"YES","NO"),"")</f>
        <v/>
      </c>
    </row>
    <row r="1647" spans="17:21" ht="12.6" customHeight="1" x14ac:dyDescent="0.2">
      <c r="Q1647" s="78" t="str" cm="1">
        <f t="array" aca="1" ref="Q1647" ca="1">IF(AND(K1647&lt;&gt;"",P1647&lt;&gt;"Absent",U1647&lt;&gt;"NO",M1647="3GPPMEMBER"),IF(INDIRECT(S1647)&lt;&gt;"Present","CHECK","Covered"),"")</f>
        <v/>
      </c>
      <c r="S1647" s="230" t="str">
        <f>IF(M1647="3GPPMEMBER","'Voting List'!L"&amp;MATCH(K1647,'Voting List'!B:B,0),"")</f>
        <v/>
      </c>
      <c r="U1647" s="176" t="str">
        <f>IF(K1647&lt;&gt;"",IF(ISNUMBER(FIND(K1647,'Voting List'!L1)),"YES","NO"),"")</f>
        <v/>
      </c>
    </row>
    <row r="1648" spans="17:21" ht="12.6" customHeight="1" x14ac:dyDescent="0.2">
      <c r="Q1648" s="78" t="str" cm="1">
        <f t="array" aca="1" ref="Q1648" ca="1">IF(AND(K1648&lt;&gt;"",P1648&lt;&gt;"Absent",U1648&lt;&gt;"NO",M1648="3GPPMEMBER"),IF(INDIRECT(S1648)&lt;&gt;"Present","CHECK","Covered"),"")</f>
        <v/>
      </c>
      <c r="S1648" s="230" t="str">
        <f>IF(M1648="3GPPMEMBER","'Voting List'!L"&amp;MATCH(K1648,'Voting List'!B:B,0),"")</f>
        <v/>
      </c>
      <c r="U1648" s="176" t="str">
        <f>IF(K1648&lt;&gt;"",IF(ISNUMBER(FIND(K1648,'Voting List'!L1)),"YES","NO"),"")</f>
        <v/>
      </c>
    </row>
    <row r="1649" spans="17:21" ht="12.6" customHeight="1" x14ac:dyDescent="0.2">
      <c r="Q1649" s="78" t="str" cm="1">
        <f t="array" aca="1" ref="Q1649" ca="1">IF(AND(K1649&lt;&gt;"",P1649&lt;&gt;"Absent",U1649&lt;&gt;"NO",M1649="3GPPMEMBER"),IF(INDIRECT(S1649)&lt;&gt;"Present","CHECK","Covered"),"")</f>
        <v/>
      </c>
      <c r="S1649" s="230" t="str">
        <f>IF(M1649="3GPPMEMBER","'Voting List'!L"&amp;MATCH(K1649,'Voting List'!B:B,0),"")</f>
        <v/>
      </c>
      <c r="U1649" s="176" t="str">
        <f>IF(K1649&lt;&gt;"",IF(ISNUMBER(FIND(K1649,'Voting List'!L1)),"YES","NO"),"")</f>
        <v/>
      </c>
    </row>
    <row r="1650" spans="17:21" ht="12.6" customHeight="1" x14ac:dyDescent="0.2">
      <c r="Q1650" s="78" t="str" cm="1">
        <f t="array" aca="1" ref="Q1650" ca="1">IF(AND(K1650&lt;&gt;"",P1650&lt;&gt;"Absent",U1650&lt;&gt;"NO",M1650="3GPPMEMBER"),IF(INDIRECT(S1650)&lt;&gt;"Present","CHECK","Covered"),"")</f>
        <v/>
      </c>
      <c r="S1650" s="230" t="str">
        <f>IF(M1650="3GPPMEMBER","'Voting List'!L"&amp;MATCH(K1650,'Voting List'!B:B,0),"")</f>
        <v/>
      </c>
      <c r="U1650" s="176" t="str">
        <f>IF(K1650&lt;&gt;"",IF(ISNUMBER(FIND(K1650,'Voting List'!L1)),"YES","NO"),"")</f>
        <v/>
      </c>
    </row>
    <row r="1651" spans="17:21" ht="12.6" customHeight="1" x14ac:dyDescent="0.2">
      <c r="Q1651" s="78" t="str" cm="1">
        <f t="array" aca="1" ref="Q1651" ca="1">IF(AND(K1651&lt;&gt;"",P1651&lt;&gt;"Absent",U1651&lt;&gt;"NO",M1651="3GPPMEMBER"),IF(INDIRECT(S1651)&lt;&gt;"Present","CHECK","Covered"),"")</f>
        <v/>
      </c>
      <c r="S1651" s="230" t="str">
        <f>IF(M1651="3GPPMEMBER","'Voting List'!L"&amp;MATCH(K1651,'Voting List'!B:B,0),"")</f>
        <v/>
      </c>
      <c r="U1651" s="176" t="str">
        <f>IF(K1651&lt;&gt;"",IF(ISNUMBER(FIND(K1651,'Voting List'!L1)),"YES","NO"),"")</f>
        <v/>
      </c>
    </row>
    <row r="1652" spans="17:21" ht="12.6" customHeight="1" x14ac:dyDescent="0.2">
      <c r="Q1652" s="78" t="str" cm="1">
        <f t="array" aca="1" ref="Q1652" ca="1">IF(AND(K1652&lt;&gt;"",P1652&lt;&gt;"Absent",U1652&lt;&gt;"NO",M1652="3GPPMEMBER"),IF(INDIRECT(S1652)&lt;&gt;"Present","CHECK","Covered"),"")</f>
        <v/>
      </c>
      <c r="S1652" s="230" t="str">
        <f>IF(M1652="3GPPMEMBER","'Voting List'!L"&amp;MATCH(K1652,'Voting List'!B:B,0),"")</f>
        <v/>
      </c>
      <c r="U1652" s="176" t="str">
        <f>IF(K1652&lt;&gt;"",IF(ISNUMBER(FIND(K1652,'Voting List'!L1)),"YES","NO"),"")</f>
        <v/>
      </c>
    </row>
    <row r="1653" spans="17:21" ht="12.6" customHeight="1" x14ac:dyDescent="0.2">
      <c r="Q1653" s="78" t="str" cm="1">
        <f t="array" aca="1" ref="Q1653" ca="1">IF(AND(K1653&lt;&gt;"",P1653&lt;&gt;"Absent",U1653&lt;&gt;"NO",M1653="3GPPMEMBER"),IF(INDIRECT(S1653)&lt;&gt;"Present","CHECK","Covered"),"")</f>
        <v/>
      </c>
      <c r="S1653" s="230" t="str">
        <f>IF(M1653="3GPPMEMBER","'Voting List'!L"&amp;MATCH(K1653,'Voting List'!B:B,0),"")</f>
        <v/>
      </c>
      <c r="U1653" s="176" t="str">
        <f>IF(K1653&lt;&gt;"",IF(ISNUMBER(FIND(K1653,'Voting List'!L1)),"YES","NO"),"")</f>
        <v/>
      </c>
    </row>
    <row r="1654" spans="17:21" ht="12.6" customHeight="1" x14ac:dyDescent="0.2">
      <c r="Q1654" s="78" t="str" cm="1">
        <f t="array" aca="1" ref="Q1654" ca="1">IF(AND(K1654&lt;&gt;"",P1654&lt;&gt;"Absent",U1654&lt;&gt;"NO",M1654="3GPPMEMBER"),IF(INDIRECT(S1654)&lt;&gt;"Present","CHECK","Covered"),"")</f>
        <v/>
      </c>
      <c r="S1654" s="230" t="str">
        <f>IF(M1654="3GPPMEMBER","'Voting List'!L"&amp;MATCH(K1654,'Voting List'!B:B,0),"")</f>
        <v/>
      </c>
      <c r="U1654" s="176" t="str">
        <f>IF(K1654&lt;&gt;"",IF(ISNUMBER(FIND(K1654,'Voting List'!L1)),"YES","NO"),"")</f>
        <v/>
      </c>
    </row>
    <row r="1655" spans="17:21" ht="12.6" customHeight="1" x14ac:dyDescent="0.2">
      <c r="Q1655" s="78" t="str" cm="1">
        <f t="array" aca="1" ref="Q1655" ca="1">IF(AND(K1655&lt;&gt;"",P1655&lt;&gt;"Absent",U1655&lt;&gt;"NO",M1655="3GPPMEMBER"),IF(INDIRECT(S1655)&lt;&gt;"Present","CHECK","Covered"),"")</f>
        <v/>
      </c>
      <c r="S1655" s="230" t="str">
        <f>IF(M1655="3GPPMEMBER","'Voting List'!L"&amp;MATCH(K1655,'Voting List'!B:B,0),"")</f>
        <v/>
      </c>
      <c r="U1655" s="176" t="str">
        <f>IF(K1655&lt;&gt;"",IF(ISNUMBER(FIND(K1655,'Voting List'!L1)),"YES","NO"),"")</f>
        <v/>
      </c>
    </row>
    <row r="1656" spans="17:21" ht="12.6" customHeight="1" x14ac:dyDescent="0.2">
      <c r="Q1656" s="78" t="str" cm="1">
        <f t="array" aca="1" ref="Q1656" ca="1">IF(AND(K1656&lt;&gt;"",P1656&lt;&gt;"Absent",U1656&lt;&gt;"NO",M1656="3GPPMEMBER"),IF(INDIRECT(S1656)&lt;&gt;"Present","CHECK","Covered"),"")</f>
        <v/>
      </c>
      <c r="S1656" s="230" t="str">
        <f>IF(M1656="3GPPMEMBER","'Voting List'!L"&amp;MATCH(K1656,'Voting List'!B:B,0),"")</f>
        <v/>
      </c>
      <c r="U1656" s="176" t="str">
        <f>IF(K1656&lt;&gt;"",IF(ISNUMBER(FIND(K1656,'Voting List'!L1)),"YES","NO"),"")</f>
        <v/>
      </c>
    </row>
    <row r="1657" spans="17:21" ht="12.6" customHeight="1" x14ac:dyDescent="0.2">
      <c r="Q1657" s="78" t="str" cm="1">
        <f t="array" aca="1" ref="Q1657" ca="1">IF(AND(K1657&lt;&gt;"",P1657&lt;&gt;"Absent",U1657&lt;&gt;"NO",M1657="3GPPMEMBER"),IF(INDIRECT(S1657)&lt;&gt;"Present","CHECK","Covered"),"")</f>
        <v/>
      </c>
      <c r="S1657" s="230" t="str">
        <f>IF(M1657="3GPPMEMBER","'Voting List'!L"&amp;MATCH(K1657,'Voting List'!B:B,0),"")</f>
        <v/>
      </c>
      <c r="U1657" s="176" t="str">
        <f>IF(K1657&lt;&gt;"",IF(ISNUMBER(FIND(K1657,'Voting List'!L1)),"YES","NO"),"")</f>
        <v/>
      </c>
    </row>
    <row r="1658" spans="17:21" ht="12.6" customHeight="1" x14ac:dyDescent="0.2">
      <c r="Q1658" s="78" t="str" cm="1">
        <f t="array" aca="1" ref="Q1658" ca="1">IF(AND(K1658&lt;&gt;"",P1658&lt;&gt;"Absent",U1658&lt;&gt;"NO",M1658="3GPPMEMBER"),IF(INDIRECT(S1658)&lt;&gt;"Present","CHECK","Covered"),"")</f>
        <v/>
      </c>
      <c r="S1658" s="230" t="str">
        <f>IF(M1658="3GPPMEMBER","'Voting List'!L"&amp;MATCH(K1658,'Voting List'!B:B,0),"")</f>
        <v/>
      </c>
      <c r="U1658" s="176" t="str">
        <f>IF(K1658&lt;&gt;"",IF(ISNUMBER(FIND(K1658,'Voting List'!L1)),"YES","NO"),"")</f>
        <v/>
      </c>
    </row>
    <row r="1659" spans="17:21" ht="12.6" customHeight="1" x14ac:dyDescent="0.2">
      <c r="Q1659" s="78" t="str" cm="1">
        <f t="array" aca="1" ref="Q1659" ca="1">IF(AND(K1659&lt;&gt;"",P1659&lt;&gt;"Absent",U1659&lt;&gt;"NO",M1659="3GPPMEMBER"),IF(INDIRECT(S1659)&lt;&gt;"Present","CHECK","Covered"),"")</f>
        <v/>
      </c>
      <c r="S1659" s="230" t="str">
        <f>IF(M1659="3GPPMEMBER","'Voting List'!L"&amp;MATCH(K1659,'Voting List'!B:B,0),"")</f>
        <v/>
      </c>
      <c r="U1659" s="176" t="str">
        <f>IF(K1659&lt;&gt;"",IF(ISNUMBER(FIND(K1659,'Voting List'!L1)),"YES","NO"),"")</f>
        <v/>
      </c>
    </row>
    <row r="1660" spans="17:21" ht="12.6" customHeight="1" x14ac:dyDescent="0.2">
      <c r="Q1660" s="78" t="str" cm="1">
        <f t="array" aca="1" ref="Q1660" ca="1">IF(AND(K1660&lt;&gt;"",P1660&lt;&gt;"Absent",U1660&lt;&gt;"NO",M1660="3GPPMEMBER"),IF(INDIRECT(S1660)&lt;&gt;"Present","CHECK","Covered"),"")</f>
        <v/>
      </c>
      <c r="S1660" s="230" t="str">
        <f>IF(M1660="3GPPMEMBER","'Voting List'!L"&amp;MATCH(K1660,'Voting List'!B:B,0),"")</f>
        <v/>
      </c>
      <c r="U1660" s="176" t="str">
        <f>IF(K1660&lt;&gt;"",IF(ISNUMBER(FIND(K1660,'Voting List'!L1)),"YES","NO"),"")</f>
        <v/>
      </c>
    </row>
    <row r="1661" spans="17:21" ht="12.6" customHeight="1" x14ac:dyDescent="0.2">
      <c r="Q1661" s="78" t="str" cm="1">
        <f t="array" aca="1" ref="Q1661" ca="1">IF(AND(K1661&lt;&gt;"",P1661&lt;&gt;"Absent",U1661&lt;&gt;"NO",M1661="3GPPMEMBER"),IF(INDIRECT(S1661)&lt;&gt;"Present","CHECK","Covered"),"")</f>
        <v/>
      </c>
      <c r="S1661" s="230" t="str">
        <f>IF(M1661="3GPPMEMBER","'Voting List'!L"&amp;MATCH(K1661,'Voting List'!B:B,0),"")</f>
        <v/>
      </c>
      <c r="U1661" s="176" t="str">
        <f>IF(K1661&lt;&gt;"",IF(ISNUMBER(FIND(K1661,'Voting List'!L1)),"YES","NO"),"")</f>
        <v/>
      </c>
    </row>
    <row r="1662" spans="17:21" ht="12.6" customHeight="1" x14ac:dyDescent="0.2">
      <c r="Q1662" s="78" t="str" cm="1">
        <f t="array" aca="1" ref="Q1662" ca="1">IF(AND(K1662&lt;&gt;"",P1662&lt;&gt;"Absent",U1662&lt;&gt;"NO",M1662="3GPPMEMBER"),IF(INDIRECT(S1662)&lt;&gt;"Present","CHECK","Covered"),"")</f>
        <v/>
      </c>
      <c r="S1662" s="230" t="str">
        <f>IF(M1662="3GPPMEMBER","'Voting List'!L"&amp;MATCH(K1662,'Voting List'!B:B,0),"")</f>
        <v/>
      </c>
      <c r="U1662" s="176" t="str">
        <f>IF(K1662&lt;&gt;"",IF(ISNUMBER(FIND(K1662,'Voting List'!L1)),"YES","NO"),"")</f>
        <v/>
      </c>
    </row>
    <row r="1663" spans="17:21" ht="12.6" customHeight="1" x14ac:dyDescent="0.2">
      <c r="Q1663" s="78" t="str" cm="1">
        <f t="array" aca="1" ref="Q1663" ca="1">IF(AND(K1663&lt;&gt;"",P1663&lt;&gt;"Absent",U1663&lt;&gt;"NO",M1663="3GPPMEMBER"),IF(INDIRECT(S1663)&lt;&gt;"Present","CHECK","Covered"),"")</f>
        <v/>
      </c>
      <c r="S1663" s="230" t="str">
        <f>IF(M1663="3GPPMEMBER","'Voting List'!L"&amp;MATCH(K1663,'Voting List'!B:B,0),"")</f>
        <v/>
      </c>
      <c r="U1663" s="176" t="str">
        <f>IF(K1663&lt;&gt;"",IF(ISNUMBER(FIND(K1663,'Voting List'!L1)),"YES","NO"),"")</f>
        <v/>
      </c>
    </row>
    <row r="1664" spans="17:21" ht="12.6" customHeight="1" x14ac:dyDescent="0.2">
      <c r="Q1664" s="78" t="str" cm="1">
        <f t="array" aca="1" ref="Q1664" ca="1">IF(AND(K1664&lt;&gt;"",P1664&lt;&gt;"Absent",U1664&lt;&gt;"NO",M1664="3GPPMEMBER"),IF(INDIRECT(S1664)&lt;&gt;"Present","CHECK","Covered"),"")</f>
        <v/>
      </c>
      <c r="S1664" s="230" t="str">
        <f>IF(M1664="3GPPMEMBER","'Voting List'!L"&amp;MATCH(K1664,'Voting List'!B:B,0),"")</f>
        <v/>
      </c>
      <c r="U1664" s="176" t="str">
        <f>IF(K1664&lt;&gt;"",IF(ISNUMBER(FIND(K1664,'Voting List'!L1)),"YES","NO"),"")</f>
        <v/>
      </c>
    </row>
    <row r="1665" spans="17:21" ht="12.6" customHeight="1" x14ac:dyDescent="0.2">
      <c r="Q1665" s="78" t="str" cm="1">
        <f t="array" aca="1" ref="Q1665" ca="1">IF(AND(K1665&lt;&gt;"",P1665&lt;&gt;"Absent",U1665&lt;&gt;"NO",M1665="3GPPMEMBER"),IF(INDIRECT(S1665)&lt;&gt;"Present","CHECK","Covered"),"")</f>
        <v/>
      </c>
      <c r="S1665" s="230" t="str">
        <f>IF(M1665="3GPPMEMBER","'Voting List'!L"&amp;MATCH(K1665,'Voting List'!B:B,0),"")</f>
        <v/>
      </c>
      <c r="U1665" s="176" t="str">
        <f>IF(K1665&lt;&gt;"",IF(ISNUMBER(FIND(K1665,'Voting List'!L1)),"YES","NO"),"")</f>
        <v/>
      </c>
    </row>
    <row r="1666" spans="17:21" ht="12.6" customHeight="1" x14ac:dyDescent="0.2">
      <c r="Q1666" s="78" t="str" cm="1">
        <f t="array" aca="1" ref="Q1666" ca="1">IF(AND(K1666&lt;&gt;"",P1666&lt;&gt;"Absent",U1666&lt;&gt;"NO",M1666="3GPPMEMBER"),IF(INDIRECT(S1666)&lt;&gt;"Present","CHECK","Covered"),"")</f>
        <v/>
      </c>
      <c r="S1666" s="230" t="str">
        <f>IF(M1666="3GPPMEMBER","'Voting List'!L"&amp;MATCH(K1666,'Voting List'!B:B,0),"")</f>
        <v/>
      </c>
      <c r="U1666" s="176" t="str">
        <f>IF(K1666&lt;&gt;"",IF(ISNUMBER(FIND(K1666,'Voting List'!L1)),"YES","NO"),"")</f>
        <v/>
      </c>
    </row>
    <row r="1667" spans="17:21" ht="12.6" customHeight="1" x14ac:dyDescent="0.2">
      <c r="Q1667" s="78" t="str" cm="1">
        <f t="array" aca="1" ref="Q1667" ca="1">IF(AND(K1667&lt;&gt;"",P1667&lt;&gt;"Absent",U1667&lt;&gt;"NO",M1667="3GPPMEMBER"),IF(INDIRECT(S1667)&lt;&gt;"Present","CHECK","Covered"),"")</f>
        <v/>
      </c>
      <c r="S1667" s="230" t="str">
        <f>IF(M1667="3GPPMEMBER","'Voting List'!L"&amp;MATCH(K1667,'Voting List'!B:B,0),"")</f>
        <v/>
      </c>
      <c r="U1667" s="176" t="str">
        <f>IF(K1667&lt;&gt;"",IF(ISNUMBER(FIND(K1667,'Voting List'!L1)),"YES","NO"),"")</f>
        <v/>
      </c>
    </row>
    <row r="1668" spans="17:21" ht="12.6" customHeight="1" x14ac:dyDescent="0.2">
      <c r="Q1668" s="78" t="str" cm="1">
        <f t="array" aca="1" ref="Q1668" ca="1">IF(AND(K1668&lt;&gt;"",P1668&lt;&gt;"Absent",U1668&lt;&gt;"NO",M1668="3GPPMEMBER"),IF(INDIRECT(S1668)&lt;&gt;"Present","CHECK","Covered"),"")</f>
        <v/>
      </c>
      <c r="S1668" s="230" t="str">
        <f>IF(M1668="3GPPMEMBER","'Voting List'!L"&amp;MATCH(K1668,'Voting List'!B:B,0),"")</f>
        <v/>
      </c>
      <c r="U1668" s="176" t="str">
        <f>IF(K1668&lt;&gt;"",IF(ISNUMBER(FIND(K1668,'Voting List'!L1)),"YES","NO"),"")</f>
        <v/>
      </c>
    </row>
    <row r="1669" spans="17:21" ht="12.6" customHeight="1" x14ac:dyDescent="0.2">
      <c r="Q1669" s="78" t="str" cm="1">
        <f t="array" aca="1" ref="Q1669" ca="1">IF(AND(K1669&lt;&gt;"",P1669&lt;&gt;"Absent",U1669&lt;&gt;"NO",M1669="3GPPMEMBER"),IF(INDIRECT(S1669)&lt;&gt;"Present","CHECK","Covered"),"")</f>
        <v/>
      </c>
      <c r="S1669" s="230" t="str">
        <f>IF(M1669="3GPPMEMBER","'Voting List'!L"&amp;MATCH(K1669,'Voting List'!B:B,0),"")</f>
        <v/>
      </c>
      <c r="U1669" s="176" t="str">
        <f>IF(K1669&lt;&gt;"",IF(ISNUMBER(FIND(K1669,'Voting List'!L1)),"YES","NO"),"")</f>
        <v/>
      </c>
    </row>
    <row r="1670" spans="17:21" ht="12.6" customHeight="1" x14ac:dyDescent="0.2">
      <c r="Q1670" s="78" t="str" cm="1">
        <f t="array" aca="1" ref="Q1670" ca="1">IF(AND(K1670&lt;&gt;"",P1670&lt;&gt;"Absent",U1670&lt;&gt;"NO",M1670="3GPPMEMBER"),IF(INDIRECT(S1670)&lt;&gt;"Present","CHECK","Covered"),"")</f>
        <v/>
      </c>
      <c r="S1670" s="230" t="str">
        <f>IF(M1670="3GPPMEMBER","'Voting List'!L"&amp;MATCH(K1670,'Voting List'!B:B,0),"")</f>
        <v/>
      </c>
      <c r="U1670" s="176" t="str">
        <f>IF(K1670&lt;&gt;"",IF(ISNUMBER(FIND(K1670,'Voting List'!L1)),"YES","NO"),"")</f>
        <v/>
      </c>
    </row>
    <row r="1671" spans="17:21" ht="12.6" customHeight="1" x14ac:dyDescent="0.2">
      <c r="Q1671" s="78" t="str" cm="1">
        <f t="array" aca="1" ref="Q1671" ca="1">IF(AND(K1671&lt;&gt;"",P1671&lt;&gt;"Absent",U1671&lt;&gt;"NO",M1671="3GPPMEMBER"),IF(INDIRECT(S1671)&lt;&gt;"Present","CHECK","Covered"),"")</f>
        <v/>
      </c>
      <c r="S1671" s="230" t="str">
        <f>IF(M1671="3GPPMEMBER","'Voting List'!L"&amp;MATCH(K1671,'Voting List'!B:B,0),"")</f>
        <v/>
      </c>
      <c r="U1671" s="176" t="str">
        <f>IF(K1671&lt;&gt;"",IF(ISNUMBER(FIND(K1671,'Voting List'!L1)),"YES","NO"),"")</f>
        <v/>
      </c>
    </row>
    <row r="1672" spans="17:21" ht="12.6" customHeight="1" x14ac:dyDescent="0.2">
      <c r="Q1672" s="78" t="str" cm="1">
        <f t="array" aca="1" ref="Q1672" ca="1">IF(AND(K1672&lt;&gt;"",P1672&lt;&gt;"Absent",U1672&lt;&gt;"NO",M1672="3GPPMEMBER"),IF(INDIRECT(S1672)&lt;&gt;"Present","CHECK","Covered"),"")</f>
        <v/>
      </c>
      <c r="S1672" s="230" t="str">
        <f>IF(M1672="3GPPMEMBER","'Voting List'!L"&amp;MATCH(K1672,'Voting List'!B:B,0),"")</f>
        <v/>
      </c>
      <c r="U1672" s="176" t="str">
        <f>IF(K1672&lt;&gt;"",IF(ISNUMBER(FIND(K1672,'Voting List'!L1)),"YES","NO"),"")</f>
        <v/>
      </c>
    </row>
    <row r="1673" spans="17:21" ht="12.6" customHeight="1" x14ac:dyDescent="0.2">
      <c r="Q1673" s="78" t="str" cm="1">
        <f t="array" aca="1" ref="Q1673" ca="1">IF(AND(K1673&lt;&gt;"",P1673&lt;&gt;"Absent",U1673&lt;&gt;"NO",M1673="3GPPMEMBER"),IF(INDIRECT(S1673)&lt;&gt;"Present","CHECK","Covered"),"")</f>
        <v/>
      </c>
      <c r="S1673" s="230" t="str">
        <f>IF(M1673="3GPPMEMBER","'Voting List'!L"&amp;MATCH(K1673,'Voting List'!B:B,0),"")</f>
        <v/>
      </c>
      <c r="U1673" s="176" t="str">
        <f>IF(K1673&lt;&gt;"",IF(ISNUMBER(FIND(K1673,'Voting List'!L1)),"YES","NO"),"")</f>
        <v/>
      </c>
    </row>
    <row r="1674" spans="17:21" ht="12.6" customHeight="1" x14ac:dyDescent="0.2">
      <c r="Q1674" s="78" t="str" cm="1">
        <f t="array" aca="1" ref="Q1674" ca="1">IF(AND(K1674&lt;&gt;"",P1674&lt;&gt;"Absent",U1674&lt;&gt;"NO",M1674="3GPPMEMBER"),IF(INDIRECT(S1674)&lt;&gt;"Present","CHECK","Covered"),"")</f>
        <v/>
      </c>
      <c r="S1674" s="230" t="str">
        <f>IF(M1674="3GPPMEMBER","'Voting List'!L"&amp;MATCH(K1674,'Voting List'!B:B,0),"")</f>
        <v/>
      </c>
      <c r="U1674" s="176" t="str">
        <f>IF(K1674&lt;&gt;"",IF(ISNUMBER(FIND(K1674,'Voting List'!L1)),"YES","NO"),"")</f>
        <v/>
      </c>
    </row>
    <row r="1675" spans="17:21" ht="12.6" customHeight="1" x14ac:dyDescent="0.2">
      <c r="Q1675" s="78" t="str" cm="1">
        <f t="array" aca="1" ref="Q1675" ca="1">IF(AND(K1675&lt;&gt;"",P1675&lt;&gt;"Absent",U1675&lt;&gt;"NO",M1675="3GPPMEMBER"),IF(INDIRECT(S1675)&lt;&gt;"Present","CHECK","Covered"),"")</f>
        <v/>
      </c>
      <c r="S1675" s="230" t="str">
        <f>IF(M1675="3GPPMEMBER","'Voting List'!L"&amp;MATCH(K1675,'Voting List'!B:B,0),"")</f>
        <v/>
      </c>
      <c r="U1675" s="176" t="str">
        <f>IF(K1675&lt;&gt;"",IF(ISNUMBER(FIND(K1675,'Voting List'!L1)),"YES","NO"),"")</f>
        <v/>
      </c>
    </row>
    <row r="1676" spans="17:21" ht="12.6" customHeight="1" x14ac:dyDescent="0.2">
      <c r="Q1676" s="78" t="str" cm="1">
        <f t="array" aca="1" ref="Q1676" ca="1">IF(AND(K1676&lt;&gt;"",P1676&lt;&gt;"Absent",U1676&lt;&gt;"NO",M1676="3GPPMEMBER"),IF(INDIRECT(S1676)&lt;&gt;"Present","CHECK","Covered"),"")</f>
        <v/>
      </c>
      <c r="S1676" s="230" t="str">
        <f>IF(M1676="3GPPMEMBER","'Voting List'!L"&amp;MATCH(K1676,'Voting List'!B:B,0),"")</f>
        <v/>
      </c>
      <c r="U1676" s="176" t="str">
        <f>IF(K1676&lt;&gt;"",IF(ISNUMBER(FIND(K1676,'Voting List'!L1)),"YES","NO"),"")</f>
        <v/>
      </c>
    </row>
    <row r="1677" spans="17:21" ht="12.6" customHeight="1" x14ac:dyDescent="0.2">
      <c r="Q1677" s="78" t="str" cm="1">
        <f t="array" aca="1" ref="Q1677" ca="1">IF(AND(K1677&lt;&gt;"",P1677&lt;&gt;"Absent",U1677&lt;&gt;"NO",M1677="3GPPMEMBER"),IF(INDIRECT(S1677)&lt;&gt;"Present","CHECK","Covered"),"")</f>
        <v/>
      </c>
      <c r="S1677" s="230" t="str">
        <f>IF(M1677="3GPPMEMBER","'Voting List'!L"&amp;MATCH(K1677,'Voting List'!B:B,0),"")</f>
        <v/>
      </c>
      <c r="U1677" s="176" t="str">
        <f>IF(K1677&lt;&gt;"",IF(ISNUMBER(FIND(K1677,'Voting List'!L1)),"YES","NO"),"")</f>
        <v/>
      </c>
    </row>
    <row r="1678" spans="17:21" ht="12.6" customHeight="1" x14ac:dyDescent="0.2">
      <c r="Q1678" s="78" t="str" cm="1">
        <f t="array" aca="1" ref="Q1678" ca="1">IF(AND(K1678&lt;&gt;"",P1678&lt;&gt;"Absent",U1678&lt;&gt;"NO",M1678="3GPPMEMBER"),IF(INDIRECT(S1678)&lt;&gt;"Present","CHECK","Covered"),"")</f>
        <v/>
      </c>
      <c r="S1678" s="230" t="str">
        <f>IF(M1678="3GPPMEMBER","'Voting List'!L"&amp;MATCH(K1678,'Voting List'!B:B,0),"")</f>
        <v/>
      </c>
      <c r="U1678" s="176" t="str">
        <f>IF(K1678&lt;&gt;"",IF(ISNUMBER(FIND(K1678,'Voting List'!L1)),"YES","NO"),"")</f>
        <v/>
      </c>
    </row>
    <row r="1679" spans="17:21" ht="12.6" customHeight="1" x14ac:dyDescent="0.2">
      <c r="Q1679" s="78" t="str" cm="1">
        <f t="array" aca="1" ref="Q1679" ca="1">IF(AND(K1679&lt;&gt;"",P1679&lt;&gt;"Absent",U1679&lt;&gt;"NO",M1679="3GPPMEMBER"),IF(INDIRECT(S1679)&lt;&gt;"Present","CHECK","Covered"),"")</f>
        <v/>
      </c>
      <c r="S1679" s="230" t="str">
        <f>IF(M1679="3GPPMEMBER","'Voting List'!L"&amp;MATCH(K1679,'Voting List'!B:B,0),"")</f>
        <v/>
      </c>
      <c r="U1679" s="176" t="str">
        <f>IF(K1679&lt;&gt;"",IF(ISNUMBER(FIND(K1679,'Voting List'!L1)),"YES","NO"),"")</f>
        <v/>
      </c>
    </row>
    <row r="1680" spans="17:21" ht="12.6" customHeight="1" x14ac:dyDescent="0.2">
      <c r="Q1680" s="78" t="str" cm="1">
        <f t="array" aca="1" ref="Q1680" ca="1">IF(AND(K1680&lt;&gt;"",P1680&lt;&gt;"Absent",U1680&lt;&gt;"NO",M1680="3GPPMEMBER"),IF(INDIRECT(S1680)&lt;&gt;"Present","CHECK","Covered"),"")</f>
        <v/>
      </c>
      <c r="S1680" s="230" t="str">
        <f>IF(M1680="3GPPMEMBER","'Voting List'!L"&amp;MATCH(K1680,'Voting List'!B:B,0),"")</f>
        <v/>
      </c>
      <c r="U1680" s="176" t="str">
        <f>IF(K1680&lt;&gt;"",IF(ISNUMBER(FIND(K1680,'Voting List'!L1)),"YES","NO"),"")</f>
        <v/>
      </c>
    </row>
    <row r="1681" spans="17:21" ht="12.6" customHeight="1" x14ac:dyDescent="0.2">
      <c r="Q1681" s="78" t="str" cm="1">
        <f t="array" aca="1" ref="Q1681" ca="1">IF(AND(K1681&lt;&gt;"",P1681&lt;&gt;"Absent",U1681&lt;&gt;"NO",M1681="3GPPMEMBER"),IF(INDIRECT(S1681)&lt;&gt;"Present","CHECK","Covered"),"")</f>
        <v/>
      </c>
      <c r="S1681" s="230" t="str">
        <f>IF(M1681="3GPPMEMBER","'Voting List'!L"&amp;MATCH(K1681,'Voting List'!B:B,0),"")</f>
        <v/>
      </c>
      <c r="U1681" s="176" t="str">
        <f>IF(K1681&lt;&gt;"",IF(ISNUMBER(FIND(K1681,'Voting List'!L1)),"YES","NO"),"")</f>
        <v/>
      </c>
    </row>
    <row r="1682" spans="17:21" ht="12.6" customHeight="1" x14ac:dyDescent="0.2">
      <c r="Q1682" s="78" t="str" cm="1">
        <f t="array" aca="1" ref="Q1682" ca="1">IF(AND(K1682&lt;&gt;"",P1682&lt;&gt;"Absent",U1682&lt;&gt;"NO",M1682="3GPPMEMBER"),IF(INDIRECT(S1682)&lt;&gt;"Present","CHECK","Covered"),"")</f>
        <v/>
      </c>
      <c r="S1682" s="230" t="str">
        <f>IF(M1682="3GPPMEMBER","'Voting List'!L"&amp;MATCH(K1682,'Voting List'!B:B,0),"")</f>
        <v/>
      </c>
      <c r="U1682" s="176" t="str">
        <f>IF(K1682&lt;&gt;"",IF(ISNUMBER(FIND(K1682,'Voting List'!L1)),"YES","NO"),"")</f>
        <v/>
      </c>
    </row>
    <row r="1683" spans="17:21" ht="12.6" customHeight="1" x14ac:dyDescent="0.2">
      <c r="Q1683" s="78" t="str" cm="1">
        <f t="array" aca="1" ref="Q1683" ca="1">IF(AND(K1683&lt;&gt;"",P1683&lt;&gt;"Absent",U1683&lt;&gt;"NO",M1683="3GPPMEMBER"),IF(INDIRECT(S1683)&lt;&gt;"Present","CHECK","Covered"),"")</f>
        <v/>
      </c>
      <c r="S1683" s="230" t="str">
        <f>IF(M1683="3GPPMEMBER","'Voting List'!L"&amp;MATCH(K1683,'Voting List'!B:B,0),"")</f>
        <v/>
      </c>
      <c r="U1683" s="176" t="str">
        <f>IF(K1683&lt;&gt;"",IF(ISNUMBER(FIND(K1683,'Voting List'!L1)),"YES","NO"),"")</f>
        <v/>
      </c>
    </row>
    <row r="1684" spans="17:21" ht="12.6" customHeight="1" x14ac:dyDescent="0.2">
      <c r="Q1684" s="78" t="str" cm="1">
        <f t="array" aca="1" ref="Q1684" ca="1">IF(AND(K1684&lt;&gt;"",P1684&lt;&gt;"Absent",U1684&lt;&gt;"NO",M1684="3GPPMEMBER"),IF(INDIRECT(S1684)&lt;&gt;"Present","CHECK","Covered"),"")</f>
        <v/>
      </c>
      <c r="S1684" s="230" t="str">
        <f>IF(M1684="3GPPMEMBER","'Voting List'!L"&amp;MATCH(K1684,'Voting List'!B:B,0),"")</f>
        <v/>
      </c>
      <c r="U1684" s="176" t="str">
        <f>IF(K1684&lt;&gt;"",IF(ISNUMBER(FIND(K1684,'Voting List'!L1)),"YES","NO"),"")</f>
        <v/>
      </c>
    </row>
    <row r="1685" spans="17:21" ht="12.6" customHeight="1" x14ac:dyDescent="0.2">
      <c r="Q1685" s="78" t="str" cm="1">
        <f t="array" aca="1" ref="Q1685" ca="1">IF(AND(K1685&lt;&gt;"",P1685&lt;&gt;"Absent",U1685&lt;&gt;"NO",M1685="3GPPMEMBER"),IF(INDIRECT(S1685)&lt;&gt;"Present","CHECK","Covered"),"")</f>
        <v/>
      </c>
      <c r="S1685" s="230" t="str">
        <f>IF(M1685="3GPPMEMBER","'Voting List'!L"&amp;MATCH(K1685,'Voting List'!B:B,0),"")</f>
        <v/>
      </c>
      <c r="U1685" s="176" t="str">
        <f>IF(K1685&lt;&gt;"",IF(ISNUMBER(FIND(K1685,'Voting List'!L1)),"YES","NO"),"")</f>
        <v/>
      </c>
    </row>
    <row r="1686" spans="17:21" ht="12.6" customHeight="1" x14ac:dyDescent="0.2">
      <c r="Q1686" s="78" t="str" cm="1">
        <f t="array" aca="1" ref="Q1686" ca="1">IF(AND(K1686&lt;&gt;"",P1686&lt;&gt;"Absent",U1686&lt;&gt;"NO",M1686="3GPPMEMBER"),IF(INDIRECT(S1686)&lt;&gt;"Present","CHECK","Covered"),"")</f>
        <v/>
      </c>
      <c r="S1686" s="230" t="str">
        <f>IF(M1686="3GPPMEMBER","'Voting List'!L"&amp;MATCH(K1686,'Voting List'!B:B,0),"")</f>
        <v/>
      </c>
      <c r="U1686" s="176" t="str">
        <f>IF(K1686&lt;&gt;"",IF(ISNUMBER(FIND(K1686,'Voting List'!L1)),"YES","NO"),"")</f>
        <v/>
      </c>
    </row>
    <row r="1687" spans="17:21" ht="12.6" customHeight="1" x14ac:dyDescent="0.2">
      <c r="Q1687" s="78" t="str" cm="1">
        <f t="array" aca="1" ref="Q1687" ca="1">IF(AND(K1687&lt;&gt;"",P1687&lt;&gt;"Absent",U1687&lt;&gt;"NO",M1687="3GPPMEMBER"),IF(INDIRECT(S1687)&lt;&gt;"Present","CHECK","Covered"),"")</f>
        <v/>
      </c>
      <c r="S1687" s="230" t="str">
        <f>IF(M1687="3GPPMEMBER","'Voting List'!L"&amp;MATCH(K1687,'Voting List'!B:B,0),"")</f>
        <v/>
      </c>
      <c r="U1687" s="176" t="str">
        <f>IF(K1687&lt;&gt;"",IF(ISNUMBER(FIND(K1687,'Voting List'!L1)),"YES","NO"),"")</f>
        <v/>
      </c>
    </row>
    <row r="1688" spans="17:21" ht="12.6" customHeight="1" x14ac:dyDescent="0.2">
      <c r="Q1688" s="78" t="str" cm="1">
        <f t="array" aca="1" ref="Q1688" ca="1">IF(AND(K1688&lt;&gt;"",P1688&lt;&gt;"Absent",U1688&lt;&gt;"NO",M1688="3GPPMEMBER"),IF(INDIRECT(S1688)&lt;&gt;"Present","CHECK","Covered"),"")</f>
        <v/>
      </c>
      <c r="S1688" s="230" t="str">
        <f>IF(M1688="3GPPMEMBER","'Voting List'!L"&amp;MATCH(K1688,'Voting List'!B:B,0),"")</f>
        <v/>
      </c>
      <c r="U1688" s="176" t="str">
        <f>IF(K1688&lt;&gt;"",IF(ISNUMBER(FIND(K1688,'Voting List'!L1)),"YES","NO"),"")</f>
        <v/>
      </c>
    </row>
    <row r="1689" spans="17:21" ht="12.6" customHeight="1" x14ac:dyDescent="0.2">
      <c r="Q1689" s="78" t="str" cm="1">
        <f t="array" aca="1" ref="Q1689" ca="1">IF(AND(K1689&lt;&gt;"",P1689&lt;&gt;"Absent",U1689&lt;&gt;"NO",M1689="3GPPMEMBER"),IF(INDIRECT(S1689)&lt;&gt;"Present","CHECK","Covered"),"")</f>
        <v/>
      </c>
      <c r="S1689" s="230" t="str">
        <f>IF(M1689="3GPPMEMBER","'Voting List'!L"&amp;MATCH(K1689,'Voting List'!B:B,0),"")</f>
        <v/>
      </c>
      <c r="U1689" s="176" t="str">
        <f>IF(K1689&lt;&gt;"",IF(ISNUMBER(FIND(K1689,'Voting List'!L1)),"YES","NO"),"")</f>
        <v/>
      </c>
    </row>
    <row r="1690" spans="17:21" ht="12.6" customHeight="1" x14ac:dyDescent="0.2">
      <c r="Q1690" s="78" t="str" cm="1">
        <f t="array" aca="1" ref="Q1690" ca="1">IF(AND(K1690&lt;&gt;"",P1690&lt;&gt;"Absent",U1690&lt;&gt;"NO",M1690="3GPPMEMBER"),IF(INDIRECT(S1690)&lt;&gt;"Present","CHECK","Covered"),"")</f>
        <v/>
      </c>
      <c r="S1690" s="230" t="str">
        <f>IF(M1690="3GPPMEMBER","'Voting List'!L"&amp;MATCH(K1690,'Voting List'!B:B,0),"")</f>
        <v/>
      </c>
      <c r="U1690" s="176" t="str">
        <f>IF(K1690&lt;&gt;"",IF(ISNUMBER(FIND(K1690,'Voting List'!L1)),"YES","NO"),"")</f>
        <v/>
      </c>
    </row>
    <row r="1691" spans="17:21" ht="12.6" customHeight="1" x14ac:dyDescent="0.2">
      <c r="Q1691" s="78" t="str" cm="1">
        <f t="array" aca="1" ref="Q1691" ca="1">IF(AND(K1691&lt;&gt;"",P1691&lt;&gt;"Absent",U1691&lt;&gt;"NO",M1691="3GPPMEMBER"),IF(INDIRECT(S1691)&lt;&gt;"Present","CHECK","Covered"),"")</f>
        <v/>
      </c>
      <c r="S1691" s="230" t="str">
        <f>IF(M1691="3GPPMEMBER","'Voting List'!L"&amp;MATCH(K1691,'Voting List'!B:B,0),"")</f>
        <v/>
      </c>
      <c r="U1691" s="176" t="str">
        <f>IF(K1691&lt;&gt;"",IF(ISNUMBER(FIND(K1691,'Voting List'!L1)),"YES","NO"),"")</f>
        <v/>
      </c>
    </row>
    <row r="1692" spans="17:21" ht="12.6" customHeight="1" x14ac:dyDescent="0.2">
      <c r="Q1692" s="78" t="str" cm="1">
        <f t="array" aca="1" ref="Q1692" ca="1">IF(AND(K1692&lt;&gt;"",P1692&lt;&gt;"Absent",U1692&lt;&gt;"NO",M1692="3GPPMEMBER"),IF(INDIRECT(S1692)&lt;&gt;"Present","CHECK","Covered"),"")</f>
        <v/>
      </c>
      <c r="S1692" s="230" t="str">
        <f>IF(M1692="3GPPMEMBER","'Voting List'!L"&amp;MATCH(K1692,'Voting List'!B:B,0),"")</f>
        <v/>
      </c>
      <c r="U1692" s="176" t="str">
        <f>IF(K1692&lt;&gt;"",IF(ISNUMBER(FIND(K1692,'Voting List'!L1)),"YES","NO"),"")</f>
        <v/>
      </c>
    </row>
    <row r="1693" spans="17:21" ht="12.6" customHeight="1" x14ac:dyDescent="0.2">
      <c r="Q1693" s="78" t="str" cm="1">
        <f t="array" aca="1" ref="Q1693" ca="1">IF(AND(K1693&lt;&gt;"",P1693&lt;&gt;"Absent",U1693&lt;&gt;"NO",M1693="3GPPMEMBER"),IF(INDIRECT(S1693)&lt;&gt;"Present","CHECK","Covered"),"")</f>
        <v/>
      </c>
      <c r="S1693" s="230" t="str">
        <f>IF(M1693="3GPPMEMBER","'Voting List'!L"&amp;MATCH(K1693,'Voting List'!B:B,0),"")</f>
        <v/>
      </c>
      <c r="U1693" s="176" t="str">
        <f>IF(K1693&lt;&gt;"",IF(ISNUMBER(FIND(K1693,'Voting List'!L1)),"YES","NO"),"")</f>
        <v/>
      </c>
    </row>
    <row r="1694" spans="17:21" ht="12.6" customHeight="1" x14ac:dyDescent="0.2">
      <c r="Q1694" s="78" t="str" cm="1">
        <f t="array" aca="1" ref="Q1694" ca="1">IF(AND(K1694&lt;&gt;"",P1694&lt;&gt;"Absent",U1694&lt;&gt;"NO",M1694="3GPPMEMBER"),IF(INDIRECT(S1694)&lt;&gt;"Present","CHECK","Covered"),"")</f>
        <v/>
      </c>
      <c r="S1694" s="230" t="str">
        <f>IF(M1694="3GPPMEMBER","'Voting List'!L"&amp;MATCH(K1694,'Voting List'!B:B,0),"")</f>
        <v/>
      </c>
      <c r="U1694" s="176" t="str">
        <f>IF(K1694&lt;&gt;"",IF(ISNUMBER(FIND(K1694,'Voting List'!L1)),"YES","NO"),"")</f>
        <v/>
      </c>
    </row>
    <row r="1695" spans="17:21" ht="12.6" customHeight="1" x14ac:dyDescent="0.2">
      <c r="Q1695" s="78" t="str" cm="1">
        <f t="array" aca="1" ref="Q1695" ca="1">IF(AND(K1695&lt;&gt;"",P1695&lt;&gt;"Absent",U1695&lt;&gt;"NO",M1695="3GPPMEMBER"),IF(INDIRECT(S1695)&lt;&gt;"Present","CHECK","Covered"),"")</f>
        <v/>
      </c>
      <c r="S1695" s="230" t="str">
        <f>IF(M1695="3GPPMEMBER","'Voting List'!L"&amp;MATCH(K1695,'Voting List'!B:B,0),"")</f>
        <v/>
      </c>
      <c r="U1695" s="176" t="str">
        <f>IF(K1695&lt;&gt;"",IF(ISNUMBER(FIND(K1695,'Voting List'!L1)),"YES","NO"),"")</f>
        <v/>
      </c>
    </row>
    <row r="1696" spans="17:21" ht="12.6" customHeight="1" x14ac:dyDescent="0.2">
      <c r="Q1696" s="78" t="str" cm="1">
        <f t="array" aca="1" ref="Q1696" ca="1">IF(AND(K1696&lt;&gt;"",P1696&lt;&gt;"Absent",U1696&lt;&gt;"NO",M1696="3GPPMEMBER"),IF(INDIRECT(S1696)&lt;&gt;"Present","CHECK","Covered"),"")</f>
        <v/>
      </c>
      <c r="S1696" s="230" t="str">
        <f>IF(M1696="3GPPMEMBER","'Voting List'!L"&amp;MATCH(K1696,'Voting List'!B:B,0),"")</f>
        <v/>
      </c>
      <c r="U1696" s="176" t="str">
        <f>IF(K1696&lt;&gt;"",IF(ISNUMBER(FIND(K1696,'Voting List'!L1)),"YES","NO"),"")</f>
        <v/>
      </c>
    </row>
    <row r="1697" spans="17:21" ht="12.6" customHeight="1" x14ac:dyDescent="0.2">
      <c r="Q1697" s="78" t="str" cm="1">
        <f t="array" aca="1" ref="Q1697" ca="1">IF(AND(K1697&lt;&gt;"",P1697&lt;&gt;"Absent",U1697&lt;&gt;"NO",M1697="3GPPMEMBER"),IF(INDIRECT(S1697)&lt;&gt;"Present","CHECK","Covered"),"")</f>
        <v/>
      </c>
      <c r="S1697" s="230" t="str">
        <f>IF(M1697="3GPPMEMBER","'Voting List'!L"&amp;MATCH(K1697,'Voting List'!B:B,0),"")</f>
        <v/>
      </c>
      <c r="U1697" s="176" t="str">
        <f>IF(K1697&lt;&gt;"",IF(ISNUMBER(FIND(K1697,'Voting List'!L1)),"YES","NO"),"")</f>
        <v/>
      </c>
    </row>
    <row r="1698" spans="17:21" ht="12.6" customHeight="1" x14ac:dyDescent="0.2">
      <c r="Q1698" s="78" t="str" cm="1">
        <f t="array" aca="1" ref="Q1698" ca="1">IF(AND(K1698&lt;&gt;"",P1698&lt;&gt;"Absent",U1698&lt;&gt;"NO",M1698="3GPPMEMBER"),IF(INDIRECT(S1698)&lt;&gt;"Present","CHECK","Covered"),"")</f>
        <v/>
      </c>
      <c r="S1698" s="230" t="str">
        <f>IF(M1698="3GPPMEMBER","'Voting List'!L"&amp;MATCH(K1698,'Voting List'!B:B,0),"")</f>
        <v/>
      </c>
      <c r="U1698" s="176" t="str">
        <f>IF(K1698&lt;&gt;"",IF(ISNUMBER(FIND(K1698,'Voting List'!L1)),"YES","NO"),"")</f>
        <v/>
      </c>
    </row>
    <row r="1699" spans="17:21" ht="12.6" customHeight="1" x14ac:dyDescent="0.2">
      <c r="Q1699" s="78" t="str" cm="1">
        <f t="array" aca="1" ref="Q1699" ca="1">IF(AND(K1699&lt;&gt;"",P1699&lt;&gt;"Absent",U1699&lt;&gt;"NO",M1699="3GPPMEMBER"),IF(INDIRECT(S1699)&lt;&gt;"Present","CHECK","Covered"),"")</f>
        <v/>
      </c>
      <c r="S1699" s="230" t="str">
        <f>IF(M1699="3GPPMEMBER","'Voting List'!L"&amp;MATCH(K1699,'Voting List'!B:B,0),"")</f>
        <v/>
      </c>
      <c r="U1699" s="176" t="str">
        <f>IF(K1699&lt;&gt;"",IF(ISNUMBER(FIND(K1699,'Voting List'!L1)),"YES","NO"),"")</f>
        <v/>
      </c>
    </row>
    <row r="1700" spans="17:21" ht="12.6" customHeight="1" x14ac:dyDescent="0.2">
      <c r="Q1700" s="78" t="str" cm="1">
        <f t="array" aca="1" ref="Q1700" ca="1">IF(AND(K1700&lt;&gt;"",P1700&lt;&gt;"Absent",U1700&lt;&gt;"NO",M1700="3GPPMEMBER"),IF(INDIRECT(S1700)&lt;&gt;"Present","CHECK","Covered"),"")</f>
        <v/>
      </c>
      <c r="S1700" s="230" t="str">
        <f>IF(M1700="3GPPMEMBER","'Voting List'!L"&amp;MATCH(K1700,'Voting List'!B:B,0),"")</f>
        <v/>
      </c>
      <c r="U1700" s="176" t="str">
        <f>IF(K1700&lt;&gt;"",IF(ISNUMBER(FIND(K1700,'Voting List'!L1)),"YES","NO"),"")</f>
        <v/>
      </c>
    </row>
    <row r="1701" spans="17:21" ht="12.6" customHeight="1" x14ac:dyDescent="0.2">
      <c r="Q1701" s="78" t="str" cm="1">
        <f t="array" aca="1" ref="Q1701" ca="1">IF(AND(K1701&lt;&gt;"",P1701&lt;&gt;"Absent",U1701&lt;&gt;"NO",M1701="3GPPMEMBER"),IF(INDIRECT(S1701)&lt;&gt;"Present","CHECK","Covered"),"")</f>
        <v/>
      </c>
      <c r="S1701" s="230" t="str">
        <f>IF(M1701="3GPPMEMBER","'Voting List'!L"&amp;MATCH(K1701,'Voting List'!B:B,0),"")</f>
        <v/>
      </c>
      <c r="U1701" s="176" t="str">
        <f>IF(K1701&lt;&gt;"",IF(ISNUMBER(FIND(K1701,'Voting List'!L1)),"YES","NO"),"")</f>
        <v/>
      </c>
    </row>
    <row r="1702" spans="17:21" ht="12.6" customHeight="1" x14ac:dyDescent="0.2">
      <c r="Q1702" s="78" t="str" cm="1">
        <f t="array" aca="1" ref="Q1702" ca="1">IF(AND(K1702&lt;&gt;"",P1702&lt;&gt;"Absent",U1702&lt;&gt;"NO",M1702="3GPPMEMBER"),IF(INDIRECT(S1702)&lt;&gt;"Present","CHECK","Covered"),"")</f>
        <v/>
      </c>
      <c r="S1702" s="230" t="str">
        <f>IF(M1702="3GPPMEMBER","'Voting List'!L"&amp;MATCH(K1702,'Voting List'!B:B,0),"")</f>
        <v/>
      </c>
      <c r="U1702" s="176" t="str">
        <f>IF(K1702&lt;&gt;"",IF(ISNUMBER(FIND(K1702,'Voting List'!L1)),"YES","NO"),"")</f>
        <v/>
      </c>
    </row>
    <row r="1703" spans="17:21" ht="12.6" customHeight="1" x14ac:dyDescent="0.2">
      <c r="Q1703" s="78" t="str" cm="1">
        <f t="array" aca="1" ref="Q1703" ca="1">IF(AND(K1703&lt;&gt;"",P1703&lt;&gt;"Absent",U1703&lt;&gt;"NO",M1703="3GPPMEMBER"),IF(INDIRECT(S1703)&lt;&gt;"Present","CHECK","Covered"),"")</f>
        <v/>
      </c>
      <c r="S1703" s="230" t="str">
        <f>IF(M1703="3GPPMEMBER","'Voting List'!L"&amp;MATCH(K1703,'Voting List'!B:B,0),"")</f>
        <v/>
      </c>
      <c r="U1703" s="176" t="str">
        <f>IF(K1703&lt;&gt;"",IF(ISNUMBER(FIND(K1703,'Voting List'!L1)),"YES","NO"),"")</f>
        <v/>
      </c>
    </row>
    <row r="1704" spans="17:21" ht="12.6" customHeight="1" x14ac:dyDescent="0.2">
      <c r="Q1704" s="78" t="str" cm="1">
        <f t="array" aca="1" ref="Q1704" ca="1">IF(AND(K1704&lt;&gt;"",P1704&lt;&gt;"Absent",U1704&lt;&gt;"NO",M1704="3GPPMEMBER"),IF(INDIRECT(S1704)&lt;&gt;"Present","CHECK","Covered"),"")</f>
        <v/>
      </c>
      <c r="S1704" s="230" t="str">
        <f>IF(M1704="3GPPMEMBER","'Voting List'!L"&amp;MATCH(K1704,'Voting List'!B:B,0),"")</f>
        <v/>
      </c>
      <c r="U1704" s="176" t="str">
        <f>IF(K1704&lt;&gt;"",IF(ISNUMBER(FIND(K1704,'Voting List'!L1)),"YES","NO"),"")</f>
        <v/>
      </c>
    </row>
    <row r="1705" spans="17:21" ht="12.6" customHeight="1" x14ac:dyDescent="0.2">
      <c r="Q1705" s="78" t="str" cm="1">
        <f t="array" aca="1" ref="Q1705" ca="1">IF(AND(K1705&lt;&gt;"",P1705&lt;&gt;"Absent",U1705&lt;&gt;"NO",M1705="3GPPMEMBER"),IF(INDIRECT(S1705)&lt;&gt;"Present","CHECK","Covered"),"")</f>
        <v/>
      </c>
      <c r="S1705" s="230" t="str">
        <f>IF(M1705="3GPPMEMBER","'Voting List'!L"&amp;MATCH(K1705,'Voting List'!B:B,0),"")</f>
        <v/>
      </c>
      <c r="U1705" s="176" t="str">
        <f>IF(K1705&lt;&gt;"",IF(ISNUMBER(FIND(K1705,'Voting List'!L1)),"YES","NO"),"")</f>
        <v/>
      </c>
    </row>
    <row r="1706" spans="17:21" ht="12.6" customHeight="1" x14ac:dyDescent="0.2">
      <c r="Q1706" s="78" t="str" cm="1">
        <f t="array" aca="1" ref="Q1706" ca="1">IF(AND(K1706&lt;&gt;"",P1706&lt;&gt;"Absent",U1706&lt;&gt;"NO",M1706="3GPPMEMBER"),IF(INDIRECT(S1706)&lt;&gt;"Present","CHECK","Covered"),"")</f>
        <v/>
      </c>
      <c r="S1706" s="230" t="str">
        <f>IF(M1706="3GPPMEMBER","'Voting List'!L"&amp;MATCH(K1706,'Voting List'!B:B,0),"")</f>
        <v/>
      </c>
      <c r="U1706" s="176" t="str">
        <f>IF(K1706&lt;&gt;"",IF(ISNUMBER(FIND(K1706,'Voting List'!L1)),"YES","NO"),"")</f>
        <v/>
      </c>
    </row>
    <row r="1707" spans="17:21" ht="12.6" customHeight="1" x14ac:dyDescent="0.2">
      <c r="Q1707" s="78" t="str" cm="1">
        <f t="array" aca="1" ref="Q1707" ca="1">IF(AND(K1707&lt;&gt;"",P1707&lt;&gt;"Absent",U1707&lt;&gt;"NO",M1707="3GPPMEMBER"),IF(INDIRECT(S1707)&lt;&gt;"Present","CHECK","Covered"),"")</f>
        <v/>
      </c>
      <c r="S1707" s="230" t="str">
        <f>IF(M1707="3GPPMEMBER","'Voting List'!L"&amp;MATCH(K1707,'Voting List'!B:B,0),"")</f>
        <v/>
      </c>
      <c r="U1707" s="176" t="str">
        <f>IF(K1707&lt;&gt;"",IF(ISNUMBER(FIND(K1707,'Voting List'!L1)),"YES","NO"),"")</f>
        <v/>
      </c>
    </row>
    <row r="1708" spans="17:21" ht="12.6" customHeight="1" x14ac:dyDescent="0.2">
      <c r="Q1708" s="78" t="str" cm="1">
        <f t="array" aca="1" ref="Q1708" ca="1">IF(AND(K1708&lt;&gt;"",P1708&lt;&gt;"Absent",U1708&lt;&gt;"NO",M1708="3GPPMEMBER"),IF(INDIRECT(S1708)&lt;&gt;"Present","CHECK","Covered"),"")</f>
        <v/>
      </c>
      <c r="S1708" s="230" t="str">
        <f>IF(M1708="3GPPMEMBER","'Voting List'!L"&amp;MATCH(K1708,'Voting List'!B:B,0),"")</f>
        <v/>
      </c>
      <c r="U1708" s="176" t="str">
        <f>IF(K1708&lt;&gt;"",IF(ISNUMBER(FIND(K1708,'Voting List'!L1)),"YES","NO"),"")</f>
        <v/>
      </c>
    </row>
    <row r="1709" spans="17:21" ht="12.6" customHeight="1" x14ac:dyDescent="0.2">
      <c r="Q1709" s="78" t="str" cm="1">
        <f t="array" aca="1" ref="Q1709" ca="1">IF(AND(K1709&lt;&gt;"",P1709&lt;&gt;"Absent",U1709&lt;&gt;"NO",M1709="3GPPMEMBER"),IF(INDIRECT(S1709)&lt;&gt;"Present","CHECK","Covered"),"")</f>
        <v/>
      </c>
      <c r="S1709" s="230" t="str">
        <f>IF(M1709="3GPPMEMBER","'Voting List'!L"&amp;MATCH(K1709,'Voting List'!B:B,0),"")</f>
        <v/>
      </c>
      <c r="U1709" s="176" t="str">
        <f>IF(K1709&lt;&gt;"",IF(ISNUMBER(FIND(K1709,'Voting List'!L1)),"YES","NO"),"")</f>
        <v/>
      </c>
    </row>
    <row r="1710" spans="17:21" ht="12.6" customHeight="1" x14ac:dyDescent="0.2">
      <c r="Q1710" s="78" t="str" cm="1">
        <f t="array" aca="1" ref="Q1710" ca="1">IF(AND(K1710&lt;&gt;"",P1710&lt;&gt;"Absent",U1710&lt;&gt;"NO",M1710="3GPPMEMBER"),IF(INDIRECT(S1710)&lt;&gt;"Present","CHECK","Covered"),"")</f>
        <v/>
      </c>
      <c r="S1710" s="230" t="str">
        <f>IF(M1710="3GPPMEMBER","'Voting List'!L"&amp;MATCH(K1710,'Voting List'!B:B,0),"")</f>
        <v/>
      </c>
      <c r="U1710" s="176" t="str">
        <f>IF(K1710&lt;&gt;"",IF(ISNUMBER(FIND(K1710,'Voting List'!L1)),"YES","NO"),"")</f>
        <v/>
      </c>
    </row>
    <row r="1711" spans="17:21" ht="12.6" customHeight="1" x14ac:dyDescent="0.2">
      <c r="Q1711" s="78" t="str" cm="1">
        <f t="array" aca="1" ref="Q1711" ca="1">IF(AND(K1711&lt;&gt;"",P1711&lt;&gt;"Absent",U1711&lt;&gt;"NO",M1711="3GPPMEMBER"),IF(INDIRECT(S1711)&lt;&gt;"Present","CHECK","Covered"),"")</f>
        <v/>
      </c>
      <c r="S1711" s="230" t="str">
        <f>IF(M1711="3GPPMEMBER","'Voting List'!L"&amp;MATCH(K1711,'Voting List'!B:B,0),"")</f>
        <v/>
      </c>
      <c r="U1711" s="176" t="str">
        <f>IF(K1711&lt;&gt;"",IF(ISNUMBER(FIND(K1711,'Voting List'!L1)),"YES","NO"),"")</f>
        <v/>
      </c>
    </row>
    <row r="1712" spans="17:21" ht="12.6" customHeight="1" x14ac:dyDescent="0.2">
      <c r="Q1712" s="78" t="str" cm="1">
        <f t="array" aca="1" ref="Q1712" ca="1">IF(AND(K1712&lt;&gt;"",P1712&lt;&gt;"Absent",U1712&lt;&gt;"NO",M1712="3GPPMEMBER"),IF(INDIRECT(S1712)&lt;&gt;"Present","CHECK","Covered"),"")</f>
        <v/>
      </c>
      <c r="S1712" s="230" t="str">
        <f>IF(M1712="3GPPMEMBER","'Voting List'!L"&amp;MATCH(K1712,'Voting List'!B:B,0),"")</f>
        <v/>
      </c>
      <c r="U1712" s="176" t="str">
        <f>IF(K1712&lt;&gt;"",IF(ISNUMBER(FIND(K1712,'Voting List'!L1)),"YES","NO"),"")</f>
        <v/>
      </c>
    </row>
    <row r="1713" spans="17:21" ht="12.6" customHeight="1" x14ac:dyDescent="0.2">
      <c r="Q1713" s="78" t="str" cm="1">
        <f t="array" aca="1" ref="Q1713" ca="1">IF(AND(K1713&lt;&gt;"",P1713&lt;&gt;"Absent",U1713&lt;&gt;"NO",M1713="3GPPMEMBER"),IF(INDIRECT(S1713)&lt;&gt;"Present","CHECK","Covered"),"")</f>
        <v/>
      </c>
      <c r="S1713" s="230" t="str">
        <f>IF(M1713="3GPPMEMBER","'Voting List'!L"&amp;MATCH(K1713,'Voting List'!B:B,0),"")</f>
        <v/>
      </c>
      <c r="U1713" s="176" t="str">
        <f>IF(K1713&lt;&gt;"",IF(ISNUMBER(FIND(K1713,'Voting List'!L1)),"YES","NO"),"")</f>
        <v/>
      </c>
    </row>
    <row r="1714" spans="17:21" ht="12.6" customHeight="1" x14ac:dyDescent="0.2">
      <c r="Q1714" s="78" t="str" cm="1">
        <f t="array" aca="1" ref="Q1714" ca="1">IF(AND(K1714&lt;&gt;"",P1714&lt;&gt;"Absent",U1714&lt;&gt;"NO",M1714="3GPPMEMBER"),IF(INDIRECT(S1714)&lt;&gt;"Present","CHECK","Covered"),"")</f>
        <v/>
      </c>
      <c r="S1714" s="230" t="str">
        <f>IF(M1714="3GPPMEMBER","'Voting List'!L"&amp;MATCH(K1714,'Voting List'!B:B,0),"")</f>
        <v/>
      </c>
      <c r="U1714" s="176" t="str">
        <f>IF(K1714&lt;&gt;"",IF(ISNUMBER(FIND(K1714,'Voting List'!L1)),"YES","NO"),"")</f>
        <v/>
      </c>
    </row>
    <row r="1715" spans="17:21" ht="12.6" customHeight="1" x14ac:dyDescent="0.2">
      <c r="Q1715" s="78" t="str" cm="1">
        <f t="array" aca="1" ref="Q1715" ca="1">IF(AND(K1715&lt;&gt;"",P1715&lt;&gt;"Absent",U1715&lt;&gt;"NO",M1715="3GPPMEMBER"),IF(INDIRECT(S1715)&lt;&gt;"Present","CHECK","Covered"),"")</f>
        <v/>
      </c>
      <c r="S1715" s="230" t="str">
        <f>IF(M1715="3GPPMEMBER","'Voting List'!L"&amp;MATCH(K1715,'Voting List'!B:B,0),"")</f>
        <v/>
      </c>
      <c r="U1715" s="176" t="str">
        <f>IF(K1715&lt;&gt;"",IF(ISNUMBER(FIND(K1715,'Voting List'!L1)),"YES","NO"),"")</f>
        <v/>
      </c>
    </row>
    <row r="1716" spans="17:21" ht="12.6" customHeight="1" x14ac:dyDescent="0.2">
      <c r="Q1716" s="78" t="str" cm="1">
        <f t="array" aca="1" ref="Q1716" ca="1">IF(AND(K1716&lt;&gt;"",P1716&lt;&gt;"Absent",U1716&lt;&gt;"NO",M1716="3GPPMEMBER"),IF(INDIRECT(S1716)&lt;&gt;"Present","CHECK","Covered"),"")</f>
        <v/>
      </c>
      <c r="S1716" s="230" t="str">
        <f>IF(M1716="3GPPMEMBER","'Voting List'!L"&amp;MATCH(K1716,'Voting List'!B:B,0),"")</f>
        <v/>
      </c>
      <c r="U1716" s="176" t="str">
        <f>IF(K1716&lt;&gt;"",IF(ISNUMBER(FIND(K1716,'Voting List'!L1)),"YES","NO"),"")</f>
        <v/>
      </c>
    </row>
    <row r="1717" spans="17:21" ht="12.6" customHeight="1" x14ac:dyDescent="0.2">
      <c r="Q1717" s="78" t="str" cm="1">
        <f t="array" aca="1" ref="Q1717" ca="1">IF(AND(K1717&lt;&gt;"",P1717&lt;&gt;"Absent",U1717&lt;&gt;"NO",M1717="3GPPMEMBER"),IF(INDIRECT(S1717)&lt;&gt;"Present","CHECK","Covered"),"")</f>
        <v/>
      </c>
      <c r="S1717" s="230" t="str">
        <f>IF(M1717="3GPPMEMBER","'Voting List'!L"&amp;MATCH(K1717,'Voting List'!B:B,0),"")</f>
        <v/>
      </c>
      <c r="U1717" s="176" t="str">
        <f>IF(K1717&lt;&gt;"",IF(ISNUMBER(FIND(K1717,'Voting List'!L1)),"YES","NO"),"")</f>
        <v/>
      </c>
    </row>
    <row r="1718" spans="17:21" ht="12.6" customHeight="1" x14ac:dyDescent="0.2">
      <c r="Q1718" s="78" t="str" cm="1">
        <f t="array" aca="1" ref="Q1718" ca="1">IF(AND(K1718&lt;&gt;"",P1718&lt;&gt;"Absent",U1718&lt;&gt;"NO",M1718="3GPPMEMBER"),IF(INDIRECT(S1718)&lt;&gt;"Present","CHECK","Covered"),"")</f>
        <v/>
      </c>
      <c r="S1718" s="230" t="str">
        <f>IF(M1718="3GPPMEMBER","'Voting List'!L"&amp;MATCH(K1718,'Voting List'!B:B,0),"")</f>
        <v/>
      </c>
      <c r="U1718" s="176" t="str">
        <f>IF(K1718&lt;&gt;"",IF(ISNUMBER(FIND(K1718,'Voting List'!L1)),"YES","NO"),"")</f>
        <v/>
      </c>
    </row>
    <row r="1719" spans="17:21" ht="12.6" customHeight="1" x14ac:dyDescent="0.2">
      <c r="Q1719" s="78" t="str" cm="1">
        <f t="array" aca="1" ref="Q1719" ca="1">IF(AND(K1719&lt;&gt;"",P1719&lt;&gt;"Absent",U1719&lt;&gt;"NO",M1719="3GPPMEMBER"),IF(INDIRECT(S1719)&lt;&gt;"Present","CHECK","Covered"),"")</f>
        <v/>
      </c>
      <c r="S1719" s="230" t="str">
        <f>IF(M1719="3GPPMEMBER","'Voting List'!L"&amp;MATCH(K1719,'Voting List'!B:B,0),"")</f>
        <v/>
      </c>
      <c r="U1719" s="176" t="str">
        <f>IF(K1719&lt;&gt;"",IF(ISNUMBER(FIND(K1719,'Voting List'!L1)),"YES","NO"),"")</f>
        <v/>
      </c>
    </row>
    <row r="1720" spans="17:21" ht="12.6" customHeight="1" x14ac:dyDescent="0.2">
      <c r="Q1720" s="78" t="str" cm="1">
        <f t="array" aca="1" ref="Q1720" ca="1">IF(AND(K1720&lt;&gt;"",P1720&lt;&gt;"Absent",U1720&lt;&gt;"NO",M1720="3GPPMEMBER"),IF(INDIRECT(S1720)&lt;&gt;"Present","CHECK","Covered"),"")</f>
        <v/>
      </c>
      <c r="S1720" s="230" t="str">
        <f>IF(M1720="3GPPMEMBER","'Voting List'!L"&amp;MATCH(K1720,'Voting List'!B:B,0),"")</f>
        <v/>
      </c>
      <c r="U1720" s="176" t="str">
        <f>IF(K1720&lt;&gt;"",IF(ISNUMBER(FIND(K1720,'Voting List'!L1)),"YES","NO"),"")</f>
        <v/>
      </c>
    </row>
    <row r="1721" spans="17:21" ht="12.6" customHeight="1" x14ac:dyDescent="0.2">
      <c r="Q1721" s="78" t="str" cm="1">
        <f t="array" aca="1" ref="Q1721" ca="1">IF(AND(K1721&lt;&gt;"",P1721&lt;&gt;"Absent",U1721&lt;&gt;"NO",M1721="3GPPMEMBER"),IF(INDIRECT(S1721)&lt;&gt;"Present","CHECK","Covered"),"")</f>
        <v/>
      </c>
      <c r="S1721" s="230" t="str">
        <f>IF(M1721="3GPPMEMBER","'Voting List'!L"&amp;MATCH(K1721,'Voting List'!B:B,0),"")</f>
        <v/>
      </c>
      <c r="U1721" s="176" t="str">
        <f>IF(K1721&lt;&gt;"",IF(ISNUMBER(FIND(K1721,'Voting List'!L1)),"YES","NO"),"")</f>
        <v/>
      </c>
    </row>
    <row r="1722" spans="17:21" ht="12.6" customHeight="1" x14ac:dyDescent="0.2">
      <c r="Q1722" s="78" t="str" cm="1">
        <f t="array" aca="1" ref="Q1722" ca="1">IF(AND(K1722&lt;&gt;"",P1722&lt;&gt;"Absent",U1722&lt;&gt;"NO",M1722="3GPPMEMBER"),IF(INDIRECT(S1722)&lt;&gt;"Present","CHECK","Covered"),"")</f>
        <v/>
      </c>
      <c r="S1722" s="230" t="str">
        <f>IF(M1722="3GPPMEMBER","'Voting List'!L"&amp;MATCH(K1722,'Voting List'!B:B,0),"")</f>
        <v/>
      </c>
      <c r="U1722" s="176" t="str">
        <f>IF(K1722&lt;&gt;"",IF(ISNUMBER(FIND(K1722,'Voting List'!L1)),"YES","NO"),"")</f>
        <v/>
      </c>
    </row>
    <row r="1723" spans="17:21" ht="12.6" customHeight="1" x14ac:dyDescent="0.2">
      <c r="Q1723" s="78" t="str" cm="1">
        <f t="array" aca="1" ref="Q1723" ca="1">IF(AND(K1723&lt;&gt;"",P1723&lt;&gt;"Absent",U1723&lt;&gt;"NO",M1723="3GPPMEMBER"),IF(INDIRECT(S1723)&lt;&gt;"Present","CHECK","Covered"),"")</f>
        <v/>
      </c>
      <c r="S1723" s="230" t="str">
        <f>IF(M1723="3GPPMEMBER","'Voting List'!L"&amp;MATCH(K1723,'Voting List'!B:B,0),"")</f>
        <v/>
      </c>
      <c r="U1723" s="176" t="str">
        <f>IF(K1723&lt;&gt;"",IF(ISNUMBER(FIND(K1723,'Voting List'!L1)),"YES","NO"),"")</f>
        <v/>
      </c>
    </row>
    <row r="1724" spans="17:21" ht="12.6" customHeight="1" x14ac:dyDescent="0.2">
      <c r="Q1724" s="78" t="str" cm="1">
        <f t="array" aca="1" ref="Q1724" ca="1">IF(AND(K1724&lt;&gt;"",P1724&lt;&gt;"Absent",U1724&lt;&gt;"NO",M1724="3GPPMEMBER"),IF(INDIRECT(S1724)&lt;&gt;"Present","CHECK","Covered"),"")</f>
        <v/>
      </c>
      <c r="S1724" s="230" t="str">
        <f>IF(M1724="3GPPMEMBER","'Voting List'!L"&amp;MATCH(K1724,'Voting List'!B:B,0),"")</f>
        <v/>
      </c>
      <c r="U1724" s="176" t="str">
        <f>IF(K1724&lt;&gt;"",IF(ISNUMBER(FIND(K1724,'Voting List'!L1)),"YES","NO"),"")</f>
        <v/>
      </c>
    </row>
    <row r="1725" spans="17:21" ht="12.6" customHeight="1" x14ac:dyDescent="0.2">
      <c r="Q1725" s="78" t="str" cm="1">
        <f t="array" aca="1" ref="Q1725" ca="1">IF(AND(K1725&lt;&gt;"",P1725&lt;&gt;"Absent",U1725&lt;&gt;"NO",M1725="3GPPMEMBER"),IF(INDIRECT(S1725)&lt;&gt;"Present","CHECK","Covered"),"")</f>
        <v/>
      </c>
      <c r="S1725" s="230" t="str">
        <f>IF(M1725="3GPPMEMBER","'Voting List'!L"&amp;MATCH(K1725,'Voting List'!B:B,0),"")</f>
        <v/>
      </c>
      <c r="U1725" s="176" t="str">
        <f>IF(K1725&lt;&gt;"",IF(ISNUMBER(FIND(K1725,'Voting List'!L1)),"YES","NO"),"")</f>
        <v/>
      </c>
    </row>
    <row r="1726" spans="17:21" ht="12.6" customHeight="1" x14ac:dyDescent="0.2">
      <c r="Q1726" s="78" t="str" cm="1">
        <f t="array" aca="1" ref="Q1726" ca="1">IF(AND(K1726&lt;&gt;"",P1726&lt;&gt;"Absent",U1726&lt;&gt;"NO",M1726="3GPPMEMBER"),IF(INDIRECT(S1726)&lt;&gt;"Present","CHECK","Covered"),"")</f>
        <v/>
      </c>
      <c r="S1726" s="230" t="str">
        <f>IF(M1726="3GPPMEMBER","'Voting List'!L"&amp;MATCH(K1726,'Voting List'!B:B,0),"")</f>
        <v/>
      </c>
      <c r="U1726" s="176" t="str">
        <f>IF(K1726&lt;&gt;"",IF(ISNUMBER(FIND(K1726,'Voting List'!L1)),"YES","NO"),"")</f>
        <v/>
      </c>
    </row>
    <row r="1727" spans="17:21" ht="12.6" customHeight="1" x14ac:dyDescent="0.2">
      <c r="Q1727" s="78" t="str" cm="1">
        <f t="array" aca="1" ref="Q1727" ca="1">IF(AND(K1727&lt;&gt;"",P1727&lt;&gt;"Absent",U1727&lt;&gt;"NO",M1727="3GPPMEMBER"),IF(INDIRECT(S1727)&lt;&gt;"Present","CHECK","Covered"),"")</f>
        <v/>
      </c>
      <c r="S1727" s="230" t="str">
        <f>IF(M1727="3GPPMEMBER","'Voting List'!L"&amp;MATCH(K1727,'Voting List'!B:B,0),"")</f>
        <v/>
      </c>
      <c r="U1727" s="176" t="str">
        <f>IF(K1727&lt;&gt;"",IF(ISNUMBER(FIND(K1727,'Voting List'!L1)),"YES","NO"),"")</f>
        <v/>
      </c>
    </row>
    <row r="1728" spans="17:21" ht="12.6" customHeight="1" x14ac:dyDescent="0.2">
      <c r="Q1728" s="78" t="str" cm="1">
        <f t="array" aca="1" ref="Q1728" ca="1">IF(AND(K1728&lt;&gt;"",P1728&lt;&gt;"Absent",U1728&lt;&gt;"NO",M1728="3GPPMEMBER"),IF(INDIRECT(S1728)&lt;&gt;"Present","CHECK","Covered"),"")</f>
        <v/>
      </c>
      <c r="S1728" s="230" t="str">
        <f>IF(M1728="3GPPMEMBER","'Voting List'!L"&amp;MATCH(K1728,'Voting List'!B:B,0),"")</f>
        <v/>
      </c>
      <c r="U1728" s="176" t="str">
        <f>IF(K1728&lt;&gt;"",IF(ISNUMBER(FIND(K1728,'Voting List'!L1)),"YES","NO"),"")</f>
        <v/>
      </c>
    </row>
    <row r="1729" spans="17:21" ht="12.6" customHeight="1" x14ac:dyDescent="0.2">
      <c r="Q1729" s="78" t="str" cm="1">
        <f t="array" aca="1" ref="Q1729" ca="1">IF(AND(K1729&lt;&gt;"",P1729&lt;&gt;"Absent",U1729&lt;&gt;"NO",M1729="3GPPMEMBER"),IF(INDIRECT(S1729)&lt;&gt;"Present","CHECK","Covered"),"")</f>
        <v/>
      </c>
      <c r="S1729" s="230" t="str">
        <f>IF(M1729="3GPPMEMBER","'Voting List'!L"&amp;MATCH(K1729,'Voting List'!B:B,0),"")</f>
        <v/>
      </c>
      <c r="U1729" s="176" t="str">
        <f>IF(K1729&lt;&gt;"",IF(ISNUMBER(FIND(K1729,'Voting List'!L1)),"YES","NO"),"")</f>
        <v/>
      </c>
    </row>
    <row r="1730" spans="17:21" ht="12.6" customHeight="1" x14ac:dyDescent="0.2">
      <c r="Q1730" s="78" t="str" cm="1">
        <f t="array" aca="1" ref="Q1730" ca="1">IF(AND(K1730&lt;&gt;"",P1730&lt;&gt;"Absent",U1730&lt;&gt;"NO",M1730="3GPPMEMBER"),IF(INDIRECT(S1730)&lt;&gt;"Present","CHECK","Covered"),"")</f>
        <v/>
      </c>
      <c r="S1730" s="230" t="str">
        <f>IF(M1730="3GPPMEMBER","'Voting List'!L"&amp;MATCH(K1730,'Voting List'!B:B,0),"")</f>
        <v/>
      </c>
      <c r="U1730" s="176" t="str">
        <f>IF(K1730&lt;&gt;"",IF(ISNUMBER(FIND(K1730,'Voting List'!L1)),"YES","NO"),"")</f>
        <v/>
      </c>
    </row>
    <row r="1731" spans="17:21" ht="12.6" customHeight="1" x14ac:dyDescent="0.2">
      <c r="Q1731" s="78" t="str" cm="1">
        <f t="array" aca="1" ref="Q1731" ca="1">IF(AND(K1731&lt;&gt;"",P1731&lt;&gt;"Absent",U1731&lt;&gt;"NO",M1731="3GPPMEMBER"),IF(INDIRECT(S1731)&lt;&gt;"Present","CHECK","Covered"),"")</f>
        <v/>
      </c>
      <c r="S1731" s="230" t="str">
        <f>IF(M1731="3GPPMEMBER","'Voting List'!L"&amp;MATCH(K1731,'Voting List'!B:B,0),"")</f>
        <v/>
      </c>
      <c r="U1731" s="176" t="str">
        <f>IF(K1731&lt;&gt;"",IF(ISNUMBER(FIND(K1731,'Voting List'!L1)),"YES","NO"),"")</f>
        <v/>
      </c>
    </row>
    <row r="1732" spans="17:21" ht="12.6" customHeight="1" x14ac:dyDescent="0.2">
      <c r="Q1732" s="78" t="str" cm="1">
        <f t="array" aca="1" ref="Q1732" ca="1">IF(AND(K1732&lt;&gt;"",P1732&lt;&gt;"Absent",U1732&lt;&gt;"NO",M1732="3GPPMEMBER"),IF(INDIRECT(S1732)&lt;&gt;"Present","CHECK","Covered"),"")</f>
        <v/>
      </c>
      <c r="S1732" s="230" t="str">
        <f>IF(M1732="3GPPMEMBER","'Voting List'!L"&amp;MATCH(K1732,'Voting List'!B:B,0),"")</f>
        <v/>
      </c>
      <c r="U1732" s="176" t="str">
        <f>IF(K1732&lt;&gt;"",IF(ISNUMBER(FIND(K1732,'Voting List'!L1)),"YES","NO"),"")</f>
        <v/>
      </c>
    </row>
    <row r="1733" spans="17:21" ht="12.6" customHeight="1" x14ac:dyDescent="0.2">
      <c r="Q1733" s="78" t="str" cm="1">
        <f t="array" aca="1" ref="Q1733" ca="1">IF(AND(K1733&lt;&gt;"",P1733&lt;&gt;"Absent",U1733&lt;&gt;"NO",M1733="3GPPMEMBER"),IF(INDIRECT(S1733)&lt;&gt;"Present","CHECK","Covered"),"")</f>
        <v/>
      </c>
      <c r="S1733" s="230" t="str">
        <f>IF(M1733="3GPPMEMBER","'Voting List'!L"&amp;MATCH(K1733,'Voting List'!B:B,0),"")</f>
        <v/>
      </c>
      <c r="U1733" s="176" t="str">
        <f>IF(K1733&lt;&gt;"",IF(ISNUMBER(FIND(K1733,'Voting List'!L1)),"YES","NO"),"")</f>
        <v/>
      </c>
    </row>
    <row r="1734" spans="17:21" ht="12.6" customHeight="1" x14ac:dyDescent="0.2">
      <c r="Q1734" s="78" t="str" cm="1">
        <f t="array" aca="1" ref="Q1734" ca="1">IF(AND(K1734&lt;&gt;"",P1734&lt;&gt;"Absent",U1734&lt;&gt;"NO",M1734="3GPPMEMBER"),IF(INDIRECT(S1734)&lt;&gt;"Present","CHECK","Covered"),"")</f>
        <v/>
      </c>
      <c r="S1734" s="230" t="str">
        <f>IF(M1734="3GPPMEMBER","'Voting List'!L"&amp;MATCH(K1734,'Voting List'!B:B,0),"")</f>
        <v/>
      </c>
      <c r="U1734" s="176" t="str">
        <f>IF(K1734&lt;&gt;"",IF(ISNUMBER(FIND(K1734,'Voting List'!L1)),"YES","NO"),"")</f>
        <v/>
      </c>
    </row>
    <row r="1735" spans="17:21" ht="12.6" customHeight="1" x14ac:dyDescent="0.2">
      <c r="Q1735" s="78" t="str" cm="1">
        <f t="array" aca="1" ref="Q1735" ca="1">IF(AND(K1735&lt;&gt;"",P1735&lt;&gt;"Absent",U1735&lt;&gt;"NO",M1735="3GPPMEMBER"),IF(INDIRECT(S1735)&lt;&gt;"Present","CHECK","Covered"),"")</f>
        <v/>
      </c>
      <c r="S1735" s="230" t="str">
        <f>IF(M1735="3GPPMEMBER","'Voting List'!L"&amp;MATCH(K1735,'Voting List'!B:B,0),"")</f>
        <v/>
      </c>
      <c r="U1735" s="176" t="str">
        <f>IF(K1735&lt;&gt;"",IF(ISNUMBER(FIND(K1735,'Voting List'!L1)),"YES","NO"),"")</f>
        <v/>
      </c>
    </row>
    <row r="1736" spans="17:21" ht="12.6" customHeight="1" x14ac:dyDescent="0.2">
      <c r="Q1736" s="78" t="str" cm="1">
        <f t="array" aca="1" ref="Q1736" ca="1">IF(AND(K1736&lt;&gt;"",P1736&lt;&gt;"Absent",U1736&lt;&gt;"NO",M1736="3GPPMEMBER"),IF(INDIRECT(S1736)&lt;&gt;"Present","CHECK","Covered"),"")</f>
        <v/>
      </c>
      <c r="S1736" s="230" t="str">
        <f>IF(M1736="3GPPMEMBER","'Voting List'!L"&amp;MATCH(K1736,'Voting List'!B:B,0),"")</f>
        <v/>
      </c>
      <c r="U1736" s="176" t="str">
        <f>IF(K1736&lt;&gt;"",IF(ISNUMBER(FIND(K1736,'Voting List'!L1)),"YES","NO"),"")</f>
        <v/>
      </c>
    </row>
    <row r="1737" spans="17:21" ht="12.6" customHeight="1" x14ac:dyDescent="0.2">
      <c r="Q1737" s="78" t="str" cm="1">
        <f t="array" aca="1" ref="Q1737" ca="1">IF(AND(K1737&lt;&gt;"",P1737&lt;&gt;"Absent",U1737&lt;&gt;"NO",M1737="3GPPMEMBER"),IF(INDIRECT(S1737)&lt;&gt;"Present","CHECK","Covered"),"")</f>
        <v/>
      </c>
      <c r="S1737" s="230" t="str">
        <f>IF(M1737="3GPPMEMBER","'Voting List'!L"&amp;MATCH(K1737,'Voting List'!B:B,0),"")</f>
        <v/>
      </c>
      <c r="U1737" s="176" t="str">
        <f>IF(K1737&lt;&gt;"",IF(ISNUMBER(FIND(K1737,'Voting List'!L1)),"YES","NO"),"")</f>
        <v/>
      </c>
    </row>
    <row r="1738" spans="17:21" ht="12.6" customHeight="1" x14ac:dyDescent="0.2">
      <c r="Q1738" s="78" t="str" cm="1">
        <f t="array" aca="1" ref="Q1738" ca="1">IF(AND(K1738&lt;&gt;"",P1738&lt;&gt;"Absent",U1738&lt;&gt;"NO",M1738="3GPPMEMBER"),IF(INDIRECT(S1738)&lt;&gt;"Present","CHECK","Covered"),"")</f>
        <v/>
      </c>
      <c r="S1738" s="230" t="str">
        <f>IF(M1738="3GPPMEMBER","'Voting List'!L"&amp;MATCH(K1738,'Voting List'!B:B,0),"")</f>
        <v/>
      </c>
      <c r="U1738" s="176" t="str">
        <f>IF(K1738&lt;&gt;"",IF(ISNUMBER(FIND(K1738,'Voting List'!L1)),"YES","NO"),"")</f>
        <v/>
      </c>
    </row>
    <row r="1739" spans="17:21" ht="12.6" customHeight="1" x14ac:dyDescent="0.2">
      <c r="Q1739" s="78" t="str" cm="1">
        <f t="array" aca="1" ref="Q1739" ca="1">IF(AND(K1739&lt;&gt;"",P1739&lt;&gt;"Absent",U1739&lt;&gt;"NO",M1739="3GPPMEMBER"),IF(INDIRECT(S1739)&lt;&gt;"Present","CHECK","Covered"),"")</f>
        <v/>
      </c>
      <c r="S1739" s="230" t="str">
        <f>IF(M1739="3GPPMEMBER","'Voting List'!L"&amp;MATCH(K1739,'Voting List'!B:B,0),"")</f>
        <v/>
      </c>
      <c r="U1739" s="176" t="str">
        <f>IF(K1739&lt;&gt;"",IF(ISNUMBER(FIND(K1739,'Voting List'!L1)),"YES","NO"),"")</f>
        <v/>
      </c>
    </row>
    <row r="1740" spans="17:21" ht="12.6" customHeight="1" x14ac:dyDescent="0.2">
      <c r="Q1740" s="78" t="str" cm="1">
        <f t="array" aca="1" ref="Q1740" ca="1">IF(AND(K1740&lt;&gt;"",P1740&lt;&gt;"Absent",U1740&lt;&gt;"NO",M1740="3GPPMEMBER"),IF(INDIRECT(S1740)&lt;&gt;"Present","CHECK","Covered"),"")</f>
        <v/>
      </c>
      <c r="S1740" s="230" t="str">
        <f>IF(M1740="3GPPMEMBER","'Voting List'!L"&amp;MATCH(K1740,'Voting List'!B:B,0),"")</f>
        <v/>
      </c>
      <c r="U1740" s="176" t="str">
        <f>IF(K1740&lt;&gt;"",IF(ISNUMBER(FIND(K1740,'Voting List'!L1)),"YES","NO"),"")</f>
        <v/>
      </c>
    </row>
    <row r="1741" spans="17:21" ht="12.6" customHeight="1" x14ac:dyDescent="0.2">
      <c r="Q1741" s="78" t="str" cm="1">
        <f t="array" aca="1" ref="Q1741" ca="1">IF(AND(K1741&lt;&gt;"",P1741&lt;&gt;"Absent",U1741&lt;&gt;"NO",M1741="3GPPMEMBER"),IF(INDIRECT(S1741)&lt;&gt;"Present","CHECK","Covered"),"")</f>
        <v/>
      </c>
      <c r="S1741" s="230" t="str">
        <f>IF(M1741="3GPPMEMBER","'Voting List'!L"&amp;MATCH(K1741,'Voting List'!B:B,0),"")</f>
        <v/>
      </c>
      <c r="U1741" s="176" t="str">
        <f>IF(K1741&lt;&gt;"",IF(ISNUMBER(FIND(K1741,'Voting List'!L1)),"YES","NO"),"")</f>
        <v/>
      </c>
    </row>
    <row r="1742" spans="17:21" ht="12.6" customHeight="1" x14ac:dyDescent="0.2">
      <c r="Q1742" s="78" t="str" cm="1">
        <f t="array" aca="1" ref="Q1742" ca="1">IF(AND(K1742&lt;&gt;"",P1742&lt;&gt;"Absent",U1742&lt;&gt;"NO",M1742="3GPPMEMBER"),IF(INDIRECT(S1742)&lt;&gt;"Present","CHECK","Covered"),"")</f>
        <v/>
      </c>
      <c r="S1742" s="230" t="str">
        <f>IF(M1742="3GPPMEMBER","'Voting List'!L"&amp;MATCH(K1742,'Voting List'!B:B,0),"")</f>
        <v/>
      </c>
      <c r="U1742" s="176" t="str">
        <f>IF(K1742&lt;&gt;"",IF(ISNUMBER(FIND(K1742,'Voting List'!L1)),"YES","NO"),"")</f>
        <v/>
      </c>
    </row>
    <row r="1743" spans="17:21" ht="12.6" customHeight="1" x14ac:dyDescent="0.2">
      <c r="Q1743" s="78" t="str" cm="1">
        <f t="array" aca="1" ref="Q1743" ca="1">IF(AND(K1743&lt;&gt;"",P1743&lt;&gt;"Absent",U1743&lt;&gt;"NO",M1743="3GPPMEMBER"),IF(INDIRECT(S1743)&lt;&gt;"Present","CHECK","Covered"),"")</f>
        <v/>
      </c>
      <c r="S1743" s="230" t="str">
        <f>IF(M1743="3GPPMEMBER","'Voting List'!L"&amp;MATCH(K1743,'Voting List'!B:B,0),"")</f>
        <v/>
      </c>
      <c r="U1743" s="176" t="str">
        <f>IF(K1743&lt;&gt;"",IF(ISNUMBER(FIND(K1743,'Voting List'!L1)),"YES","NO"),"")</f>
        <v/>
      </c>
    </row>
    <row r="1744" spans="17:21" ht="12.6" customHeight="1" x14ac:dyDescent="0.2">
      <c r="Q1744" s="78" t="str" cm="1">
        <f t="array" aca="1" ref="Q1744" ca="1">IF(AND(K1744&lt;&gt;"",P1744&lt;&gt;"Absent",U1744&lt;&gt;"NO",M1744="3GPPMEMBER"),IF(INDIRECT(S1744)&lt;&gt;"Present","CHECK","Covered"),"")</f>
        <v/>
      </c>
      <c r="S1744" s="230" t="str">
        <f>IF(M1744="3GPPMEMBER","'Voting List'!L"&amp;MATCH(K1744,'Voting List'!B:B,0),"")</f>
        <v/>
      </c>
      <c r="U1744" s="176" t="str">
        <f>IF(K1744&lt;&gt;"",IF(ISNUMBER(FIND(K1744,'Voting List'!L1)),"YES","NO"),"")</f>
        <v/>
      </c>
    </row>
    <row r="1745" spans="17:21" ht="12.6" customHeight="1" x14ac:dyDescent="0.2">
      <c r="Q1745" s="78" t="str" cm="1">
        <f t="array" aca="1" ref="Q1745" ca="1">IF(AND(K1745&lt;&gt;"",P1745&lt;&gt;"Absent",U1745&lt;&gt;"NO",M1745="3GPPMEMBER"),IF(INDIRECT(S1745)&lt;&gt;"Present","CHECK","Covered"),"")</f>
        <v/>
      </c>
      <c r="S1745" s="230" t="str">
        <f>IF(M1745="3GPPMEMBER","'Voting List'!L"&amp;MATCH(K1745,'Voting List'!B:B,0),"")</f>
        <v/>
      </c>
      <c r="U1745" s="176" t="str">
        <f>IF(K1745&lt;&gt;"",IF(ISNUMBER(FIND(K1745,'Voting List'!L1)),"YES","NO"),"")</f>
        <v/>
      </c>
    </row>
    <row r="1746" spans="17:21" ht="12.6" customHeight="1" x14ac:dyDescent="0.2">
      <c r="Q1746" s="78" t="str" cm="1">
        <f t="array" aca="1" ref="Q1746" ca="1">IF(AND(K1746&lt;&gt;"",P1746&lt;&gt;"Absent",U1746&lt;&gt;"NO",M1746="3GPPMEMBER"),IF(INDIRECT(S1746)&lt;&gt;"Present","CHECK","Covered"),"")</f>
        <v/>
      </c>
      <c r="S1746" s="230" t="str">
        <f>IF(M1746="3GPPMEMBER","'Voting List'!L"&amp;MATCH(K1746,'Voting List'!B:B,0),"")</f>
        <v/>
      </c>
      <c r="U1746" s="176" t="str">
        <f>IF(K1746&lt;&gt;"",IF(ISNUMBER(FIND(K1746,'Voting List'!L1)),"YES","NO"),"")</f>
        <v/>
      </c>
    </row>
    <row r="1747" spans="17:21" ht="12.6" customHeight="1" x14ac:dyDescent="0.2">
      <c r="Q1747" s="78" t="str" cm="1">
        <f t="array" aca="1" ref="Q1747" ca="1">IF(AND(K1747&lt;&gt;"",P1747&lt;&gt;"Absent",U1747&lt;&gt;"NO",M1747="3GPPMEMBER"),IF(INDIRECT(S1747)&lt;&gt;"Present","CHECK","Covered"),"")</f>
        <v/>
      </c>
      <c r="S1747" s="230" t="str">
        <f>IF(M1747="3GPPMEMBER","'Voting List'!L"&amp;MATCH(K1747,'Voting List'!B:B,0),"")</f>
        <v/>
      </c>
      <c r="U1747" s="176" t="str">
        <f>IF(K1747&lt;&gt;"",IF(ISNUMBER(FIND(K1747,'Voting List'!L1)),"YES","NO"),"")</f>
        <v/>
      </c>
    </row>
    <row r="1748" spans="17:21" ht="12.6" customHeight="1" x14ac:dyDescent="0.2">
      <c r="Q1748" s="78" t="str" cm="1">
        <f t="array" aca="1" ref="Q1748" ca="1">IF(AND(K1748&lt;&gt;"",P1748&lt;&gt;"Absent",U1748&lt;&gt;"NO",M1748="3GPPMEMBER"),IF(INDIRECT(S1748)&lt;&gt;"Present","CHECK","Covered"),"")</f>
        <v/>
      </c>
      <c r="S1748" s="230" t="str">
        <f>IF(M1748="3GPPMEMBER","'Voting List'!L"&amp;MATCH(K1748,'Voting List'!B:B,0),"")</f>
        <v/>
      </c>
      <c r="U1748" s="176" t="str">
        <f>IF(K1748&lt;&gt;"",IF(ISNUMBER(FIND(K1748,'Voting List'!L1)),"YES","NO"),"")</f>
        <v/>
      </c>
    </row>
    <row r="1749" spans="17:21" ht="12.6" customHeight="1" x14ac:dyDescent="0.2">
      <c r="Q1749" s="78" t="str" cm="1">
        <f t="array" aca="1" ref="Q1749" ca="1">IF(AND(K1749&lt;&gt;"",P1749&lt;&gt;"Absent",U1749&lt;&gt;"NO",M1749="3GPPMEMBER"),IF(INDIRECT(S1749)&lt;&gt;"Present","CHECK","Covered"),"")</f>
        <v/>
      </c>
      <c r="S1749" s="230" t="str">
        <f>IF(M1749="3GPPMEMBER","'Voting List'!L"&amp;MATCH(K1749,'Voting List'!B:B,0),"")</f>
        <v/>
      </c>
      <c r="U1749" s="176" t="str">
        <f>IF(K1749&lt;&gt;"",IF(ISNUMBER(FIND(K1749,'Voting List'!L1)),"YES","NO"),"")</f>
        <v/>
      </c>
    </row>
    <row r="1750" spans="17:21" ht="12.6" customHeight="1" x14ac:dyDescent="0.2">
      <c r="Q1750" s="78" t="str" cm="1">
        <f t="array" aca="1" ref="Q1750" ca="1">IF(AND(K1750&lt;&gt;"",P1750&lt;&gt;"Absent",U1750&lt;&gt;"NO",M1750="3GPPMEMBER"),IF(INDIRECT(S1750)&lt;&gt;"Present","CHECK","Covered"),"")</f>
        <v/>
      </c>
      <c r="S1750" s="230" t="str">
        <f>IF(M1750="3GPPMEMBER","'Voting List'!L"&amp;MATCH(K1750,'Voting List'!B:B,0),"")</f>
        <v/>
      </c>
      <c r="U1750" s="176" t="str">
        <f>IF(K1750&lt;&gt;"",IF(ISNUMBER(FIND(K1750,'Voting List'!L1)),"YES","NO"),"")</f>
        <v/>
      </c>
    </row>
    <row r="1751" spans="17:21" ht="12.6" customHeight="1" x14ac:dyDescent="0.2">
      <c r="Q1751" s="78" t="str" cm="1">
        <f t="array" aca="1" ref="Q1751" ca="1">IF(AND(K1751&lt;&gt;"",P1751&lt;&gt;"Absent",U1751&lt;&gt;"NO",M1751="3GPPMEMBER"),IF(INDIRECT(S1751)&lt;&gt;"Present","CHECK","Covered"),"")</f>
        <v/>
      </c>
      <c r="S1751" s="230" t="str">
        <f>IF(M1751="3GPPMEMBER","'Voting List'!L"&amp;MATCH(K1751,'Voting List'!B:B,0),"")</f>
        <v/>
      </c>
      <c r="U1751" s="176" t="str">
        <f>IF(K1751&lt;&gt;"",IF(ISNUMBER(FIND(K1751,'Voting List'!L1)),"YES","NO"),"")</f>
        <v/>
      </c>
    </row>
    <row r="1752" spans="17:21" ht="12.6" customHeight="1" x14ac:dyDescent="0.2">
      <c r="Q1752" s="78" t="str" cm="1">
        <f t="array" aca="1" ref="Q1752" ca="1">IF(AND(K1752&lt;&gt;"",P1752&lt;&gt;"Absent",U1752&lt;&gt;"NO",M1752="3GPPMEMBER"),IF(INDIRECT(S1752)&lt;&gt;"Present","CHECK","Covered"),"")</f>
        <v/>
      </c>
      <c r="S1752" s="230" t="str">
        <f>IF(M1752="3GPPMEMBER","'Voting List'!L"&amp;MATCH(K1752,'Voting List'!B:B,0),"")</f>
        <v/>
      </c>
      <c r="U1752" s="176" t="str">
        <f>IF(K1752&lt;&gt;"",IF(ISNUMBER(FIND(K1752,'Voting List'!L1)),"YES","NO"),"")</f>
        <v/>
      </c>
    </row>
    <row r="1753" spans="17:21" ht="12.6" customHeight="1" x14ac:dyDescent="0.2">
      <c r="Q1753" s="78" t="str" cm="1">
        <f t="array" aca="1" ref="Q1753" ca="1">IF(AND(K1753&lt;&gt;"",P1753&lt;&gt;"Absent",U1753&lt;&gt;"NO",M1753="3GPPMEMBER"),IF(INDIRECT(S1753)&lt;&gt;"Present","CHECK","Covered"),"")</f>
        <v/>
      </c>
      <c r="S1753" s="230" t="str">
        <f>IF(M1753="3GPPMEMBER","'Voting List'!L"&amp;MATCH(K1753,'Voting List'!B:B,0),"")</f>
        <v/>
      </c>
      <c r="U1753" s="176" t="str">
        <f>IF(K1753&lt;&gt;"",IF(ISNUMBER(FIND(K1753,'Voting List'!L1)),"YES","NO"),"")</f>
        <v/>
      </c>
    </row>
    <row r="1754" spans="17:21" ht="12.6" customHeight="1" x14ac:dyDescent="0.2">
      <c r="Q1754" s="78" t="str" cm="1">
        <f t="array" aca="1" ref="Q1754" ca="1">IF(AND(K1754&lt;&gt;"",P1754&lt;&gt;"Absent",U1754&lt;&gt;"NO",M1754="3GPPMEMBER"),IF(INDIRECT(S1754)&lt;&gt;"Present","CHECK","Covered"),"")</f>
        <v/>
      </c>
      <c r="S1754" s="230" t="str">
        <f>IF(M1754="3GPPMEMBER","'Voting List'!L"&amp;MATCH(K1754,'Voting List'!B:B,0),"")</f>
        <v/>
      </c>
      <c r="U1754" s="176" t="str">
        <f>IF(K1754&lt;&gt;"",IF(ISNUMBER(FIND(K1754,'Voting List'!L1)),"YES","NO"),"")</f>
        <v/>
      </c>
    </row>
    <row r="1755" spans="17:21" ht="12.6" customHeight="1" x14ac:dyDescent="0.2">
      <c r="Q1755" s="78" t="str" cm="1">
        <f t="array" aca="1" ref="Q1755" ca="1">IF(AND(K1755&lt;&gt;"",P1755&lt;&gt;"Absent",U1755&lt;&gt;"NO",M1755="3GPPMEMBER"),IF(INDIRECT(S1755)&lt;&gt;"Present","CHECK","Covered"),"")</f>
        <v/>
      </c>
      <c r="S1755" s="230" t="str">
        <f>IF(M1755="3GPPMEMBER","'Voting List'!L"&amp;MATCH(K1755,'Voting List'!B:B,0),"")</f>
        <v/>
      </c>
      <c r="U1755" s="176" t="str">
        <f>IF(K1755&lt;&gt;"",IF(ISNUMBER(FIND(K1755,'Voting List'!L1)),"YES","NO"),"")</f>
        <v/>
      </c>
    </row>
    <row r="1756" spans="17:21" ht="12.6" customHeight="1" x14ac:dyDescent="0.2">
      <c r="Q1756" s="78" t="str" cm="1">
        <f t="array" aca="1" ref="Q1756" ca="1">IF(AND(K1756&lt;&gt;"",P1756&lt;&gt;"Absent",U1756&lt;&gt;"NO",M1756="3GPPMEMBER"),IF(INDIRECT(S1756)&lt;&gt;"Present","CHECK","Covered"),"")</f>
        <v/>
      </c>
      <c r="S1756" s="230" t="str">
        <f>IF(M1756="3GPPMEMBER","'Voting List'!L"&amp;MATCH(K1756,'Voting List'!B:B,0),"")</f>
        <v/>
      </c>
      <c r="U1756" s="176" t="str">
        <f>IF(K1756&lt;&gt;"",IF(ISNUMBER(FIND(K1756,'Voting List'!L1)),"YES","NO"),"")</f>
        <v/>
      </c>
    </row>
    <row r="1757" spans="17:21" ht="12.6" customHeight="1" x14ac:dyDescent="0.2">
      <c r="Q1757" s="78" t="str" cm="1">
        <f t="array" aca="1" ref="Q1757" ca="1">IF(AND(K1757&lt;&gt;"",P1757&lt;&gt;"Absent",U1757&lt;&gt;"NO",M1757="3GPPMEMBER"),IF(INDIRECT(S1757)&lt;&gt;"Present","CHECK","Covered"),"")</f>
        <v/>
      </c>
      <c r="S1757" s="230" t="str">
        <f>IF(M1757="3GPPMEMBER","'Voting List'!L"&amp;MATCH(K1757,'Voting List'!B:B,0),"")</f>
        <v/>
      </c>
      <c r="U1757" s="176" t="str">
        <f>IF(K1757&lt;&gt;"",IF(ISNUMBER(FIND(K1757,'Voting List'!L1)),"YES","NO"),"")</f>
        <v/>
      </c>
    </row>
    <row r="1758" spans="17:21" ht="12.6" customHeight="1" x14ac:dyDescent="0.2">
      <c r="Q1758" s="78" t="str" cm="1">
        <f t="array" aca="1" ref="Q1758" ca="1">IF(AND(K1758&lt;&gt;"",P1758&lt;&gt;"Absent",U1758&lt;&gt;"NO",M1758="3GPPMEMBER"),IF(INDIRECT(S1758)&lt;&gt;"Present","CHECK","Covered"),"")</f>
        <v/>
      </c>
      <c r="S1758" s="230" t="str">
        <f>IF(M1758="3GPPMEMBER","'Voting List'!L"&amp;MATCH(K1758,'Voting List'!B:B,0),"")</f>
        <v/>
      </c>
      <c r="U1758" s="176" t="str">
        <f>IF(K1758&lt;&gt;"",IF(ISNUMBER(FIND(K1758,'Voting List'!L1)),"YES","NO"),"")</f>
        <v/>
      </c>
    </row>
    <row r="1759" spans="17:21" ht="12.6" customHeight="1" x14ac:dyDescent="0.2">
      <c r="Q1759" s="78" t="str" cm="1">
        <f t="array" aca="1" ref="Q1759" ca="1">IF(AND(K1759&lt;&gt;"",P1759&lt;&gt;"Absent",U1759&lt;&gt;"NO",M1759="3GPPMEMBER"),IF(INDIRECT(S1759)&lt;&gt;"Present","CHECK","Covered"),"")</f>
        <v/>
      </c>
      <c r="S1759" s="230" t="str">
        <f>IF(M1759="3GPPMEMBER","'Voting List'!L"&amp;MATCH(K1759,'Voting List'!B:B,0),"")</f>
        <v/>
      </c>
      <c r="U1759" s="176" t="str">
        <f>IF(K1759&lt;&gt;"",IF(ISNUMBER(FIND(K1759,'Voting List'!L1)),"YES","NO"),"")</f>
        <v/>
      </c>
    </row>
    <row r="1760" spans="17:21" ht="12.6" customHeight="1" x14ac:dyDescent="0.2">
      <c r="Q1760" s="78" t="str" cm="1">
        <f t="array" aca="1" ref="Q1760" ca="1">IF(AND(K1760&lt;&gt;"",P1760&lt;&gt;"Absent",U1760&lt;&gt;"NO",M1760="3GPPMEMBER"),IF(INDIRECT(S1760)&lt;&gt;"Present","CHECK","Covered"),"")</f>
        <v/>
      </c>
      <c r="S1760" s="230" t="str">
        <f>IF(M1760="3GPPMEMBER","'Voting List'!L"&amp;MATCH(K1760,'Voting List'!B:B,0),"")</f>
        <v/>
      </c>
      <c r="U1760" s="176" t="str">
        <f>IF(K1760&lt;&gt;"",IF(ISNUMBER(FIND(K1760,'Voting List'!L1)),"YES","NO"),"")</f>
        <v/>
      </c>
    </row>
    <row r="1761" spans="17:21" ht="12.6" customHeight="1" x14ac:dyDescent="0.2">
      <c r="Q1761" s="78" t="str" cm="1">
        <f t="array" aca="1" ref="Q1761" ca="1">IF(AND(K1761&lt;&gt;"",P1761&lt;&gt;"Absent",U1761&lt;&gt;"NO",M1761="3GPPMEMBER"),IF(INDIRECT(S1761)&lt;&gt;"Present","CHECK","Covered"),"")</f>
        <v/>
      </c>
      <c r="S1761" s="230" t="str">
        <f>IF(M1761="3GPPMEMBER","'Voting List'!L"&amp;MATCH(K1761,'Voting List'!B:B,0),"")</f>
        <v/>
      </c>
      <c r="U1761" s="176" t="str">
        <f>IF(K1761&lt;&gt;"",IF(ISNUMBER(FIND(K1761,'Voting List'!L1)),"YES","NO"),"")</f>
        <v/>
      </c>
    </row>
    <row r="1762" spans="17:21" ht="12.6" customHeight="1" x14ac:dyDescent="0.2">
      <c r="Q1762" s="78" t="str" cm="1">
        <f t="array" aca="1" ref="Q1762" ca="1">IF(AND(K1762&lt;&gt;"",P1762&lt;&gt;"Absent",U1762&lt;&gt;"NO",M1762="3GPPMEMBER"),IF(INDIRECT(S1762)&lt;&gt;"Present","CHECK","Covered"),"")</f>
        <v/>
      </c>
      <c r="S1762" s="230" t="str">
        <f>IF(M1762="3GPPMEMBER","'Voting List'!L"&amp;MATCH(K1762,'Voting List'!B:B,0),"")</f>
        <v/>
      </c>
      <c r="U1762" s="176" t="str">
        <f>IF(K1762&lt;&gt;"",IF(ISNUMBER(FIND(K1762,'Voting List'!L1)),"YES","NO"),"")</f>
        <v/>
      </c>
    </row>
    <row r="1763" spans="17:21" ht="12.6" customHeight="1" x14ac:dyDescent="0.2">
      <c r="Q1763" s="78" t="str" cm="1">
        <f t="array" aca="1" ref="Q1763" ca="1">IF(AND(K1763&lt;&gt;"",P1763&lt;&gt;"Absent",U1763&lt;&gt;"NO",M1763="3GPPMEMBER"),IF(INDIRECT(S1763)&lt;&gt;"Present","CHECK","Covered"),"")</f>
        <v/>
      </c>
      <c r="S1763" s="230" t="str">
        <f>IF(M1763="3GPPMEMBER","'Voting List'!L"&amp;MATCH(K1763,'Voting List'!B:B,0),"")</f>
        <v/>
      </c>
      <c r="U1763" s="176" t="str">
        <f>IF(K1763&lt;&gt;"",IF(ISNUMBER(FIND(K1763,'Voting List'!L1)),"YES","NO"),"")</f>
        <v/>
      </c>
    </row>
    <row r="1764" spans="17:21" ht="12.6" customHeight="1" x14ac:dyDescent="0.2">
      <c r="Q1764" s="78" t="str" cm="1">
        <f t="array" aca="1" ref="Q1764" ca="1">IF(AND(K1764&lt;&gt;"",P1764&lt;&gt;"Absent",U1764&lt;&gt;"NO",M1764="3GPPMEMBER"),IF(INDIRECT(S1764)&lt;&gt;"Present","CHECK","Covered"),"")</f>
        <v/>
      </c>
      <c r="S1764" s="230" t="str">
        <f>IF(M1764="3GPPMEMBER","'Voting List'!L"&amp;MATCH(K1764,'Voting List'!B:B,0),"")</f>
        <v/>
      </c>
      <c r="U1764" s="176" t="str">
        <f>IF(K1764&lt;&gt;"",IF(ISNUMBER(FIND(K1764,'Voting List'!L1)),"YES","NO"),"")</f>
        <v/>
      </c>
    </row>
    <row r="1765" spans="17:21" ht="12.6" customHeight="1" x14ac:dyDescent="0.2">
      <c r="Q1765" s="78" t="str" cm="1">
        <f t="array" aca="1" ref="Q1765" ca="1">IF(AND(K1765&lt;&gt;"",P1765&lt;&gt;"Absent",U1765&lt;&gt;"NO",M1765="3GPPMEMBER"),IF(INDIRECT(S1765)&lt;&gt;"Present","CHECK","Covered"),"")</f>
        <v/>
      </c>
      <c r="S1765" s="230" t="str">
        <f>IF(M1765="3GPPMEMBER","'Voting List'!L"&amp;MATCH(K1765,'Voting List'!B:B,0),"")</f>
        <v/>
      </c>
      <c r="U1765" s="176" t="str">
        <f>IF(K1765&lt;&gt;"",IF(ISNUMBER(FIND(K1765,'Voting List'!L1)),"YES","NO"),"")</f>
        <v/>
      </c>
    </row>
    <row r="1766" spans="17:21" ht="12.6" customHeight="1" x14ac:dyDescent="0.2">
      <c r="Q1766" s="78" t="str" cm="1">
        <f t="array" aca="1" ref="Q1766" ca="1">IF(AND(K1766&lt;&gt;"",P1766&lt;&gt;"Absent",U1766&lt;&gt;"NO",M1766="3GPPMEMBER"),IF(INDIRECT(S1766)&lt;&gt;"Present","CHECK","Covered"),"")</f>
        <v/>
      </c>
      <c r="S1766" s="230" t="str">
        <f>IF(M1766="3GPPMEMBER","'Voting List'!L"&amp;MATCH(K1766,'Voting List'!B:B,0),"")</f>
        <v/>
      </c>
      <c r="U1766" s="176" t="str">
        <f>IF(K1766&lt;&gt;"",IF(ISNUMBER(FIND(K1766,'Voting List'!L1)),"YES","NO"),"")</f>
        <v/>
      </c>
    </row>
    <row r="1767" spans="17:21" ht="12.6" customHeight="1" x14ac:dyDescent="0.2">
      <c r="Q1767" s="78" t="str" cm="1">
        <f t="array" aca="1" ref="Q1767" ca="1">IF(AND(K1767&lt;&gt;"",P1767&lt;&gt;"Absent",U1767&lt;&gt;"NO",M1767="3GPPMEMBER"),IF(INDIRECT(S1767)&lt;&gt;"Present","CHECK","Covered"),"")</f>
        <v/>
      </c>
      <c r="S1767" s="230" t="str">
        <f>IF(M1767="3GPPMEMBER","'Voting List'!L"&amp;MATCH(K1767,'Voting List'!B:B,0),"")</f>
        <v/>
      </c>
      <c r="U1767" s="176" t="str">
        <f>IF(K1767&lt;&gt;"",IF(ISNUMBER(FIND(K1767,'Voting List'!L1)),"YES","NO"),"")</f>
        <v/>
      </c>
    </row>
    <row r="1768" spans="17:21" ht="12.6" customHeight="1" x14ac:dyDescent="0.2">
      <c r="Q1768" s="78" t="str" cm="1">
        <f t="array" aca="1" ref="Q1768" ca="1">IF(AND(K1768&lt;&gt;"",P1768&lt;&gt;"Absent",U1768&lt;&gt;"NO",M1768="3GPPMEMBER"),IF(INDIRECT(S1768)&lt;&gt;"Present","CHECK","Covered"),"")</f>
        <v/>
      </c>
      <c r="S1768" s="230" t="str">
        <f>IF(M1768="3GPPMEMBER","'Voting List'!L"&amp;MATCH(K1768,'Voting List'!B:B,0),"")</f>
        <v/>
      </c>
      <c r="U1768" s="176" t="str">
        <f>IF(K1768&lt;&gt;"",IF(ISNUMBER(FIND(K1768,'Voting List'!L1)),"YES","NO"),"")</f>
        <v/>
      </c>
    </row>
    <row r="1769" spans="17:21" ht="12.6" customHeight="1" x14ac:dyDescent="0.2">
      <c r="Q1769" s="78" t="str" cm="1">
        <f t="array" aca="1" ref="Q1769" ca="1">IF(AND(K1769&lt;&gt;"",P1769&lt;&gt;"Absent",U1769&lt;&gt;"NO",M1769="3GPPMEMBER"),IF(INDIRECT(S1769)&lt;&gt;"Present","CHECK","Covered"),"")</f>
        <v/>
      </c>
      <c r="S1769" s="230" t="str">
        <f>IF(M1769="3GPPMEMBER","'Voting List'!L"&amp;MATCH(K1769,'Voting List'!B:B,0),"")</f>
        <v/>
      </c>
      <c r="U1769" s="176" t="str">
        <f>IF(K1769&lt;&gt;"",IF(ISNUMBER(FIND(K1769,'Voting List'!L1)),"YES","NO"),"")</f>
        <v/>
      </c>
    </row>
    <row r="1770" spans="17:21" ht="12.6" customHeight="1" x14ac:dyDescent="0.2">
      <c r="Q1770" s="78" t="str" cm="1">
        <f t="array" aca="1" ref="Q1770" ca="1">IF(AND(K1770&lt;&gt;"",P1770&lt;&gt;"Absent",U1770&lt;&gt;"NO",M1770="3GPPMEMBER"),IF(INDIRECT(S1770)&lt;&gt;"Present","CHECK","Covered"),"")</f>
        <v/>
      </c>
      <c r="S1770" s="230" t="str">
        <f>IF(M1770="3GPPMEMBER","'Voting List'!L"&amp;MATCH(K1770,'Voting List'!B:B,0),"")</f>
        <v/>
      </c>
      <c r="U1770" s="176" t="str">
        <f>IF(K1770&lt;&gt;"",IF(ISNUMBER(FIND(K1770,'Voting List'!L1)),"YES","NO"),"")</f>
        <v/>
      </c>
    </row>
    <row r="1771" spans="17:21" ht="12.6" customHeight="1" x14ac:dyDescent="0.2">
      <c r="Q1771" s="78" t="str" cm="1">
        <f t="array" aca="1" ref="Q1771" ca="1">IF(AND(K1771&lt;&gt;"",P1771&lt;&gt;"Absent",U1771&lt;&gt;"NO",M1771="3GPPMEMBER"),IF(INDIRECT(S1771)&lt;&gt;"Present","CHECK","Covered"),"")</f>
        <v/>
      </c>
      <c r="S1771" s="230" t="str">
        <f>IF(M1771="3GPPMEMBER","'Voting List'!L"&amp;MATCH(K1771,'Voting List'!B:B,0),"")</f>
        <v/>
      </c>
      <c r="U1771" s="176" t="str">
        <f>IF(K1771&lt;&gt;"",IF(ISNUMBER(FIND(K1771,'Voting List'!L1)),"YES","NO"),"")</f>
        <v/>
      </c>
    </row>
    <row r="1772" spans="17:21" ht="12.6" customHeight="1" x14ac:dyDescent="0.2">
      <c r="Q1772" s="78" t="str" cm="1">
        <f t="array" aca="1" ref="Q1772" ca="1">IF(AND(K1772&lt;&gt;"",P1772&lt;&gt;"Absent",U1772&lt;&gt;"NO",M1772="3GPPMEMBER"),IF(INDIRECT(S1772)&lt;&gt;"Present","CHECK","Covered"),"")</f>
        <v/>
      </c>
      <c r="S1772" s="230" t="str">
        <f>IF(M1772="3GPPMEMBER","'Voting List'!L"&amp;MATCH(K1772,'Voting List'!B:B,0),"")</f>
        <v/>
      </c>
      <c r="U1772" s="176" t="str">
        <f>IF(K1772&lt;&gt;"",IF(ISNUMBER(FIND(K1772,'Voting List'!L1)),"YES","NO"),"")</f>
        <v/>
      </c>
    </row>
    <row r="1773" spans="17:21" ht="12.6" customHeight="1" x14ac:dyDescent="0.2">
      <c r="Q1773" s="78" t="str" cm="1">
        <f t="array" aca="1" ref="Q1773" ca="1">IF(AND(K1773&lt;&gt;"",P1773&lt;&gt;"Absent",U1773&lt;&gt;"NO",M1773="3GPPMEMBER"),IF(INDIRECT(S1773)&lt;&gt;"Present","CHECK","Covered"),"")</f>
        <v/>
      </c>
      <c r="S1773" s="230" t="str">
        <f>IF(M1773="3GPPMEMBER","'Voting List'!L"&amp;MATCH(K1773,'Voting List'!B:B,0),"")</f>
        <v/>
      </c>
      <c r="U1773" s="176" t="str">
        <f>IF(K1773&lt;&gt;"",IF(ISNUMBER(FIND(K1773,'Voting List'!L1)),"YES","NO"),"")</f>
        <v/>
      </c>
    </row>
    <row r="1774" spans="17:21" ht="12.6" customHeight="1" x14ac:dyDescent="0.2">
      <c r="Q1774" s="78" t="str" cm="1">
        <f t="array" aca="1" ref="Q1774" ca="1">IF(AND(K1774&lt;&gt;"",P1774&lt;&gt;"Absent",U1774&lt;&gt;"NO",M1774="3GPPMEMBER"),IF(INDIRECT(S1774)&lt;&gt;"Present","CHECK","Covered"),"")</f>
        <v/>
      </c>
      <c r="S1774" s="230" t="str">
        <f>IF(M1774="3GPPMEMBER","'Voting List'!L"&amp;MATCH(K1774,'Voting List'!B:B,0),"")</f>
        <v/>
      </c>
      <c r="U1774" s="176" t="str">
        <f>IF(K1774&lt;&gt;"",IF(ISNUMBER(FIND(K1774,'Voting List'!L1)),"YES","NO"),"")</f>
        <v/>
      </c>
    </row>
    <row r="1775" spans="17:21" ht="12.6" customHeight="1" x14ac:dyDescent="0.2">
      <c r="Q1775" s="78" t="str" cm="1">
        <f t="array" aca="1" ref="Q1775" ca="1">IF(AND(K1775&lt;&gt;"",P1775&lt;&gt;"Absent",U1775&lt;&gt;"NO",M1775="3GPPMEMBER"),IF(INDIRECT(S1775)&lt;&gt;"Present","CHECK","Covered"),"")</f>
        <v/>
      </c>
      <c r="S1775" s="230" t="str">
        <f>IF(M1775="3GPPMEMBER","'Voting List'!L"&amp;MATCH(K1775,'Voting List'!B:B,0),"")</f>
        <v/>
      </c>
      <c r="U1775" s="176" t="str">
        <f>IF(K1775&lt;&gt;"",IF(ISNUMBER(FIND(K1775,'Voting List'!L1)),"YES","NO"),"")</f>
        <v/>
      </c>
    </row>
    <row r="1776" spans="17:21" ht="12.6" customHeight="1" x14ac:dyDescent="0.2">
      <c r="Q1776" s="78" t="str" cm="1">
        <f t="array" aca="1" ref="Q1776" ca="1">IF(AND(K1776&lt;&gt;"",P1776&lt;&gt;"Absent",U1776&lt;&gt;"NO",M1776="3GPPMEMBER"),IF(INDIRECT(S1776)&lt;&gt;"Present","CHECK","Covered"),"")</f>
        <v/>
      </c>
      <c r="S1776" s="230" t="str">
        <f>IF(M1776="3GPPMEMBER","'Voting List'!L"&amp;MATCH(K1776,'Voting List'!B:B,0),"")</f>
        <v/>
      </c>
      <c r="U1776" s="176" t="str">
        <f>IF(K1776&lt;&gt;"",IF(ISNUMBER(FIND(K1776,'Voting List'!L1)),"YES","NO"),"")</f>
        <v/>
      </c>
    </row>
    <row r="1777" spans="17:21" ht="12.6" customHeight="1" x14ac:dyDescent="0.2">
      <c r="Q1777" s="78" t="str" cm="1">
        <f t="array" aca="1" ref="Q1777" ca="1">IF(AND(K1777&lt;&gt;"",P1777&lt;&gt;"Absent",U1777&lt;&gt;"NO",M1777="3GPPMEMBER"),IF(INDIRECT(S1777)&lt;&gt;"Present","CHECK","Covered"),"")</f>
        <v/>
      </c>
      <c r="S1777" s="230" t="str">
        <f>IF(M1777="3GPPMEMBER","'Voting List'!L"&amp;MATCH(K1777,'Voting List'!B:B,0),"")</f>
        <v/>
      </c>
      <c r="U1777" s="176" t="str">
        <f>IF(K1777&lt;&gt;"",IF(ISNUMBER(FIND(K1777,'Voting List'!L1)),"YES","NO"),"")</f>
        <v/>
      </c>
    </row>
    <row r="1778" spans="17:21" ht="12.6" customHeight="1" x14ac:dyDescent="0.2">
      <c r="Q1778" s="78" t="str" cm="1">
        <f t="array" aca="1" ref="Q1778" ca="1">IF(AND(K1778&lt;&gt;"",P1778&lt;&gt;"Absent",U1778&lt;&gt;"NO",M1778="3GPPMEMBER"),IF(INDIRECT(S1778)&lt;&gt;"Present","CHECK","Covered"),"")</f>
        <v/>
      </c>
      <c r="S1778" s="230" t="str">
        <f>IF(M1778="3GPPMEMBER","'Voting List'!L"&amp;MATCH(K1778,'Voting List'!B:B,0),"")</f>
        <v/>
      </c>
      <c r="U1778" s="176" t="str">
        <f>IF(K1778&lt;&gt;"",IF(ISNUMBER(FIND(K1778,'Voting List'!L1)),"YES","NO"),"")</f>
        <v/>
      </c>
    </row>
    <row r="1779" spans="17:21" ht="12.6" customHeight="1" x14ac:dyDescent="0.2">
      <c r="Q1779" s="78" t="str" cm="1">
        <f t="array" aca="1" ref="Q1779" ca="1">IF(AND(K1779&lt;&gt;"",P1779&lt;&gt;"Absent",U1779&lt;&gt;"NO",M1779="3GPPMEMBER"),IF(INDIRECT(S1779)&lt;&gt;"Present","CHECK","Covered"),"")</f>
        <v/>
      </c>
      <c r="S1779" s="230" t="str">
        <f>IF(M1779="3GPPMEMBER","'Voting List'!L"&amp;MATCH(K1779,'Voting List'!B:B,0),"")</f>
        <v/>
      </c>
      <c r="U1779" s="176" t="str">
        <f>IF(K1779&lt;&gt;"",IF(ISNUMBER(FIND(K1779,'Voting List'!L1)),"YES","NO"),"")</f>
        <v/>
      </c>
    </row>
    <row r="1780" spans="17:21" ht="12.6" customHeight="1" x14ac:dyDescent="0.2">
      <c r="Q1780" s="78" t="str" cm="1">
        <f t="array" aca="1" ref="Q1780" ca="1">IF(AND(K1780&lt;&gt;"",P1780&lt;&gt;"Absent",U1780&lt;&gt;"NO",M1780="3GPPMEMBER"),IF(INDIRECT(S1780)&lt;&gt;"Present","CHECK","Covered"),"")</f>
        <v/>
      </c>
      <c r="S1780" s="230" t="str">
        <f>IF(M1780="3GPPMEMBER","'Voting List'!L"&amp;MATCH(K1780,'Voting List'!B:B,0),"")</f>
        <v/>
      </c>
      <c r="U1780" s="176" t="str">
        <f>IF(K1780&lt;&gt;"",IF(ISNUMBER(FIND(K1780,'Voting List'!L1)),"YES","NO"),"")</f>
        <v/>
      </c>
    </row>
    <row r="1781" spans="17:21" ht="12.6" customHeight="1" x14ac:dyDescent="0.2">
      <c r="Q1781" s="78" t="str" cm="1">
        <f t="array" aca="1" ref="Q1781" ca="1">IF(AND(K1781&lt;&gt;"",P1781&lt;&gt;"Absent",U1781&lt;&gt;"NO",M1781="3GPPMEMBER"),IF(INDIRECT(S1781)&lt;&gt;"Present","CHECK","Covered"),"")</f>
        <v/>
      </c>
      <c r="S1781" s="230" t="str">
        <f>IF(M1781="3GPPMEMBER","'Voting List'!L"&amp;MATCH(K1781,'Voting List'!B:B,0),"")</f>
        <v/>
      </c>
      <c r="U1781" s="176" t="str">
        <f>IF(K1781&lt;&gt;"",IF(ISNUMBER(FIND(K1781,'Voting List'!L1)),"YES","NO"),"")</f>
        <v/>
      </c>
    </row>
    <row r="1782" spans="17:21" ht="12.6" customHeight="1" x14ac:dyDescent="0.2">
      <c r="Q1782" s="78" t="str" cm="1">
        <f t="array" aca="1" ref="Q1782" ca="1">IF(AND(K1782&lt;&gt;"",P1782&lt;&gt;"Absent",U1782&lt;&gt;"NO",M1782="3GPPMEMBER"),IF(INDIRECT(S1782)&lt;&gt;"Present","CHECK","Covered"),"")</f>
        <v/>
      </c>
      <c r="S1782" s="230" t="str">
        <f>IF(M1782="3GPPMEMBER","'Voting List'!L"&amp;MATCH(K1782,'Voting List'!B:B,0),"")</f>
        <v/>
      </c>
      <c r="U1782" s="176" t="str">
        <f>IF(K1782&lt;&gt;"",IF(ISNUMBER(FIND(K1782,'Voting List'!L1)),"YES","NO"),"")</f>
        <v/>
      </c>
    </row>
    <row r="1783" spans="17:21" ht="12.6" customHeight="1" x14ac:dyDescent="0.2">
      <c r="Q1783" s="78" t="str" cm="1">
        <f t="array" aca="1" ref="Q1783" ca="1">IF(AND(K1783&lt;&gt;"",P1783&lt;&gt;"Absent",U1783&lt;&gt;"NO",M1783="3GPPMEMBER"),IF(INDIRECT(S1783)&lt;&gt;"Present","CHECK","Covered"),"")</f>
        <v/>
      </c>
      <c r="S1783" s="230" t="str">
        <f>IF(M1783="3GPPMEMBER","'Voting List'!L"&amp;MATCH(K1783,'Voting List'!B:B,0),"")</f>
        <v/>
      </c>
      <c r="U1783" s="176" t="str">
        <f>IF(K1783&lt;&gt;"",IF(ISNUMBER(FIND(K1783,'Voting List'!L1)),"YES","NO"),"")</f>
        <v/>
      </c>
    </row>
    <row r="1784" spans="17:21" ht="12.6" customHeight="1" x14ac:dyDescent="0.2">
      <c r="Q1784" s="78" t="str" cm="1">
        <f t="array" aca="1" ref="Q1784" ca="1">IF(AND(K1784&lt;&gt;"",P1784&lt;&gt;"Absent",U1784&lt;&gt;"NO",M1784="3GPPMEMBER"),IF(INDIRECT(S1784)&lt;&gt;"Present","CHECK","Covered"),"")</f>
        <v/>
      </c>
      <c r="S1784" s="230" t="str">
        <f>IF(M1784="3GPPMEMBER","'Voting List'!L"&amp;MATCH(K1784,'Voting List'!B:B,0),"")</f>
        <v/>
      </c>
      <c r="U1784" s="176" t="str">
        <f>IF(K1784&lt;&gt;"",IF(ISNUMBER(FIND(K1784,'Voting List'!L1)),"YES","NO"),"")</f>
        <v/>
      </c>
    </row>
    <row r="1785" spans="17:21" ht="12.6" customHeight="1" x14ac:dyDescent="0.2">
      <c r="Q1785" s="78" t="str" cm="1">
        <f t="array" aca="1" ref="Q1785" ca="1">IF(AND(K1785&lt;&gt;"",P1785&lt;&gt;"Absent",U1785&lt;&gt;"NO",M1785="3GPPMEMBER"),IF(INDIRECT(S1785)&lt;&gt;"Present","CHECK","Covered"),"")</f>
        <v/>
      </c>
      <c r="S1785" s="230" t="str">
        <f>IF(M1785="3GPPMEMBER","'Voting List'!L"&amp;MATCH(K1785,'Voting List'!B:B,0),"")</f>
        <v/>
      </c>
      <c r="U1785" s="176" t="str">
        <f>IF(K1785&lt;&gt;"",IF(ISNUMBER(FIND(K1785,'Voting List'!L1)),"YES","NO"),"")</f>
        <v/>
      </c>
    </row>
    <row r="1786" spans="17:21" ht="12.6" customHeight="1" x14ac:dyDescent="0.2">
      <c r="Q1786" s="78" t="str" cm="1">
        <f t="array" aca="1" ref="Q1786" ca="1">IF(AND(K1786&lt;&gt;"",P1786&lt;&gt;"Absent",U1786&lt;&gt;"NO",M1786="3GPPMEMBER"),IF(INDIRECT(S1786)&lt;&gt;"Present","CHECK","Covered"),"")</f>
        <v/>
      </c>
      <c r="S1786" s="230" t="str">
        <f>IF(M1786="3GPPMEMBER","'Voting List'!L"&amp;MATCH(K1786,'Voting List'!B:B,0),"")</f>
        <v/>
      </c>
      <c r="U1786" s="176" t="str">
        <f>IF(K1786&lt;&gt;"",IF(ISNUMBER(FIND(K1786,'Voting List'!L1)),"YES","NO"),"")</f>
        <v/>
      </c>
    </row>
    <row r="1787" spans="17:21" ht="12.6" customHeight="1" x14ac:dyDescent="0.2">
      <c r="Q1787" s="78" t="str" cm="1">
        <f t="array" aca="1" ref="Q1787" ca="1">IF(AND(K1787&lt;&gt;"",P1787&lt;&gt;"Absent",U1787&lt;&gt;"NO",M1787="3GPPMEMBER"),IF(INDIRECT(S1787)&lt;&gt;"Present","CHECK","Covered"),"")</f>
        <v/>
      </c>
      <c r="S1787" s="230" t="str">
        <f>IF(M1787="3GPPMEMBER","'Voting List'!L"&amp;MATCH(K1787,'Voting List'!B:B,0),"")</f>
        <v/>
      </c>
      <c r="U1787" s="176" t="str">
        <f>IF(K1787&lt;&gt;"",IF(ISNUMBER(FIND(K1787,'Voting List'!L1)),"YES","NO"),"")</f>
        <v/>
      </c>
    </row>
    <row r="1788" spans="17:21" ht="12.6" customHeight="1" x14ac:dyDescent="0.2">
      <c r="Q1788" s="78" t="str" cm="1">
        <f t="array" aca="1" ref="Q1788" ca="1">IF(AND(K1788&lt;&gt;"",P1788&lt;&gt;"Absent",U1788&lt;&gt;"NO",M1788="3GPPMEMBER"),IF(INDIRECT(S1788)&lt;&gt;"Present","CHECK","Covered"),"")</f>
        <v/>
      </c>
      <c r="S1788" s="230" t="str">
        <f>IF(M1788="3GPPMEMBER","'Voting List'!L"&amp;MATCH(K1788,'Voting List'!B:B,0),"")</f>
        <v/>
      </c>
      <c r="U1788" s="176" t="str">
        <f>IF(K1788&lt;&gt;"",IF(ISNUMBER(FIND(K1788,'Voting List'!L1)),"YES","NO"),"")</f>
        <v/>
      </c>
    </row>
    <row r="1789" spans="17:21" ht="12.6" customHeight="1" x14ac:dyDescent="0.2">
      <c r="Q1789" s="78" t="str" cm="1">
        <f t="array" aca="1" ref="Q1789" ca="1">IF(AND(K1789&lt;&gt;"",P1789&lt;&gt;"Absent",U1789&lt;&gt;"NO",M1789="3GPPMEMBER"),IF(INDIRECT(S1789)&lt;&gt;"Present","CHECK","Covered"),"")</f>
        <v/>
      </c>
      <c r="S1789" s="230" t="str">
        <f>IF(M1789="3GPPMEMBER","'Voting List'!L"&amp;MATCH(K1789,'Voting List'!B:B,0),"")</f>
        <v/>
      </c>
      <c r="U1789" s="176" t="str">
        <f>IF(K1789&lt;&gt;"",IF(ISNUMBER(FIND(K1789,'Voting List'!L1)),"YES","NO"),"")</f>
        <v/>
      </c>
    </row>
    <row r="1790" spans="17:21" ht="12.6" customHeight="1" x14ac:dyDescent="0.2">
      <c r="Q1790" s="78" t="str" cm="1">
        <f t="array" aca="1" ref="Q1790" ca="1">IF(AND(K1790&lt;&gt;"",P1790&lt;&gt;"Absent",U1790&lt;&gt;"NO",M1790="3GPPMEMBER"),IF(INDIRECT(S1790)&lt;&gt;"Present","CHECK","Covered"),"")</f>
        <v/>
      </c>
      <c r="S1790" s="230" t="str">
        <f>IF(M1790="3GPPMEMBER","'Voting List'!L"&amp;MATCH(K1790,'Voting List'!B:B,0),"")</f>
        <v/>
      </c>
      <c r="U1790" s="176" t="str">
        <f>IF(K1790&lt;&gt;"",IF(ISNUMBER(FIND(K1790,'Voting List'!L1)),"YES","NO"),"")</f>
        <v/>
      </c>
    </row>
    <row r="1791" spans="17:21" ht="12.6" customHeight="1" x14ac:dyDescent="0.2">
      <c r="Q1791" s="78" t="str" cm="1">
        <f t="array" aca="1" ref="Q1791" ca="1">IF(AND(K1791&lt;&gt;"",P1791&lt;&gt;"Absent",U1791&lt;&gt;"NO",M1791="3GPPMEMBER"),IF(INDIRECT(S1791)&lt;&gt;"Present","CHECK","Covered"),"")</f>
        <v/>
      </c>
      <c r="S1791" s="230" t="str">
        <f>IF(M1791="3GPPMEMBER","'Voting List'!L"&amp;MATCH(K1791,'Voting List'!B:B,0),"")</f>
        <v/>
      </c>
      <c r="U1791" s="176" t="str">
        <f>IF(K1791&lt;&gt;"",IF(ISNUMBER(FIND(K1791,'Voting List'!L1)),"YES","NO"),"")</f>
        <v/>
      </c>
    </row>
    <row r="1792" spans="17:21" ht="12.6" customHeight="1" x14ac:dyDescent="0.2">
      <c r="Q1792" s="78" t="str" cm="1">
        <f t="array" aca="1" ref="Q1792" ca="1">IF(AND(K1792&lt;&gt;"",P1792&lt;&gt;"Absent",U1792&lt;&gt;"NO",M1792="3GPPMEMBER"),IF(INDIRECT(S1792)&lt;&gt;"Present","CHECK","Covered"),"")</f>
        <v/>
      </c>
      <c r="S1792" s="230" t="str">
        <f>IF(M1792="3GPPMEMBER","'Voting List'!L"&amp;MATCH(K1792,'Voting List'!B:B,0),"")</f>
        <v/>
      </c>
      <c r="U1792" s="176" t="str">
        <f>IF(K1792&lt;&gt;"",IF(ISNUMBER(FIND(K1792,'Voting List'!L1)),"YES","NO"),"")</f>
        <v/>
      </c>
    </row>
    <row r="1793" spans="17:21" ht="12.6" customHeight="1" x14ac:dyDescent="0.2">
      <c r="Q1793" s="78" t="str" cm="1">
        <f t="array" aca="1" ref="Q1793" ca="1">IF(AND(K1793&lt;&gt;"",P1793&lt;&gt;"Absent",U1793&lt;&gt;"NO",M1793="3GPPMEMBER"),IF(INDIRECT(S1793)&lt;&gt;"Present","CHECK","Covered"),"")</f>
        <v/>
      </c>
      <c r="S1793" s="230" t="str">
        <f>IF(M1793="3GPPMEMBER","'Voting List'!L"&amp;MATCH(K1793,'Voting List'!B:B,0),"")</f>
        <v/>
      </c>
      <c r="U1793" s="176" t="str">
        <f>IF(K1793&lt;&gt;"",IF(ISNUMBER(FIND(K1793,'Voting List'!L1)),"YES","NO"),"")</f>
        <v/>
      </c>
    </row>
    <row r="1794" spans="17:21" ht="12.6" customHeight="1" x14ac:dyDescent="0.2">
      <c r="Q1794" s="78" t="str" cm="1">
        <f t="array" aca="1" ref="Q1794" ca="1">IF(AND(K1794&lt;&gt;"",P1794&lt;&gt;"Absent",U1794&lt;&gt;"NO",M1794="3GPPMEMBER"),IF(INDIRECT(S1794)&lt;&gt;"Present","CHECK","Covered"),"")</f>
        <v/>
      </c>
      <c r="S1794" s="230" t="str">
        <f>IF(M1794="3GPPMEMBER","'Voting List'!L"&amp;MATCH(K1794,'Voting List'!B:B,0),"")</f>
        <v/>
      </c>
      <c r="U1794" s="176" t="str">
        <f>IF(K1794&lt;&gt;"",IF(ISNUMBER(FIND(K1794,'Voting List'!L1)),"YES","NO"),"")</f>
        <v/>
      </c>
    </row>
    <row r="1795" spans="17:21" ht="12.6" customHeight="1" x14ac:dyDescent="0.2">
      <c r="Q1795" s="78" t="str" cm="1">
        <f t="array" aca="1" ref="Q1795" ca="1">IF(AND(K1795&lt;&gt;"",P1795&lt;&gt;"Absent",U1795&lt;&gt;"NO",M1795="3GPPMEMBER"),IF(INDIRECT(S1795)&lt;&gt;"Present","CHECK","Covered"),"")</f>
        <v/>
      </c>
      <c r="S1795" s="230" t="str">
        <f>IF(M1795="3GPPMEMBER","'Voting List'!L"&amp;MATCH(K1795,'Voting List'!B:B,0),"")</f>
        <v/>
      </c>
      <c r="U1795" s="176" t="str">
        <f>IF(K1795&lt;&gt;"",IF(ISNUMBER(FIND(K1795,'Voting List'!L1)),"YES","NO"),"")</f>
        <v/>
      </c>
    </row>
    <row r="1796" spans="17:21" ht="12.6" customHeight="1" x14ac:dyDescent="0.2">
      <c r="Q1796" s="78" t="str" cm="1">
        <f t="array" aca="1" ref="Q1796" ca="1">IF(AND(K1796&lt;&gt;"",P1796&lt;&gt;"Absent",U1796&lt;&gt;"NO",M1796="3GPPMEMBER"),IF(INDIRECT(S1796)&lt;&gt;"Present","CHECK","Covered"),"")</f>
        <v/>
      </c>
      <c r="S1796" s="230" t="str">
        <f>IF(M1796="3GPPMEMBER","'Voting List'!L"&amp;MATCH(K1796,'Voting List'!B:B,0),"")</f>
        <v/>
      </c>
      <c r="U1796" s="176" t="str">
        <f>IF(K1796&lt;&gt;"",IF(ISNUMBER(FIND(K1796,'Voting List'!L1)),"YES","NO"),"")</f>
        <v/>
      </c>
    </row>
    <row r="1797" spans="17:21" ht="12.6" customHeight="1" x14ac:dyDescent="0.2">
      <c r="Q1797" s="78" t="str" cm="1">
        <f t="array" aca="1" ref="Q1797" ca="1">IF(AND(K1797&lt;&gt;"",P1797&lt;&gt;"Absent",U1797&lt;&gt;"NO",M1797="3GPPMEMBER"),IF(INDIRECT(S1797)&lt;&gt;"Present","CHECK","Covered"),"")</f>
        <v/>
      </c>
      <c r="S1797" s="230" t="str">
        <f>IF(M1797="3GPPMEMBER","'Voting List'!L"&amp;MATCH(K1797,'Voting List'!B:B,0),"")</f>
        <v/>
      </c>
      <c r="U1797" s="176" t="str">
        <f>IF(K1797&lt;&gt;"",IF(ISNUMBER(FIND(K1797,'Voting List'!L1)),"YES","NO"),"")</f>
        <v/>
      </c>
    </row>
    <row r="1798" spans="17:21" ht="12.6" customHeight="1" x14ac:dyDescent="0.2">
      <c r="Q1798" s="78" t="str" cm="1">
        <f t="array" aca="1" ref="Q1798" ca="1">IF(AND(K1798&lt;&gt;"",P1798&lt;&gt;"Absent",U1798&lt;&gt;"NO",M1798="3GPPMEMBER"),IF(INDIRECT(S1798)&lt;&gt;"Present","CHECK","Covered"),"")</f>
        <v/>
      </c>
      <c r="S1798" s="230" t="str">
        <f>IF(M1798="3GPPMEMBER","'Voting List'!L"&amp;MATCH(K1798,'Voting List'!B:B,0),"")</f>
        <v/>
      </c>
      <c r="U1798" s="176" t="str">
        <f>IF(K1798&lt;&gt;"",IF(ISNUMBER(FIND(K1798,'Voting List'!L1)),"YES","NO"),"")</f>
        <v/>
      </c>
    </row>
    <row r="1799" spans="17:21" ht="12.6" customHeight="1" x14ac:dyDescent="0.2">
      <c r="Q1799" s="78" t="str" cm="1">
        <f t="array" aca="1" ref="Q1799" ca="1">IF(AND(K1799&lt;&gt;"",P1799&lt;&gt;"Absent",U1799&lt;&gt;"NO",M1799="3GPPMEMBER"),IF(INDIRECT(S1799)&lt;&gt;"Present","CHECK","Covered"),"")</f>
        <v/>
      </c>
      <c r="S1799" s="230" t="str">
        <f>IF(M1799="3GPPMEMBER","'Voting List'!L"&amp;MATCH(K1799,'Voting List'!B:B,0),"")</f>
        <v/>
      </c>
      <c r="U1799" s="176" t="str">
        <f>IF(K1799&lt;&gt;"",IF(ISNUMBER(FIND(K1799,'Voting List'!L1)),"YES","NO"),"")</f>
        <v/>
      </c>
    </row>
    <row r="1800" spans="17:21" ht="12.6" customHeight="1" x14ac:dyDescent="0.2">
      <c r="Q1800" s="78" t="str" cm="1">
        <f t="array" aca="1" ref="Q1800" ca="1">IF(AND(K1800&lt;&gt;"",P1800&lt;&gt;"Absent",U1800&lt;&gt;"NO",M1800="3GPPMEMBER"),IF(INDIRECT(S1800)&lt;&gt;"Present","CHECK","Covered"),"")</f>
        <v/>
      </c>
      <c r="S1800" s="230" t="str">
        <f>IF(M1800="3GPPMEMBER","'Voting List'!L"&amp;MATCH(K1800,'Voting List'!B:B,0),"")</f>
        <v/>
      </c>
      <c r="U1800" s="176" t="str">
        <f>IF(K1800&lt;&gt;"",IF(ISNUMBER(FIND(K1800,'Voting List'!L1)),"YES","NO"),"")</f>
        <v/>
      </c>
    </row>
    <row r="1801" spans="17:21" ht="12.6" customHeight="1" x14ac:dyDescent="0.2">
      <c r="Q1801" s="78" t="str" cm="1">
        <f t="array" aca="1" ref="Q1801" ca="1">IF(AND(K1801&lt;&gt;"",P1801&lt;&gt;"Absent",U1801&lt;&gt;"NO",M1801="3GPPMEMBER"),IF(INDIRECT(S1801)&lt;&gt;"Present","CHECK","Covered"),"")</f>
        <v/>
      </c>
      <c r="S1801" s="230" t="str">
        <f>IF(M1801="3GPPMEMBER","'Voting List'!L"&amp;MATCH(K1801,'Voting List'!B:B,0),"")</f>
        <v/>
      </c>
      <c r="U1801" s="176" t="str">
        <f>IF(K1801&lt;&gt;"",IF(ISNUMBER(FIND(K1801,'Voting List'!L1)),"YES","NO"),"")</f>
        <v/>
      </c>
    </row>
    <row r="1802" spans="17:21" ht="12.6" customHeight="1" x14ac:dyDescent="0.2">
      <c r="Q1802" s="78" t="str" cm="1">
        <f t="array" aca="1" ref="Q1802" ca="1">IF(AND(K1802&lt;&gt;"",P1802&lt;&gt;"Absent",U1802&lt;&gt;"NO",M1802="3GPPMEMBER"),IF(INDIRECT(S1802)&lt;&gt;"Present","CHECK","Covered"),"")</f>
        <v/>
      </c>
      <c r="S1802" s="230" t="str">
        <f>IF(M1802="3GPPMEMBER","'Voting List'!L"&amp;MATCH(K1802,'Voting List'!B:B,0),"")</f>
        <v/>
      </c>
      <c r="U1802" s="176" t="str">
        <f>IF(K1802&lt;&gt;"",IF(ISNUMBER(FIND(K1802,'Voting List'!L1)),"YES","NO"),"")</f>
        <v/>
      </c>
    </row>
    <row r="1803" spans="17:21" ht="12.6" customHeight="1" x14ac:dyDescent="0.2">
      <c r="Q1803" s="78" t="str" cm="1">
        <f t="array" aca="1" ref="Q1803" ca="1">IF(AND(K1803&lt;&gt;"",P1803&lt;&gt;"Absent",U1803&lt;&gt;"NO",M1803="3GPPMEMBER"),IF(INDIRECT(S1803)&lt;&gt;"Present","CHECK","Covered"),"")</f>
        <v/>
      </c>
      <c r="S1803" s="230" t="str">
        <f>IF(M1803="3GPPMEMBER","'Voting List'!L"&amp;MATCH(K1803,'Voting List'!B:B,0),"")</f>
        <v/>
      </c>
      <c r="U1803" s="176" t="str">
        <f>IF(K1803&lt;&gt;"",IF(ISNUMBER(FIND(K1803,'Voting List'!L1)),"YES","NO"),"")</f>
        <v/>
      </c>
    </row>
    <row r="1804" spans="17:21" ht="12.6" customHeight="1" x14ac:dyDescent="0.2">
      <c r="Q1804" s="78" t="str" cm="1">
        <f t="array" aca="1" ref="Q1804" ca="1">IF(AND(K1804&lt;&gt;"",P1804&lt;&gt;"Absent",U1804&lt;&gt;"NO",M1804="3GPPMEMBER"),IF(INDIRECT(S1804)&lt;&gt;"Present","CHECK","Covered"),"")</f>
        <v/>
      </c>
      <c r="S1804" s="230" t="str">
        <f>IF(M1804="3GPPMEMBER","'Voting List'!L"&amp;MATCH(K1804,'Voting List'!B:B,0),"")</f>
        <v/>
      </c>
      <c r="U1804" s="176" t="str">
        <f>IF(K1804&lt;&gt;"",IF(ISNUMBER(FIND(K1804,'Voting List'!L1)),"YES","NO"),"")</f>
        <v/>
      </c>
    </row>
    <row r="1805" spans="17:21" ht="12.6" customHeight="1" x14ac:dyDescent="0.2">
      <c r="Q1805" s="78" t="str" cm="1">
        <f t="array" aca="1" ref="Q1805" ca="1">IF(AND(K1805&lt;&gt;"",P1805&lt;&gt;"Absent",U1805&lt;&gt;"NO",M1805="3GPPMEMBER"),IF(INDIRECT(S1805)&lt;&gt;"Present","CHECK","Covered"),"")</f>
        <v/>
      </c>
      <c r="S1805" s="230" t="str">
        <f>IF(M1805="3GPPMEMBER","'Voting List'!L"&amp;MATCH(K1805,'Voting List'!B:B,0),"")</f>
        <v/>
      </c>
      <c r="U1805" s="176" t="str">
        <f>IF(K1805&lt;&gt;"",IF(ISNUMBER(FIND(K1805,'Voting List'!L1)),"YES","NO"),"")</f>
        <v/>
      </c>
    </row>
    <row r="1806" spans="17:21" ht="12.6" customHeight="1" x14ac:dyDescent="0.2">
      <c r="Q1806" s="78" t="str" cm="1">
        <f t="array" aca="1" ref="Q1806" ca="1">IF(AND(K1806&lt;&gt;"",P1806&lt;&gt;"Absent",U1806&lt;&gt;"NO",M1806="3GPPMEMBER"),IF(INDIRECT(S1806)&lt;&gt;"Present","CHECK","Covered"),"")</f>
        <v/>
      </c>
      <c r="S1806" s="230" t="str">
        <f>IF(M1806="3GPPMEMBER","'Voting List'!L"&amp;MATCH(K1806,'Voting List'!B:B,0),"")</f>
        <v/>
      </c>
      <c r="U1806" s="176" t="str">
        <f>IF(K1806&lt;&gt;"",IF(ISNUMBER(FIND(K1806,'Voting List'!L1)),"YES","NO"),"")</f>
        <v/>
      </c>
    </row>
    <row r="1807" spans="17:21" ht="12.6" customHeight="1" x14ac:dyDescent="0.2">
      <c r="Q1807" s="78" t="str" cm="1">
        <f t="array" aca="1" ref="Q1807" ca="1">IF(AND(K1807&lt;&gt;"",P1807&lt;&gt;"Absent",U1807&lt;&gt;"NO",M1807="3GPPMEMBER"),IF(INDIRECT(S1807)&lt;&gt;"Present","CHECK","Covered"),"")</f>
        <v/>
      </c>
      <c r="S1807" s="230" t="str">
        <f>IF(M1807="3GPPMEMBER","'Voting List'!L"&amp;MATCH(K1807,'Voting List'!B:B,0),"")</f>
        <v/>
      </c>
      <c r="U1807" s="176" t="str">
        <f>IF(K1807&lt;&gt;"",IF(ISNUMBER(FIND(K1807,'Voting List'!L1)),"YES","NO"),"")</f>
        <v/>
      </c>
    </row>
    <row r="1808" spans="17:21" ht="12.6" customHeight="1" x14ac:dyDescent="0.2">
      <c r="Q1808" s="78" t="str" cm="1">
        <f t="array" aca="1" ref="Q1808" ca="1">IF(AND(K1808&lt;&gt;"",P1808&lt;&gt;"Absent",U1808&lt;&gt;"NO",M1808="3GPPMEMBER"),IF(INDIRECT(S1808)&lt;&gt;"Present","CHECK","Covered"),"")</f>
        <v/>
      </c>
      <c r="S1808" s="230" t="str">
        <f>IF(M1808="3GPPMEMBER","'Voting List'!L"&amp;MATCH(K1808,'Voting List'!B:B,0),"")</f>
        <v/>
      </c>
      <c r="U1808" s="176" t="str">
        <f>IF(K1808&lt;&gt;"",IF(ISNUMBER(FIND(K1808,'Voting List'!L1)),"YES","NO"),"")</f>
        <v/>
      </c>
    </row>
    <row r="1809" spans="17:21" ht="12.6" customHeight="1" x14ac:dyDescent="0.2">
      <c r="Q1809" s="78" t="str" cm="1">
        <f t="array" aca="1" ref="Q1809" ca="1">IF(AND(K1809&lt;&gt;"",P1809&lt;&gt;"Absent",U1809&lt;&gt;"NO",M1809="3GPPMEMBER"),IF(INDIRECT(S1809)&lt;&gt;"Present","CHECK","Covered"),"")</f>
        <v/>
      </c>
      <c r="S1809" s="230" t="str">
        <f>IF(M1809="3GPPMEMBER","'Voting List'!L"&amp;MATCH(K1809,'Voting List'!B:B,0),"")</f>
        <v/>
      </c>
      <c r="U1809" s="176" t="str">
        <f>IF(K1809&lt;&gt;"",IF(ISNUMBER(FIND(K1809,'Voting List'!L1)),"YES","NO"),"")</f>
        <v/>
      </c>
    </row>
    <row r="1810" spans="17:21" ht="12.6" customHeight="1" x14ac:dyDescent="0.2">
      <c r="Q1810" s="78" t="str" cm="1">
        <f t="array" aca="1" ref="Q1810" ca="1">IF(AND(K1810&lt;&gt;"",P1810&lt;&gt;"Absent",U1810&lt;&gt;"NO",M1810="3GPPMEMBER"),IF(INDIRECT(S1810)&lt;&gt;"Present","CHECK","Covered"),"")</f>
        <v/>
      </c>
      <c r="S1810" s="230" t="str">
        <f>IF(M1810="3GPPMEMBER","'Voting List'!L"&amp;MATCH(K1810,'Voting List'!B:B,0),"")</f>
        <v/>
      </c>
      <c r="U1810" s="176" t="str">
        <f>IF(K1810&lt;&gt;"",IF(ISNUMBER(FIND(K1810,'Voting List'!L1)),"YES","NO"),"")</f>
        <v/>
      </c>
    </row>
    <row r="1811" spans="17:21" ht="12.6" customHeight="1" x14ac:dyDescent="0.2">
      <c r="Q1811" s="78" t="str" cm="1">
        <f t="array" aca="1" ref="Q1811" ca="1">IF(AND(K1811&lt;&gt;"",P1811&lt;&gt;"Absent",U1811&lt;&gt;"NO",M1811="3GPPMEMBER"),IF(INDIRECT(S1811)&lt;&gt;"Present","CHECK","Covered"),"")</f>
        <v/>
      </c>
      <c r="S1811" s="230" t="str">
        <f>IF(M1811="3GPPMEMBER","'Voting List'!L"&amp;MATCH(K1811,'Voting List'!B:B,0),"")</f>
        <v/>
      </c>
      <c r="U1811" s="176" t="str">
        <f>IF(K1811&lt;&gt;"",IF(ISNUMBER(FIND(K1811,'Voting List'!L1)),"YES","NO"),"")</f>
        <v/>
      </c>
    </row>
    <row r="1812" spans="17:21" ht="12.6" customHeight="1" x14ac:dyDescent="0.2">
      <c r="Q1812" s="78" t="str" cm="1">
        <f t="array" aca="1" ref="Q1812" ca="1">IF(AND(K1812&lt;&gt;"",P1812&lt;&gt;"Absent",U1812&lt;&gt;"NO",M1812="3GPPMEMBER"),IF(INDIRECT(S1812)&lt;&gt;"Present","CHECK","Covered"),"")</f>
        <v/>
      </c>
      <c r="S1812" s="230" t="str">
        <f>IF(M1812="3GPPMEMBER","'Voting List'!L"&amp;MATCH(K1812,'Voting List'!B:B,0),"")</f>
        <v/>
      </c>
      <c r="U1812" s="176" t="str">
        <f>IF(K1812&lt;&gt;"",IF(ISNUMBER(FIND(K1812,'Voting List'!L1)),"YES","NO"),"")</f>
        <v/>
      </c>
    </row>
    <row r="1813" spans="17:21" ht="12.6" customHeight="1" x14ac:dyDescent="0.2">
      <c r="Q1813" s="78" t="str" cm="1">
        <f t="array" aca="1" ref="Q1813" ca="1">IF(AND(K1813&lt;&gt;"",P1813&lt;&gt;"Absent",U1813&lt;&gt;"NO",M1813="3GPPMEMBER"),IF(INDIRECT(S1813)&lt;&gt;"Present","CHECK","Covered"),"")</f>
        <v/>
      </c>
      <c r="S1813" s="230" t="str">
        <f>IF(M1813="3GPPMEMBER","'Voting List'!L"&amp;MATCH(K1813,'Voting List'!B:B,0),"")</f>
        <v/>
      </c>
      <c r="U1813" s="176" t="str">
        <f>IF(K1813&lt;&gt;"",IF(ISNUMBER(FIND(K1813,'Voting List'!L1)),"YES","NO"),"")</f>
        <v/>
      </c>
    </row>
    <row r="1814" spans="17:21" ht="12.6" customHeight="1" x14ac:dyDescent="0.2">
      <c r="Q1814" s="78" t="str" cm="1">
        <f t="array" aca="1" ref="Q1814" ca="1">IF(AND(K1814&lt;&gt;"",P1814&lt;&gt;"Absent",U1814&lt;&gt;"NO",M1814="3GPPMEMBER"),IF(INDIRECT(S1814)&lt;&gt;"Present","CHECK","Covered"),"")</f>
        <v/>
      </c>
      <c r="S1814" s="230" t="str">
        <f>IF(M1814="3GPPMEMBER","'Voting List'!L"&amp;MATCH(K1814,'Voting List'!B:B,0),"")</f>
        <v/>
      </c>
      <c r="U1814" s="176" t="str">
        <f>IF(K1814&lt;&gt;"",IF(ISNUMBER(FIND(K1814,'Voting List'!L1)),"YES","NO"),"")</f>
        <v/>
      </c>
    </row>
    <row r="1815" spans="17:21" ht="12.6" customHeight="1" x14ac:dyDescent="0.2">
      <c r="Q1815" s="78" t="str" cm="1">
        <f t="array" aca="1" ref="Q1815" ca="1">IF(AND(K1815&lt;&gt;"",P1815&lt;&gt;"Absent",U1815&lt;&gt;"NO",M1815="3GPPMEMBER"),IF(INDIRECT(S1815)&lt;&gt;"Present","CHECK","Covered"),"")</f>
        <v/>
      </c>
      <c r="S1815" s="230" t="str">
        <f>IF(M1815="3GPPMEMBER","'Voting List'!L"&amp;MATCH(K1815,'Voting List'!B:B,0),"")</f>
        <v/>
      </c>
      <c r="U1815" s="176" t="str">
        <f>IF(K1815&lt;&gt;"",IF(ISNUMBER(FIND(K1815,'Voting List'!L1)),"YES","NO"),"")</f>
        <v/>
      </c>
    </row>
    <row r="1816" spans="17:21" ht="12.6" customHeight="1" x14ac:dyDescent="0.2">
      <c r="Q1816" s="78" t="str" cm="1">
        <f t="array" aca="1" ref="Q1816" ca="1">IF(AND(K1816&lt;&gt;"",P1816&lt;&gt;"Absent",U1816&lt;&gt;"NO",M1816="3GPPMEMBER"),IF(INDIRECT(S1816)&lt;&gt;"Present","CHECK","Covered"),"")</f>
        <v/>
      </c>
      <c r="S1816" s="230" t="str">
        <f>IF(M1816="3GPPMEMBER","'Voting List'!L"&amp;MATCH(K1816,'Voting List'!B:B,0),"")</f>
        <v/>
      </c>
      <c r="U1816" s="176" t="str">
        <f>IF(K1816&lt;&gt;"",IF(ISNUMBER(FIND(K1816,'Voting List'!L1)),"YES","NO"),"")</f>
        <v/>
      </c>
    </row>
    <row r="1817" spans="17:21" ht="12.6" customHeight="1" x14ac:dyDescent="0.2">
      <c r="Q1817" s="78" t="str" cm="1">
        <f t="array" aca="1" ref="Q1817" ca="1">IF(AND(K1817&lt;&gt;"",P1817&lt;&gt;"Absent",U1817&lt;&gt;"NO",M1817="3GPPMEMBER"),IF(INDIRECT(S1817)&lt;&gt;"Present","CHECK","Covered"),"")</f>
        <v/>
      </c>
      <c r="S1817" s="230" t="str">
        <f>IF(M1817="3GPPMEMBER","'Voting List'!L"&amp;MATCH(K1817,'Voting List'!B:B,0),"")</f>
        <v/>
      </c>
      <c r="U1817" s="176" t="str">
        <f>IF(K1817&lt;&gt;"",IF(ISNUMBER(FIND(K1817,'Voting List'!L1)),"YES","NO"),"")</f>
        <v/>
      </c>
    </row>
    <row r="1818" spans="17:21" ht="12.6" customHeight="1" x14ac:dyDescent="0.2">
      <c r="Q1818" s="78" t="str" cm="1">
        <f t="array" aca="1" ref="Q1818" ca="1">IF(AND(K1818&lt;&gt;"",P1818&lt;&gt;"Absent",U1818&lt;&gt;"NO",M1818="3GPPMEMBER"),IF(INDIRECT(S1818)&lt;&gt;"Present","CHECK","Covered"),"")</f>
        <v/>
      </c>
      <c r="S1818" s="230" t="str">
        <f>IF(M1818="3GPPMEMBER","'Voting List'!L"&amp;MATCH(K1818,'Voting List'!B:B,0),"")</f>
        <v/>
      </c>
      <c r="U1818" s="176" t="str">
        <f>IF(K1818&lt;&gt;"",IF(ISNUMBER(FIND(K1818,'Voting List'!L1)),"YES","NO"),"")</f>
        <v/>
      </c>
    </row>
    <row r="1819" spans="17:21" ht="12.6" customHeight="1" x14ac:dyDescent="0.2">
      <c r="Q1819" s="78" t="str" cm="1">
        <f t="array" aca="1" ref="Q1819" ca="1">IF(AND(K1819&lt;&gt;"",P1819&lt;&gt;"Absent",U1819&lt;&gt;"NO",M1819="3GPPMEMBER"),IF(INDIRECT(S1819)&lt;&gt;"Present","CHECK","Covered"),"")</f>
        <v/>
      </c>
      <c r="S1819" s="230" t="str">
        <f>IF(M1819="3GPPMEMBER","'Voting List'!L"&amp;MATCH(K1819,'Voting List'!B:B,0),"")</f>
        <v/>
      </c>
      <c r="U1819" s="176" t="str">
        <f>IF(K1819&lt;&gt;"",IF(ISNUMBER(FIND(K1819,'Voting List'!L1)),"YES","NO"),"")</f>
        <v/>
      </c>
    </row>
    <row r="1820" spans="17:21" ht="12.6" customHeight="1" x14ac:dyDescent="0.2">
      <c r="Q1820" s="78" t="str" cm="1">
        <f t="array" aca="1" ref="Q1820" ca="1">IF(AND(K1820&lt;&gt;"",P1820&lt;&gt;"Absent",U1820&lt;&gt;"NO",M1820="3GPPMEMBER"),IF(INDIRECT(S1820)&lt;&gt;"Present","CHECK","Covered"),"")</f>
        <v/>
      </c>
      <c r="S1820" s="230" t="str">
        <f>IF(M1820="3GPPMEMBER","'Voting List'!L"&amp;MATCH(K1820,'Voting List'!B:B,0),"")</f>
        <v/>
      </c>
      <c r="U1820" s="176" t="str">
        <f>IF(K1820&lt;&gt;"",IF(ISNUMBER(FIND(K1820,'Voting List'!L1)),"YES","NO"),"")</f>
        <v/>
      </c>
    </row>
    <row r="1821" spans="17:21" ht="12.6" customHeight="1" x14ac:dyDescent="0.2">
      <c r="Q1821" s="78" t="str" cm="1">
        <f t="array" aca="1" ref="Q1821" ca="1">IF(AND(K1821&lt;&gt;"",P1821&lt;&gt;"Absent",U1821&lt;&gt;"NO",M1821="3GPPMEMBER"),IF(INDIRECT(S1821)&lt;&gt;"Present","CHECK","Covered"),"")</f>
        <v/>
      </c>
      <c r="S1821" s="230" t="str">
        <f>IF(M1821="3GPPMEMBER","'Voting List'!L"&amp;MATCH(K1821,'Voting List'!B:B,0),"")</f>
        <v/>
      </c>
      <c r="U1821" s="176" t="str">
        <f>IF(K1821&lt;&gt;"",IF(ISNUMBER(FIND(K1821,'Voting List'!L1)),"YES","NO"),"")</f>
        <v/>
      </c>
    </row>
    <row r="1822" spans="17:21" ht="12.6" customHeight="1" x14ac:dyDescent="0.2">
      <c r="Q1822" s="78" t="str" cm="1">
        <f t="array" aca="1" ref="Q1822" ca="1">IF(AND(K1822&lt;&gt;"",P1822&lt;&gt;"Absent",U1822&lt;&gt;"NO",M1822="3GPPMEMBER"),IF(INDIRECT(S1822)&lt;&gt;"Present","CHECK","Covered"),"")</f>
        <v/>
      </c>
      <c r="S1822" s="230" t="str">
        <f>IF(M1822="3GPPMEMBER","'Voting List'!L"&amp;MATCH(K1822,'Voting List'!B:B,0),"")</f>
        <v/>
      </c>
      <c r="U1822" s="176" t="str">
        <f>IF(K1822&lt;&gt;"",IF(ISNUMBER(FIND(K1822,'Voting List'!L1)),"YES","NO"),"")</f>
        <v/>
      </c>
    </row>
    <row r="1823" spans="17:21" ht="12.6" customHeight="1" x14ac:dyDescent="0.2">
      <c r="Q1823" s="78" t="str" cm="1">
        <f t="array" aca="1" ref="Q1823" ca="1">IF(AND(K1823&lt;&gt;"",P1823&lt;&gt;"Absent",U1823&lt;&gt;"NO",M1823="3GPPMEMBER"),IF(INDIRECT(S1823)&lt;&gt;"Present","CHECK","Covered"),"")</f>
        <v/>
      </c>
      <c r="S1823" s="230" t="str">
        <f>IF(M1823="3GPPMEMBER","'Voting List'!L"&amp;MATCH(K1823,'Voting List'!B:B,0),"")</f>
        <v/>
      </c>
      <c r="U1823" s="176" t="str">
        <f>IF(K1823&lt;&gt;"",IF(ISNUMBER(FIND(K1823,'Voting List'!L1)),"YES","NO"),"")</f>
        <v/>
      </c>
    </row>
    <row r="1824" spans="17:21" ht="12.6" customHeight="1" x14ac:dyDescent="0.2">
      <c r="Q1824" s="78" t="str" cm="1">
        <f t="array" aca="1" ref="Q1824" ca="1">IF(AND(K1824&lt;&gt;"",P1824&lt;&gt;"Absent",U1824&lt;&gt;"NO",M1824="3GPPMEMBER"),IF(INDIRECT(S1824)&lt;&gt;"Present","CHECK","Covered"),"")</f>
        <v/>
      </c>
      <c r="S1824" s="230" t="str">
        <f>IF(M1824="3GPPMEMBER","'Voting List'!L"&amp;MATCH(K1824,'Voting List'!B:B,0),"")</f>
        <v/>
      </c>
      <c r="U1824" s="176" t="str">
        <f>IF(K1824&lt;&gt;"",IF(ISNUMBER(FIND(K1824,'Voting List'!L1)),"YES","NO"),"")</f>
        <v/>
      </c>
    </row>
    <row r="1825" spans="17:21" ht="12.6" customHeight="1" x14ac:dyDescent="0.2">
      <c r="Q1825" s="78" t="str" cm="1">
        <f t="array" aca="1" ref="Q1825" ca="1">IF(AND(K1825&lt;&gt;"",P1825&lt;&gt;"Absent",U1825&lt;&gt;"NO",M1825="3GPPMEMBER"),IF(INDIRECT(S1825)&lt;&gt;"Present","CHECK","Covered"),"")</f>
        <v/>
      </c>
      <c r="S1825" s="230" t="str">
        <f>IF(M1825="3GPPMEMBER","'Voting List'!L"&amp;MATCH(K1825,'Voting List'!B:B,0),"")</f>
        <v/>
      </c>
      <c r="U1825" s="176" t="str">
        <f>IF(K1825&lt;&gt;"",IF(ISNUMBER(FIND(K1825,'Voting List'!L1)),"YES","NO"),"")</f>
        <v/>
      </c>
    </row>
    <row r="1826" spans="17:21" ht="12.6" customHeight="1" x14ac:dyDescent="0.2">
      <c r="Q1826" s="78" t="str" cm="1">
        <f t="array" aca="1" ref="Q1826" ca="1">IF(AND(K1826&lt;&gt;"",P1826&lt;&gt;"Absent",U1826&lt;&gt;"NO",M1826="3GPPMEMBER"),IF(INDIRECT(S1826)&lt;&gt;"Present","CHECK","Covered"),"")</f>
        <v/>
      </c>
      <c r="S1826" s="230" t="str">
        <f>IF(M1826="3GPPMEMBER","'Voting List'!L"&amp;MATCH(K1826,'Voting List'!B:B,0),"")</f>
        <v/>
      </c>
      <c r="U1826" s="176" t="str">
        <f>IF(K1826&lt;&gt;"",IF(ISNUMBER(FIND(K1826,'Voting List'!L1)),"YES","NO"),"")</f>
        <v/>
      </c>
    </row>
    <row r="1827" spans="17:21" ht="12.6" customHeight="1" x14ac:dyDescent="0.2">
      <c r="Q1827" s="78" t="str" cm="1">
        <f t="array" aca="1" ref="Q1827" ca="1">IF(AND(K1827&lt;&gt;"",P1827&lt;&gt;"Absent",U1827&lt;&gt;"NO",M1827="3GPPMEMBER"),IF(INDIRECT(S1827)&lt;&gt;"Present","CHECK","Covered"),"")</f>
        <v/>
      </c>
      <c r="S1827" s="230" t="str">
        <f>IF(M1827="3GPPMEMBER","'Voting List'!L"&amp;MATCH(K1827,'Voting List'!B:B,0),"")</f>
        <v/>
      </c>
      <c r="U1827" s="176" t="str">
        <f>IF(K1827&lt;&gt;"",IF(ISNUMBER(FIND(K1827,'Voting List'!L1)),"YES","NO"),"")</f>
        <v/>
      </c>
    </row>
    <row r="1828" spans="17:21" ht="12.6" customHeight="1" x14ac:dyDescent="0.2">
      <c r="Q1828" s="78" t="str" cm="1">
        <f t="array" aca="1" ref="Q1828" ca="1">IF(AND(K1828&lt;&gt;"",P1828&lt;&gt;"Absent",U1828&lt;&gt;"NO",M1828="3GPPMEMBER"),IF(INDIRECT(S1828)&lt;&gt;"Present","CHECK","Covered"),"")</f>
        <v/>
      </c>
      <c r="S1828" s="230" t="str">
        <f>IF(M1828="3GPPMEMBER","'Voting List'!L"&amp;MATCH(K1828,'Voting List'!B:B,0),"")</f>
        <v/>
      </c>
      <c r="U1828" s="176" t="str">
        <f>IF(K1828&lt;&gt;"",IF(ISNUMBER(FIND(K1828,'Voting List'!L1)),"YES","NO"),"")</f>
        <v/>
      </c>
    </row>
    <row r="1829" spans="17:21" ht="12.6" customHeight="1" x14ac:dyDescent="0.2">
      <c r="Q1829" s="78" t="str" cm="1">
        <f t="array" aca="1" ref="Q1829" ca="1">IF(AND(K1829&lt;&gt;"",P1829&lt;&gt;"Absent",U1829&lt;&gt;"NO",M1829="3GPPMEMBER"),IF(INDIRECT(S1829)&lt;&gt;"Present","CHECK","Covered"),"")</f>
        <v/>
      </c>
      <c r="S1829" s="230" t="str">
        <f>IF(M1829="3GPPMEMBER","'Voting List'!L"&amp;MATCH(K1829,'Voting List'!B:B,0),"")</f>
        <v/>
      </c>
      <c r="U1829" s="176" t="str">
        <f>IF(K1829&lt;&gt;"",IF(ISNUMBER(FIND(K1829,'Voting List'!L1)),"YES","NO"),"")</f>
        <v/>
      </c>
    </row>
    <row r="1830" spans="17:21" ht="12.6" customHeight="1" x14ac:dyDescent="0.2">
      <c r="Q1830" s="78" t="str" cm="1">
        <f t="array" aca="1" ref="Q1830" ca="1">IF(AND(K1830&lt;&gt;"",P1830&lt;&gt;"Absent",U1830&lt;&gt;"NO",M1830="3GPPMEMBER"),IF(INDIRECT(S1830)&lt;&gt;"Present","CHECK","Covered"),"")</f>
        <v/>
      </c>
      <c r="S1830" s="230" t="str">
        <f>IF(M1830="3GPPMEMBER","'Voting List'!L"&amp;MATCH(K1830,'Voting List'!B:B,0),"")</f>
        <v/>
      </c>
      <c r="U1830" s="176" t="str">
        <f>IF(K1830&lt;&gt;"",IF(ISNUMBER(FIND(K1830,'Voting List'!L1)),"YES","NO"),"")</f>
        <v/>
      </c>
    </row>
    <row r="1831" spans="17:21" ht="12.6" customHeight="1" x14ac:dyDescent="0.2">
      <c r="Q1831" s="78" t="str" cm="1">
        <f t="array" aca="1" ref="Q1831" ca="1">IF(AND(K1831&lt;&gt;"",P1831&lt;&gt;"Absent",U1831&lt;&gt;"NO",M1831="3GPPMEMBER"),IF(INDIRECT(S1831)&lt;&gt;"Present","CHECK","Covered"),"")</f>
        <v/>
      </c>
      <c r="S1831" s="230" t="str">
        <f>IF(M1831="3GPPMEMBER","'Voting List'!L"&amp;MATCH(K1831,'Voting List'!B:B,0),"")</f>
        <v/>
      </c>
      <c r="U1831" s="176" t="str">
        <f>IF(K1831&lt;&gt;"",IF(ISNUMBER(FIND(K1831,'Voting List'!L1)),"YES","NO"),"")</f>
        <v/>
      </c>
    </row>
    <row r="1832" spans="17:21" ht="12.6" customHeight="1" x14ac:dyDescent="0.2">
      <c r="Q1832" s="78" t="str" cm="1">
        <f t="array" aca="1" ref="Q1832" ca="1">IF(AND(K1832&lt;&gt;"",P1832&lt;&gt;"Absent",U1832&lt;&gt;"NO",M1832="3GPPMEMBER"),IF(INDIRECT(S1832)&lt;&gt;"Present","CHECK","Covered"),"")</f>
        <v/>
      </c>
      <c r="S1832" s="230" t="str">
        <f>IF(M1832="3GPPMEMBER","'Voting List'!L"&amp;MATCH(K1832,'Voting List'!B:B,0),"")</f>
        <v/>
      </c>
      <c r="U1832" s="176" t="str">
        <f>IF(K1832&lt;&gt;"",IF(ISNUMBER(FIND(K1832,'Voting List'!L1)),"YES","NO"),"")</f>
        <v/>
      </c>
    </row>
    <row r="1833" spans="17:21" ht="12.6" customHeight="1" x14ac:dyDescent="0.2">
      <c r="Q1833" s="78" t="str" cm="1">
        <f t="array" aca="1" ref="Q1833" ca="1">IF(AND(K1833&lt;&gt;"",P1833&lt;&gt;"Absent",U1833&lt;&gt;"NO",M1833="3GPPMEMBER"),IF(INDIRECT(S1833)&lt;&gt;"Present","CHECK","Covered"),"")</f>
        <v/>
      </c>
      <c r="S1833" s="230" t="str">
        <f>IF(M1833="3GPPMEMBER","'Voting List'!L"&amp;MATCH(K1833,'Voting List'!B:B,0),"")</f>
        <v/>
      </c>
      <c r="U1833" s="176" t="str">
        <f>IF(K1833&lt;&gt;"",IF(ISNUMBER(FIND(K1833,'Voting List'!L1)),"YES","NO"),"")</f>
        <v/>
      </c>
    </row>
    <row r="1834" spans="17:21" ht="12.6" customHeight="1" x14ac:dyDescent="0.2">
      <c r="Q1834" s="78" t="str" cm="1">
        <f t="array" aca="1" ref="Q1834" ca="1">IF(AND(K1834&lt;&gt;"",P1834&lt;&gt;"Absent",U1834&lt;&gt;"NO",M1834="3GPPMEMBER"),IF(INDIRECT(S1834)&lt;&gt;"Present","CHECK","Covered"),"")</f>
        <v/>
      </c>
      <c r="S1834" s="230" t="str">
        <f>IF(M1834="3GPPMEMBER","'Voting List'!L"&amp;MATCH(K1834,'Voting List'!B:B,0),"")</f>
        <v/>
      </c>
      <c r="U1834" s="176" t="str">
        <f>IF(K1834&lt;&gt;"",IF(ISNUMBER(FIND(K1834,'Voting List'!L1)),"YES","NO"),"")</f>
        <v/>
      </c>
    </row>
    <row r="1835" spans="17:21" ht="12.6" customHeight="1" x14ac:dyDescent="0.2">
      <c r="Q1835" s="78" t="str" cm="1">
        <f t="array" aca="1" ref="Q1835" ca="1">IF(AND(K1835&lt;&gt;"",P1835&lt;&gt;"Absent",U1835&lt;&gt;"NO",M1835="3GPPMEMBER"),IF(INDIRECT(S1835)&lt;&gt;"Present","CHECK","Covered"),"")</f>
        <v/>
      </c>
      <c r="S1835" s="230" t="str">
        <f>IF(M1835="3GPPMEMBER","'Voting List'!L"&amp;MATCH(K1835,'Voting List'!B:B,0),"")</f>
        <v/>
      </c>
      <c r="U1835" s="176" t="str">
        <f>IF(K1835&lt;&gt;"",IF(ISNUMBER(FIND(K1835,'Voting List'!L1)),"YES","NO"),"")</f>
        <v/>
      </c>
    </row>
    <row r="1836" spans="17:21" ht="12.6" customHeight="1" x14ac:dyDescent="0.2">
      <c r="Q1836" s="78" t="str" cm="1">
        <f t="array" aca="1" ref="Q1836" ca="1">IF(AND(K1836&lt;&gt;"",P1836&lt;&gt;"Absent",U1836&lt;&gt;"NO",M1836="3GPPMEMBER"),IF(INDIRECT(S1836)&lt;&gt;"Present","CHECK","Covered"),"")</f>
        <v/>
      </c>
      <c r="S1836" s="230" t="str">
        <f>IF(M1836="3GPPMEMBER","'Voting List'!L"&amp;MATCH(K1836,'Voting List'!B:B,0),"")</f>
        <v/>
      </c>
      <c r="U1836" s="176" t="str">
        <f>IF(K1836&lt;&gt;"",IF(ISNUMBER(FIND(K1836,'Voting List'!L1)),"YES","NO"),"")</f>
        <v/>
      </c>
    </row>
    <row r="1837" spans="17:21" ht="12.6" customHeight="1" x14ac:dyDescent="0.2">
      <c r="Q1837" s="78" t="str" cm="1">
        <f t="array" aca="1" ref="Q1837" ca="1">IF(AND(K1837&lt;&gt;"",P1837&lt;&gt;"Absent",U1837&lt;&gt;"NO",M1837="3GPPMEMBER"),IF(INDIRECT(S1837)&lt;&gt;"Present","CHECK","Covered"),"")</f>
        <v/>
      </c>
      <c r="S1837" s="230" t="str">
        <f>IF(M1837="3GPPMEMBER","'Voting List'!L"&amp;MATCH(K1837,'Voting List'!B:B,0),"")</f>
        <v/>
      </c>
      <c r="U1837" s="176" t="str">
        <f>IF(K1837&lt;&gt;"",IF(ISNUMBER(FIND(K1837,'Voting List'!L1)),"YES","NO"),"")</f>
        <v/>
      </c>
    </row>
    <row r="1838" spans="17:21" ht="12.6" customHeight="1" x14ac:dyDescent="0.2">
      <c r="Q1838" s="78" t="str" cm="1">
        <f t="array" aca="1" ref="Q1838" ca="1">IF(AND(K1838&lt;&gt;"",P1838&lt;&gt;"Absent",U1838&lt;&gt;"NO",M1838="3GPPMEMBER"),IF(INDIRECT(S1838)&lt;&gt;"Present","CHECK","Covered"),"")</f>
        <v/>
      </c>
      <c r="S1838" s="230" t="str">
        <f>IF(M1838="3GPPMEMBER","'Voting List'!L"&amp;MATCH(K1838,'Voting List'!B:B,0),"")</f>
        <v/>
      </c>
      <c r="U1838" s="176" t="str">
        <f>IF(K1838&lt;&gt;"",IF(ISNUMBER(FIND(K1838,'Voting List'!L1)),"YES","NO"),"")</f>
        <v/>
      </c>
    </row>
    <row r="1839" spans="17:21" ht="12.6" customHeight="1" x14ac:dyDescent="0.2">
      <c r="Q1839" s="78" t="str" cm="1">
        <f t="array" aca="1" ref="Q1839" ca="1">IF(AND(K1839&lt;&gt;"",P1839&lt;&gt;"Absent",U1839&lt;&gt;"NO",M1839="3GPPMEMBER"),IF(INDIRECT(S1839)&lt;&gt;"Present","CHECK","Covered"),"")</f>
        <v/>
      </c>
      <c r="S1839" s="230" t="str">
        <f>IF(M1839="3GPPMEMBER","'Voting List'!L"&amp;MATCH(K1839,'Voting List'!B:B,0),"")</f>
        <v/>
      </c>
      <c r="U1839" s="176" t="str">
        <f>IF(K1839&lt;&gt;"",IF(ISNUMBER(FIND(K1839,'Voting List'!L1)),"YES","NO"),"")</f>
        <v/>
      </c>
    </row>
    <row r="1840" spans="17:21" ht="12.6" customHeight="1" x14ac:dyDescent="0.2">
      <c r="Q1840" s="78" t="str" cm="1">
        <f t="array" aca="1" ref="Q1840" ca="1">IF(AND(K1840&lt;&gt;"",P1840&lt;&gt;"Absent",U1840&lt;&gt;"NO",M1840="3GPPMEMBER"),IF(INDIRECT(S1840)&lt;&gt;"Present","CHECK","Covered"),"")</f>
        <v/>
      </c>
      <c r="S1840" s="230" t="str">
        <f>IF(M1840="3GPPMEMBER","'Voting List'!L"&amp;MATCH(K1840,'Voting List'!B:B,0),"")</f>
        <v/>
      </c>
      <c r="U1840" s="176" t="str">
        <f>IF(K1840&lt;&gt;"",IF(ISNUMBER(FIND(K1840,'Voting List'!L1)),"YES","NO"),"")</f>
        <v/>
      </c>
    </row>
    <row r="1841" spans="17:21" ht="12.6" customHeight="1" x14ac:dyDescent="0.2">
      <c r="Q1841" s="78" t="str" cm="1">
        <f t="array" aca="1" ref="Q1841" ca="1">IF(AND(K1841&lt;&gt;"",P1841&lt;&gt;"Absent",U1841&lt;&gt;"NO",M1841="3GPPMEMBER"),IF(INDIRECT(S1841)&lt;&gt;"Present","CHECK","Covered"),"")</f>
        <v/>
      </c>
      <c r="S1841" s="230" t="str">
        <f>IF(M1841="3GPPMEMBER","'Voting List'!L"&amp;MATCH(K1841,'Voting List'!B:B,0),"")</f>
        <v/>
      </c>
      <c r="U1841" s="176" t="str">
        <f>IF(K1841&lt;&gt;"",IF(ISNUMBER(FIND(K1841,'Voting List'!L1)),"YES","NO"),"")</f>
        <v/>
      </c>
    </row>
    <row r="1842" spans="17:21" ht="12.6" customHeight="1" x14ac:dyDescent="0.2">
      <c r="Q1842" s="78" t="str" cm="1">
        <f t="array" aca="1" ref="Q1842" ca="1">IF(AND(K1842&lt;&gt;"",P1842&lt;&gt;"Absent",U1842&lt;&gt;"NO",M1842="3GPPMEMBER"),IF(INDIRECT(S1842)&lt;&gt;"Present","CHECK","Covered"),"")</f>
        <v/>
      </c>
      <c r="S1842" s="230" t="str">
        <f>IF(M1842="3GPPMEMBER","'Voting List'!L"&amp;MATCH(K1842,'Voting List'!B:B,0),"")</f>
        <v/>
      </c>
      <c r="U1842" s="176" t="str">
        <f>IF(K1842&lt;&gt;"",IF(ISNUMBER(FIND(K1842,'Voting List'!L1)),"YES","NO"),"")</f>
        <v/>
      </c>
    </row>
    <row r="1843" spans="17:21" ht="12.6" customHeight="1" x14ac:dyDescent="0.2">
      <c r="Q1843" s="78" t="str" cm="1">
        <f t="array" aca="1" ref="Q1843" ca="1">IF(AND(K1843&lt;&gt;"",P1843&lt;&gt;"Absent",U1843&lt;&gt;"NO",M1843="3GPPMEMBER"),IF(INDIRECT(S1843)&lt;&gt;"Present","CHECK","Covered"),"")</f>
        <v/>
      </c>
      <c r="S1843" s="230" t="str">
        <f>IF(M1843="3GPPMEMBER","'Voting List'!L"&amp;MATCH(K1843,'Voting List'!B:B,0),"")</f>
        <v/>
      </c>
      <c r="U1843" s="176" t="str">
        <f>IF(K1843&lt;&gt;"",IF(ISNUMBER(FIND(K1843,'Voting List'!L1)),"YES","NO"),"")</f>
        <v/>
      </c>
    </row>
    <row r="1844" spans="17:21" ht="12.6" customHeight="1" x14ac:dyDescent="0.2">
      <c r="Q1844" s="78" t="str" cm="1">
        <f t="array" aca="1" ref="Q1844" ca="1">IF(AND(K1844&lt;&gt;"",P1844&lt;&gt;"Absent",U1844&lt;&gt;"NO",M1844="3GPPMEMBER"),IF(INDIRECT(S1844)&lt;&gt;"Present","CHECK","Covered"),"")</f>
        <v/>
      </c>
      <c r="S1844" s="230" t="str">
        <f>IF(M1844="3GPPMEMBER","'Voting List'!L"&amp;MATCH(K1844,'Voting List'!B:B,0),"")</f>
        <v/>
      </c>
      <c r="U1844" s="176" t="str">
        <f>IF(K1844&lt;&gt;"",IF(ISNUMBER(FIND(K1844,'Voting List'!L1)),"YES","NO"),"")</f>
        <v/>
      </c>
    </row>
    <row r="1845" spans="17:21" ht="12.6" customHeight="1" x14ac:dyDescent="0.2">
      <c r="Q1845" s="78" t="str" cm="1">
        <f t="array" aca="1" ref="Q1845" ca="1">IF(AND(K1845&lt;&gt;"",P1845&lt;&gt;"Absent",U1845&lt;&gt;"NO",M1845="3GPPMEMBER"),IF(INDIRECT(S1845)&lt;&gt;"Present","CHECK","Covered"),"")</f>
        <v/>
      </c>
      <c r="S1845" s="230" t="str">
        <f>IF(M1845="3GPPMEMBER","'Voting List'!L"&amp;MATCH(K1845,'Voting List'!B:B,0),"")</f>
        <v/>
      </c>
      <c r="U1845" s="176" t="str">
        <f>IF(K1845&lt;&gt;"",IF(ISNUMBER(FIND(K1845,'Voting List'!L1)),"YES","NO"),"")</f>
        <v/>
      </c>
    </row>
    <row r="1846" spans="17:21" ht="12.6" customHeight="1" x14ac:dyDescent="0.2">
      <c r="Q1846" s="78" t="str" cm="1">
        <f t="array" aca="1" ref="Q1846" ca="1">IF(AND(K1846&lt;&gt;"",P1846&lt;&gt;"Absent",U1846&lt;&gt;"NO",M1846="3GPPMEMBER"),IF(INDIRECT(S1846)&lt;&gt;"Present","CHECK","Covered"),"")</f>
        <v/>
      </c>
      <c r="S1846" s="230" t="str">
        <f>IF(M1846="3GPPMEMBER","'Voting List'!L"&amp;MATCH(K1846,'Voting List'!B:B,0),"")</f>
        <v/>
      </c>
      <c r="U1846" s="176" t="str">
        <f>IF(K1846&lt;&gt;"",IF(ISNUMBER(FIND(K1846,'Voting List'!L1)),"YES","NO"),"")</f>
        <v/>
      </c>
    </row>
    <row r="1847" spans="17:21" ht="12.6" customHeight="1" x14ac:dyDescent="0.2">
      <c r="Q1847" s="78" t="str" cm="1">
        <f t="array" aca="1" ref="Q1847" ca="1">IF(AND(K1847&lt;&gt;"",P1847&lt;&gt;"Absent",U1847&lt;&gt;"NO",M1847="3GPPMEMBER"),IF(INDIRECT(S1847)&lt;&gt;"Present","CHECK","Covered"),"")</f>
        <v/>
      </c>
      <c r="S1847" s="230" t="str">
        <f>IF(M1847="3GPPMEMBER","'Voting List'!L"&amp;MATCH(K1847,'Voting List'!B:B,0),"")</f>
        <v/>
      </c>
      <c r="U1847" s="176" t="str">
        <f>IF(K1847&lt;&gt;"",IF(ISNUMBER(FIND(K1847,'Voting List'!L1)),"YES","NO"),"")</f>
        <v/>
      </c>
    </row>
    <row r="1848" spans="17:21" ht="12.6" customHeight="1" x14ac:dyDescent="0.2">
      <c r="Q1848" s="78" t="str" cm="1">
        <f t="array" aca="1" ref="Q1848" ca="1">IF(AND(K1848&lt;&gt;"",P1848&lt;&gt;"Absent",U1848&lt;&gt;"NO",M1848="3GPPMEMBER"),IF(INDIRECT(S1848)&lt;&gt;"Present","CHECK","Covered"),"")</f>
        <v/>
      </c>
      <c r="S1848" s="230" t="str">
        <f>IF(M1848="3GPPMEMBER","'Voting List'!L"&amp;MATCH(K1848,'Voting List'!B:B,0),"")</f>
        <v/>
      </c>
      <c r="U1848" s="176" t="str">
        <f>IF(K1848&lt;&gt;"",IF(ISNUMBER(FIND(K1848,'Voting List'!L1)),"YES","NO"),"")</f>
        <v/>
      </c>
    </row>
    <row r="1849" spans="17:21" ht="12.6" customHeight="1" x14ac:dyDescent="0.2">
      <c r="Q1849" s="78" t="str" cm="1">
        <f t="array" aca="1" ref="Q1849" ca="1">IF(AND(K1849&lt;&gt;"",P1849&lt;&gt;"Absent",U1849&lt;&gt;"NO",M1849="3GPPMEMBER"),IF(INDIRECT(S1849)&lt;&gt;"Present","CHECK","Covered"),"")</f>
        <v/>
      </c>
      <c r="S1849" s="230" t="str">
        <f>IF(M1849="3GPPMEMBER","'Voting List'!L"&amp;MATCH(K1849,'Voting List'!B:B,0),"")</f>
        <v/>
      </c>
      <c r="U1849" s="176" t="str">
        <f>IF(K1849&lt;&gt;"",IF(ISNUMBER(FIND(K1849,'Voting List'!L1)),"YES","NO"),"")</f>
        <v/>
      </c>
    </row>
    <row r="1850" spans="17:21" ht="12.6" customHeight="1" x14ac:dyDescent="0.2">
      <c r="Q1850" s="78" t="str" cm="1">
        <f t="array" aca="1" ref="Q1850" ca="1">IF(AND(K1850&lt;&gt;"",P1850&lt;&gt;"Absent",U1850&lt;&gt;"NO",M1850="3GPPMEMBER"),IF(INDIRECT(S1850)&lt;&gt;"Present","CHECK","Covered"),"")</f>
        <v/>
      </c>
      <c r="S1850" s="230" t="str">
        <f>IF(M1850="3GPPMEMBER","'Voting List'!L"&amp;MATCH(K1850,'Voting List'!B:B,0),"")</f>
        <v/>
      </c>
      <c r="U1850" s="176" t="str">
        <f>IF(K1850&lt;&gt;"",IF(ISNUMBER(FIND(K1850,'Voting List'!L1)),"YES","NO"),"")</f>
        <v/>
      </c>
    </row>
    <row r="1851" spans="17:21" ht="12.6" customHeight="1" x14ac:dyDescent="0.2">
      <c r="Q1851" s="78" t="str" cm="1">
        <f t="array" aca="1" ref="Q1851" ca="1">IF(AND(K1851&lt;&gt;"",P1851&lt;&gt;"Absent",U1851&lt;&gt;"NO",M1851="3GPPMEMBER"),IF(INDIRECT(S1851)&lt;&gt;"Present","CHECK","Covered"),"")</f>
        <v/>
      </c>
      <c r="S1851" s="230" t="str">
        <f>IF(M1851="3GPPMEMBER","'Voting List'!L"&amp;MATCH(K1851,'Voting List'!B:B,0),"")</f>
        <v/>
      </c>
      <c r="U1851" s="176" t="str">
        <f>IF(K1851&lt;&gt;"",IF(ISNUMBER(FIND(K1851,'Voting List'!L1)),"YES","NO"),"")</f>
        <v/>
      </c>
    </row>
    <row r="1852" spans="17:21" ht="12.6" customHeight="1" x14ac:dyDescent="0.2">
      <c r="Q1852" s="78" t="str" cm="1">
        <f t="array" aca="1" ref="Q1852" ca="1">IF(AND(K1852&lt;&gt;"",P1852&lt;&gt;"Absent",U1852&lt;&gt;"NO",M1852="3GPPMEMBER"),IF(INDIRECT(S1852)&lt;&gt;"Present","CHECK","Covered"),"")</f>
        <v/>
      </c>
      <c r="S1852" s="230" t="str">
        <f>IF(M1852="3GPPMEMBER","'Voting List'!L"&amp;MATCH(K1852,'Voting List'!B:B,0),"")</f>
        <v/>
      </c>
      <c r="U1852" s="176" t="str">
        <f>IF(K1852&lt;&gt;"",IF(ISNUMBER(FIND(K1852,'Voting List'!L1)),"YES","NO"),"")</f>
        <v/>
      </c>
    </row>
    <row r="1853" spans="17:21" ht="12.6" customHeight="1" x14ac:dyDescent="0.2">
      <c r="Q1853" s="78" t="str" cm="1">
        <f t="array" aca="1" ref="Q1853" ca="1">IF(AND(K1853&lt;&gt;"",P1853&lt;&gt;"Absent",U1853&lt;&gt;"NO",M1853="3GPPMEMBER"),IF(INDIRECT(S1853)&lt;&gt;"Present","CHECK","Covered"),"")</f>
        <v/>
      </c>
      <c r="S1853" s="230" t="str">
        <f>IF(M1853="3GPPMEMBER","'Voting List'!L"&amp;MATCH(K1853,'Voting List'!B:B,0),"")</f>
        <v/>
      </c>
      <c r="U1853" s="176" t="str">
        <f>IF(K1853&lt;&gt;"",IF(ISNUMBER(FIND(K1853,'Voting List'!L1)),"YES","NO"),"")</f>
        <v/>
      </c>
    </row>
    <row r="1854" spans="17:21" ht="12.6" customHeight="1" x14ac:dyDescent="0.2">
      <c r="Q1854" s="78" t="str" cm="1">
        <f t="array" aca="1" ref="Q1854" ca="1">IF(AND(K1854&lt;&gt;"",P1854&lt;&gt;"Absent",U1854&lt;&gt;"NO",M1854="3GPPMEMBER"),IF(INDIRECT(S1854)&lt;&gt;"Present","CHECK","Covered"),"")</f>
        <v/>
      </c>
      <c r="S1854" s="230" t="str">
        <f>IF(M1854="3GPPMEMBER","'Voting List'!L"&amp;MATCH(K1854,'Voting List'!B:B,0),"")</f>
        <v/>
      </c>
      <c r="U1854" s="176" t="str">
        <f>IF(K1854&lt;&gt;"",IF(ISNUMBER(FIND(K1854,'Voting List'!L1)),"YES","NO"),"")</f>
        <v/>
      </c>
    </row>
    <row r="1855" spans="17:21" ht="12.6" customHeight="1" x14ac:dyDescent="0.2">
      <c r="Q1855" s="78" t="str" cm="1">
        <f t="array" aca="1" ref="Q1855" ca="1">IF(AND(K1855&lt;&gt;"",P1855&lt;&gt;"Absent",U1855&lt;&gt;"NO",M1855="3GPPMEMBER"),IF(INDIRECT(S1855)&lt;&gt;"Present","CHECK","Covered"),"")</f>
        <v/>
      </c>
      <c r="S1855" s="230" t="str">
        <f>IF(M1855="3GPPMEMBER","'Voting List'!L"&amp;MATCH(K1855,'Voting List'!B:B,0),"")</f>
        <v/>
      </c>
      <c r="U1855" s="176" t="str">
        <f>IF(K1855&lt;&gt;"",IF(ISNUMBER(FIND(K1855,'Voting List'!L1)),"YES","NO"),"")</f>
        <v/>
      </c>
    </row>
    <row r="1856" spans="17:21" ht="12.6" customHeight="1" x14ac:dyDescent="0.2">
      <c r="Q1856" s="78" t="str" cm="1">
        <f t="array" aca="1" ref="Q1856" ca="1">IF(AND(K1856&lt;&gt;"",P1856&lt;&gt;"Absent",U1856&lt;&gt;"NO",M1856="3GPPMEMBER"),IF(INDIRECT(S1856)&lt;&gt;"Present","CHECK","Covered"),"")</f>
        <v/>
      </c>
      <c r="S1856" s="230" t="str">
        <f>IF(M1856="3GPPMEMBER","'Voting List'!L"&amp;MATCH(K1856,'Voting List'!B:B,0),"")</f>
        <v/>
      </c>
      <c r="U1856" s="176" t="str">
        <f>IF(K1856&lt;&gt;"",IF(ISNUMBER(FIND(K1856,'Voting List'!L1)),"YES","NO"),"")</f>
        <v/>
      </c>
    </row>
    <row r="1857" spans="17:21" ht="12.6" customHeight="1" x14ac:dyDescent="0.2">
      <c r="Q1857" s="78" t="str" cm="1">
        <f t="array" aca="1" ref="Q1857" ca="1">IF(AND(K1857&lt;&gt;"",P1857&lt;&gt;"Absent",U1857&lt;&gt;"NO",M1857="3GPPMEMBER"),IF(INDIRECT(S1857)&lt;&gt;"Present","CHECK","Covered"),"")</f>
        <v/>
      </c>
      <c r="S1857" s="230" t="str">
        <f>IF(M1857="3GPPMEMBER","'Voting List'!L"&amp;MATCH(K1857,'Voting List'!B:B,0),"")</f>
        <v/>
      </c>
      <c r="U1857" s="176" t="str">
        <f>IF(K1857&lt;&gt;"",IF(ISNUMBER(FIND(K1857,'Voting List'!L1)),"YES","NO"),"")</f>
        <v/>
      </c>
    </row>
    <row r="1858" spans="17:21" ht="12.6" customHeight="1" x14ac:dyDescent="0.2">
      <c r="Q1858" s="78" t="str" cm="1">
        <f t="array" aca="1" ref="Q1858" ca="1">IF(AND(K1858&lt;&gt;"",P1858&lt;&gt;"Absent",U1858&lt;&gt;"NO",M1858="3GPPMEMBER"),IF(INDIRECT(S1858)&lt;&gt;"Present","CHECK","Covered"),"")</f>
        <v/>
      </c>
      <c r="S1858" s="230" t="str">
        <f>IF(M1858="3GPPMEMBER","'Voting List'!L"&amp;MATCH(K1858,'Voting List'!B:B,0),"")</f>
        <v/>
      </c>
      <c r="U1858" s="176" t="str">
        <f>IF(K1858&lt;&gt;"",IF(ISNUMBER(FIND(K1858,'Voting List'!L1)),"YES","NO"),"")</f>
        <v/>
      </c>
    </row>
    <row r="1859" spans="17:21" ht="12.6" customHeight="1" x14ac:dyDescent="0.2">
      <c r="Q1859" s="78" t="str" cm="1">
        <f t="array" aca="1" ref="Q1859" ca="1">IF(AND(K1859&lt;&gt;"",P1859&lt;&gt;"Absent",U1859&lt;&gt;"NO",M1859="3GPPMEMBER"),IF(INDIRECT(S1859)&lt;&gt;"Present","CHECK","Covered"),"")</f>
        <v/>
      </c>
      <c r="S1859" s="230" t="str">
        <f>IF(M1859="3GPPMEMBER","'Voting List'!L"&amp;MATCH(K1859,'Voting List'!B:B,0),"")</f>
        <v/>
      </c>
      <c r="U1859" s="176" t="str">
        <f>IF(K1859&lt;&gt;"",IF(ISNUMBER(FIND(K1859,'Voting List'!L1)),"YES","NO"),"")</f>
        <v/>
      </c>
    </row>
    <row r="1860" spans="17:21" ht="12.6" customHeight="1" x14ac:dyDescent="0.2">
      <c r="Q1860" s="78" t="str" cm="1">
        <f t="array" aca="1" ref="Q1860" ca="1">IF(AND(K1860&lt;&gt;"",P1860&lt;&gt;"Absent",U1860&lt;&gt;"NO",M1860="3GPPMEMBER"),IF(INDIRECT(S1860)&lt;&gt;"Present","CHECK","Covered"),"")</f>
        <v/>
      </c>
      <c r="S1860" s="230" t="str">
        <f>IF(M1860="3GPPMEMBER","'Voting List'!L"&amp;MATCH(K1860,'Voting List'!B:B,0),"")</f>
        <v/>
      </c>
      <c r="U1860" s="176" t="str">
        <f>IF(K1860&lt;&gt;"",IF(ISNUMBER(FIND(K1860,'Voting List'!L1)),"YES","NO"),"")</f>
        <v/>
      </c>
    </row>
    <row r="1861" spans="17:21" ht="12.6" customHeight="1" x14ac:dyDescent="0.2">
      <c r="Q1861" s="78" t="str" cm="1">
        <f t="array" aca="1" ref="Q1861" ca="1">IF(AND(K1861&lt;&gt;"",P1861&lt;&gt;"Absent",U1861&lt;&gt;"NO",M1861="3GPPMEMBER"),IF(INDIRECT(S1861)&lt;&gt;"Present","CHECK","Covered"),"")</f>
        <v/>
      </c>
      <c r="S1861" s="230" t="str">
        <f>IF(M1861="3GPPMEMBER","'Voting List'!L"&amp;MATCH(K1861,'Voting List'!B:B,0),"")</f>
        <v/>
      </c>
      <c r="U1861" s="176" t="str">
        <f>IF(K1861&lt;&gt;"",IF(ISNUMBER(FIND(K1861,'Voting List'!L1)),"YES","NO"),"")</f>
        <v/>
      </c>
    </row>
    <row r="1862" spans="17:21" ht="12.6" customHeight="1" x14ac:dyDescent="0.2">
      <c r="Q1862" s="78" t="str" cm="1">
        <f t="array" aca="1" ref="Q1862" ca="1">IF(AND(K1862&lt;&gt;"",P1862&lt;&gt;"Absent",U1862&lt;&gt;"NO",M1862="3GPPMEMBER"),IF(INDIRECT(S1862)&lt;&gt;"Present","CHECK","Covered"),"")</f>
        <v/>
      </c>
      <c r="S1862" s="230" t="str">
        <f>IF(M1862="3GPPMEMBER","'Voting List'!L"&amp;MATCH(K1862,'Voting List'!B:B,0),"")</f>
        <v/>
      </c>
      <c r="U1862" s="176" t="str">
        <f>IF(K1862&lt;&gt;"",IF(ISNUMBER(FIND(K1862,'Voting List'!L1)),"YES","NO"),"")</f>
        <v/>
      </c>
    </row>
    <row r="1863" spans="17:21" ht="12.6" customHeight="1" x14ac:dyDescent="0.2">
      <c r="Q1863" s="78" t="str" cm="1">
        <f t="array" aca="1" ref="Q1863" ca="1">IF(AND(K1863&lt;&gt;"",P1863&lt;&gt;"Absent",U1863&lt;&gt;"NO",M1863="3GPPMEMBER"),IF(INDIRECT(S1863)&lt;&gt;"Present","CHECK","Covered"),"")</f>
        <v/>
      </c>
      <c r="S1863" s="230" t="str">
        <f>IF(M1863="3GPPMEMBER","'Voting List'!L"&amp;MATCH(K1863,'Voting List'!B:B,0),"")</f>
        <v/>
      </c>
      <c r="U1863" s="176" t="str">
        <f>IF(K1863&lt;&gt;"",IF(ISNUMBER(FIND(K1863,'Voting List'!L1)),"YES","NO"),"")</f>
        <v/>
      </c>
    </row>
    <row r="1864" spans="17:21" ht="12.6" customHeight="1" x14ac:dyDescent="0.2">
      <c r="Q1864" s="78" t="str" cm="1">
        <f t="array" aca="1" ref="Q1864" ca="1">IF(AND(K1864&lt;&gt;"",P1864&lt;&gt;"Absent",U1864&lt;&gt;"NO",M1864="3GPPMEMBER"),IF(INDIRECT(S1864)&lt;&gt;"Present","CHECK","Covered"),"")</f>
        <v/>
      </c>
      <c r="S1864" s="230" t="str">
        <f>IF(M1864="3GPPMEMBER","'Voting List'!L"&amp;MATCH(K1864,'Voting List'!B:B,0),"")</f>
        <v/>
      </c>
      <c r="U1864" s="176" t="str">
        <f>IF(K1864&lt;&gt;"",IF(ISNUMBER(FIND(K1864,'Voting List'!L1)),"YES","NO"),"")</f>
        <v/>
      </c>
    </row>
    <row r="1865" spans="17:21" ht="12.6" customHeight="1" x14ac:dyDescent="0.2">
      <c r="Q1865" s="78" t="str" cm="1">
        <f t="array" aca="1" ref="Q1865" ca="1">IF(AND(K1865&lt;&gt;"",P1865&lt;&gt;"Absent",U1865&lt;&gt;"NO",M1865="3GPPMEMBER"),IF(INDIRECT(S1865)&lt;&gt;"Present","CHECK","Covered"),"")</f>
        <v/>
      </c>
      <c r="S1865" s="230" t="str">
        <f>IF(M1865="3GPPMEMBER","'Voting List'!L"&amp;MATCH(K1865,'Voting List'!B:B,0),"")</f>
        <v/>
      </c>
      <c r="U1865" s="176" t="str">
        <f>IF(K1865&lt;&gt;"",IF(ISNUMBER(FIND(K1865,'Voting List'!L1)),"YES","NO"),"")</f>
        <v/>
      </c>
    </row>
    <row r="1866" spans="17:21" ht="12.6" customHeight="1" x14ac:dyDescent="0.2">
      <c r="Q1866" s="78" t="str" cm="1">
        <f t="array" aca="1" ref="Q1866" ca="1">IF(AND(K1866&lt;&gt;"",P1866&lt;&gt;"Absent",U1866&lt;&gt;"NO",M1866="3GPPMEMBER"),IF(INDIRECT(S1866)&lt;&gt;"Present","CHECK","Covered"),"")</f>
        <v/>
      </c>
      <c r="S1866" s="230" t="str">
        <f>IF(M1866="3GPPMEMBER","'Voting List'!L"&amp;MATCH(K1866,'Voting List'!B:B,0),"")</f>
        <v/>
      </c>
      <c r="U1866" s="176" t="str">
        <f>IF(K1866&lt;&gt;"",IF(ISNUMBER(FIND(K1866,'Voting List'!L1)),"YES","NO"),"")</f>
        <v/>
      </c>
    </row>
    <row r="1867" spans="17:21" ht="12.6" customHeight="1" x14ac:dyDescent="0.2">
      <c r="Q1867" s="78" t="str" cm="1">
        <f t="array" aca="1" ref="Q1867" ca="1">IF(AND(K1867&lt;&gt;"",P1867&lt;&gt;"Absent",U1867&lt;&gt;"NO",M1867="3GPPMEMBER"),IF(INDIRECT(S1867)&lt;&gt;"Present","CHECK","Covered"),"")</f>
        <v/>
      </c>
      <c r="S1867" s="230" t="str">
        <f>IF(M1867="3GPPMEMBER","'Voting List'!L"&amp;MATCH(K1867,'Voting List'!B:B,0),"")</f>
        <v/>
      </c>
      <c r="U1867" s="176" t="str">
        <f>IF(K1867&lt;&gt;"",IF(ISNUMBER(FIND(K1867,'Voting List'!L1)),"YES","NO"),"")</f>
        <v/>
      </c>
    </row>
    <row r="1868" spans="17:21" ht="12.6" customHeight="1" x14ac:dyDescent="0.2">
      <c r="Q1868" s="78" t="str" cm="1">
        <f t="array" aca="1" ref="Q1868" ca="1">IF(AND(K1868&lt;&gt;"",P1868&lt;&gt;"Absent",U1868&lt;&gt;"NO",M1868="3GPPMEMBER"),IF(INDIRECT(S1868)&lt;&gt;"Present","CHECK","Covered"),"")</f>
        <v/>
      </c>
      <c r="S1868" s="230" t="str">
        <f>IF(M1868="3GPPMEMBER","'Voting List'!L"&amp;MATCH(K1868,'Voting List'!B:B,0),"")</f>
        <v/>
      </c>
      <c r="U1868" s="176" t="str">
        <f>IF(K1868&lt;&gt;"",IF(ISNUMBER(FIND(K1868,'Voting List'!L1)),"YES","NO"),"")</f>
        <v/>
      </c>
    </row>
    <row r="1869" spans="17:21" ht="12.6" customHeight="1" x14ac:dyDescent="0.2">
      <c r="Q1869" s="78" t="str" cm="1">
        <f t="array" aca="1" ref="Q1869" ca="1">IF(AND(K1869&lt;&gt;"",P1869&lt;&gt;"Absent",U1869&lt;&gt;"NO",M1869="3GPPMEMBER"),IF(INDIRECT(S1869)&lt;&gt;"Present","CHECK","Covered"),"")</f>
        <v/>
      </c>
      <c r="S1869" s="230" t="str">
        <f>IF(M1869="3GPPMEMBER","'Voting List'!L"&amp;MATCH(K1869,'Voting List'!B:B,0),"")</f>
        <v/>
      </c>
      <c r="U1869" s="176" t="str">
        <f>IF(K1869&lt;&gt;"",IF(ISNUMBER(FIND(K1869,'Voting List'!L1)),"YES","NO"),"")</f>
        <v/>
      </c>
    </row>
    <row r="1870" spans="17:21" ht="12.6" customHeight="1" x14ac:dyDescent="0.2">
      <c r="Q1870" s="78" t="str" cm="1">
        <f t="array" aca="1" ref="Q1870" ca="1">IF(AND(K1870&lt;&gt;"",P1870&lt;&gt;"Absent",U1870&lt;&gt;"NO",M1870="3GPPMEMBER"),IF(INDIRECT(S1870)&lt;&gt;"Present","CHECK","Covered"),"")</f>
        <v/>
      </c>
      <c r="S1870" s="230" t="str">
        <f>IF(M1870="3GPPMEMBER","'Voting List'!L"&amp;MATCH(K1870,'Voting List'!B:B,0),"")</f>
        <v/>
      </c>
      <c r="U1870" s="176" t="str">
        <f>IF(K1870&lt;&gt;"",IF(ISNUMBER(FIND(K1870,'Voting List'!L1)),"YES","NO"),"")</f>
        <v/>
      </c>
    </row>
    <row r="1871" spans="17:21" ht="12.6" customHeight="1" x14ac:dyDescent="0.2">
      <c r="Q1871" s="78" t="str" cm="1">
        <f t="array" aca="1" ref="Q1871" ca="1">IF(AND(K1871&lt;&gt;"",P1871&lt;&gt;"Absent",U1871&lt;&gt;"NO",M1871="3GPPMEMBER"),IF(INDIRECT(S1871)&lt;&gt;"Present","CHECK","Covered"),"")</f>
        <v/>
      </c>
      <c r="S1871" s="230" t="str">
        <f>IF(M1871="3GPPMEMBER","'Voting List'!L"&amp;MATCH(K1871,'Voting List'!B:B,0),"")</f>
        <v/>
      </c>
      <c r="U1871" s="176" t="str">
        <f>IF(K1871&lt;&gt;"",IF(ISNUMBER(FIND(K1871,'Voting List'!L1)),"YES","NO"),"")</f>
        <v/>
      </c>
    </row>
    <row r="1872" spans="17:21" ht="12.6" customHeight="1" x14ac:dyDescent="0.2">
      <c r="Q1872" s="78" t="str" cm="1">
        <f t="array" aca="1" ref="Q1872" ca="1">IF(AND(K1872&lt;&gt;"",P1872&lt;&gt;"Absent",U1872&lt;&gt;"NO",M1872="3GPPMEMBER"),IF(INDIRECT(S1872)&lt;&gt;"Present","CHECK","Covered"),"")</f>
        <v/>
      </c>
      <c r="S1872" s="230" t="str">
        <f>IF(M1872="3GPPMEMBER","'Voting List'!L"&amp;MATCH(K1872,'Voting List'!B:B,0),"")</f>
        <v/>
      </c>
      <c r="U1872" s="176" t="str">
        <f>IF(K1872&lt;&gt;"",IF(ISNUMBER(FIND(K1872,'Voting List'!L1)),"YES","NO"),"")</f>
        <v/>
      </c>
    </row>
    <row r="1873" spans="17:21" ht="12.6" customHeight="1" x14ac:dyDescent="0.2">
      <c r="Q1873" s="78" t="str" cm="1">
        <f t="array" aca="1" ref="Q1873" ca="1">IF(AND(K1873&lt;&gt;"",P1873&lt;&gt;"Absent",U1873&lt;&gt;"NO",M1873="3GPPMEMBER"),IF(INDIRECT(S1873)&lt;&gt;"Present","CHECK","Covered"),"")</f>
        <v/>
      </c>
      <c r="S1873" s="230" t="str">
        <f>IF(M1873="3GPPMEMBER","'Voting List'!L"&amp;MATCH(K1873,'Voting List'!B:B,0),"")</f>
        <v/>
      </c>
      <c r="U1873" s="176" t="str">
        <f>IF(K1873&lt;&gt;"",IF(ISNUMBER(FIND(K1873,'Voting List'!L1)),"YES","NO"),"")</f>
        <v/>
      </c>
    </row>
    <row r="1874" spans="17:21" ht="12.6" customHeight="1" x14ac:dyDescent="0.2">
      <c r="Q1874" s="78" t="str" cm="1">
        <f t="array" aca="1" ref="Q1874" ca="1">IF(AND(K1874&lt;&gt;"",P1874&lt;&gt;"Absent",U1874&lt;&gt;"NO",M1874="3GPPMEMBER"),IF(INDIRECT(S1874)&lt;&gt;"Present","CHECK","Covered"),"")</f>
        <v/>
      </c>
      <c r="S1874" s="230" t="str">
        <f>IF(M1874="3GPPMEMBER","'Voting List'!L"&amp;MATCH(K1874,'Voting List'!B:B,0),"")</f>
        <v/>
      </c>
      <c r="U1874" s="176" t="str">
        <f>IF(K1874&lt;&gt;"",IF(ISNUMBER(FIND(K1874,'Voting List'!L1)),"YES","NO"),"")</f>
        <v/>
      </c>
    </row>
    <row r="1875" spans="17:21" ht="12.6" customHeight="1" x14ac:dyDescent="0.2">
      <c r="Q1875" s="78" t="str" cm="1">
        <f t="array" aca="1" ref="Q1875" ca="1">IF(AND(K1875&lt;&gt;"",P1875&lt;&gt;"Absent",U1875&lt;&gt;"NO",M1875="3GPPMEMBER"),IF(INDIRECT(S1875)&lt;&gt;"Present","CHECK","Covered"),"")</f>
        <v/>
      </c>
      <c r="S1875" s="230" t="str">
        <f>IF(M1875="3GPPMEMBER","'Voting List'!L"&amp;MATCH(K1875,'Voting List'!B:B,0),"")</f>
        <v/>
      </c>
      <c r="U1875" s="176" t="str">
        <f>IF(K1875&lt;&gt;"",IF(ISNUMBER(FIND(K1875,'Voting List'!L1)),"YES","NO"),"")</f>
        <v/>
      </c>
    </row>
    <row r="1876" spans="17:21" ht="12.6" customHeight="1" x14ac:dyDescent="0.2">
      <c r="Q1876" s="78" t="str" cm="1">
        <f t="array" aca="1" ref="Q1876" ca="1">IF(AND(K1876&lt;&gt;"",P1876&lt;&gt;"Absent",U1876&lt;&gt;"NO",M1876="3GPPMEMBER"),IF(INDIRECT(S1876)&lt;&gt;"Present","CHECK","Covered"),"")</f>
        <v/>
      </c>
      <c r="S1876" s="230" t="str">
        <f>IF(M1876="3GPPMEMBER","'Voting List'!L"&amp;MATCH(K1876,'Voting List'!B:B,0),"")</f>
        <v/>
      </c>
      <c r="U1876" s="176" t="str">
        <f>IF(K1876&lt;&gt;"",IF(ISNUMBER(FIND(K1876,'Voting List'!L1)),"YES","NO"),"")</f>
        <v/>
      </c>
    </row>
    <row r="1877" spans="17:21" ht="12.6" customHeight="1" x14ac:dyDescent="0.2">
      <c r="Q1877" s="78" t="str" cm="1">
        <f t="array" aca="1" ref="Q1877" ca="1">IF(AND(K1877&lt;&gt;"",P1877&lt;&gt;"Absent",U1877&lt;&gt;"NO",M1877="3GPPMEMBER"),IF(INDIRECT(S1877)&lt;&gt;"Present","CHECK","Covered"),"")</f>
        <v/>
      </c>
      <c r="S1877" s="230" t="str">
        <f>IF(M1877="3GPPMEMBER","'Voting List'!L"&amp;MATCH(K1877,'Voting List'!B:B,0),"")</f>
        <v/>
      </c>
      <c r="U1877" s="176" t="str">
        <f>IF(K1877&lt;&gt;"",IF(ISNUMBER(FIND(K1877,'Voting List'!L1)),"YES","NO"),"")</f>
        <v/>
      </c>
    </row>
    <row r="1878" spans="17:21" ht="12.6" customHeight="1" x14ac:dyDescent="0.2">
      <c r="Q1878" s="78" t="str" cm="1">
        <f t="array" aca="1" ref="Q1878" ca="1">IF(AND(K1878&lt;&gt;"",P1878&lt;&gt;"Absent",U1878&lt;&gt;"NO",M1878="3GPPMEMBER"),IF(INDIRECT(S1878)&lt;&gt;"Present","CHECK","Covered"),"")</f>
        <v/>
      </c>
      <c r="S1878" s="230" t="str">
        <f>IF(M1878="3GPPMEMBER","'Voting List'!L"&amp;MATCH(K1878,'Voting List'!B:B,0),"")</f>
        <v/>
      </c>
      <c r="U1878" s="176" t="str">
        <f>IF(K1878&lt;&gt;"",IF(ISNUMBER(FIND(K1878,'Voting List'!L1)),"YES","NO"),"")</f>
        <v/>
      </c>
    </row>
    <row r="1879" spans="17:21" ht="12.6" customHeight="1" x14ac:dyDescent="0.2">
      <c r="Q1879" s="78" t="str" cm="1">
        <f t="array" aca="1" ref="Q1879" ca="1">IF(AND(K1879&lt;&gt;"",P1879&lt;&gt;"Absent",U1879&lt;&gt;"NO",M1879="3GPPMEMBER"),IF(INDIRECT(S1879)&lt;&gt;"Present","CHECK","Covered"),"")</f>
        <v/>
      </c>
      <c r="S1879" s="230" t="str">
        <f>IF(M1879="3GPPMEMBER","'Voting List'!L"&amp;MATCH(K1879,'Voting List'!B:B,0),"")</f>
        <v/>
      </c>
      <c r="U1879" s="176" t="str">
        <f>IF(K1879&lt;&gt;"",IF(ISNUMBER(FIND(K1879,'Voting List'!L1)),"YES","NO"),"")</f>
        <v/>
      </c>
    </row>
    <row r="1880" spans="17:21" ht="12.6" customHeight="1" x14ac:dyDescent="0.2">
      <c r="Q1880" s="78" t="str" cm="1">
        <f t="array" aca="1" ref="Q1880" ca="1">IF(AND(K1880&lt;&gt;"",P1880&lt;&gt;"Absent",U1880&lt;&gt;"NO",M1880="3GPPMEMBER"),IF(INDIRECT(S1880)&lt;&gt;"Present","CHECK","Covered"),"")</f>
        <v/>
      </c>
      <c r="S1880" s="230" t="str">
        <f>IF(M1880="3GPPMEMBER","'Voting List'!L"&amp;MATCH(K1880,'Voting List'!B:B,0),"")</f>
        <v/>
      </c>
      <c r="U1880" s="176" t="str">
        <f>IF(K1880&lt;&gt;"",IF(ISNUMBER(FIND(K1880,'Voting List'!L1)),"YES","NO"),"")</f>
        <v/>
      </c>
    </row>
    <row r="1881" spans="17:21" ht="12.6" customHeight="1" x14ac:dyDescent="0.2">
      <c r="Q1881" s="78" t="str" cm="1">
        <f t="array" aca="1" ref="Q1881" ca="1">IF(AND(K1881&lt;&gt;"",P1881&lt;&gt;"Absent",U1881&lt;&gt;"NO",M1881="3GPPMEMBER"),IF(INDIRECT(S1881)&lt;&gt;"Present","CHECK","Covered"),"")</f>
        <v/>
      </c>
      <c r="S1881" s="230" t="str">
        <f>IF(M1881="3GPPMEMBER","'Voting List'!L"&amp;MATCH(K1881,'Voting List'!B:B,0),"")</f>
        <v/>
      </c>
      <c r="U1881" s="176" t="str">
        <f>IF(K1881&lt;&gt;"",IF(ISNUMBER(FIND(K1881,'Voting List'!L1)),"YES","NO"),"")</f>
        <v/>
      </c>
    </row>
    <row r="1882" spans="17:21" ht="12.6" customHeight="1" x14ac:dyDescent="0.2">
      <c r="Q1882" s="78" t="str" cm="1">
        <f t="array" aca="1" ref="Q1882" ca="1">IF(AND(K1882&lt;&gt;"",P1882&lt;&gt;"Absent",U1882&lt;&gt;"NO",M1882="3GPPMEMBER"),IF(INDIRECT(S1882)&lt;&gt;"Present","CHECK","Covered"),"")</f>
        <v/>
      </c>
      <c r="S1882" s="230" t="str">
        <f>IF(M1882="3GPPMEMBER","'Voting List'!L"&amp;MATCH(K1882,'Voting List'!B:B,0),"")</f>
        <v/>
      </c>
      <c r="U1882" s="176" t="str">
        <f>IF(K1882&lt;&gt;"",IF(ISNUMBER(FIND(K1882,'Voting List'!L1)),"YES","NO"),"")</f>
        <v/>
      </c>
    </row>
    <row r="1883" spans="17:21" ht="12.6" customHeight="1" x14ac:dyDescent="0.2">
      <c r="Q1883" s="78" t="str" cm="1">
        <f t="array" aca="1" ref="Q1883" ca="1">IF(AND(K1883&lt;&gt;"",P1883&lt;&gt;"Absent",U1883&lt;&gt;"NO",M1883="3GPPMEMBER"),IF(INDIRECT(S1883)&lt;&gt;"Present","CHECK","Covered"),"")</f>
        <v/>
      </c>
      <c r="S1883" s="230" t="str">
        <f>IF(M1883="3GPPMEMBER","'Voting List'!L"&amp;MATCH(K1883,'Voting List'!B:B,0),"")</f>
        <v/>
      </c>
      <c r="U1883" s="176" t="str">
        <f>IF(K1883&lt;&gt;"",IF(ISNUMBER(FIND(K1883,'Voting List'!L1)),"YES","NO"),"")</f>
        <v/>
      </c>
    </row>
    <row r="1884" spans="17:21" ht="12.6" customHeight="1" x14ac:dyDescent="0.2">
      <c r="Q1884" s="78" t="str" cm="1">
        <f t="array" aca="1" ref="Q1884" ca="1">IF(AND(K1884&lt;&gt;"",P1884&lt;&gt;"Absent",U1884&lt;&gt;"NO",M1884="3GPPMEMBER"),IF(INDIRECT(S1884)&lt;&gt;"Present","CHECK","Covered"),"")</f>
        <v/>
      </c>
      <c r="S1884" s="230" t="str">
        <f>IF(M1884="3GPPMEMBER","'Voting List'!L"&amp;MATCH(K1884,'Voting List'!B:B,0),"")</f>
        <v/>
      </c>
      <c r="U1884" s="176" t="str">
        <f>IF(K1884&lt;&gt;"",IF(ISNUMBER(FIND(K1884,'Voting List'!L1)),"YES","NO"),"")</f>
        <v/>
      </c>
    </row>
    <row r="1885" spans="17:21" ht="12.6" customHeight="1" x14ac:dyDescent="0.2">
      <c r="Q1885" s="78" t="str" cm="1">
        <f t="array" aca="1" ref="Q1885" ca="1">IF(AND(K1885&lt;&gt;"",P1885&lt;&gt;"Absent",U1885&lt;&gt;"NO",M1885="3GPPMEMBER"),IF(INDIRECT(S1885)&lt;&gt;"Present","CHECK","Covered"),"")</f>
        <v/>
      </c>
      <c r="S1885" s="230" t="str">
        <f>IF(M1885="3GPPMEMBER","'Voting List'!L"&amp;MATCH(K1885,'Voting List'!B:B,0),"")</f>
        <v/>
      </c>
      <c r="U1885" s="176" t="str">
        <f>IF(K1885&lt;&gt;"",IF(ISNUMBER(FIND(K1885,'Voting List'!L1)),"YES","NO"),"")</f>
        <v/>
      </c>
    </row>
    <row r="1886" spans="17:21" ht="12.6" customHeight="1" x14ac:dyDescent="0.2">
      <c r="Q1886" s="78" t="str" cm="1">
        <f t="array" aca="1" ref="Q1886" ca="1">IF(AND(K1886&lt;&gt;"",P1886&lt;&gt;"Absent",U1886&lt;&gt;"NO",M1886="3GPPMEMBER"),IF(INDIRECT(S1886)&lt;&gt;"Present","CHECK","Covered"),"")</f>
        <v/>
      </c>
      <c r="S1886" s="230" t="str">
        <f>IF(M1886="3GPPMEMBER","'Voting List'!L"&amp;MATCH(K1886,'Voting List'!B:B,0),"")</f>
        <v/>
      </c>
      <c r="U1886" s="176" t="str">
        <f>IF(K1886&lt;&gt;"",IF(ISNUMBER(FIND(K1886,'Voting List'!L1)),"YES","NO"),"")</f>
        <v/>
      </c>
    </row>
    <row r="1887" spans="17:21" ht="12.6" customHeight="1" x14ac:dyDescent="0.2">
      <c r="Q1887" s="78" t="str" cm="1">
        <f t="array" aca="1" ref="Q1887" ca="1">IF(AND(K1887&lt;&gt;"",P1887&lt;&gt;"Absent",U1887&lt;&gt;"NO",M1887="3GPPMEMBER"),IF(INDIRECT(S1887)&lt;&gt;"Present","CHECK","Covered"),"")</f>
        <v/>
      </c>
      <c r="S1887" s="230" t="str">
        <f>IF(M1887="3GPPMEMBER","'Voting List'!L"&amp;MATCH(K1887,'Voting List'!B:B,0),"")</f>
        <v/>
      </c>
      <c r="U1887" s="176" t="str">
        <f>IF(K1887&lt;&gt;"",IF(ISNUMBER(FIND(K1887,'Voting List'!L1)),"YES","NO"),"")</f>
        <v/>
      </c>
    </row>
    <row r="1888" spans="17:21" ht="12.6" customHeight="1" x14ac:dyDescent="0.2">
      <c r="Q1888" s="78" t="str" cm="1">
        <f t="array" aca="1" ref="Q1888" ca="1">IF(AND(K1888&lt;&gt;"",P1888&lt;&gt;"Absent",U1888&lt;&gt;"NO",M1888="3GPPMEMBER"),IF(INDIRECT(S1888)&lt;&gt;"Present","CHECK","Covered"),"")</f>
        <v/>
      </c>
      <c r="S1888" s="230" t="str">
        <f>IF(M1888="3GPPMEMBER","'Voting List'!L"&amp;MATCH(K1888,'Voting List'!B:B,0),"")</f>
        <v/>
      </c>
      <c r="U1888" s="176" t="str">
        <f>IF(K1888&lt;&gt;"",IF(ISNUMBER(FIND(K1888,'Voting List'!L1)),"YES","NO"),"")</f>
        <v/>
      </c>
    </row>
    <row r="1889" spans="17:21" ht="12.6" customHeight="1" x14ac:dyDescent="0.2">
      <c r="Q1889" s="78" t="str" cm="1">
        <f t="array" aca="1" ref="Q1889" ca="1">IF(AND(K1889&lt;&gt;"",P1889&lt;&gt;"Absent",U1889&lt;&gt;"NO",M1889="3GPPMEMBER"),IF(INDIRECT(S1889)&lt;&gt;"Present","CHECK","Covered"),"")</f>
        <v/>
      </c>
      <c r="S1889" s="230" t="str">
        <f>IF(M1889="3GPPMEMBER","'Voting List'!L"&amp;MATCH(K1889,'Voting List'!B:B,0),"")</f>
        <v/>
      </c>
      <c r="U1889" s="176" t="str">
        <f>IF(K1889&lt;&gt;"",IF(ISNUMBER(FIND(K1889,'Voting List'!L1)),"YES","NO"),"")</f>
        <v/>
      </c>
    </row>
    <row r="1890" spans="17:21" ht="12.6" customHeight="1" x14ac:dyDescent="0.2">
      <c r="Q1890" s="78" t="str" cm="1">
        <f t="array" aca="1" ref="Q1890" ca="1">IF(AND(K1890&lt;&gt;"",P1890&lt;&gt;"Absent",U1890&lt;&gt;"NO",M1890="3GPPMEMBER"),IF(INDIRECT(S1890)&lt;&gt;"Present","CHECK","Covered"),"")</f>
        <v/>
      </c>
      <c r="S1890" s="230" t="str">
        <f>IF(M1890="3GPPMEMBER","'Voting List'!L"&amp;MATCH(K1890,'Voting List'!B:B,0),"")</f>
        <v/>
      </c>
      <c r="U1890" s="176" t="str">
        <f>IF(K1890&lt;&gt;"",IF(ISNUMBER(FIND(K1890,'Voting List'!L1)),"YES","NO"),"")</f>
        <v/>
      </c>
    </row>
    <row r="1891" spans="17:21" ht="12.6" customHeight="1" x14ac:dyDescent="0.2">
      <c r="Q1891" s="78" t="str" cm="1">
        <f t="array" aca="1" ref="Q1891" ca="1">IF(AND(K1891&lt;&gt;"",P1891&lt;&gt;"Absent",U1891&lt;&gt;"NO",M1891="3GPPMEMBER"),IF(INDIRECT(S1891)&lt;&gt;"Present","CHECK","Covered"),"")</f>
        <v/>
      </c>
      <c r="S1891" s="230" t="str">
        <f>IF(M1891="3GPPMEMBER","'Voting List'!L"&amp;MATCH(K1891,'Voting List'!B:B,0),"")</f>
        <v/>
      </c>
      <c r="U1891" s="176" t="str">
        <f>IF(K1891&lt;&gt;"",IF(ISNUMBER(FIND(K1891,'Voting List'!L1)),"YES","NO"),"")</f>
        <v/>
      </c>
    </row>
    <row r="1892" spans="17:21" ht="12.6" customHeight="1" x14ac:dyDescent="0.2">
      <c r="Q1892" s="78" t="str" cm="1">
        <f t="array" aca="1" ref="Q1892" ca="1">IF(AND(K1892&lt;&gt;"",P1892&lt;&gt;"Absent",U1892&lt;&gt;"NO",M1892="3GPPMEMBER"),IF(INDIRECT(S1892)&lt;&gt;"Present","CHECK","Covered"),"")</f>
        <v/>
      </c>
      <c r="S1892" s="230" t="str">
        <f>IF(M1892="3GPPMEMBER","'Voting List'!L"&amp;MATCH(K1892,'Voting List'!B:B,0),"")</f>
        <v/>
      </c>
      <c r="U1892" s="176" t="str">
        <f>IF(K1892&lt;&gt;"",IF(ISNUMBER(FIND(K1892,'Voting List'!L1)),"YES","NO"),"")</f>
        <v/>
      </c>
    </row>
    <row r="1893" spans="17:21" ht="12.6" customHeight="1" x14ac:dyDescent="0.2">
      <c r="Q1893" s="78" t="str" cm="1">
        <f t="array" aca="1" ref="Q1893" ca="1">IF(AND(K1893&lt;&gt;"",P1893&lt;&gt;"Absent",U1893&lt;&gt;"NO",M1893="3GPPMEMBER"),IF(INDIRECT(S1893)&lt;&gt;"Present","CHECK","Covered"),"")</f>
        <v/>
      </c>
      <c r="S1893" s="230" t="str">
        <f>IF(M1893="3GPPMEMBER","'Voting List'!L"&amp;MATCH(K1893,'Voting List'!B:B,0),"")</f>
        <v/>
      </c>
      <c r="U1893" s="176" t="str">
        <f>IF(K1893&lt;&gt;"",IF(ISNUMBER(FIND(K1893,'Voting List'!L1)),"YES","NO"),"")</f>
        <v/>
      </c>
    </row>
    <row r="1894" spans="17:21" ht="12.6" customHeight="1" x14ac:dyDescent="0.2">
      <c r="Q1894" s="78" t="str" cm="1">
        <f t="array" aca="1" ref="Q1894" ca="1">IF(AND(K1894&lt;&gt;"",P1894&lt;&gt;"Absent",U1894&lt;&gt;"NO",M1894="3GPPMEMBER"),IF(INDIRECT(S1894)&lt;&gt;"Present","CHECK","Covered"),"")</f>
        <v/>
      </c>
      <c r="S1894" s="230" t="str">
        <f>IF(M1894="3GPPMEMBER","'Voting List'!L"&amp;MATCH(K1894,'Voting List'!B:B,0),"")</f>
        <v/>
      </c>
      <c r="U1894" s="176" t="str">
        <f>IF(K1894&lt;&gt;"",IF(ISNUMBER(FIND(K1894,'Voting List'!L1)),"YES","NO"),"")</f>
        <v/>
      </c>
    </row>
    <row r="1895" spans="17:21" ht="12.6" customHeight="1" x14ac:dyDescent="0.2">
      <c r="Q1895" s="78" t="str" cm="1">
        <f t="array" aca="1" ref="Q1895" ca="1">IF(AND(K1895&lt;&gt;"",P1895&lt;&gt;"Absent",U1895&lt;&gt;"NO",M1895="3GPPMEMBER"),IF(INDIRECT(S1895)&lt;&gt;"Present","CHECK","Covered"),"")</f>
        <v/>
      </c>
      <c r="S1895" s="230" t="str">
        <f>IF(M1895="3GPPMEMBER","'Voting List'!L"&amp;MATCH(K1895,'Voting List'!B:B,0),"")</f>
        <v/>
      </c>
      <c r="U1895" s="176" t="str">
        <f>IF(K1895&lt;&gt;"",IF(ISNUMBER(FIND(K1895,'Voting List'!L1)),"YES","NO"),"")</f>
        <v/>
      </c>
    </row>
    <row r="1896" spans="17:21" ht="12.6" customHeight="1" x14ac:dyDescent="0.2">
      <c r="Q1896" s="78" t="str" cm="1">
        <f t="array" aca="1" ref="Q1896" ca="1">IF(AND(K1896&lt;&gt;"",P1896&lt;&gt;"Absent",U1896&lt;&gt;"NO",M1896="3GPPMEMBER"),IF(INDIRECT(S1896)&lt;&gt;"Present","CHECK","Covered"),"")</f>
        <v/>
      </c>
      <c r="S1896" s="230" t="str">
        <f>IF(M1896="3GPPMEMBER","'Voting List'!L"&amp;MATCH(K1896,'Voting List'!B:B,0),"")</f>
        <v/>
      </c>
      <c r="U1896" s="176" t="str">
        <f>IF(K1896&lt;&gt;"",IF(ISNUMBER(FIND(K1896,'Voting List'!L1)),"YES","NO"),"")</f>
        <v/>
      </c>
    </row>
    <row r="1897" spans="17:21" ht="12.6" customHeight="1" x14ac:dyDescent="0.2">
      <c r="Q1897" s="78" t="str" cm="1">
        <f t="array" aca="1" ref="Q1897" ca="1">IF(AND(K1897&lt;&gt;"",P1897&lt;&gt;"Absent",U1897&lt;&gt;"NO",M1897="3GPPMEMBER"),IF(INDIRECT(S1897)&lt;&gt;"Present","CHECK","Covered"),"")</f>
        <v/>
      </c>
      <c r="S1897" s="230" t="str">
        <f>IF(M1897="3GPPMEMBER","'Voting List'!L"&amp;MATCH(K1897,'Voting List'!B:B,0),"")</f>
        <v/>
      </c>
      <c r="U1897" s="176" t="str">
        <f>IF(K1897&lt;&gt;"",IF(ISNUMBER(FIND(K1897,'Voting List'!L1)),"YES","NO"),"")</f>
        <v/>
      </c>
    </row>
    <row r="1898" spans="17:21" ht="12.6" customHeight="1" x14ac:dyDescent="0.2">
      <c r="Q1898" s="78" t="str" cm="1">
        <f t="array" aca="1" ref="Q1898" ca="1">IF(AND(K1898&lt;&gt;"",P1898&lt;&gt;"Absent",U1898&lt;&gt;"NO",M1898="3GPPMEMBER"),IF(INDIRECT(S1898)&lt;&gt;"Present","CHECK","Covered"),"")</f>
        <v/>
      </c>
      <c r="S1898" s="230" t="str">
        <f>IF(M1898="3GPPMEMBER","'Voting List'!L"&amp;MATCH(K1898,'Voting List'!B:B,0),"")</f>
        <v/>
      </c>
      <c r="U1898" s="176" t="str">
        <f>IF(K1898&lt;&gt;"",IF(ISNUMBER(FIND(K1898,'Voting List'!L1)),"YES","NO"),"")</f>
        <v/>
      </c>
    </row>
    <row r="1899" spans="17:21" ht="12.6" customHeight="1" x14ac:dyDescent="0.2">
      <c r="Q1899" s="78" t="str" cm="1">
        <f t="array" aca="1" ref="Q1899" ca="1">IF(AND(K1899&lt;&gt;"",P1899&lt;&gt;"Absent",U1899&lt;&gt;"NO",M1899="3GPPMEMBER"),IF(INDIRECT(S1899)&lt;&gt;"Present","CHECK","Covered"),"")</f>
        <v/>
      </c>
      <c r="S1899" s="230" t="str">
        <f>IF(M1899="3GPPMEMBER","'Voting List'!L"&amp;MATCH(K1899,'Voting List'!B:B,0),"")</f>
        <v/>
      </c>
      <c r="U1899" s="176" t="str">
        <f>IF(K1899&lt;&gt;"",IF(ISNUMBER(FIND(K1899,'Voting List'!L1)),"YES","NO"),"")</f>
        <v/>
      </c>
    </row>
    <row r="1900" spans="17:21" ht="12.6" customHeight="1" x14ac:dyDescent="0.2">
      <c r="Q1900" s="78" t="str" cm="1">
        <f t="array" aca="1" ref="Q1900" ca="1">IF(AND(K1900&lt;&gt;"",P1900&lt;&gt;"Absent",U1900&lt;&gt;"NO",M1900="3GPPMEMBER"),IF(INDIRECT(S1900)&lt;&gt;"Present","CHECK","Covered"),"")</f>
        <v/>
      </c>
      <c r="S1900" s="230" t="str">
        <f>IF(M1900="3GPPMEMBER","'Voting List'!L"&amp;MATCH(K1900,'Voting List'!B:B,0),"")</f>
        <v/>
      </c>
      <c r="U1900" s="176" t="str">
        <f>IF(K1900&lt;&gt;"",IF(ISNUMBER(FIND(K1900,'Voting List'!L1)),"YES","NO"),"")</f>
        <v/>
      </c>
    </row>
    <row r="1901" spans="17:21" ht="12.6" customHeight="1" x14ac:dyDescent="0.2">
      <c r="Q1901" s="78" t="str" cm="1">
        <f t="array" aca="1" ref="Q1901" ca="1">IF(AND(K1901&lt;&gt;"",P1901&lt;&gt;"Absent",U1901&lt;&gt;"NO",M1901="3GPPMEMBER"),IF(INDIRECT(S1901)&lt;&gt;"Present","CHECK","Covered"),"")</f>
        <v/>
      </c>
      <c r="S1901" s="230" t="str">
        <f>IF(M1901="3GPPMEMBER","'Voting List'!L"&amp;MATCH(K1901,'Voting List'!B:B,0),"")</f>
        <v/>
      </c>
      <c r="U1901" s="176" t="str">
        <f>IF(K1901&lt;&gt;"",IF(ISNUMBER(FIND(K1901,'Voting List'!L1)),"YES","NO"),"")</f>
        <v/>
      </c>
    </row>
    <row r="1902" spans="17:21" ht="12.6" customHeight="1" x14ac:dyDescent="0.2">
      <c r="Q1902" s="78" t="str" cm="1">
        <f t="array" aca="1" ref="Q1902" ca="1">IF(AND(K1902&lt;&gt;"",P1902&lt;&gt;"Absent",U1902&lt;&gt;"NO",M1902="3GPPMEMBER"),IF(INDIRECT(S1902)&lt;&gt;"Present","CHECK","Covered"),"")</f>
        <v/>
      </c>
      <c r="S1902" s="230" t="str">
        <f>IF(M1902="3GPPMEMBER","'Voting List'!L"&amp;MATCH(K1902,'Voting List'!B:B,0),"")</f>
        <v/>
      </c>
      <c r="U1902" s="176" t="str">
        <f>IF(K1902&lt;&gt;"",IF(ISNUMBER(FIND(K1902,'Voting List'!L1)),"YES","NO"),"")</f>
        <v/>
      </c>
    </row>
    <row r="1903" spans="17:21" ht="12.6" customHeight="1" x14ac:dyDescent="0.2">
      <c r="Q1903" s="78" t="str" cm="1">
        <f t="array" aca="1" ref="Q1903" ca="1">IF(AND(K1903&lt;&gt;"",P1903&lt;&gt;"Absent",U1903&lt;&gt;"NO",M1903="3GPPMEMBER"),IF(INDIRECT(S1903)&lt;&gt;"Present","CHECK","Covered"),"")</f>
        <v/>
      </c>
      <c r="S1903" s="230" t="str">
        <f>IF(M1903="3GPPMEMBER","'Voting List'!L"&amp;MATCH(K1903,'Voting List'!B:B,0),"")</f>
        <v/>
      </c>
      <c r="U1903" s="176" t="str">
        <f>IF(K1903&lt;&gt;"",IF(ISNUMBER(FIND(K1903,'Voting List'!L1)),"YES","NO"),"")</f>
        <v/>
      </c>
    </row>
    <row r="1904" spans="17:21" ht="12.6" customHeight="1" x14ac:dyDescent="0.2">
      <c r="Q1904" s="78" t="str" cm="1">
        <f t="array" aca="1" ref="Q1904" ca="1">IF(AND(K1904&lt;&gt;"",P1904&lt;&gt;"Absent",U1904&lt;&gt;"NO",M1904="3GPPMEMBER"),IF(INDIRECT(S1904)&lt;&gt;"Present","CHECK","Covered"),"")</f>
        <v/>
      </c>
      <c r="S1904" s="230" t="str">
        <f>IF(M1904="3GPPMEMBER","'Voting List'!L"&amp;MATCH(K1904,'Voting List'!B:B,0),"")</f>
        <v/>
      </c>
      <c r="U1904" s="176" t="str">
        <f>IF(K1904&lt;&gt;"",IF(ISNUMBER(FIND(K1904,'Voting List'!L1)),"YES","NO"),"")</f>
        <v/>
      </c>
    </row>
    <row r="1905" spans="17:21" ht="12.6" customHeight="1" x14ac:dyDescent="0.2">
      <c r="Q1905" s="78" t="str" cm="1">
        <f t="array" aca="1" ref="Q1905" ca="1">IF(AND(K1905&lt;&gt;"",P1905&lt;&gt;"Absent",U1905&lt;&gt;"NO",M1905="3GPPMEMBER"),IF(INDIRECT(S1905)&lt;&gt;"Present","CHECK","Covered"),"")</f>
        <v/>
      </c>
      <c r="S1905" s="230" t="str">
        <f>IF(M1905="3GPPMEMBER","'Voting List'!L"&amp;MATCH(K1905,'Voting List'!B:B,0),"")</f>
        <v/>
      </c>
      <c r="U1905" s="176" t="str">
        <f>IF(K1905&lt;&gt;"",IF(ISNUMBER(FIND(K1905,'Voting List'!L1)),"YES","NO"),"")</f>
        <v/>
      </c>
    </row>
    <row r="1906" spans="17:21" ht="12.6" customHeight="1" x14ac:dyDescent="0.2">
      <c r="Q1906" s="78" t="str" cm="1">
        <f t="array" aca="1" ref="Q1906" ca="1">IF(AND(K1906&lt;&gt;"",P1906&lt;&gt;"Absent",U1906&lt;&gt;"NO",M1906="3GPPMEMBER"),IF(INDIRECT(S1906)&lt;&gt;"Present","CHECK","Covered"),"")</f>
        <v/>
      </c>
      <c r="S1906" s="230" t="str">
        <f>IF(M1906="3GPPMEMBER","'Voting List'!L"&amp;MATCH(K1906,'Voting List'!B:B,0),"")</f>
        <v/>
      </c>
      <c r="U1906" s="176" t="str">
        <f>IF(K1906&lt;&gt;"",IF(ISNUMBER(FIND(K1906,'Voting List'!L1)),"YES","NO"),"")</f>
        <v/>
      </c>
    </row>
    <row r="1907" spans="17:21" ht="12.6" customHeight="1" x14ac:dyDescent="0.2">
      <c r="Q1907" s="78" t="str" cm="1">
        <f t="array" aca="1" ref="Q1907" ca="1">IF(AND(K1907&lt;&gt;"",P1907&lt;&gt;"Absent",U1907&lt;&gt;"NO",M1907="3GPPMEMBER"),IF(INDIRECT(S1907)&lt;&gt;"Present","CHECK","Covered"),"")</f>
        <v/>
      </c>
      <c r="S1907" s="230" t="str">
        <f>IF(M1907="3GPPMEMBER","'Voting List'!L"&amp;MATCH(K1907,'Voting List'!B:B,0),"")</f>
        <v/>
      </c>
      <c r="U1907" s="176" t="str">
        <f>IF(K1907&lt;&gt;"",IF(ISNUMBER(FIND(K1907,'Voting List'!L1)),"YES","NO"),"")</f>
        <v/>
      </c>
    </row>
    <row r="1908" spans="17:21" ht="12.6" customHeight="1" x14ac:dyDescent="0.2">
      <c r="Q1908" s="78" t="str" cm="1">
        <f t="array" aca="1" ref="Q1908" ca="1">IF(AND(K1908&lt;&gt;"",P1908&lt;&gt;"Absent",U1908&lt;&gt;"NO",M1908="3GPPMEMBER"),IF(INDIRECT(S1908)&lt;&gt;"Present","CHECK","Covered"),"")</f>
        <v/>
      </c>
      <c r="S1908" s="230" t="str">
        <f>IF(M1908="3GPPMEMBER","'Voting List'!L"&amp;MATCH(K1908,'Voting List'!B:B,0),"")</f>
        <v/>
      </c>
      <c r="U1908" s="176" t="str">
        <f>IF(K1908&lt;&gt;"",IF(ISNUMBER(FIND(K1908,'Voting List'!L1)),"YES","NO"),"")</f>
        <v/>
      </c>
    </row>
    <row r="1909" spans="17:21" ht="12.6" customHeight="1" x14ac:dyDescent="0.2">
      <c r="Q1909" s="78" t="str" cm="1">
        <f t="array" aca="1" ref="Q1909" ca="1">IF(AND(K1909&lt;&gt;"",P1909&lt;&gt;"Absent",U1909&lt;&gt;"NO",M1909="3GPPMEMBER"),IF(INDIRECT(S1909)&lt;&gt;"Present","CHECK","Covered"),"")</f>
        <v/>
      </c>
      <c r="S1909" s="230" t="str">
        <f>IF(M1909="3GPPMEMBER","'Voting List'!L"&amp;MATCH(K1909,'Voting List'!B:B,0),"")</f>
        <v/>
      </c>
      <c r="U1909" s="176" t="str">
        <f>IF(K1909&lt;&gt;"",IF(ISNUMBER(FIND(K1909,'Voting List'!L1)),"YES","NO"),"")</f>
        <v/>
      </c>
    </row>
    <row r="1910" spans="17:21" ht="12.6" customHeight="1" x14ac:dyDescent="0.2">
      <c r="Q1910" s="78" t="str" cm="1">
        <f t="array" aca="1" ref="Q1910" ca="1">IF(AND(K1910&lt;&gt;"",P1910&lt;&gt;"Absent",U1910&lt;&gt;"NO",M1910="3GPPMEMBER"),IF(INDIRECT(S1910)&lt;&gt;"Present","CHECK","Covered"),"")</f>
        <v/>
      </c>
      <c r="S1910" s="230" t="str">
        <f>IF(M1910="3GPPMEMBER","'Voting List'!L"&amp;MATCH(K1910,'Voting List'!B:B,0),"")</f>
        <v/>
      </c>
      <c r="U1910" s="176" t="str">
        <f>IF(K1910&lt;&gt;"",IF(ISNUMBER(FIND(K1910,'Voting List'!L1)),"YES","NO"),"")</f>
        <v/>
      </c>
    </row>
    <row r="1911" spans="17:21" ht="12.6" customHeight="1" x14ac:dyDescent="0.2">
      <c r="Q1911" s="78" t="str" cm="1">
        <f t="array" aca="1" ref="Q1911" ca="1">IF(AND(K1911&lt;&gt;"",P1911&lt;&gt;"Absent",U1911&lt;&gt;"NO",M1911="3GPPMEMBER"),IF(INDIRECT(S1911)&lt;&gt;"Present","CHECK","Covered"),"")</f>
        <v/>
      </c>
      <c r="S1911" s="230" t="str">
        <f>IF(M1911="3GPPMEMBER","'Voting List'!L"&amp;MATCH(K1911,'Voting List'!B:B,0),"")</f>
        <v/>
      </c>
      <c r="U1911" s="176" t="str">
        <f>IF(K1911&lt;&gt;"",IF(ISNUMBER(FIND(K1911,'Voting List'!L1)),"YES","NO"),"")</f>
        <v/>
      </c>
    </row>
    <row r="1912" spans="17:21" ht="12.6" customHeight="1" x14ac:dyDescent="0.2">
      <c r="Q1912" s="78" t="str" cm="1">
        <f t="array" aca="1" ref="Q1912" ca="1">IF(AND(K1912&lt;&gt;"",P1912&lt;&gt;"Absent",U1912&lt;&gt;"NO",M1912="3GPPMEMBER"),IF(INDIRECT(S1912)&lt;&gt;"Present","CHECK","Covered"),"")</f>
        <v/>
      </c>
      <c r="S1912" s="230" t="str">
        <f>IF(M1912="3GPPMEMBER","'Voting List'!L"&amp;MATCH(K1912,'Voting List'!B:B,0),"")</f>
        <v/>
      </c>
      <c r="U1912" s="176" t="str">
        <f>IF(K1912&lt;&gt;"",IF(ISNUMBER(FIND(K1912,'Voting List'!L1)),"YES","NO"),"")</f>
        <v/>
      </c>
    </row>
    <row r="1913" spans="17:21" ht="12.6" customHeight="1" x14ac:dyDescent="0.2">
      <c r="Q1913" s="78" t="str" cm="1">
        <f t="array" aca="1" ref="Q1913" ca="1">IF(AND(K1913&lt;&gt;"",P1913&lt;&gt;"Absent",U1913&lt;&gt;"NO",M1913="3GPPMEMBER"),IF(INDIRECT(S1913)&lt;&gt;"Present","CHECK","Covered"),"")</f>
        <v/>
      </c>
      <c r="S1913" s="230" t="str">
        <f>IF(M1913="3GPPMEMBER","'Voting List'!L"&amp;MATCH(K1913,'Voting List'!B:B,0),"")</f>
        <v/>
      </c>
      <c r="U1913" s="176" t="str">
        <f>IF(K1913&lt;&gt;"",IF(ISNUMBER(FIND(K1913,'Voting List'!L1)),"YES","NO"),"")</f>
        <v/>
      </c>
    </row>
    <row r="1914" spans="17:21" ht="12.6" customHeight="1" x14ac:dyDescent="0.2">
      <c r="Q1914" s="78" t="str" cm="1">
        <f t="array" aca="1" ref="Q1914" ca="1">IF(AND(K1914&lt;&gt;"",P1914&lt;&gt;"Absent",U1914&lt;&gt;"NO",M1914="3GPPMEMBER"),IF(INDIRECT(S1914)&lt;&gt;"Present","CHECK","Covered"),"")</f>
        <v/>
      </c>
      <c r="S1914" s="230" t="str">
        <f>IF(M1914="3GPPMEMBER","'Voting List'!L"&amp;MATCH(K1914,'Voting List'!B:B,0),"")</f>
        <v/>
      </c>
      <c r="U1914" s="176" t="str">
        <f>IF(K1914&lt;&gt;"",IF(ISNUMBER(FIND(K1914,'Voting List'!L1)),"YES","NO"),"")</f>
        <v/>
      </c>
    </row>
    <row r="1915" spans="17:21" ht="12.6" customHeight="1" x14ac:dyDescent="0.2">
      <c r="Q1915" s="78" t="str" cm="1">
        <f t="array" aca="1" ref="Q1915" ca="1">IF(AND(K1915&lt;&gt;"",P1915&lt;&gt;"Absent",U1915&lt;&gt;"NO",M1915="3GPPMEMBER"),IF(INDIRECT(S1915)&lt;&gt;"Present","CHECK","Covered"),"")</f>
        <v/>
      </c>
      <c r="S1915" s="230" t="str">
        <f>IF(M1915="3GPPMEMBER","'Voting List'!L"&amp;MATCH(K1915,'Voting List'!B:B,0),"")</f>
        <v/>
      </c>
      <c r="U1915" s="176" t="str">
        <f>IF(K1915&lt;&gt;"",IF(ISNUMBER(FIND(K1915,'Voting List'!L1)),"YES","NO"),"")</f>
        <v/>
      </c>
    </row>
    <row r="1916" spans="17:21" ht="12.6" customHeight="1" x14ac:dyDescent="0.2">
      <c r="Q1916" s="78" t="str" cm="1">
        <f t="array" aca="1" ref="Q1916" ca="1">IF(AND(K1916&lt;&gt;"",P1916&lt;&gt;"Absent",U1916&lt;&gt;"NO",M1916="3GPPMEMBER"),IF(INDIRECT(S1916)&lt;&gt;"Present","CHECK","Covered"),"")</f>
        <v/>
      </c>
      <c r="S1916" s="230" t="str">
        <f>IF(M1916="3GPPMEMBER","'Voting List'!L"&amp;MATCH(K1916,'Voting List'!B:B,0),"")</f>
        <v/>
      </c>
      <c r="U1916" s="176" t="str">
        <f>IF(K1916&lt;&gt;"",IF(ISNUMBER(FIND(K1916,'Voting List'!L1)),"YES","NO"),"")</f>
        <v/>
      </c>
    </row>
    <row r="1917" spans="17:21" ht="12.6" customHeight="1" x14ac:dyDescent="0.2">
      <c r="Q1917" s="78" t="str" cm="1">
        <f t="array" aca="1" ref="Q1917" ca="1">IF(AND(K1917&lt;&gt;"",P1917&lt;&gt;"Absent",U1917&lt;&gt;"NO",M1917="3GPPMEMBER"),IF(INDIRECT(S1917)&lt;&gt;"Present","CHECK","Covered"),"")</f>
        <v/>
      </c>
      <c r="S1917" s="230" t="str">
        <f>IF(M1917="3GPPMEMBER","'Voting List'!L"&amp;MATCH(K1917,'Voting List'!B:B,0),"")</f>
        <v/>
      </c>
      <c r="U1917" s="176" t="str">
        <f>IF(K1917&lt;&gt;"",IF(ISNUMBER(FIND(K1917,'Voting List'!L1)),"YES","NO"),"")</f>
        <v/>
      </c>
    </row>
    <row r="1918" spans="17:21" ht="12.6" customHeight="1" x14ac:dyDescent="0.2">
      <c r="Q1918" s="78" t="str" cm="1">
        <f t="array" aca="1" ref="Q1918" ca="1">IF(AND(K1918&lt;&gt;"",P1918&lt;&gt;"Absent",U1918&lt;&gt;"NO",M1918="3GPPMEMBER"),IF(INDIRECT(S1918)&lt;&gt;"Present","CHECK","Covered"),"")</f>
        <v/>
      </c>
      <c r="S1918" s="230" t="str">
        <f>IF(M1918="3GPPMEMBER","'Voting List'!L"&amp;MATCH(K1918,'Voting List'!B:B,0),"")</f>
        <v/>
      </c>
      <c r="U1918" s="176" t="str">
        <f>IF(K1918&lt;&gt;"",IF(ISNUMBER(FIND(K1918,'Voting List'!L1)),"YES","NO"),"")</f>
        <v/>
      </c>
    </row>
    <row r="1919" spans="17:21" ht="12.6" customHeight="1" x14ac:dyDescent="0.2">
      <c r="Q1919" s="78" t="str" cm="1">
        <f t="array" aca="1" ref="Q1919" ca="1">IF(AND(K1919&lt;&gt;"",P1919&lt;&gt;"Absent",U1919&lt;&gt;"NO",M1919="3GPPMEMBER"),IF(INDIRECT(S1919)&lt;&gt;"Present","CHECK","Covered"),"")</f>
        <v/>
      </c>
      <c r="S1919" s="230" t="str">
        <f>IF(M1919="3GPPMEMBER","'Voting List'!L"&amp;MATCH(K1919,'Voting List'!B:B,0),"")</f>
        <v/>
      </c>
      <c r="U1919" s="176" t="str">
        <f>IF(K1919&lt;&gt;"",IF(ISNUMBER(FIND(K1919,'Voting List'!L1)),"YES","NO"),"")</f>
        <v/>
      </c>
    </row>
    <row r="1920" spans="17:21" ht="12.6" customHeight="1" x14ac:dyDescent="0.2">
      <c r="Q1920" s="78" t="str" cm="1">
        <f t="array" aca="1" ref="Q1920" ca="1">IF(AND(K1920&lt;&gt;"",P1920&lt;&gt;"Absent",U1920&lt;&gt;"NO",M1920="3GPPMEMBER"),IF(INDIRECT(S1920)&lt;&gt;"Present","CHECK","Covered"),"")</f>
        <v/>
      </c>
      <c r="S1920" s="230" t="str">
        <f>IF(M1920="3GPPMEMBER","'Voting List'!L"&amp;MATCH(K1920,'Voting List'!B:B,0),"")</f>
        <v/>
      </c>
      <c r="U1920" s="176" t="str">
        <f>IF(K1920&lt;&gt;"",IF(ISNUMBER(FIND(K1920,'Voting List'!L1)),"YES","NO"),"")</f>
        <v/>
      </c>
    </row>
    <row r="1921" spans="17:21" ht="12.6" customHeight="1" x14ac:dyDescent="0.2">
      <c r="Q1921" s="78" t="str" cm="1">
        <f t="array" aca="1" ref="Q1921" ca="1">IF(AND(K1921&lt;&gt;"",P1921&lt;&gt;"Absent",U1921&lt;&gt;"NO",M1921="3GPPMEMBER"),IF(INDIRECT(S1921)&lt;&gt;"Present","CHECK","Covered"),"")</f>
        <v/>
      </c>
      <c r="S1921" s="230" t="str">
        <f>IF(M1921="3GPPMEMBER","'Voting List'!L"&amp;MATCH(K1921,'Voting List'!B:B,0),"")</f>
        <v/>
      </c>
      <c r="U1921" s="176" t="str">
        <f>IF(K1921&lt;&gt;"",IF(ISNUMBER(FIND(K1921,'Voting List'!L1)),"YES","NO"),"")</f>
        <v/>
      </c>
    </row>
    <row r="1922" spans="17:21" ht="12.6" customHeight="1" x14ac:dyDescent="0.2">
      <c r="Q1922" s="78" t="str" cm="1">
        <f t="array" aca="1" ref="Q1922" ca="1">IF(AND(K1922&lt;&gt;"",P1922&lt;&gt;"Absent",U1922&lt;&gt;"NO",M1922="3GPPMEMBER"),IF(INDIRECT(S1922)&lt;&gt;"Present","CHECK","Covered"),"")</f>
        <v/>
      </c>
      <c r="S1922" s="230" t="str">
        <f>IF(M1922="3GPPMEMBER","'Voting List'!L"&amp;MATCH(K1922,'Voting List'!B:B,0),"")</f>
        <v/>
      </c>
      <c r="U1922" s="176" t="str">
        <f>IF(K1922&lt;&gt;"",IF(ISNUMBER(FIND(K1922,'Voting List'!L1)),"YES","NO"),"")</f>
        <v/>
      </c>
    </row>
    <row r="1923" spans="17:21" ht="12.6" customHeight="1" x14ac:dyDescent="0.2">
      <c r="Q1923" s="78" t="str" cm="1">
        <f t="array" aca="1" ref="Q1923" ca="1">IF(AND(K1923&lt;&gt;"",P1923&lt;&gt;"Absent",U1923&lt;&gt;"NO",M1923="3GPPMEMBER"),IF(INDIRECT(S1923)&lt;&gt;"Present","CHECK","Covered"),"")</f>
        <v/>
      </c>
      <c r="S1923" s="230" t="str">
        <f>IF(M1923="3GPPMEMBER","'Voting List'!L"&amp;MATCH(K1923,'Voting List'!B:B,0),"")</f>
        <v/>
      </c>
      <c r="U1923" s="176" t="str">
        <f>IF(K1923&lt;&gt;"",IF(ISNUMBER(FIND(K1923,'Voting List'!L1)),"YES","NO"),"")</f>
        <v/>
      </c>
    </row>
    <row r="1924" spans="17:21" ht="12.6" customHeight="1" x14ac:dyDescent="0.2">
      <c r="Q1924" s="78" t="str" cm="1">
        <f t="array" aca="1" ref="Q1924" ca="1">IF(AND(K1924&lt;&gt;"",P1924&lt;&gt;"Absent",U1924&lt;&gt;"NO",M1924="3GPPMEMBER"),IF(INDIRECT(S1924)&lt;&gt;"Present","CHECK","Covered"),"")</f>
        <v/>
      </c>
      <c r="S1924" s="230" t="str">
        <f>IF(M1924="3GPPMEMBER","'Voting List'!L"&amp;MATCH(K1924,'Voting List'!B:B,0),"")</f>
        <v/>
      </c>
      <c r="U1924" s="176" t="str">
        <f>IF(K1924&lt;&gt;"",IF(ISNUMBER(FIND(K1924,'Voting List'!L1)),"YES","NO"),"")</f>
        <v/>
      </c>
    </row>
    <row r="1925" spans="17:21" ht="12.6" customHeight="1" x14ac:dyDescent="0.2">
      <c r="Q1925" s="78" t="str" cm="1">
        <f t="array" aca="1" ref="Q1925" ca="1">IF(AND(K1925&lt;&gt;"",P1925&lt;&gt;"Absent",U1925&lt;&gt;"NO",M1925="3GPPMEMBER"),IF(INDIRECT(S1925)&lt;&gt;"Present","CHECK","Covered"),"")</f>
        <v/>
      </c>
      <c r="S1925" s="230" t="str">
        <f>IF(M1925="3GPPMEMBER","'Voting List'!L"&amp;MATCH(K1925,'Voting List'!B:B,0),"")</f>
        <v/>
      </c>
      <c r="U1925" s="176" t="str">
        <f>IF(K1925&lt;&gt;"",IF(ISNUMBER(FIND(K1925,'Voting List'!L1)),"YES","NO"),"")</f>
        <v/>
      </c>
    </row>
    <row r="1926" spans="17:21" ht="12.6" customHeight="1" x14ac:dyDescent="0.2">
      <c r="Q1926" s="78" t="str" cm="1">
        <f t="array" aca="1" ref="Q1926" ca="1">IF(AND(K1926&lt;&gt;"",P1926&lt;&gt;"Absent",U1926&lt;&gt;"NO",M1926="3GPPMEMBER"),IF(INDIRECT(S1926)&lt;&gt;"Present","CHECK","Covered"),"")</f>
        <v/>
      </c>
      <c r="S1926" s="230" t="str">
        <f>IF(M1926="3GPPMEMBER","'Voting List'!L"&amp;MATCH(K1926,'Voting List'!B:B,0),"")</f>
        <v/>
      </c>
      <c r="U1926" s="176" t="str">
        <f>IF(K1926&lt;&gt;"",IF(ISNUMBER(FIND(K1926,'Voting List'!L1)),"YES","NO"),"")</f>
        <v/>
      </c>
    </row>
    <row r="1927" spans="17:21" ht="12.6" customHeight="1" x14ac:dyDescent="0.2">
      <c r="Q1927" s="78" t="str" cm="1">
        <f t="array" aca="1" ref="Q1927" ca="1">IF(AND(K1927&lt;&gt;"",P1927&lt;&gt;"Absent",U1927&lt;&gt;"NO",M1927="3GPPMEMBER"),IF(INDIRECT(S1927)&lt;&gt;"Present","CHECK","Covered"),"")</f>
        <v/>
      </c>
      <c r="S1927" s="230" t="str">
        <f>IF(M1927="3GPPMEMBER","'Voting List'!L"&amp;MATCH(K1927,'Voting List'!B:B,0),"")</f>
        <v/>
      </c>
      <c r="U1927" s="176" t="str">
        <f>IF(K1927&lt;&gt;"",IF(ISNUMBER(FIND(K1927,'Voting List'!L1)),"YES","NO"),"")</f>
        <v/>
      </c>
    </row>
    <row r="1928" spans="17:21" ht="12.6" customHeight="1" x14ac:dyDescent="0.2">
      <c r="Q1928" s="78" t="str" cm="1">
        <f t="array" aca="1" ref="Q1928" ca="1">IF(AND(K1928&lt;&gt;"",P1928&lt;&gt;"Absent",U1928&lt;&gt;"NO",M1928="3GPPMEMBER"),IF(INDIRECT(S1928)&lt;&gt;"Present","CHECK","Covered"),"")</f>
        <v/>
      </c>
      <c r="S1928" s="230" t="str">
        <f>IF(M1928="3GPPMEMBER","'Voting List'!L"&amp;MATCH(K1928,'Voting List'!B:B,0),"")</f>
        <v/>
      </c>
      <c r="U1928" s="176" t="str">
        <f>IF(K1928&lt;&gt;"",IF(ISNUMBER(FIND(K1928,'Voting List'!L1)),"YES","NO"),"")</f>
        <v/>
      </c>
    </row>
    <row r="1929" spans="17:21" ht="12.6" customHeight="1" x14ac:dyDescent="0.2">
      <c r="Q1929" s="78" t="str" cm="1">
        <f t="array" aca="1" ref="Q1929" ca="1">IF(AND(K1929&lt;&gt;"",P1929&lt;&gt;"Absent",U1929&lt;&gt;"NO",M1929="3GPPMEMBER"),IF(INDIRECT(S1929)&lt;&gt;"Present","CHECK","Covered"),"")</f>
        <v/>
      </c>
      <c r="S1929" s="230" t="str">
        <f>IF(M1929="3GPPMEMBER","'Voting List'!L"&amp;MATCH(K1929,'Voting List'!B:B,0),"")</f>
        <v/>
      </c>
      <c r="U1929" s="176" t="str">
        <f>IF(K1929&lt;&gt;"",IF(ISNUMBER(FIND(K1929,'Voting List'!L1)),"YES","NO"),"")</f>
        <v/>
      </c>
    </row>
    <row r="1930" spans="17:21" ht="12.6" customHeight="1" x14ac:dyDescent="0.2">
      <c r="Q1930" s="78" t="str" cm="1">
        <f t="array" aca="1" ref="Q1930" ca="1">IF(AND(K1930&lt;&gt;"",P1930&lt;&gt;"Absent",U1930&lt;&gt;"NO",M1930="3GPPMEMBER"),IF(INDIRECT(S1930)&lt;&gt;"Present","CHECK","Covered"),"")</f>
        <v/>
      </c>
      <c r="S1930" s="230" t="str">
        <f>IF(M1930="3GPPMEMBER","'Voting List'!L"&amp;MATCH(K1930,'Voting List'!B:B,0),"")</f>
        <v/>
      </c>
      <c r="U1930" s="176" t="str">
        <f>IF(K1930&lt;&gt;"",IF(ISNUMBER(FIND(K1930,'Voting List'!L1)),"YES","NO"),"")</f>
        <v/>
      </c>
    </row>
    <row r="1931" spans="17:21" ht="12.6" customHeight="1" x14ac:dyDescent="0.2">
      <c r="Q1931" s="78" t="str" cm="1">
        <f t="array" aca="1" ref="Q1931" ca="1">IF(AND(K1931&lt;&gt;"",P1931&lt;&gt;"Absent",U1931&lt;&gt;"NO",M1931="3GPPMEMBER"),IF(INDIRECT(S1931)&lt;&gt;"Present","CHECK","Covered"),"")</f>
        <v/>
      </c>
      <c r="S1931" s="230" t="str">
        <f>IF(M1931="3GPPMEMBER","'Voting List'!L"&amp;MATCH(K1931,'Voting List'!B:B,0),"")</f>
        <v/>
      </c>
      <c r="U1931" s="176" t="str">
        <f>IF(K1931&lt;&gt;"",IF(ISNUMBER(FIND(K1931,'Voting List'!L1)),"YES","NO"),"")</f>
        <v/>
      </c>
    </row>
    <row r="1932" spans="17:21" ht="12.6" customHeight="1" x14ac:dyDescent="0.2">
      <c r="Q1932" s="78" t="str" cm="1">
        <f t="array" aca="1" ref="Q1932" ca="1">IF(AND(K1932&lt;&gt;"",P1932&lt;&gt;"Absent",U1932&lt;&gt;"NO",M1932="3GPPMEMBER"),IF(INDIRECT(S1932)&lt;&gt;"Present","CHECK","Covered"),"")</f>
        <v/>
      </c>
      <c r="S1932" s="230" t="str">
        <f>IF(M1932="3GPPMEMBER","'Voting List'!L"&amp;MATCH(K1932,'Voting List'!B:B,0),"")</f>
        <v/>
      </c>
      <c r="U1932" s="176" t="str">
        <f>IF(K1932&lt;&gt;"",IF(ISNUMBER(FIND(K1932,'Voting List'!L1)),"YES","NO"),"")</f>
        <v/>
      </c>
    </row>
    <row r="1933" spans="17:21" ht="12.6" customHeight="1" x14ac:dyDescent="0.2">
      <c r="Q1933" s="78" t="str" cm="1">
        <f t="array" aca="1" ref="Q1933" ca="1">IF(AND(K1933&lt;&gt;"",P1933&lt;&gt;"Absent",U1933&lt;&gt;"NO",M1933="3GPPMEMBER"),IF(INDIRECT(S1933)&lt;&gt;"Present","CHECK","Covered"),"")</f>
        <v/>
      </c>
      <c r="S1933" s="230" t="str">
        <f>IF(M1933="3GPPMEMBER","'Voting List'!L"&amp;MATCH(K1933,'Voting List'!B:B,0),"")</f>
        <v/>
      </c>
      <c r="U1933" s="176" t="str">
        <f>IF(K1933&lt;&gt;"",IF(ISNUMBER(FIND(K1933,'Voting List'!L1)),"YES","NO"),"")</f>
        <v/>
      </c>
    </row>
    <row r="1934" spans="17:21" ht="12.6" customHeight="1" x14ac:dyDescent="0.2">
      <c r="Q1934" s="78" t="str" cm="1">
        <f t="array" aca="1" ref="Q1934" ca="1">IF(AND(K1934&lt;&gt;"",P1934&lt;&gt;"Absent",U1934&lt;&gt;"NO",M1934="3GPPMEMBER"),IF(INDIRECT(S1934)&lt;&gt;"Present","CHECK","Covered"),"")</f>
        <v/>
      </c>
      <c r="S1934" s="230" t="str">
        <f>IF(M1934="3GPPMEMBER","'Voting List'!L"&amp;MATCH(K1934,'Voting List'!B:B,0),"")</f>
        <v/>
      </c>
      <c r="U1934" s="176" t="str">
        <f>IF(K1934&lt;&gt;"",IF(ISNUMBER(FIND(K1934,'Voting List'!L1)),"YES","NO"),"")</f>
        <v/>
      </c>
    </row>
    <row r="1935" spans="17:21" ht="12.6" customHeight="1" x14ac:dyDescent="0.2">
      <c r="Q1935" s="78" t="str" cm="1">
        <f t="array" aca="1" ref="Q1935" ca="1">IF(AND(K1935&lt;&gt;"",P1935&lt;&gt;"Absent",U1935&lt;&gt;"NO",M1935="3GPPMEMBER"),IF(INDIRECT(S1935)&lt;&gt;"Present","CHECK","Covered"),"")</f>
        <v/>
      </c>
      <c r="S1935" s="230" t="str">
        <f>IF(M1935="3GPPMEMBER","'Voting List'!L"&amp;MATCH(K1935,'Voting List'!B:B,0),"")</f>
        <v/>
      </c>
      <c r="U1935" s="176" t="str">
        <f>IF(K1935&lt;&gt;"",IF(ISNUMBER(FIND(K1935,'Voting List'!L1)),"YES","NO"),"")</f>
        <v/>
      </c>
    </row>
    <row r="1936" spans="17:21" ht="12.6" customHeight="1" x14ac:dyDescent="0.2">
      <c r="Q1936" s="78" t="str" cm="1">
        <f t="array" aca="1" ref="Q1936" ca="1">IF(AND(K1936&lt;&gt;"",P1936&lt;&gt;"Absent",U1936&lt;&gt;"NO",M1936="3GPPMEMBER"),IF(INDIRECT(S1936)&lt;&gt;"Present","CHECK","Covered"),"")</f>
        <v/>
      </c>
      <c r="S1936" s="230" t="str">
        <f>IF(M1936="3GPPMEMBER","'Voting List'!L"&amp;MATCH(K1936,'Voting List'!B:B,0),"")</f>
        <v/>
      </c>
      <c r="U1936" s="176" t="str">
        <f>IF(K1936&lt;&gt;"",IF(ISNUMBER(FIND(K1936,'Voting List'!L1)),"YES","NO"),"")</f>
        <v/>
      </c>
    </row>
    <row r="1937" spans="17:21" ht="12.6" customHeight="1" x14ac:dyDescent="0.2">
      <c r="Q1937" s="78" t="str" cm="1">
        <f t="array" aca="1" ref="Q1937" ca="1">IF(AND(K1937&lt;&gt;"",P1937&lt;&gt;"Absent",U1937&lt;&gt;"NO",M1937="3GPPMEMBER"),IF(INDIRECT(S1937)&lt;&gt;"Present","CHECK","Covered"),"")</f>
        <v/>
      </c>
      <c r="S1937" s="230" t="str">
        <f>IF(M1937="3GPPMEMBER","'Voting List'!L"&amp;MATCH(K1937,'Voting List'!B:B,0),"")</f>
        <v/>
      </c>
      <c r="U1937" s="176" t="str">
        <f>IF(K1937&lt;&gt;"",IF(ISNUMBER(FIND(K1937,'Voting List'!L1)),"YES","NO"),"")</f>
        <v/>
      </c>
    </row>
    <row r="1938" spans="17:21" ht="12.6" customHeight="1" x14ac:dyDescent="0.2">
      <c r="Q1938" s="78" t="str" cm="1">
        <f t="array" aca="1" ref="Q1938" ca="1">IF(AND(K1938&lt;&gt;"",P1938&lt;&gt;"Absent",U1938&lt;&gt;"NO",M1938="3GPPMEMBER"),IF(INDIRECT(S1938)&lt;&gt;"Present","CHECK","Covered"),"")</f>
        <v/>
      </c>
      <c r="S1938" s="230" t="str">
        <f>IF(M1938="3GPPMEMBER","'Voting List'!L"&amp;MATCH(K1938,'Voting List'!B:B,0),"")</f>
        <v/>
      </c>
      <c r="U1938" s="176" t="str">
        <f>IF(K1938&lt;&gt;"",IF(ISNUMBER(FIND(K1938,'Voting List'!L1)),"YES","NO"),"")</f>
        <v/>
      </c>
    </row>
    <row r="1939" spans="17:21" ht="12.6" customHeight="1" x14ac:dyDescent="0.2">
      <c r="Q1939" s="78" t="str" cm="1">
        <f t="array" aca="1" ref="Q1939" ca="1">IF(AND(K1939&lt;&gt;"",P1939&lt;&gt;"Absent",U1939&lt;&gt;"NO",M1939="3GPPMEMBER"),IF(INDIRECT(S1939)&lt;&gt;"Present","CHECK","Covered"),"")</f>
        <v/>
      </c>
      <c r="S1939" s="230" t="str">
        <f>IF(M1939="3GPPMEMBER","'Voting List'!L"&amp;MATCH(K1939,'Voting List'!B:B,0),"")</f>
        <v/>
      </c>
      <c r="U1939" s="176" t="str">
        <f>IF(K1939&lt;&gt;"",IF(ISNUMBER(FIND(K1939,'Voting List'!L1)),"YES","NO"),"")</f>
        <v/>
      </c>
    </row>
    <row r="1940" spans="17:21" ht="12.6" customHeight="1" x14ac:dyDescent="0.2">
      <c r="Q1940" s="78" t="str" cm="1">
        <f t="array" aca="1" ref="Q1940" ca="1">IF(AND(K1940&lt;&gt;"",P1940&lt;&gt;"Absent",U1940&lt;&gt;"NO",M1940="3GPPMEMBER"),IF(INDIRECT(S1940)&lt;&gt;"Present","CHECK","Covered"),"")</f>
        <v/>
      </c>
      <c r="S1940" s="230" t="str">
        <f>IF(M1940="3GPPMEMBER","'Voting List'!L"&amp;MATCH(K1940,'Voting List'!B:B,0),"")</f>
        <v/>
      </c>
      <c r="U1940" s="176" t="str">
        <f>IF(K1940&lt;&gt;"",IF(ISNUMBER(FIND(K1940,'Voting List'!L1)),"YES","NO"),"")</f>
        <v/>
      </c>
    </row>
    <row r="1941" spans="17:21" ht="12.6" customHeight="1" x14ac:dyDescent="0.2">
      <c r="Q1941" s="78" t="str" cm="1">
        <f t="array" aca="1" ref="Q1941" ca="1">IF(AND(K1941&lt;&gt;"",P1941&lt;&gt;"Absent",U1941&lt;&gt;"NO",M1941="3GPPMEMBER"),IF(INDIRECT(S1941)&lt;&gt;"Present","CHECK","Covered"),"")</f>
        <v/>
      </c>
      <c r="S1941" s="230" t="str">
        <f>IF(M1941="3GPPMEMBER","'Voting List'!L"&amp;MATCH(K1941,'Voting List'!B:B,0),"")</f>
        <v/>
      </c>
      <c r="U1941" s="176" t="str">
        <f>IF(K1941&lt;&gt;"",IF(ISNUMBER(FIND(K1941,'Voting List'!L1)),"YES","NO"),"")</f>
        <v/>
      </c>
    </row>
    <row r="1942" spans="17:21" ht="12.6" customHeight="1" x14ac:dyDescent="0.2">
      <c r="Q1942" s="78" t="str" cm="1">
        <f t="array" aca="1" ref="Q1942" ca="1">IF(AND(K1942&lt;&gt;"",P1942&lt;&gt;"Absent",U1942&lt;&gt;"NO",M1942="3GPPMEMBER"),IF(INDIRECT(S1942)&lt;&gt;"Present","CHECK","Covered"),"")</f>
        <v/>
      </c>
      <c r="S1942" s="230" t="str">
        <f>IF(M1942="3GPPMEMBER","'Voting List'!L"&amp;MATCH(K1942,'Voting List'!B:B,0),"")</f>
        <v/>
      </c>
      <c r="U1942" s="176" t="str">
        <f>IF(K1942&lt;&gt;"",IF(ISNUMBER(FIND(K1942,'Voting List'!L1)),"YES","NO"),"")</f>
        <v/>
      </c>
    </row>
    <row r="1943" spans="17:21" ht="12.6" customHeight="1" x14ac:dyDescent="0.2">
      <c r="Q1943" s="78" t="str" cm="1">
        <f t="array" aca="1" ref="Q1943" ca="1">IF(AND(K1943&lt;&gt;"",P1943&lt;&gt;"Absent",U1943&lt;&gt;"NO",M1943="3GPPMEMBER"),IF(INDIRECT(S1943)&lt;&gt;"Present","CHECK","Covered"),"")</f>
        <v/>
      </c>
      <c r="S1943" s="230" t="str">
        <f>IF(M1943="3GPPMEMBER","'Voting List'!L"&amp;MATCH(K1943,'Voting List'!B:B,0),"")</f>
        <v/>
      </c>
      <c r="U1943" s="176" t="str">
        <f>IF(K1943&lt;&gt;"",IF(ISNUMBER(FIND(K1943,'Voting List'!L1)),"YES","NO"),"")</f>
        <v/>
      </c>
    </row>
    <row r="1944" spans="17:21" ht="12.6" customHeight="1" x14ac:dyDescent="0.2">
      <c r="Q1944" s="78" t="str" cm="1">
        <f t="array" aca="1" ref="Q1944" ca="1">IF(AND(K1944&lt;&gt;"",P1944&lt;&gt;"Absent",U1944&lt;&gt;"NO",M1944="3GPPMEMBER"),IF(INDIRECT(S1944)&lt;&gt;"Present","CHECK","Covered"),"")</f>
        <v/>
      </c>
      <c r="S1944" s="230" t="str">
        <f>IF(M1944="3GPPMEMBER","'Voting List'!L"&amp;MATCH(K1944,'Voting List'!B:B,0),"")</f>
        <v/>
      </c>
      <c r="U1944" s="176" t="str">
        <f>IF(K1944&lt;&gt;"",IF(ISNUMBER(FIND(K1944,'Voting List'!L1)),"YES","NO"),"")</f>
        <v/>
      </c>
    </row>
    <row r="1945" spans="17:21" ht="12.6" customHeight="1" x14ac:dyDescent="0.2">
      <c r="Q1945" s="78" t="str" cm="1">
        <f t="array" aca="1" ref="Q1945" ca="1">IF(AND(K1945&lt;&gt;"",P1945&lt;&gt;"Absent",U1945&lt;&gt;"NO",M1945="3GPPMEMBER"),IF(INDIRECT(S1945)&lt;&gt;"Present","CHECK","Covered"),"")</f>
        <v/>
      </c>
      <c r="S1945" s="230" t="str">
        <f>IF(M1945="3GPPMEMBER","'Voting List'!L"&amp;MATCH(K1945,'Voting List'!B:B,0),"")</f>
        <v/>
      </c>
      <c r="U1945" s="176" t="str">
        <f>IF(K1945&lt;&gt;"",IF(ISNUMBER(FIND(K1945,'Voting List'!L1)),"YES","NO"),"")</f>
        <v/>
      </c>
    </row>
    <row r="1946" spans="17:21" ht="12.6" customHeight="1" x14ac:dyDescent="0.2">
      <c r="Q1946" s="78" t="str" cm="1">
        <f t="array" aca="1" ref="Q1946" ca="1">IF(AND(K1946&lt;&gt;"",P1946&lt;&gt;"Absent",U1946&lt;&gt;"NO",M1946="3GPPMEMBER"),IF(INDIRECT(S1946)&lt;&gt;"Present","CHECK","Covered"),"")</f>
        <v/>
      </c>
      <c r="S1946" s="230" t="str">
        <f>IF(M1946="3GPPMEMBER","'Voting List'!L"&amp;MATCH(K1946,'Voting List'!B:B,0),"")</f>
        <v/>
      </c>
      <c r="U1946" s="176" t="str">
        <f>IF(K1946&lt;&gt;"",IF(ISNUMBER(FIND(K1946,'Voting List'!L1)),"YES","NO"),"")</f>
        <v/>
      </c>
    </row>
    <row r="1947" spans="17:21" ht="12.6" customHeight="1" x14ac:dyDescent="0.2">
      <c r="Q1947" s="78" t="str" cm="1">
        <f t="array" aca="1" ref="Q1947" ca="1">IF(AND(K1947&lt;&gt;"",P1947&lt;&gt;"Absent",U1947&lt;&gt;"NO",M1947="3GPPMEMBER"),IF(INDIRECT(S1947)&lt;&gt;"Present","CHECK","Covered"),"")</f>
        <v/>
      </c>
      <c r="S1947" s="230" t="str">
        <f>IF(M1947="3GPPMEMBER","'Voting List'!L"&amp;MATCH(K1947,'Voting List'!B:B,0),"")</f>
        <v/>
      </c>
      <c r="U1947" s="176" t="str">
        <f>IF(K1947&lt;&gt;"",IF(ISNUMBER(FIND(K1947,'Voting List'!L1)),"YES","NO"),"")</f>
        <v/>
      </c>
    </row>
    <row r="1948" spans="17:21" ht="12.6" customHeight="1" x14ac:dyDescent="0.2">
      <c r="Q1948" s="78" t="str" cm="1">
        <f t="array" aca="1" ref="Q1948" ca="1">IF(AND(K1948&lt;&gt;"",P1948&lt;&gt;"Absent",U1948&lt;&gt;"NO",M1948="3GPPMEMBER"),IF(INDIRECT(S1948)&lt;&gt;"Present","CHECK","Covered"),"")</f>
        <v/>
      </c>
      <c r="S1948" s="230" t="str">
        <f>IF(M1948="3GPPMEMBER","'Voting List'!L"&amp;MATCH(K1948,'Voting List'!B:B,0),"")</f>
        <v/>
      </c>
      <c r="U1948" s="176" t="str">
        <f>IF(K1948&lt;&gt;"",IF(ISNUMBER(FIND(K1948,'Voting List'!L1)),"YES","NO"),"")</f>
        <v/>
      </c>
    </row>
    <row r="1949" spans="17:21" ht="12.6" customHeight="1" x14ac:dyDescent="0.2">
      <c r="Q1949" s="78" t="str" cm="1">
        <f t="array" aca="1" ref="Q1949" ca="1">IF(AND(K1949&lt;&gt;"",P1949&lt;&gt;"Absent",U1949&lt;&gt;"NO",M1949="3GPPMEMBER"),IF(INDIRECT(S1949)&lt;&gt;"Present","CHECK","Covered"),"")</f>
        <v/>
      </c>
      <c r="S1949" s="230" t="str">
        <f>IF(M1949="3GPPMEMBER","'Voting List'!L"&amp;MATCH(K1949,'Voting List'!B:B,0),"")</f>
        <v/>
      </c>
      <c r="U1949" s="176" t="str">
        <f>IF(K1949&lt;&gt;"",IF(ISNUMBER(FIND(K1949,'Voting List'!L1)),"YES","NO"),"")</f>
        <v/>
      </c>
    </row>
    <row r="1950" spans="17:21" ht="12.6" customHeight="1" x14ac:dyDescent="0.2">
      <c r="Q1950" s="78" t="str" cm="1">
        <f t="array" aca="1" ref="Q1950" ca="1">IF(AND(K1950&lt;&gt;"",P1950&lt;&gt;"Absent",U1950&lt;&gt;"NO",M1950="3GPPMEMBER"),IF(INDIRECT(S1950)&lt;&gt;"Present","CHECK","Covered"),"")</f>
        <v/>
      </c>
      <c r="S1950" s="230" t="str">
        <f>IF(M1950="3GPPMEMBER","'Voting List'!L"&amp;MATCH(K1950,'Voting List'!B:B,0),"")</f>
        <v/>
      </c>
      <c r="U1950" s="176" t="str">
        <f>IF(K1950&lt;&gt;"",IF(ISNUMBER(FIND(K1950,'Voting List'!L1)),"YES","NO"),"")</f>
        <v/>
      </c>
    </row>
    <row r="1951" spans="17:21" ht="12.6" customHeight="1" x14ac:dyDescent="0.2">
      <c r="Q1951" s="78" t="str" cm="1">
        <f t="array" aca="1" ref="Q1951" ca="1">IF(AND(K1951&lt;&gt;"",P1951&lt;&gt;"Absent",U1951&lt;&gt;"NO",M1951="3GPPMEMBER"),IF(INDIRECT(S1951)&lt;&gt;"Present","CHECK","Covered"),"")</f>
        <v/>
      </c>
      <c r="S1951" s="230" t="str">
        <f>IF(M1951="3GPPMEMBER","'Voting List'!L"&amp;MATCH(K1951,'Voting List'!B:B,0),"")</f>
        <v/>
      </c>
      <c r="U1951" s="176" t="str">
        <f>IF(K1951&lt;&gt;"",IF(ISNUMBER(FIND(K1951,'Voting List'!L1)),"YES","NO"),"")</f>
        <v/>
      </c>
    </row>
    <row r="1952" spans="17:21" ht="12.6" customHeight="1" x14ac:dyDescent="0.2">
      <c r="Q1952" s="78" t="str" cm="1">
        <f t="array" aca="1" ref="Q1952" ca="1">IF(AND(K1952&lt;&gt;"",P1952&lt;&gt;"Absent",U1952&lt;&gt;"NO",M1952="3GPPMEMBER"),IF(INDIRECT(S1952)&lt;&gt;"Present","CHECK","Covered"),"")</f>
        <v/>
      </c>
      <c r="S1952" s="230" t="str">
        <f>IF(M1952="3GPPMEMBER","'Voting List'!L"&amp;MATCH(K1952,'Voting List'!B:B,0),"")</f>
        <v/>
      </c>
      <c r="U1952" s="176" t="str">
        <f>IF(K1952&lt;&gt;"",IF(ISNUMBER(FIND(K1952,'Voting List'!L1)),"YES","NO"),"")</f>
        <v/>
      </c>
    </row>
    <row r="1953" spans="17:21" ht="12.6" customHeight="1" x14ac:dyDescent="0.2">
      <c r="Q1953" s="78" t="str" cm="1">
        <f t="array" aca="1" ref="Q1953" ca="1">IF(AND(K1953&lt;&gt;"",P1953&lt;&gt;"Absent",U1953&lt;&gt;"NO",M1953="3GPPMEMBER"),IF(INDIRECT(S1953)&lt;&gt;"Present","CHECK","Covered"),"")</f>
        <v/>
      </c>
      <c r="S1953" s="230" t="str">
        <f>IF(M1953="3GPPMEMBER","'Voting List'!L"&amp;MATCH(K1953,'Voting List'!B:B,0),"")</f>
        <v/>
      </c>
      <c r="U1953" s="176" t="str">
        <f>IF(K1953&lt;&gt;"",IF(ISNUMBER(FIND(K1953,'Voting List'!L1)),"YES","NO"),"")</f>
        <v/>
      </c>
    </row>
    <row r="1954" spans="17:21" ht="12.6" customHeight="1" x14ac:dyDescent="0.2">
      <c r="Q1954" s="78" t="str" cm="1">
        <f t="array" aca="1" ref="Q1954" ca="1">IF(AND(K1954&lt;&gt;"",P1954&lt;&gt;"Absent",U1954&lt;&gt;"NO",M1954="3GPPMEMBER"),IF(INDIRECT(S1954)&lt;&gt;"Present","CHECK","Covered"),"")</f>
        <v/>
      </c>
      <c r="S1954" s="230" t="str">
        <f>IF(M1954="3GPPMEMBER","'Voting List'!L"&amp;MATCH(K1954,'Voting List'!B:B,0),"")</f>
        <v/>
      </c>
      <c r="U1954" s="176" t="str">
        <f>IF(K1954&lt;&gt;"",IF(ISNUMBER(FIND(K1954,'Voting List'!L1)),"YES","NO"),"")</f>
        <v/>
      </c>
    </row>
    <row r="1955" spans="17:21" ht="12.6" customHeight="1" x14ac:dyDescent="0.2">
      <c r="Q1955" s="78" t="str" cm="1">
        <f t="array" aca="1" ref="Q1955" ca="1">IF(AND(K1955&lt;&gt;"",P1955&lt;&gt;"Absent",U1955&lt;&gt;"NO",M1955="3GPPMEMBER"),IF(INDIRECT(S1955)&lt;&gt;"Present","CHECK","Covered"),"")</f>
        <v/>
      </c>
      <c r="S1955" s="230" t="str">
        <f>IF(M1955="3GPPMEMBER","'Voting List'!L"&amp;MATCH(K1955,'Voting List'!B:B,0),"")</f>
        <v/>
      </c>
      <c r="U1955" s="176" t="str">
        <f>IF(K1955&lt;&gt;"",IF(ISNUMBER(FIND(K1955,'Voting List'!L1)),"YES","NO"),"")</f>
        <v/>
      </c>
    </row>
    <row r="1956" spans="17:21" ht="12.6" customHeight="1" x14ac:dyDescent="0.2">
      <c r="Q1956" s="78" t="str" cm="1">
        <f t="array" aca="1" ref="Q1956" ca="1">IF(AND(K1956&lt;&gt;"",P1956&lt;&gt;"Absent",U1956&lt;&gt;"NO",M1956="3GPPMEMBER"),IF(INDIRECT(S1956)&lt;&gt;"Present","CHECK","Covered"),"")</f>
        <v/>
      </c>
      <c r="S1956" s="230" t="str">
        <f>IF(M1956="3GPPMEMBER","'Voting List'!L"&amp;MATCH(K1956,'Voting List'!B:B,0),"")</f>
        <v/>
      </c>
      <c r="U1956" s="176" t="str">
        <f>IF(K1956&lt;&gt;"",IF(ISNUMBER(FIND(K1956,'Voting List'!L1)),"YES","NO"),"")</f>
        <v/>
      </c>
    </row>
    <row r="1957" spans="17:21" ht="12.6" customHeight="1" x14ac:dyDescent="0.2">
      <c r="Q1957" s="78" t="str" cm="1">
        <f t="array" aca="1" ref="Q1957" ca="1">IF(AND(K1957&lt;&gt;"",P1957&lt;&gt;"Absent",U1957&lt;&gt;"NO",M1957="3GPPMEMBER"),IF(INDIRECT(S1957)&lt;&gt;"Present","CHECK","Covered"),"")</f>
        <v/>
      </c>
      <c r="S1957" s="230" t="str">
        <f>IF(M1957="3GPPMEMBER","'Voting List'!L"&amp;MATCH(K1957,'Voting List'!B:B,0),"")</f>
        <v/>
      </c>
      <c r="U1957" s="176" t="str">
        <f>IF(K1957&lt;&gt;"",IF(ISNUMBER(FIND(K1957,'Voting List'!L1)),"YES","NO"),"")</f>
        <v/>
      </c>
    </row>
    <row r="1958" spans="17:21" ht="12.6" customHeight="1" x14ac:dyDescent="0.2">
      <c r="Q1958" s="78" t="str" cm="1">
        <f t="array" aca="1" ref="Q1958" ca="1">IF(AND(K1958&lt;&gt;"",P1958&lt;&gt;"Absent",U1958&lt;&gt;"NO",M1958="3GPPMEMBER"),IF(INDIRECT(S1958)&lt;&gt;"Present","CHECK","Covered"),"")</f>
        <v/>
      </c>
      <c r="S1958" s="230" t="str">
        <f>IF(M1958="3GPPMEMBER","'Voting List'!L"&amp;MATCH(K1958,'Voting List'!B:B,0),"")</f>
        <v/>
      </c>
      <c r="U1958" s="176" t="str">
        <f>IF(K1958&lt;&gt;"",IF(ISNUMBER(FIND(K1958,'Voting List'!L1)),"YES","NO"),"")</f>
        <v/>
      </c>
    </row>
    <row r="1959" spans="17:21" ht="12.6" customHeight="1" x14ac:dyDescent="0.2">
      <c r="Q1959" s="78" t="str" cm="1">
        <f t="array" aca="1" ref="Q1959" ca="1">IF(AND(K1959&lt;&gt;"",P1959&lt;&gt;"Absent",U1959&lt;&gt;"NO",M1959="3GPPMEMBER"),IF(INDIRECT(S1959)&lt;&gt;"Present","CHECK","Covered"),"")</f>
        <v/>
      </c>
      <c r="S1959" s="230" t="str">
        <f>IF(M1959="3GPPMEMBER","'Voting List'!L"&amp;MATCH(K1959,'Voting List'!B:B,0),"")</f>
        <v/>
      </c>
      <c r="U1959" s="176" t="str">
        <f>IF(K1959&lt;&gt;"",IF(ISNUMBER(FIND(K1959,'Voting List'!L1)),"YES","NO"),"")</f>
        <v/>
      </c>
    </row>
    <row r="1960" spans="17:21" ht="12.6" customHeight="1" x14ac:dyDescent="0.2">
      <c r="Q1960" s="78" t="str" cm="1">
        <f t="array" aca="1" ref="Q1960" ca="1">IF(AND(K1960&lt;&gt;"",P1960&lt;&gt;"Absent",U1960&lt;&gt;"NO",M1960="3GPPMEMBER"),IF(INDIRECT(S1960)&lt;&gt;"Present","CHECK","Covered"),"")</f>
        <v/>
      </c>
      <c r="S1960" s="230" t="str">
        <f>IF(M1960="3GPPMEMBER","'Voting List'!L"&amp;MATCH(K1960,'Voting List'!B:B,0),"")</f>
        <v/>
      </c>
      <c r="U1960" s="176" t="str">
        <f>IF(K1960&lt;&gt;"",IF(ISNUMBER(FIND(K1960,'Voting List'!L1)),"YES","NO"),"")</f>
        <v/>
      </c>
    </row>
    <row r="1961" spans="17:21" ht="12.6" customHeight="1" x14ac:dyDescent="0.2">
      <c r="Q1961" s="78" t="str" cm="1">
        <f t="array" aca="1" ref="Q1961" ca="1">IF(AND(K1961&lt;&gt;"",P1961&lt;&gt;"Absent",U1961&lt;&gt;"NO",M1961="3GPPMEMBER"),IF(INDIRECT(S1961)&lt;&gt;"Present","CHECK","Covered"),"")</f>
        <v/>
      </c>
      <c r="S1961" s="230" t="str">
        <f>IF(M1961="3GPPMEMBER","'Voting List'!L"&amp;MATCH(K1961,'Voting List'!B:B,0),"")</f>
        <v/>
      </c>
      <c r="U1961" s="176" t="str">
        <f>IF(K1961&lt;&gt;"",IF(ISNUMBER(FIND(K1961,'Voting List'!L1)),"YES","NO"),"")</f>
        <v/>
      </c>
    </row>
    <row r="1962" spans="17:21" ht="12.6" customHeight="1" x14ac:dyDescent="0.2">
      <c r="Q1962" s="78" t="str" cm="1">
        <f t="array" aca="1" ref="Q1962" ca="1">IF(AND(K1962&lt;&gt;"",P1962&lt;&gt;"Absent",U1962&lt;&gt;"NO",M1962="3GPPMEMBER"),IF(INDIRECT(S1962)&lt;&gt;"Present","CHECK","Covered"),"")</f>
        <v/>
      </c>
      <c r="S1962" s="230" t="str">
        <f>IF(M1962="3GPPMEMBER","'Voting List'!L"&amp;MATCH(K1962,'Voting List'!B:B,0),"")</f>
        <v/>
      </c>
      <c r="U1962" s="176" t="str">
        <f>IF(K1962&lt;&gt;"",IF(ISNUMBER(FIND(K1962,'Voting List'!L1)),"YES","NO"),"")</f>
        <v/>
      </c>
    </row>
    <row r="1963" spans="17:21" ht="12.6" customHeight="1" x14ac:dyDescent="0.2">
      <c r="Q1963" s="78" t="str" cm="1">
        <f t="array" aca="1" ref="Q1963" ca="1">IF(AND(K1963&lt;&gt;"",P1963&lt;&gt;"Absent",U1963&lt;&gt;"NO",M1963="3GPPMEMBER"),IF(INDIRECT(S1963)&lt;&gt;"Present","CHECK","Covered"),"")</f>
        <v/>
      </c>
      <c r="S1963" s="230" t="str">
        <f>IF(M1963="3GPPMEMBER","'Voting List'!L"&amp;MATCH(K1963,'Voting List'!B:B,0),"")</f>
        <v/>
      </c>
      <c r="U1963" s="176" t="str">
        <f>IF(K1963&lt;&gt;"",IF(ISNUMBER(FIND(K1963,'Voting List'!L1)),"YES","NO"),"")</f>
        <v/>
      </c>
    </row>
    <row r="1964" spans="17:21" ht="12.6" customHeight="1" x14ac:dyDescent="0.2">
      <c r="Q1964" s="78" t="str" cm="1">
        <f t="array" aca="1" ref="Q1964" ca="1">IF(AND(K1964&lt;&gt;"",P1964&lt;&gt;"Absent",U1964&lt;&gt;"NO",M1964="3GPPMEMBER"),IF(INDIRECT(S1964)&lt;&gt;"Present","CHECK","Covered"),"")</f>
        <v/>
      </c>
      <c r="S1964" s="230" t="str">
        <f>IF(M1964="3GPPMEMBER","'Voting List'!L"&amp;MATCH(K1964,'Voting List'!B:B,0),"")</f>
        <v/>
      </c>
      <c r="U1964" s="176" t="str">
        <f>IF(K1964&lt;&gt;"",IF(ISNUMBER(FIND(K1964,'Voting List'!L1)),"YES","NO"),"")</f>
        <v/>
      </c>
    </row>
    <row r="1965" spans="17:21" ht="12.6" customHeight="1" x14ac:dyDescent="0.2">
      <c r="Q1965" s="78" t="str" cm="1">
        <f t="array" aca="1" ref="Q1965" ca="1">IF(AND(K1965&lt;&gt;"",P1965&lt;&gt;"Absent",U1965&lt;&gt;"NO",M1965="3GPPMEMBER"),IF(INDIRECT(S1965)&lt;&gt;"Present","CHECK","Covered"),"")</f>
        <v/>
      </c>
      <c r="S1965" s="230" t="str">
        <f>IF(M1965="3GPPMEMBER","'Voting List'!L"&amp;MATCH(K1965,'Voting List'!B:B,0),"")</f>
        <v/>
      </c>
      <c r="U1965" s="176" t="str">
        <f>IF(K1965&lt;&gt;"",IF(ISNUMBER(FIND(K1965,'Voting List'!L1)),"YES","NO"),"")</f>
        <v/>
      </c>
    </row>
    <row r="1966" spans="17:21" ht="12.6" customHeight="1" x14ac:dyDescent="0.2">
      <c r="Q1966" s="78" t="str" cm="1">
        <f t="array" aca="1" ref="Q1966" ca="1">IF(AND(K1966&lt;&gt;"",P1966&lt;&gt;"Absent",U1966&lt;&gt;"NO",M1966="3GPPMEMBER"),IF(INDIRECT(S1966)&lt;&gt;"Present","CHECK","Covered"),"")</f>
        <v/>
      </c>
      <c r="S1966" s="230" t="str">
        <f>IF(M1966="3GPPMEMBER","'Voting List'!L"&amp;MATCH(K1966,'Voting List'!B:B,0),"")</f>
        <v/>
      </c>
      <c r="U1966" s="176" t="str">
        <f>IF(K1966&lt;&gt;"",IF(ISNUMBER(FIND(K1966,'Voting List'!L1)),"YES","NO"),"")</f>
        <v/>
      </c>
    </row>
    <row r="1967" spans="17:21" ht="12.6" customHeight="1" x14ac:dyDescent="0.2">
      <c r="Q1967" s="78" t="str" cm="1">
        <f t="array" aca="1" ref="Q1967" ca="1">IF(AND(K1967&lt;&gt;"",P1967&lt;&gt;"Absent",U1967&lt;&gt;"NO",M1967="3GPPMEMBER"),IF(INDIRECT(S1967)&lt;&gt;"Present","CHECK","Covered"),"")</f>
        <v/>
      </c>
      <c r="S1967" s="230" t="str">
        <f>IF(M1967="3GPPMEMBER","'Voting List'!L"&amp;MATCH(K1967,'Voting List'!B:B,0),"")</f>
        <v/>
      </c>
      <c r="U1967" s="176" t="str">
        <f>IF(K1967&lt;&gt;"",IF(ISNUMBER(FIND(K1967,'Voting List'!L1)),"YES","NO"),"")</f>
        <v/>
      </c>
    </row>
    <row r="1968" spans="17:21" ht="12.6" customHeight="1" x14ac:dyDescent="0.2">
      <c r="Q1968" s="78" t="str" cm="1">
        <f t="array" aca="1" ref="Q1968" ca="1">IF(AND(K1968&lt;&gt;"",P1968&lt;&gt;"Absent",U1968&lt;&gt;"NO",M1968="3GPPMEMBER"),IF(INDIRECT(S1968)&lt;&gt;"Present","CHECK","Covered"),"")</f>
        <v/>
      </c>
      <c r="S1968" s="230" t="str">
        <f>IF(M1968="3GPPMEMBER","'Voting List'!L"&amp;MATCH(K1968,'Voting List'!B:B,0),"")</f>
        <v/>
      </c>
      <c r="U1968" s="176" t="str">
        <f>IF(K1968&lt;&gt;"",IF(ISNUMBER(FIND(K1968,'Voting List'!L1)),"YES","NO"),"")</f>
        <v/>
      </c>
    </row>
    <row r="1969" spans="17:21" ht="12.6" customHeight="1" x14ac:dyDescent="0.2">
      <c r="Q1969" s="78" t="str" cm="1">
        <f t="array" aca="1" ref="Q1969" ca="1">IF(AND(K1969&lt;&gt;"",P1969&lt;&gt;"Absent",U1969&lt;&gt;"NO",M1969="3GPPMEMBER"),IF(INDIRECT(S1969)&lt;&gt;"Present","CHECK","Covered"),"")</f>
        <v/>
      </c>
      <c r="S1969" s="230" t="str">
        <f>IF(M1969="3GPPMEMBER","'Voting List'!L"&amp;MATCH(K1969,'Voting List'!B:B,0),"")</f>
        <v/>
      </c>
      <c r="U1969" s="176" t="str">
        <f>IF(K1969&lt;&gt;"",IF(ISNUMBER(FIND(K1969,'Voting List'!L1)),"YES","NO"),"")</f>
        <v/>
      </c>
    </row>
    <row r="1970" spans="17:21" ht="12.6" customHeight="1" x14ac:dyDescent="0.2">
      <c r="Q1970" s="78" t="str" cm="1">
        <f t="array" aca="1" ref="Q1970" ca="1">IF(AND(K1970&lt;&gt;"",P1970&lt;&gt;"Absent",U1970&lt;&gt;"NO",M1970="3GPPMEMBER"),IF(INDIRECT(S1970)&lt;&gt;"Present","CHECK","Covered"),"")</f>
        <v/>
      </c>
      <c r="S1970" s="230" t="str">
        <f>IF(M1970="3GPPMEMBER","'Voting List'!L"&amp;MATCH(K1970,'Voting List'!B:B,0),"")</f>
        <v/>
      </c>
      <c r="U1970" s="176" t="str">
        <f>IF(K1970&lt;&gt;"",IF(ISNUMBER(FIND(K1970,'Voting List'!L1)),"YES","NO"),"")</f>
        <v/>
      </c>
    </row>
    <row r="1971" spans="17:21" ht="12.6" customHeight="1" x14ac:dyDescent="0.2">
      <c r="Q1971" s="78" t="str" cm="1">
        <f t="array" aca="1" ref="Q1971" ca="1">IF(AND(K1971&lt;&gt;"",P1971&lt;&gt;"Absent",U1971&lt;&gt;"NO",M1971="3GPPMEMBER"),IF(INDIRECT(S1971)&lt;&gt;"Present","CHECK","Covered"),"")</f>
        <v/>
      </c>
      <c r="S1971" s="230" t="str">
        <f>IF(M1971="3GPPMEMBER","'Voting List'!L"&amp;MATCH(K1971,'Voting List'!B:B,0),"")</f>
        <v/>
      </c>
      <c r="U1971" s="176" t="str">
        <f>IF(K1971&lt;&gt;"",IF(ISNUMBER(FIND(K1971,'Voting List'!L1)),"YES","NO"),"")</f>
        <v/>
      </c>
    </row>
    <row r="1972" spans="17:21" ht="12.6" customHeight="1" x14ac:dyDescent="0.2">
      <c r="Q1972" s="78" t="str" cm="1">
        <f t="array" aca="1" ref="Q1972" ca="1">IF(AND(K1972&lt;&gt;"",P1972&lt;&gt;"Absent",U1972&lt;&gt;"NO",M1972="3GPPMEMBER"),IF(INDIRECT(S1972)&lt;&gt;"Present","CHECK","Covered"),"")</f>
        <v/>
      </c>
      <c r="S1972" s="230" t="str">
        <f>IF(M1972="3GPPMEMBER","'Voting List'!L"&amp;MATCH(K1972,'Voting List'!B:B,0),"")</f>
        <v/>
      </c>
      <c r="U1972" s="176" t="str">
        <f>IF(K1972&lt;&gt;"",IF(ISNUMBER(FIND(K1972,'Voting List'!L1)),"YES","NO"),"")</f>
        <v/>
      </c>
    </row>
    <row r="1973" spans="17:21" ht="12.6" customHeight="1" x14ac:dyDescent="0.2">
      <c r="Q1973" s="78" t="str" cm="1">
        <f t="array" aca="1" ref="Q1973" ca="1">IF(AND(K1973&lt;&gt;"",P1973&lt;&gt;"Absent",U1973&lt;&gt;"NO",M1973="3GPPMEMBER"),IF(INDIRECT(S1973)&lt;&gt;"Present","CHECK","Covered"),"")</f>
        <v/>
      </c>
      <c r="S1973" s="230" t="str">
        <f>IF(M1973="3GPPMEMBER","'Voting List'!L"&amp;MATCH(K1973,'Voting List'!B:B,0),"")</f>
        <v/>
      </c>
      <c r="U1973" s="176" t="str">
        <f>IF(K1973&lt;&gt;"",IF(ISNUMBER(FIND(K1973,'Voting List'!L1)),"YES","NO"),"")</f>
        <v/>
      </c>
    </row>
    <row r="1974" spans="17:21" ht="12.6" customHeight="1" x14ac:dyDescent="0.2">
      <c r="Q1974" s="78" t="str" cm="1">
        <f t="array" aca="1" ref="Q1974" ca="1">IF(AND(K1974&lt;&gt;"",P1974&lt;&gt;"Absent",U1974&lt;&gt;"NO",M1974="3GPPMEMBER"),IF(INDIRECT(S1974)&lt;&gt;"Present","CHECK","Covered"),"")</f>
        <v/>
      </c>
      <c r="S1974" s="230" t="str">
        <f>IF(M1974="3GPPMEMBER","'Voting List'!L"&amp;MATCH(K1974,'Voting List'!B:B,0),"")</f>
        <v/>
      </c>
      <c r="U1974" s="176" t="str">
        <f>IF(K1974&lt;&gt;"",IF(ISNUMBER(FIND(K1974,'Voting List'!L1)),"YES","NO"),"")</f>
        <v/>
      </c>
    </row>
    <row r="1975" spans="17:21" ht="12.6" customHeight="1" x14ac:dyDescent="0.2">
      <c r="Q1975" s="78" t="str" cm="1">
        <f t="array" aca="1" ref="Q1975" ca="1">IF(AND(K1975&lt;&gt;"",P1975&lt;&gt;"Absent",U1975&lt;&gt;"NO",M1975="3GPPMEMBER"),IF(INDIRECT(S1975)&lt;&gt;"Present","CHECK","Covered"),"")</f>
        <v/>
      </c>
      <c r="S1975" s="230" t="str">
        <f>IF(M1975="3GPPMEMBER","'Voting List'!L"&amp;MATCH(K1975,'Voting List'!B:B,0),"")</f>
        <v/>
      </c>
      <c r="U1975" s="176" t="str">
        <f>IF(K1975&lt;&gt;"",IF(ISNUMBER(FIND(K1975,'Voting List'!L1)),"YES","NO"),"")</f>
        <v/>
      </c>
    </row>
    <row r="1976" spans="17:21" ht="12.6" customHeight="1" x14ac:dyDescent="0.2">
      <c r="Q1976" s="78" t="str" cm="1">
        <f t="array" aca="1" ref="Q1976" ca="1">IF(AND(K1976&lt;&gt;"",P1976&lt;&gt;"Absent",U1976&lt;&gt;"NO",M1976="3GPPMEMBER"),IF(INDIRECT(S1976)&lt;&gt;"Present","CHECK","Covered"),"")</f>
        <v/>
      </c>
      <c r="S1976" s="230" t="str">
        <f>IF(M1976="3GPPMEMBER","'Voting List'!L"&amp;MATCH(K1976,'Voting List'!B:B,0),"")</f>
        <v/>
      </c>
      <c r="U1976" s="176" t="str">
        <f>IF(K1976&lt;&gt;"",IF(ISNUMBER(FIND(K1976,'Voting List'!L1)),"YES","NO"),"")</f>
        <v/>
      </c>
    </row>
    <row r="1977" spans="17:21" ht="12.6" customHeight="1" x14ac:dyDescent="0.2">
      <c r="Q1977" s="78" t="str" cm="1">
        <f t="array" aca="1" ref="Q1977" ca="1">IF(AND(K1977&lt;&gt;"",P1977&lt;&gt;"Absent",U1977&lt;&gt;"NO",M1977="3GPPMEMBER"),IF(INDIRECT(S1977)&lt;&gt;"Present","CHECK","Covered"),"")</f>
        <v/>
      </c>
      <c r="S1977" s="230" t="str">
        <f>IF(M1977="3GPPMEMBER","'Voting List'!L"&amp;MATCH(K1977,'Voting List'!B:B,0),"")</f>
        <v/>
      </c>
      <c r="U1977" s="176" t="str">
        <f>IF(K1977&lt;&gt;"",IF(ISNUMBER(FIND(K1977,'Voting List'!L1)),"YES","NO"),"")</f>
        <v/>
      </c>
    </row>
    <row r="1978" spans="17:21" ht="12.6" customHeight="1" x14ac:dyDescent="0.2">
      <c r="Q1978" s="78" t="str" cm="1">
        <f t="array" aca="1" ref="Q1978" ca="1">IF(AND(K1978&lt;&gt;"",P1978&lt;&gt;"Absent",U1978&lt;&gt;"NO",M1978="3GPPMEMBER"),IF(INDIRECT(S1978)&lt;&gt;"Present","CHECK","Covered"),"")</f>
        <v/>
      </c>
      <c r="S1978" s="230" t="str">
        <f>IF(M1978="3GPPMEMBER","'Voting List'!L"&amp;MATCH(K1978,'Voting List'!B:B,0),"")</f>
        <v/>
      </c>
      <c r="U1978" s="176" t="str">
        <f>IF(K1978&lt;&gt;"",IF(ISNUMBER(FIND(K1978,'Voting List'!L1)),"YES","NO"),"")</f>
        <v/>
      </c>
    </row>
    <row r="1979" spans="17:21" ht="12.6" customHeight="1" x14ac:dyDescent="0.2">
      <c r="Q1979" s="78" t="str" cm="1">
        <f t="array" aca="1" ref="Q1979" ca="1">IF(AND(K1979&lt;&gt;"",P1979&lt;&gt;"Absent",U1979&lt;&gt;"NO",M1979="3GPPMEMBER"),IF(INDIRECT(S1979)&lt;&gt;"Present","CHECK","Covered"),"")</f>
        <v/>
      </c>
      <c r="S1979" s="230" t="str">
        <f>IF(M1979="3GPPMEMBER","'Voting List'!L"&amp;MATCH(K1979,'Voting List'!B:B,0),"")</f>
        <v/>
      </c>
      <c r="U1979" s="176" t="str">
        <f>IF(K1979&lt;&gt;"",IF(ISNUMBER(FIND(K1979,'Voting List'!L1)),"YES","NO"),"")</f>
        <v/>
      </c>
    </row>
    <row r="1980" spans="17:21" ht="12.6" customHeight="1" x14ac:dyDescent="0.2">
      <c r="Q1980" s="78" t="str" cm="1">
        <f t="array" aca="1" ref="Q1980" ca="1">IF(AND(K1980&lt;&gt;"",P1980&lt;&gt;"Absent",U1980&lt;&gt;"NO",M1980="3GPPMEMBER"),IF(INDIRECT(S1980)&lt;&gt;"Present","CHECK","Covered"),"")</f>
        <v/>
      </c>
      <c r="S1980" s="230" t="str">
        <f>IF(M1980="3GPPMEMBER","'Voting List'!L"&amp;MATCH(K1980,'Voting List'!B:B,0),"")</f>
        <v/>
      </c>
      <c r="U1980" s="176" t="str">
        <f>IF(K1980&lt;&gt;"",IF(ISNUMBER(FIND(K1980,'Voting List'!L1)),"YES","NO"),"")</f>
        <v/>
      </c>
    </row>
    <row r="1981" spans="17:21" ht="12.6" customHeight="1" x14ac:dyDescent="0.2">
      <c r="Q1981" s="78" t="str" cm="1">
        <f t="array" aca="1" ref="Q1981" ca="1">IF(AND(K1981&lt;&gt;"",P1981&lt;&gt;"Absent",U1981&lt;&gt;"NO",M1981="3GPPMEMBER"),IF(INDIRECT(S1981)&lt;&gt;"Present","CHECK","Covered"),"")</f>
        <v/>
      </c>
      <c r="S1981" s="230" t="str">
        <f>IF(M1981="3GPPMEMBER","'Voting List'!L"&amp;MATCH(K1981,'Voting List'!B:B,0),"")</f>
        <v/>
      </c>
      <c r="U1981" s="176" t="str">
        <f>IF(K1981&lt;&gt;"",IF(ISNUMBER(FIND(K1981,'Voting List'!L1)),"YES","NO"),"")</f>
        <v/>
      </c>
    </row>
    <row r="1982" spans="17:21" ht="12.6" customHeight="1" x14ac:dyDescent="0.2">
      <c r="Q1982" s="78" t="str" cm="1">
        <f t="array" aca="1" ref="Q1982" ca="1">IF(AND(K1982&lt;&gt;"",P1982&lt;&gt;"Absent",U1982&lt;&gt;"NO",M1982="3GPPMEMBER"),IF(INDIRECT(S1982)&lt;&gt;"Present","CHECK","Covered"),"")</f>
        <v/>
      </c>
      <c r="S1982" s="230" t="str">
        <f>IF(M1982="3GPPMEMBER","'Voting List'!L"&amp;MATCH(K1982,'Voting List'!B:B,0),"")</f>
        <v/>
      </c>
      <c r="U1982" s="176" t="str">
        <f>IF(K1982&lt;&gt;"",IF(ISNUMBER(FIND(K1982,'Voting List'!L1)),"YES","NO"),"")</f>
        <v/>
      </c>
    </row>
    <row r="1983" spans="17:21" ht="12.6" customHeight="1" x14ac:dyDescent="0.2">
      <c r="Q1983" s="78" t="str" cm="1">
        <f t="array" aca="1" ref="Q1983" ca="1">IF(AND(K1983&lt;&gt;"",P1983&lt;&gt;"Absent",U1983&lt;&gt;"NO",M1983="3GPPMEMBER"),IF(INDIRECT(S1983)&lt;&gt;"Present","CHECK","Covered"),"")</f>
        <v/>
      </c>
      <c r="S1983" s="230" t="str">
        <f>IF(M1983="3GPPMEMBER","'Voting List'!L"&amp;MATCH(K1983,'Voting List'!B:B,0),"")</f>
        <v/>
      </c>
      <c r="U1983" s="176" t="str">
        <f>IF(K1983&lt;&gt;"",IF(ISNUMBER(FIND(K1983,'Voting List'!L1)),"YES","NO"),"")</f>
        <v/>
      </c>
    </row>
    <row r="1984" spans="17:21" ht="12.6" customHeight="1" x14ac:dyDescent="0.2">
      <c r="Q1984" s="78" t="str" cm="1">
        <f t="array" aca="1" ref="Q1984" ca="1">IF(AND(K1984&lt;&gt;"",P1984&lt;&gt;"Absent",U1984&lt;&gt;"NO",M1984="3GPPMEMBER"),IF(INDIRECT(S1984)&lt;&gt;"Present","CHECK","Covered"),"")</f>
        <v/>
      </c>
      <c r="S1984" s="230" t="str">
        <f>IF(M1984="3GPPMEMBER","'Voting List'!L"&amp;MATCH(K1984,'Voting List'!B:B,0),"")</f>
        <v/>
      </c>
      <c r="U1984" s="176" t="str">
        <f>IF(K1984&lt;&gt;"",IF(ISNUMBER(FIND(K1984,'Voting List'!L1)),"YES","NO"),"")</f>
        <v/>
      </c>
    </row>
    <row r="1985" spans="17:21" ht="12.6" customHeight="1" x14ac:dyDescent="0.2">
      <c r="Q1985" s="78" t="str" cm="1">
        <f t="array" aca="1" ref="Q1985" ca="1">IF(AND(K1985&lt;&gt;"",P1985&lt;&gt;"Absent",U1985&lt;&gt;"NO",M1985="3GPPMEMBER"),IF(INDIRECT(S1985)&lt;&gt;"Present","CHECK","Covered"),"")</f>
        <v/>
      </c>
      <c r="S1985" s="230" t="str">
        <f>IF(M1985="3GPPMEMBER","'Voting List'!L"&amp;MATCH(K1985,'Voting List'!B:B,0),"")</f>
        <v/>
      </c>
      <c r="U1985" s="176" t="str">
        <f>IF(K1985&lt;&gt;"",IF(ISNUMBER(FIND(K1985,'Voting List'!L1)),"YES","NO"),"")</f>
        <v/>
      </c>
    </row>
    <row r="1986" spans="17:21" ht="12.6" customHeight="1" x14ac:dyDescent="0.2">
      <c r="Q1986" s="78" t="str" cm="1">
        <f t="array" aca="1" ref="Q1986" ca="1">IF(AND(K1986&lt;&gt;"",P1986&lt;&gt;"Absent",U1986&lt;&gt;"NO",M1986="3GPPMEMBER"),IF(INDIRECT(S1986)&lt;&gt;"Present","CHECK","Covered"),"")</f>
        <v/>
      </c>
      <c r="S1986" s="230" t="str">
        <f>IF(M1986="3GPPMEMBER","'Voting List'!L"&amp;MATCH(K1986,'Voting List'!B:B,0),"")</f>
        <v/>
      </c>
      <c r="U1986" s="176" t="str">
        <f>IF(K1986&lt;&gt;"",IF(ISNUMBER(FIND(K1986,'Voting List'!L1)),"YES","NO"),"")</f>
        <v/>
      </c>
    </row>
    <row r="1987" spans="17:21" ht="12.6" customHeight="1" x14ac:dyDescent="0.2">
      <c r="Q1987" s="78" t="str" cm="1">
        <f t="array" aca="1" ref="Q1987" ca="1">IF(AND(K1987&lt;&gt;"",P1987&lt;&gt;"Absent",U1987&lt;&gt;"NO",M1987="3GPPMEMBER"),IF(INDIRECT(S1987)&lt;&gt;"Present","CHECK","Covered"),"")</f>
        <v/>
      </c>
      <c r="S1987" s="230" t="str">
        <f>IF(M1987="3GPPMEMBER","'Voting List'!L"&amp;MATCH(K1987,'Voting List'!B:B,0),"")</f>
        <v/>
      </c>
      <c r="U1987" s="176" t="str">
        <f>IF(K1987&lt;&gt;"",IF(ISNUMBER(FIND(K1987,'Voting List'!L1)),"YES","NO"),"")</f>
        <v/>
      </c>
    </row>
    <row r="1988" spans="17:21" ht="12.6" customHeight="1" x14ac:dyDescent="0.2">
      <c r="Q1988" s="78" t="str" cm="1">
        <f t="array" aca="1" ref="Q1988" ca="1">IF(AND(K1988&lt;&gt;"",P1988&lt;&gt;"Absent",U1988&lt;&gt;"NO",M1988="3GPPMEMBER"),IF(INDIRECT(S1988)&lt;&gt;"Present","CHECK","Covered"),"")</f>
        <v/>
      </c>
      <c r="S1988" s="230" t="str">
        <f>IF(M1988="3GPPMEMBER","'Voting List'!L"&amp;MATCH(K1988,'Voting List'!B:B,0),"")</f>
        <v/>
      </c>
      <c r="U1988" s="176" t="str">
        <f>IF(K1988&lt;&gt;"",IF(ISNUMBER(FIND(K1988,'Voting List'!L1)),"YES","NO"),"")</f>
        <v/>
      </c>
    </row>
    <row r="1989" spans="17:21" ht="12.6" customHeight="1" x14ac:dyDescent="0.2">
      <c r="Q1989" s="78" t="str" cm="1">
        <f t="array" aca="1" ref="Q1989" ca="1">IF(AND(K1989&lt;&gt;"",P1989&lt;&gt;"Absent",U1989&lt;&gt;"NO",M1989="3GPPMEMBER"),IF(INDIRECT(S1989)&lt;&gt;"Present","CHECK","Covered"),"")</f>
        <v/>
      </c>
      <c r="S1989" s="230" t="str">
        <f>IF(M1989="3GPPMEMBER","'Voting List'!L"&amp;MATCH(K1989,'Voting List'!B:B,0),"")</f>
        <v/>
      </c>
      <c r="U1989" s="176" t="str">
        <f>IF(K1989&lt;&gt;"",IF(ISNUMBER(FIND(K1989,'Voting List'!L1)),"YES","NO"),"")</f>
        <v/>
      </c>
    </row>
    <row r="1990" spans="17:21" ht="12.6" customHeight="1" x14ac:dyDescent="0.2">
      <c r="Q1990" s="78" t="str" cm="1">
        <f t="array" aca="1" ref="Q1990" ca="1">IF(AND(K1990&lt;&gt;"",P1990&lt;&gt;"Absent",U1990&lt;&gt;"NO",M1990="3GPPMEMBER"),IF(INDIRECT(S1990)&lt;&gt;"Present","CHECK","Covered"),"")</f>
        <v/>
      </c>
      <c r="S1990" s="230" t="str">
        <f>IF(M1990="3GPPMEMBER","'Voting List'!L"&amp;MATCH(K1990,'Voting List'!B:B,0),"")</f>
        <v/>
      </c>
      <c r="U1990" s="176" t="str">
        <f>IF(K1990&lt;&gt;"",IF(ISNUMBER(FIND(K1990,'Voting List'!L1)),"YES","NO"),"")</f>
        <v/>
      </c>
    </row>
    <row r="1991" spans="17:21" ht="12.6" customHeight="1" x14ac:dyDescent="0.2">
      <c r="Q1991" s="78" t="str" cm="1">
        <f t="array" aca="1" ref="Q1991" ca="1">IF(AND(K1991&lt;&gt;"",P1991&lt;&gt;"Absent",U1991&lt;&gt;"NO",M1991="3GPPMEMBER"),IF(INDIRECT(S1991)&lt;&gt;"Present","CHECK","Covered"),"")</f>
        <v/>
      </c>
      <c r="S1991" s="230" t="str">
        <f>IF(M1991="3GPPMEMBER","'Voting List'!L"&amp;MATCH(K1991,'Voting List'!B:B,0),"")</f>
        <v/>
      </c>
      <c r="U1991" s="176" t="str">
        <f>IF(K1991&lt;&gt;"",IF(ISNUMBER(FIND(K1991,'Voting List'!L1)),"YES","NO"),"")</f>
        <v/>
      </c>
    </row>
    <row r="1992" spans="17:21" ht="12.6" customHeight="1" x14ac:dyDescent="0.2">
      <c r="Q1992" s="78" t="str" cm="1">
        <f t="array" aca="1" ref="Q1992" ca="1">IF(AND(K1992&lt;&gt;"",P1992&lt;&gt;"Absent",U1992&lt;&gt;"NO",M1992="3GPPMEMBER"),IF(INDIRECT(S1992)&lt;&gt;"Present","CHECK","Covered"),"")</f>
        <v/>
      </c>
      <c r="S1992" s="230" t="str">
        <f>IF(M1992="3GPPMEMBER","'Voting List'!L"&amp;MATCH(K1992,'Voting List'!B:B,0),"")</f>
        <v/>
      </c>
      <c r="U1992" s="176" t="str">
        <f>IF(K1992&lt;&gt;"",IF(ISNUMBER(FIND(K1992,'Voting List'!L1)),"YES","NO"),"")</f>
        <v/>
      </c>
    </row>
    <row r="1993" spans="17:21" ht="12.6" customHeight="1" x14ac:dyDescent="0.2">
      <c r="Q1993" s="78" t="str" cm="1">
        <f t="array" aca="1" ref="Q1993" ca="1">IF(AND(K1993&lt;&gt;"",P1993&lt;&gt;"Absent",U1993&lt;&gt;"NO",M1993="3GPPMEMBER"),IF(INDIRECT(S1993)&lt;&gt;"Present","CHECK","Covered"),"")</f>
        <v/>
      </c>
      <c r="S1993" s="230" t="str">
        <f>IF(M1993="3GPPMEMBER","'Voting List'!L"&amp;MATCH(K1993,'Voting List'!B:B,0),"")</f>
        <v/>
      </c>
      <c r="U1993" s="176" t="str">
        <f>IF(K1993&lt;&gt;"",IF(ISNUMBER(FIND(K1993,'Voting List'!L1)),"YES","NO"),"")</f>
        <v/>
      </c>
    </row>
    <row r="1994" spans="17:21" ht="12.6" customHeight="1" x14ac:dyDescent="0.2">
      <c r="Q1994" s="78" t="str" cm="1">
        <f t="array" aca="1" ref="Q1994" ca="1">IF(AND(K1994&lt;&gt;"",P1994&lt;&gt;"Absent",U1994&lt;&gt;"NO",M1994="3GPPMEMBER"),IF(INDIRECT(S1994)&lt;&gt;"Present","CHECK","Covered"),"")</f>
        <v/>
      </c>
      <c r="S1994" s="230" t="str">
        <f>IF(M1994="3GPPMEMBER","'Voting List'!L"&amp;MATCH(K1994,'Voting List'!B:B,0),"")</f>
        <v/>
      </c>
      <c r="U1994" s="176" t="str">
        <f>IF(K1994&lt;&gt;"",IF(ISNUMBER(FIND(K1994,'Voting List'!L1)),"YES","NO"),"")</f>
        <v/>
      </c>
    </row>
    <row r="1995" spans="17:21" ht="12.6" customHeight="1" x14ac:dyDescent="0.2">
      <c r="Q1995" s="78" t="str" cm="1">
        <f t="array" aca="1" ref="Q1995" ca="1">IF(AND(K1995&lt;&gt;"",P1995&lt;&gt;"Absent",U1995&lt;&gt;"NO",M1995="3GPPMEMBER"),IF(INDIRECT(S1995)&lt;&gt;"Present","CHECK","Covered"),"")</f>
        <v/>
      </c>
      <c r="S1995" s="230" t="str">
        <f>IF(M1995="3GPPMEMBER","'Voting List'!L"&amp;MATCH(K1995,'Voting List'!B:B,0),"")</f>
        <v/>
      </c>
      <c r="U1995" s="176" t="str">
        <f>IF(K1995&lt;&gt;"",IF(ISNUMBER(FIND(K1995,'Voting List'!L1)),"YES","NO"),"")</f>
        <v/>
      </c>
    </row>
    <row r="1996" spans="17:21" ht="12.6" customHeight="1" x14ac:dyDescent="0.2">
      <c r="Q1996" s="78" t="str" cm="1">
        <f t="array" aca="1" ref="Q1996" ca="1">IF(AND(K1996&lt;&gt;"",P1996&lt;&gt;"Absent",U1996&lt;&gt;"NO",M1996="3GPPMEMBER"),IF(INDIRECT(S1996)&lt;&gt;"Present","CHECK","Covered"),"")</f>
        <v/>
      </c>
      <c r="S1996" s="230" t="str">
        <f>IF(M1996="3GPPMEMBER","'Voting List'!L"&amp;MATCH(K1996,'Voting List'!B:B,0),"")</f>
        <v/>
      </c>
      <c r="U1996" s="176" t="str">
        <f>IF(K1996&lt;&gt;"",IF(ISNUMBER(FIND(K1996,'Voting List'!L1)),"YES","NO"),"")</f>
        <v/>
      </c>
    </row>
    <row r="1997" spans="17:21" ht="12.6" customHeight="1" x14ac:dyDescent="0.2">
      <c r="Q1997" s="78" t="str" cm="1">
        <f t="array" aca="1" ref="Q1997" ca="1">IF(AND(K1997&lt;&gt;"",P1997&lt;&gt;"Absent",U1997&lt;&gt;"NO",M1997="3GPPMEMBER"),IF(INDIRECT(S1997)&lt;&gt;"Present","CHECK","Covered"),"")</f>
        <v/>
      </c>
      <c r="S1997" s="230" t="str">
        <f>IF(M1997="3GPPMEMBER","'Voting List'!L"&amp;MATCH(K1997,'Voting List'!B:B,0),"")</f>
        <v/>
      </c>
      <c r="U1997" s="176" t="str">
        <f>IF(K1997&lt;&gt;"",IF(ISNUMBER(FIND(K1997,'Voting List'!L1)),"YES","NO"),"")</f>
        <v/>
      </c>
    </row>
    <row r="1998" spans="17:21" ht="12.6" customHeight="1" x14ac:dyDescent="0.2">
      <c r="Q1998" s="78" t="str" cm="1">
        <f t="array" aca="1" ref="Q1998" ca="1">IF(AND(K1998&lt;&gt;"",P1998&lt;&gt;"Absent",U1998&lt;&gt;"NO",M1998="3GPPMEMBER"),IF(INDIRECT(S1998)&lt;&gt;"Present","CHECK","Covered"),"")</f>
        <v/>
      </c>
      <c r="S1998" s="230" t="str">
        <f>IF(M1998="3GPPMEMBER","'Voting List'!L"&amp;MATCH(K1998,'Voting List'!B:B,0),"")</f>
        <v/>
      </c>
      <c r="U1998" s="176" t="str">
        <f>IF(K1998&lt;&gt;"",IF(ISNUMBER(FIND(K1998,'Voting List'!L1)),"YES","NO"),"")</f>
        <v/>
      </c>
    </row>
    <row r="1999" spans="17:21" ht="12.6" customHeight="1" x14ac:dyDescent="0.2">
      <c r="Q1999" s="78" t="str" cm="1">
        <f t="array" aca="1" ref="Q1999" ca="1">IF(AND(K1999&lt;&gt;"",P1999&lt;&gt;"Absent",U1999&lt;&gt;"NO",M1999="3GPPMEMBER"),IF(INDIRECT(S1999)&lt;&gt;"Present","CHECK","Covered"),"")</f>
        <v/>
      </c>
      <c r="S1999" s="230" t="str">
        <f>IF(M1999="3GPPMEMBER","'Voting List'!L"&amp;MATCH(K1999,'Voting List'!B:B,0),"")</f>
        <v/>
      </c>
      <c r="U1999" s="176" t="str">
        <f>IF(K1999&lt;&gt;"",IF(ISNUMBER(FIND(K1999,'Voting List'!L1)),"YES","NO"),"")</f>
        <v/>
      </c>
    </row>
    <row r="2000" spans="17:21" ht="12.6" customHeight="1" x14ac:dyDescent="0.2">
      <c r="Q2000" s="78" t="str" cm="1">
        <f t="array" aca="1" ref="Q2000" ca="1">IF(AND(K2000&lt;&gt;"",P2000&lt;&gt;"Absent",U2000&lt;&gt;"NO",M2000="3GPPMEMBER"),IF(INDIRECT(S2000)&lt;&gt;"Present","CHECK","Covered"),"")</f>
        <v/>
      </c>
      <c r="S2000" s="230" t="str">
        <f>IF(M2000="3GPPMEMBER","'Voting List'!L"&amp;MATCH(K2000,'Voting List'!B:B,0),"")</f>
        <v/>
      </c>
      <c r="U2000" s="176" t="str">
        <f>IF(K2000&lt;&gt;"",IF(ISNUMBER(FIND(K2000,'Voting List'!L1)),"YES","NO"),"")</f>
        <v/>
      </c>
    </row>
    <row r="2001" spans="17:21" ht="12.6" customHeight="1" x14ac:dyDescent="0.2">
      <c r="Q2001" s="78" t="str" cm="1">
        <f t="array" aca="1" ref="Q2001" ca="1">IF(AND(K2001&lt;&gt;"",P2001&lt;&gt;"Absent",U2001&lt;&gt;"NO",M2001="3GPPMEMBER"),IF(INDIRECT(S2001)&lt;&gt;"Present","CHECK","Covered"),"")</f>
        <v/>
      </c>
      <c r="S2001" s="230" t="str">
        <f>IF(M2001="3GPPMEMBER","'Voting List'!L"&amp;MATCH(K2001,'Voting List'!B:B,0),"")</f>
        <v/>
      </c>
      <c r="U2001" s="176" t="str">
        <f>IF(K2001&lt;&gt;"",IF(ISNUMBER(FIND(K2001,'Voting List'!L1)),"YES","NO"),"")</f>
        <v/>
      </c>
    </row>
  </sheetData>
  <autoFilter ref="A1:U1131" xr:uid="{CE3D130F-674B-42BB-842C-86AB103BB198}"/>
  <phoneticPr fontId="11" type="noConversion"/>
  <conditionalFormatting sqref="P1:P1048576">
    <cfRule type="cellIs" dxfId="26" priority="1" operator="equal">
      <formula>"Present"</formula>
    </cfRule>
    <cfRule type="cellIs" dxfId="25" priority="14" operator="equal">
      <formula>"Absent"</formula>
    </cfRule>
    <cfRule type="cellIs" dxfId="24" priority="15" operator="equal">
      <formula>"Unkown"</formula>
    </cfRule>
  </conditionalFormatting>
  <conditionalFormatting sqref="L1:O1001">
    <cfRule type="cellIs" dxfId="23" priority="13" operator="equal">
      <formula>""</formula>
    </cfRule>
  </conditionalFormatting>
  <conditionalFormatting sqref="U2:U1048576">
    <cfRule type="cellIs" dxfId="22" priority="6" operator="equal">
      <formula>"NO"</formula>
    </cfRule>
    <cfRule type="cellIs" dxfId="21" priority="11" operator="equal">
      <formula>"YES"</formula>
    </cfRule>
    <cfRule type="containsErrors" dxfId="20" priority="16">
      <formula>ISERROR(U2)</formula>
    </cfRule>
  </conditionalFormatting>
  <conditionalFormatting sqref="A2:K448">
    <cfRule type="expression" dxfId="19" priority="7">
      <formula>ISEVEN(ROW())</formula>
    </cfRule>
  </conditionalFormatting>
  <conditionalFormatting sqref="Q1:Q1048576">
    <cfRule type="cellIs" dxfId="18" priority="5" operator="equal">
      <formula>"CHECK"</formula>
    </cfRule>
  </conditionalFormatting>
  <conditionalFormatting sqref="A449:K1001">
    <cfRule type="expression" dxfId="17" priority="2">
      <formula>ISEVEN(ROW())</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N1540"/>
  <sheetViews>
    <sheetView workbookViewId="0">
      <pane ySplit="1" topLeftCell="A2" activePane="bottomLeft" state="frozenSplit"/>
      <selection pane="bottomLeft"/>
    </sheetView>
  </sheetViews>
  <sheetFormatPr defaultColWidth="35.7109375" defaultRowHeight="12.6" customHeight="1" x14ac:dyDescent="0.2"/>
  <cols>
    <col min="1" max="1" width="36.140625" style="225" customWidth="1"/>
    <col min="2" max="2" width="38.7109375" style="225" customWidth="1"/>
    <col min="3" max="3" width="10.85546875" style="221" customWidth="1"/>
    <col min="4" max="9" width="9.7109375" style="221" customWidth="1"/>
    <col min="10" max="11" width="17.7109375" style="221" customWidth="1"/>
    <col min="12" max="12" width="28.5703125" style="176" customWidth="1"/>
    <col min="13" max="13" width="17.5703125" style="78" customWidth="1"/>
    <col min="14" max="26" width="12.28515625" style="78" customWidth="1"/>
    <col min="27" max="16384" width="35.7109375" style="78"/>
  </cols>
  <sheetData>
    <row r="1" spans="1:14" ht="12.6" customHeight="1" x14ac:dyDescent="0.2">
      <c r="A1" s="223" t="s">
        <v>3091</v>
      </c>
      <c r="B1" s="223" t="s">
        <v>2690</v>
      </c>
      <c r="C1" s="219" t="s">
        <v>2691</v>
      </c>
      <c r="D1" s="219" t="s">
        <v>2692</v>
      </c>
      <c r="E1" s="219" t="s">
        <v>2693</v>
      </c>
      <c r="F1" s="219" t="s">
        <v>2694</v>
      </c>
      <c r="G1" s="219" t="s">
        <v>2695</v>
      </c>
      <c r="H1" s="219" t="s">
        <v>2696</v>
      </c>
      <c r="I1" s="219" t="s">
        <v>2697</v>
      </c>
      <c r="J1" s="219" t="s">
        <v>2698</v>
      </c>
      <c r="K1" s="219" t="s">
        <v>2699</v>
      </c>
      <c r="L1" s="150" t="str">
        <f>A1 &amp;" " &amp; _xlfn.CONCAT(A2:A2001)</f>
        <v>Individual Member with Voting Rights A.S.T.R.I.D. S.A.ABSAirbusApple Europe LimitedApple FranceApple Gesellschaft m.b.H.Apple Hungary Kft.Apple Switzerland AGASTRIAT&amp;TAT&amp;T GNS Belgium SPRLBeijing OPPO Com. corp., ltdBEIJING SAMSUNG TELECOM R&amp;DBeijing Xiaomi Mobile SoftwareBeijing Xiaomi Software TechBell MobilityBlackBerry UK LimitedBMWiBROADCOM CORPORATIONBT plcCAICTCALTTACATTCATTCharter Communications, IncChengdu OPPO Mobile Com. corp.CHENGDU TD TECH LTD.China Mobile (Hangzhou) Inf.China Mobile (Suzhou) SoftwareChina Mobile Com. CorporationChina Mobile E-Commerce Co.China Mobile Group Device Co.China Mobile M2M Company Ltd.China Telecom Corporation Ltd.China TelecommunicationsChina Telecomunication Corp.China UnicomCHTTLCICTCISA ECDCisco SystemsCITCCMDIConvida WirelessDatang Linktester TechnologyDatang Mobile Com. EquipmentDENSO CORPORATIONDeutsche Telekom AGDongguan OPPO Precision Elec.EBUEricsson España S.A.Ericsson France S.A.SEricsson GmbH, EurolabEricsson Hungary LtdEricsson Inc.Ericsson India Private LimitedEricsson Japan K.K.Ericsson LimitedEricsson LMEricsson Telecomunicazioni SpAEricsson-LG Co., LTDErillisverkotESAETRIFCCFiberhome Technologies GroupFirstNetFraunhofer FOKUSFraunhofer HHIFraunhofer IISFujitsu LimitedFuturewei TechnologiesGOHIGH DATA NETWORKS TECH.Guangdong OPPO Mobile Telecom.Hansung UniversityHiSilicon Technologies Co. LtdHOME OFFICEHuawei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LtdIDEMIAIIIIntelIntel Belgium SA/NVIntel China Ltd.Intel Corporation (UK) LtdIntel Corporation Italia SpAIntel Corporation SASIntel Deutschland GmbHIntel Finland OyIntel IrelandIntel K.K.Intel Korea, Ltd.Intel Russia A/OIntel Sweden ABIntel Technology India Pvt LtdIntel Technology Poland SP ZooInterDigital Belgium. LLCInterDigital CommunicationsInterDigital Germany GmbHInterDigital, Europe, Ltd.IPCom GmbH &amp; Co.KGITRIJetflowJohns Hopkins University APLKDDI CorporationKDDI CorporationKPN N.V.KT Corp.Kyocera CorporationL.M. Ericsson LimitedLG Electronics DeutschlandLG Electronics FinlandLG Electronics FranceLG Electronics Inc.LG Electronics UKLG UplusMatrixxMediaTek (Chengdu) Inc.MediaTek (Shenzhen) Inc.MediaTek (Wuhan) Inc.MediaTek Beijing Inc.MediaTek Inc.MINISTERE DE L'INTERIEURMITRE CorporationMitsubishi Electric Co.Mitsubishi Electric CorpMotorola Mobility France S.A.SMotorola Mobility UK Ltd.Nanjing Ericsson Panda Com LtdNEC CorporationNEC CorporationNEC CorporationNEC Europe LtdNEC Telecom MODUS Ltd.NextNavNkomNokiaNokia CorporationNokia DenmarkNokia FranceNokia GermanyNokia HungaryNokia ItalyNokia JapanNokia KoreaNokia PolandNokia Shanghai BellNokia Solutions &amp; Networks (I)Nokia UKNOVAMINTNTIANTT DOCOMO INC.NTT DOCOMO INC.OmnispaceOnePlusOrangeOrange RomaniaOrange SpainOrange UKOTDOy LM Ericsson ABPanasonic CorporationPerspecta Labs Inc.Philips International B.V.Pivotal CommwarePolaris WirelessQualcomm Austria RFFE GmbHQualcomm CDMA TechnologiesQualcomm communications-FranceQUALCOMM Europe Inc. - ItalyQUALCOMM Europe Inc. - SpainQualcomm Finland RFFE OyQualcomm IncorporatedQualcomm India Pvt LtdQUALCOMM JAPAN LLC.Qualcomm KoreaQualcomm Tech. Netherlands B.VQualcomm Technologies IntQualcomm Wireless GmbHQuixoticityROBERT BOSCH GmbHRogers Communications CanadaRuckusSAICTSamsung Electronics Benelux BVSamsung Electronics Co., LtdSamsung Electronics CzechSamsung Electronics France SASamsung Electronics GmbHSamsung Electronics Iberia SASamsung Electronics Nordic ABSamsung Electronics PolskaSamsung Electronics RomaniaSamsung R&amp;D Institute IndiaSAMSUNG R&amp;D INSTITUTE JAPANSamsung R&amp;D Institute UKSamsung Research AmericaSandvine IncorporatedShanghai Chen Si ElectronicsShanghai Jiao Tong UniversitySHARP CorporationShenzhen YZF Network TechnologSiemens AGSoftBank Corp.Sony CorporationSony Europe B.V.Sony Mobile CommunicationsSpirent CommunicationsSpreadtrum CommunicationsSyncTechno Inc.TD Tech LtdTELECOM ITALIA S.p.A.Telefonica Germany GmbHTELEFONICA S.A.Telekom Deutschland GmbHTELENOR ASATelia Company ABTelstra Corporation LimitedTELUSTencentTHALEST-Mobile Austria GmbHT-Mobile Polska S.A.T-Mobile USAT-Mobile USA Inc.TNOU.S. Department of DefenseU.S. Department of Transport.u-blox AGUS Cellular CorporationVerizon UK LtdViaviSolutions Deutsch. GmbHvivo Communication Technologyvivo Mobile Com. (Chongqing)vivo Mobile Communication (H)vivo Mobile Communication (S)vivo Mobile Communication Co.,Vodafone España SAVODAFONE Group PlcVodafone Italia SpAVodafone Romania S.A.Volkswagen AGWILUS Inc.Xiaomi TechnologyZTE CorporationZTE CorporationZTE PhotonicsZXNE</v>
      </c>
      <c r="M1" s="228" t="str">
        <f>"All " &amp;B1 &amp;"s: " &amp; _xlfn.CONCAT(B2:B2001)</f>
        <v>All Individual Members: 3in450connect GmbH5G WIN7LAYERS GmbHA.S.T.R.I.D. S.A.ABP, NRTAABSAccelerComm LtdAcer Incorporatedadare GmbHADTRAN GmbHAeroflex/VIAVIAirbusAirwave Solutions Limitedalbis-elcon system GermanyGmbHAlibaba (China) Group., Ltd.Allot LtdAltan Redes S.A.P.I. de C.V.AltiostarAmazonAmdocs Software Systems LtdAndrew Wireless Systems GmbHAnemone TechnologyAnritsu CorporationANRITSU LTDAnterixApple (UK) LimitedApple ABApple Benelux B.V.Apple Computer Trading Co. LtdApple Europe LimitedApple FranceApple Gesellschaft m.b.H.Apple GmbHApple Hungary Kft.Apple Italia S.R.L.Apple Poland Sp. z.o.o.Apple PortugalApple Switzerland AGAQSACOM S.A.S.ArcepARTICLE19ASELSANAsia Pacific Telecom co. LtdAsiaInfoAsiaInfo Technologies IncASTRIASUSTEK COMPUTER (SHANGHAI)AT&amp;TAT&amp;T GNS Belgium SPRLATEMEAttorney-General's DepartmentAvantiAzimuthBAE Systems AI LtdBBCB-ComBDBOSBeijing Lenovo Software Ltd.Beijing OPPO Com. corp., ltdBEIJING SAMSUNG TELECOM R&amp;DBeijing Xiaomi ElectronicsBeijing Xiaomi Mobile SoftwareBeijing Xiaomi Software TechBell MobilityBfVBharti Airtel LimitedBIPTBittium Wireless Ltd.BJTUBKABlackBerry UK LimitedBluetest ABBMLRTBMWiBOCRABOUYGUES TelecomBroadcast Networks EuropeBROADCOM CORPORATIONBROADPEAKBT plcBTL Inc.Bull SASBUPTBureau VeritasC Spire WirelessCableLabsCadence Design Systems Inc.CAICTCALTTACambium Networks LimitedCAMBRIDGE CONSULTANTS LTDCANON Research Centre FranceCasa Systems Inc.CatapultCATTCATTCBNC-DOTCEA-LETICellnexCENCCEPRICeragon Networks ASCERTHCertusNet Inc.CETECOM GmbHCEWiTCharter Communications, IncChengdu OPPO Mobile Com. corp.CHENGDU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UnicomChongqing UniversityCHTTLCICTCICTCISCISA ECDCisco SystemsCisco Systems BelgiumCisco Systems FranceCITCCITCCKH IOD UK LIMITEDClasson ConsultingCMDICNESCoherent LogixComcastCommScope Technologies AGComprion GmbHComtech Telecommunications CorConsort DigitalContinental Automotive GmbHConversant WirelessConvida WirelessCORNINGCTTCCUCCUJOCzech Telecommunication OfficeDai Nippon Printing Co., LtdDanKook UniversityDatang Linktester TechnologyDatang Mobile Com. EquipmentDCMSDECT ForumDEKRADENSO CORPORATIONDepartment of TelecomDeutsche Telekom AGDFH Satellite Co., LTDDIGITAL CATAPULTDish NetworkDLRDOCOMO Communications Lab.Dolby Laboratories Inc.Dongguan OPPO Precision Elec.DTS Licensing LimitedEBUECOEDF Recherche et DÃ©veloppementElbit SystemsEMITEEmpirix Inc.ENENSYSEricsson España S.A.Ericsson France S.A.SEricsson GmbH, EurolabEricsson Hungary LtdEricsson Inc.Ericsson India Private LimitedEricsson Japan K.K.Ericsson LimitedEricsson LMEricsson Telecomunicazioni SpAEricsson-LG Co., LTDErillisverkotErvoComESAESSEN INNOVATIONETELMETISALATETRIETS-Lindgren EuropeEURECOMEurofins Digital TestingEuropean CommissionEuropean Patent OrganisationEUTCEutelsat S.A.EVE Compliancy SolutionsEveractiveF5Fabasoft AGFacebookFairspectrum OyFastweb S.p.A.FAUFCCFederated WirelessFGIFiberhome Technologies GroupFirstNetFrance BrevetsFraunhofer FOKUSFraunhofer HHIFraunhofer IISFudan UniversityFUJITSU CONNECTED TECHNOLOGIESFujitsu LimitedFujitsu LimitedFujitsu LimitedFutureweiFuturewei TechnologiesG+D MSGatehouse Satcom A/SGDCNIGEESPACEGENBAND Ireland LtdGigaset Communications GmbHGilatGLOBALSTAR Inc.GM - ATCIGOHIGH DATA NETWORKS TECH.GOODIXGoogle Inc.GTRCGUANGDONG GENIUS TECHNOLOGY COGuangdong OPPO Mobile Telecom.HA/AGHansung UniversityHarman GmbHHavelsanHEAD acoustics GmbHHEPTA 7291Hewlett-Packard EnterpriseHexagon Autonomy &amp; PositioningHiSilicon Technologies Co. LtdHISPASAT SAHitachi Europe Ltd.HOME OFFICEHonorHuawei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MotorsIBM EuropeICSIdaho National LaboratoryIDEMIAIIIIIT BombayIndian Institute of Tech (H)Indian Institute of Tech (M)INFINEON TECHNOLOGIESInfobloxInmarsatInstitut Mines-TelecomInstitute VEDECOMIntelIntel Belgium SA/NVIntel China Ltd.Intel Corporation (UK) LtdIntel Corporation Italia SpAIntel Corporation SASIntel Deutschland GmbHIntel Finland OyIntel IrelandIntel K.K.Intel Korea, Ltd.Intel Russia A/OIntel Sweden ABIntel Technology India Pvt LtdIntel Technology Poland SP ZooIntelsatInterDigital Belgium. LLCInterDigital CommunicationsInterDigital France R&amp;D, SASInterDigital Germany GmbHInterDigital, Europe, Ltd.InterDigital, Inc.IntertekIPCom GmbH &amp; Co.KGIPLOOKISEDIskratel d.o.o. LtdISROITLITOCHU Techno-Solutions CorpITRIITRON SASJapan Radio Co., LtdJetflowJMA WirelessJohn Deere GmbH &amp; Co. KGJohns Hopkins University APLJSRPC KryptoniteJuniper NetworksKapsch TrafficCom AGKDDI CorporationKDDI CorporationKEYSIGHT TECHNOLOGIESKeysight Technologies UK LtdKIPOKontron Transportation FranceKorea Testing LaboratoryKPN N.V.KRRIKT Corp.KT SATKymeta CorporationKyocera CorporationL.M. Ericsson LimitedL3Harris TechnologiesLandis+Gyr AGLangboLEGRAND FRANCELenovo (Beijing) LtdLenovo Future CommunicationsLenovo Information TechnologyLenovo Mobile Com. TechnologyLeonardo SpALG Electronics DeutschlandLG Electronics FinlandLG Electronics FranceLG Electronics Inc.LG Electronics PolskaLG Electronics UKLG UplusLigado NetworksLKA NiedersachsenLockheed MartinMagister Solutions LtdMatrixxMavenirMaxarMCITMediaTek (Chengdu) Inc.MediaTek (Hefei) Inc.MediaTek (Shenzhen) Inc.MediaTek (Wuhan) Inc.MediaTek Beijing Inc.MediaTek Inc.Mediatek India Technology Pvt.Meizu TechnologyMercedes-BenzMicrochip Technology, Inc.Microsoft Europe SARLMINECOMINISTERE DE L'INTERIEURMinistÃ¨re Economie et FinancesMinistry of Economic AffairsMinistry of Transport and ConsMITRE CorporationMitsubishi Electric Co.Mitsubishi Electric CorpMitsubishi Electric RCEMotorola Mobility EspaÃ±a SAMotorola Mobility France S.A.SMotorola Mobility Germany GmbHMotorola Mobility UK Ltd.Motorola Solutions Danmark A/SMotorola Solutions GermanyMotorola Solutions PolandMotorola Solutions UK Ltd.MTCCMurata Manufacturing Co Ltd.MVG IndustriesNanjing Ericsson Panda Com LtdNational Instruments Corp.National Taiwan UniversityNational Technical Assistancenbn co LimitedNCSCNDRENEC CorporationNEC CorporationNEC CorporationNEC Europe LtdNEC Telecom MODUS Ltd.NEMERGENTNERCDTVNetasNetscout Systems Inc.New H3C Technologies Co., Ltd.Nexign. JSCNextNavNHKNICTNISTNkomNokiaNokia BelgiumNokia CorporationNokia DenmarkNokia FranceNokia GermanyNokia HungaryNokia ItalyNokia JapanNokia KoreaNokia PolandNokia Shanghai BellNokia Solutions &amp; Networks (I)Nokia UKNordic Semiconductor ASANOVAMINTNTIANTTNTT corporationNTT DOCOMO INC.NTT DOCOMO INC.Nubia Technology Co.,LtdNUFRONTNXP Semiconductors NetherlandsOfcom (CH)Ofcom (U.K.)Oki Electric Industry Co. Ltd.OmnispaceONE Media 3.0 LLCone2many B.V.OnePlusOOREDOOOpenet TelecomOPPOOQTECOracle CorporationOrangeOrange RomaniaOrange SpainOrange UKOrope Germany GmbHOTDOy LM Ericsson ABP.I. WORKSPanasonic CorporationPANASONIC R&amp;D Center GermanyPCCW Global B.V.PCTEST Engineering LabPeking UniversityPengcheng laboratoryPerspecta Labs Inc.Philips International B.V.PHY WirelessPIDSPivotal CommwarePolaris WirelessPolisenPolizia di StatoPOST LuxembourgPotevio Company LimitedProximus PlcPSCEPT PORTUGAL SGPS SAPTSPublic Safety CanadaQihoo 360QorvoQualcomm Austria RFFE GmbHQualcomm CDMA TechnologiesQualcomm communications-FranceQUALCOMM Europe Inc. - ItalyQUALCOMM Europe Inc. - SpainQualcomm Europe Inc. SwedenQualcomm Finland RFFE OyQualcomm IncorporatedQualcomm India Pvt LtdQUALCOMM JAPAN LLC.Qualcomm KoreaQualcomm Tech. Netherlands B.VQualcomm Technologies IntQualcomm Technologies IrelandQualcomm Wireless GmbHQuectelQuixoticityRadiSysRakuten Mobile, IncRATELRedline Communications Inc.Reliance JioRISEROBERT BOSCH GmbHRogers Communications CanadaROHDE &amp; SCHWARZRuckusSaankhya LabsSagemcom Broadband SASSaguna Networks LtdSAICTSamsung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R&amp;D Institute IndiaSAMSUNG R&amp;D INSTITUTE JAPANSamsung R&amp;D Institute UKSamsung Research AmericaSandvine IncorporatedSanechipsSapcordaSaskenSateliotSchindlerSectra Communications ABSecurity ServiceSemtech Neuchatel SASennheiser Electronic GmbHSensus UKSepura LtdSequans CommunicationsSES S.A.SGDSNSGS WirelessShanghai Chen Si ElectronicsShanghai Jiao Tong UniversityShanghai Tejet Com TechnologySHARP CorporationShenzhen YZF Network TechnologShenZhen Zhongxing ShitongSIASiemens AGSierra Wireless, S.A.SIGOS GmbHSISTSisvelSITASK TelecomSkyworks Solutions Inc.SmarterMicro Inc.SnT - University of LuxembourgSoftBank Corp.Softel Systems Pty LtdSoftil LtdSony CorporationSony Europe B.V.Sony Mobile CommunicationsSouthern Linc.Southwest Jiaotong universitySpaceXSpark NZ LtdSpirent CommunicationsSporton International IncSpreadtrum CommunicationsSRTCSS8SSNSStarpointSTE IDIRECT IRELAND LTDSTMicroelectronicsSumitomo Elec. Industries, LtdSUNGKYUNKWAN UNIVERSITYSwift NavigationSWISSCOMSyncTechno Inc.SyncTechno Inc.SyniverseTATait Europe LimitedTCL Communication Ltd.TCT Mobile LimitedTD Tech LtdTDFTech Mahindra LimitedTejas Networks Ltd.TELECOM ITALIA S.p.A.Telefonica Germany GmbHTELEFONICA S.A.Telekom Deutschland GmbHTELENOR ASATelia Company ABTelit Communications S.p.A.TELKOM SA SOC LtdTelstra Corporation LimitedTELUSTencentTEOCOTeradyneTEXAS InstrumentsTHALESThe Police of the NetherlandsT-Mobile Austria GmbHT-Mobile Polska S.A.T-Mobile USAT-Mobile USA Inc.TNOTongji UniversityToshibaTOYOTA Info Technology CenterTOYOTA MOTOR CORPORATIONTRAFICOMTrafikverketTranssion HoldingsTurk Telekomunikasyon A.S.TURKCELLTUV SUD BABTU.S. Department of DefenseU.S. Department of Transport.U.S. National Security AgencyUbiwhere Lda (UW)u-blox AGUESTCUL VS LtdUMAumlautUNIBOUnion Inter. Chemins de FerUnion Telephone CompanyUPV/EHUUS Cellular CorporationUTIMACO TS GmbHUTokyoValeoValeo Radar Systems Inc.VALID SOLUCIONES TECNOLÃ“GICASVanchipVerintVerizon DenmarkVerizon SpainVerizon SwedenVerizon Switzerland AGVerizon UK LtdViaviSolutions Deutsch. GmbHVippsvivo Communication Technologyvivo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AGVTTWE Certification OyWestern DigitalWILUS Inc.Xiaomi CommunicationsXiaomi TechnologyXidian UniversityXilinx IrelandYonsei UniversityZhejiang LabZhejiang UniversityZITiSZollkriminalamt (ZKA)ZONSONZTE CorporationZTE CorporationZTE PhotonicsZTE Wistron Telecom ABZXNE</v>
      </c>
    </row>
    <row r="2" spans="1:14" ht="12.6" customHeight="1" x14ac:dyDescent="0.2">
      <c r="A2" s="224" t="str">
        <f>IF(B2 &lt;&gt;"",IF(J2="No","",B2), "")</f>
        <v/>
      </c>
      <c r="B2" s="224" t="s">
        <v>2700</v>
      </c>
      <c r="C2" s="164" t="s">
        <v>2098</v>
      </c>
      <c r="D2" s="164" t="s">
        <v>2701</v>
      </c>
      <c r="E2" s="164" t="s">
        <v>2701</v>
      </c>
      <c r="F2" s="164" t="s">
        <v>2701</v>
      </c>
      <c r="G2" s="164" t="s">
        <v>2701</v>
      </c>
      <c r="H2" s="164" t="s">
        <v>2701</v>
      </c>
      <c r="I2" s="164" t="s">
        <v>2701</v>
      </c>
      <c r="J2" s="164" t="s">
        <v>2701</v>
      </c>
      <c r="K2" s="164" t="s">
        <v>2701</v>
      </c>
      <c r="L2" s="176" t="e">
        <f>IF(FIND(B2,Registration!V1)&gt;0,IF(A2&lt;&gt;"","Present","No Vote"),"")</f>
        <v>#VALUE!</v>
      </c>
      <c r="N2" s="188"/>
    </row>
    <row r="3" spans="1:14" ht="12.6" customHeight="1" x14ac:dyDescent="0.2">
      <c r="A3" s="224" t="str">
        <f t="shared" ref="A3:A66" si="0">IF(B3 &lt;&gt;"",IF(J3="No","",B3), "")</f>
        <v/>
      </c>
      <c r="B3" s="224" t="s">
        <v>2702</v>
      </c>
      <c r="C3" s="164" t="s">
        <v>2079</v>
      </c>
      <c r="D3" s="164" t="s">
        <v>2701</v>
      </c>
      <c r="E3" s="164" t="s">
        <v>2701</v>
      </c>
      <c r="F3" s="164" t="s">
        <v>2701</v>
      </c>
      <c r="G3" s="164" t="s">
        <v>2701</v>
      </c>
      <c r="H3" s="164" t="s">
        <v>2701</v>
      </c>
      <c r="I3" s="164" t="s">
        <v>2701</v>
      </c>
      <c r="J3" s="164" t="s">
        <v>2701</v>
      </c>
      <c r="K3" s="164" t="s">
        <v>2701</v>
      </c>
      <c r="L3" s="176" t="e">
        <f>IF(FIND(B3,Registration!V1)&gt;0,IF(A3&lt;&gt;"","Present","No Vote"),"")</f>
        <v>#VALUE!</v>
      </c>
    </row>
    <row r="4" spans="1:14" ht="12.6" customHeight="1" x14ac:dyDescent="0.2">
      <c r="A4" s="224" t="str">
        <f t="shared" si="0"/>
        <v/>
      </c>
      <c r="B4" s="224" t="s">
        <v>2703</v>
      </c>
      <c r="C4" s="164" t="s">
        <v>2079</v>
      </c>
      <c r="D4" s="164" t="s">
        <v>2701</v>
      </c>
      <c r="E4" s="164" t="s">
        <v>2701</v>
      </c>
      <c r="F4" s="164" t="s">
        <v>2701</v>
      </c>
      <c r="G4" s="164" t="s">
        <v>2701</v>
      </c>
      <c r="H4" s="164" t="s">
        <v>2701</v>
      </c>
      <c r="I4" s="164" t="s">
        <v>2701</v>
      </c>
      <c r="J4" s="164" t="s">
        <v>2701</v>
      </c>
      <c r="K4" s="164" t="s">
        <v>2701</v>
      </c>
      <c r="L4" s="176" t="e">
        <f>IF(FIND(B4,Registration!V1)&gt;0,IF(A4&lt;&gt;"","Present","No Vote"),"")</f>
        <v>#VALUE!</v>
      </c>
    </row>
    <row r="5" spans="1:14" ht="12.6" customHeight="1" x14ac:dyDescent="0.2">
      <c r="A5" s="224" t="str">
        <f t="shared" si="0"/>
        <v/>
      </c>
      <c r="B5" s="224" t="s">
        <v>2704</v>
      </c>
      <c r="C5" s="164" t="s">
        <v>2079</v>
      </c>
      <c r="D5" s="164" t="s">
        <v>2701</v>
      </c>
      <c r="E5" s="164" t="s">
        <v>2701</v>
      </c>
      <c r="F5" s="164" t="s">
        <v>2701</v>
      </c>
      <c r="G5" s="164" t="s">
        <v>2701</v>
      </c>
      <c r="H5" s="164" t="s">
        <v>2701</v>
      </c>
      <c r="I5" s="164" t="s">
        <v>2701</v>
      </c>
      <c r="J5" s="164" t="s">
        <v>2701</v>
      </c>
      <c r="K5" s="164" t="s">
        <v>2701</v>
      </c>
      <c r="L5" s="176" t="e">
        <f>IF(FIND(B5,Registration!V1)&gt;0,IF(A5&lt;&gt;"","Present","No Vote"),"")</f>
        <v>#VALUE!</v>
      </c>
    </row>
    <row r="6" spans="1:14" ht="12.6" customHeight="1" x14ac:dyDescent="0.2">
      <c r="A6" s="224" t="str">
        <f t="shared" si="0"/>
        <v>A.S.T.R.I.D. S.A.</v>
      </c>
      <c r="B6" s="224" t="s">
        <v>2241</v>
      </c>
      <c r="C6" s="164" t="s">
        <v>2079</v>
      </c>
      <c r="D6" s="164" t="s">
        <v>2701</v>
      </c>
      <c r="E6" s="164" t="s">
        <v>2705</v>
      </c>
      <c r="F6" s="164" t="s">
        <v>2705</v>
      </c>
      <c r="G6" s="164" t="s">
        <v>2701</v>
      </c>
      <c r="H6" s="164" t="s">
        <v>2701</v>
      </c>
      <c r="I6" s="164" t="s">
        <v>2705</v>
      </c>
      <c r="J6" s="164" t="s">
        <v>2705</v>
      </c>
      <c r="K6" s="164" t="s">
        <v>2705</v>
      </c>
      <c r="L6" s="176" t="e">
        <f>IF(FIND(B6,Registration!V1)&gt;0,IF(A6&lt;&gt;"","Present","No Vote"),"")</f>
        <v>#VALUE!</v>
      </c>
    </row>
    <row r="7" spans="1:14" ht="12.6" customHeight="1" x14ac:dyDescent="0.2">
      <c r="A7" s="224" t="str">
        <f t="shared" si="0"/>
        <v/>
      </c>
      <c r="B7" s="224" t="s">
        <v>2706</v>
      </c>
      <c r="C7" s="164" t="s">
        <v>2098</v>
      </c>
      <c r="D7" s="164" t="s">
        <v>2701</v>
      </c>
      <c r="E7" s="164" t="s">
        <v>2701</v>
      </c>
      <c r="F7" s="164" t="s">
        <v>2701</v>
      </c>
      <c r="G7" s="164" t="s">
        <v>2701</v>
      </c>
      <c r="H7" s="164" t="s">
        <v>2701</v>
      </c>
      <c r="I7" s="164" t="s">
        <v>2701</v>
      </c>
      <c r="J7" s="164" t="s">
        <v>2701</v>
      </c>
      <c r="K7" s="164" t="s">
        <v>2701</v>
      </c>
      <c r="L7" s="176" t="e">
        <f>IF(FIND(B7,Registration!V1)&gt;0,IF(A7&lt;&gt;"","Present","No Vote"),"")</f>
        <v>#VALUE!</v>
      </c>
    </row>
    <row r="8" spans="1:14" ht="12.6" customHeight="1" x14ac:dyDescent="0.2">
      <c r="A8" s="224" t="str">
        <f t="shared" si="0"/>
        <v>ABS</v>
      </c>
      <c r="B8" s="224" t="s">
        <v>2685</v>
      </c>
      <c r="C8" s="164" t="s">
        <v>2098</v>
      </c>
      <c r="D8" s="164" t="s">
        <v>2701</v>
      </c>
      <c r="E8" s="164" t="s">
        <v>2705</v>
      </c>
      <c r="F8" s="164" t="s">
        <v>2705</v>
      </c>
      <c r="G8" s="164" t="s">
        <v>2701</v>
      </c>
      <c r="H8" s="164" t="s">
        <v>2701</v>
      </c>
      <c r="I8" s="164" t="s">
        <v>2705</v>
      </c>
      <c r="J8" s="164" t="s">
        <v>2705</v>
      </c>
      <c r="K8" s="164" t="s">
        <v>2705</v>
      </c>
      <c r="L8" s="176" t="str">
        <f>IF(FIND(B8,Registration!V1)&gt;0,IF(A8&lt;&gt;"","Present","No Vote"),"")</f>
        <v>Present</v>
      </c>
    </row>
    <row r="9" spans="1:14" ht="12.6" customHeight="1" x14ac:dyDescent="0.2">
      <c r="A9" s="224" t="str">
        <f t="shared" si="0"/>
        <v/>
      </c>
      <c r="B9" s="224" t="s">
        <v>2707</v>
      </c>
      <c r="C9" s="164" t="s">
        <v>2079</v>
      </c>
      <c r="D9" s="164" t="s">
        <v>2701</v>
      </c>
      <c r="E9" s="164" t="s">
        <v>2701</v>
      </c>
      <c r="F9" s="164" t="s">
        <v>2701</v>
      </c>
      <c r="G9" s="164" t="s">
        <v>2701</v>
      </c>
      <c r="H9" s="164" t="s">
        <v>2701</v>
      </c>
      <c r="I9" s="164" t="s">
        <v>2701</v>
      </c>
      <c r="J9" s="164" t="s">
        <v>2701</v>
      </c>
      <c r="K9" s="164" t="s">
        <v>2701</v>
      </c>
      <c r="L9" s="176" t="e">
        <f>IF(FIND(B9,Registration!V1)&gt;0,IF(A9&lt;&gt;"","Present","No Vote"),"")</f>
        <v>#VALUE!</v>
      </c>
    </row>
    <row r="10" spans="1:14" ht="12.6" customHeight="1" x14ac:dyDescent="0.2">
      <c r="A10" s="224" t="str">
        <f t="shared" si="0"/>
        <v/>
      </c>
      <c r="B10" s="224" t="s">
        <v>2708</v>
      </c>
      <c r="C10" s="164" t="s">
        <v>2079</v>
      </c>
      <c r="D10" s="164" t="s">
        <v>2701</v>
      </c>
      <c r="E10" s="164" t="s">
        <v>2701</v>
      </c>
      <c r="F10" s="164" t="s">
        <v>2701</v>
      </c>
      <c r="G10" s="164" t="s">
        <v>2701</v>
      </c>
      <c r="H10" s="164" t="s">
        <v>2701</v>
      </c>
      <c r="I10" s="164" t="s">
        <v>2701</v>
      </c>
      <c r="J10" s="164" t="s">
        <v>2701</v>
      </c>
      <c r="K10" s="164" t="s">
        <v>2701</v>
      </c>
      <c r="L10" s="176" t="e">
        <f>IF(FIND(B10,Registration!V1)&gt;0,IF(A10&lt;&gt;"","Present","No Vote"),"")</f>
        <v>#VALUE!</v>
      </c>
    </row>
    <row r="11" spans="1:14" ht="12.6" customHeight="1" x14ac:dyDescent="0.2">
      <c r="A11" s="224" t="str">
        <f t="shared" si="0"/>
        <v/>
      </c>
      <c r="B11" s="224" t="s">
        <v>2709</v>
      </c>
      <c r="C11" s="164" t="s">
        <v>2079</v>
      </c>
      <c r="D11" s="164" t="s">
        <v>2701</v>
      </c>
      <c r="E11" s="164" t="s">
        <v>2701</v>
      </c>
      <c r="F11" s="164" t="s">
        <v>2701</v>
      </c>
      <c r="G11" s="164" t="s">
        <v>2701</v>
      </c>
      <c r="H11" s="164" t="s">
        <v>2701</v>
      </c>
      <c r="I11" s="164" t="s">
        <v>2701</v>
      </c>
      <c r="J11" s="164" t="s">
        <v>2701</v>
      </c>
      <c r="K11" s="164" t="s">
        <v>2701</v>
      </c>
      <c r="L11" s="176" t="e">
        <f>IF(FIND(B11,Registration!V1)&gt;0,IF(A11&lt;&gt;"","Present","No Vote"),"")</f>
        <v>#VALUE!</v>
      </c>
    </row>
    <row r="12" spans="1:14" ht="12.6" customHeight="1" x14ac:dyDescent="0.2">
      <c r="A12" s="224" t="str">
        <f t="shared" si="0"/>
        <v/>
      </c>
      <c r="B12" s="224" t="s">
        <v>2710</v>
      </c>
      <c r="C12" s="164" t="s">
        <v>2079</v>
      </c>
      <c r="D12" s="164" t="s">
        <v>2701</v>
      </c>
      <c r="E12" s="164" t="s">
        <v>2701</v>
      </c>
      <c r="F12" s="164" t="s">
        <v>2701</v>
      </c>
      <c r="G12" s="164" t="s">
        <v>2701</v>
      </c>
      <c r="H12" s="164" t="s">
        <v>2701</v>
      </c>
      <c r="I12" s="164" t="s">
        <v>2701</v>
      </c>
      <c r="J12" s="164" t="s">
        <v>2701</v>
      </c>
      <c r="K12" s="164" t="s">
        <v>2701</v>
      </c>
      <c r="L12" s="176" t="e">
        <f>IF(FIND(B12,Registration!V1)&gt;0,IF(A12&lt;&gt;"","Present","No Vote"),"")</f>
        <v>#VALUE!</v>
      </c>
    </row>
    <row r="13" spans="1:14" ht="12.6" customHeight="1" x14ac:dyDescent="0.2">
      <c r="A13" s="224" t="str">
        <f t="shared" si="0"/>
        <v/>
      </c>
      <c r="B13" s="224" t="s">
        <v>2711</v>
      </c>
      <c r="C13" s="164" t="s">
        <v>2079</v>
      </c>
      <c r="D13" s="164" t="s">
        <v>2701</v>
      </c>
      <c r="E13" s="164" t="s">
        <v>2705</v>
      </c>
      <c r="F13" s="164" t="s">
        <v>2705</v>
      </c>
      <c r="G13" s="164" t="s">
        <v>2701</v>
      </c>
      <c r="H13" s="164" t="s">
        <v>2701</v>
      </c>
      <c r="I13" s="164" t="s">
        <v>2701</v>
      </c>
      <c r="J13" s="164" t="s">
        <v>2701</v>
      </c>
      <c r="K13" s="164" t="s">
        <v>2701</v>
      </c>
      <c r="L13" s="176" t="e">
        <f>IF(FIND(B13,Registration!V1)&gt;0,IF(A13&lt;&gt;"","Present","No Vote"),"")</f>
        <v>#VALUE!</v>
      </c>
    </row>
    <row r="14" spans="1:14" ht="12.6" customHeight="1" x14ac:dyDescent="0.2">
      <c r="A14" s="224" t="str">
        <f t="shared" si="0"/>
        <v>Airbus</v>
      </c>
      <c r="B14" s="224" t="s">
        <v>2613</v>
      </c>
      <c r="C14" s="164" t="s">
        <v>2079</v>
      </c>
      <c r="D14" s="164" t="s">
        <v>2705</v>
      </c>
      <c r="E14" s="164" t="s">
        <v>2705</v>
      </c>
      <c r="F14" s="164" t="s">
        <v>2705</v>
      </c>
      <c r="G14" s="164" t="s">
        <v>2705</v>
      </c>
      <c r="H14" s="164" t="s">
        <v>2705</v>
      </c>
      <c r="I14" s="164" t="s">
        <v>2705</v>
      </c>
      <c r="J14" s="164" t="s">
        <v>2705</v>
      </c>
      <c r="K14" s="164" t="s">
        <v>2705</v>
      </c>
      <c r="L14" s="176" t="e">
        <f>IF(FIND(B14,Registration!V1)&gt;0,IF(A14&lt;&gt;"","Present","No Vote"),"")</f>
        <v>#VALUE!</v>
      </c>
    </row>
    <row r="15" spans="1:14" ht="12.6" customHeight="1" x14ac:dyDescent="0.2">
      <c r="A15" s="224" t="str">
        <f t="shared" si="0"/>
        <v/>
      </c>
      <c r="B15" s="224" t="s">
        <v>2712</v>
      </c>
      <c r="C15" s="164" t="s">
        <v>2079</v>
      </c>
      <c r="D15" s="164" t="s">
        <v>2701</v>
      </c>
      <c r="E15" s="164" t="s">
        <v>2701</v>
      </c>
      <c r="F15" s="164" t="s">
        <v>2701</v>
      </c>
      <c r="G15" s="220" t="s">
        <v>2701</v>
      </c>
      <c r="H15" s="164" t="s">
        <v>2701</v>
      </c>
      <c r="I15" s="164" t="s">
        <v>2701</v>
      </c>
      <c r="J15" s="164" t="s">
        <v>2701</v>
      </c>
      <c r="K15" s="164" t="s">
        <v>2701</v>
      </c>
      <c r="L15" s="176" t="e">
        <f>IF(FIND(B15,Registration!V1)&gt;0,IF(A15&lt;&gt;"","Present","No Vote"),"")</f>
        <v>#VALUE!</v>
      </c>
    </row>
    <row r="16" spans="1:14" ht="12.6" customHeight="1" x14ac:dyDescent="0.2">
      <c r="A16" s="224" t="str">
        <f t="shared" si="0"/>
        <v/>
      </c>
      <c r="B16" s="224" t="s">
        <v>2713</v>
      </c>
      <c r="C16" s="164" t="s">
        <v>2079</v>
      </c>
      <c r="D16" s="164" t="s">
        <v>2701</v>
      </c>
      <c r="E16" s="164" t="s">
        <v>2701</v>
      </c>
      <c r="F16" s="164" t="s">
        <v>2701</v>
      </c>
      <c r="G16" s="164" t="s">
        <v>2701</v>
      </c>
      <c r="H16" s="164" t="s">
        <v>2701</v>
      </c>
      <c r="I16" s="164" t="s">
        <v>2701</v>
      </c>
      <c r="J16" s="164" t="s">
        <v>2701</v>
      </c>
      <c r="K16" s="164" t="s">
        <v>2701</v>
      </c>
      <c r="L16" s="176" t="e">
        <f>IF(FIND(B16,Registration!V1)&gt;0,IF(A16&lt;&gt;"","Present","No Vote"),"")</f>
        <v>#VALUE!</v>
      </c>
    </row>
    <row r="17" spans="1:12" ht="12.6" customHeight="1" x14ac:dyDescent="0.2">
      <c r="A17" s="224" t="str">
        <f t="shared" si="0"/>
        <v/>
      </c>
      <c r="B17" s="224" t="s">
        <v>2714</v>
      </c>
      <c r="C17" s="164" t="s">
        <v>2098</v>
      </c>
      <c r="D17" s="164" t="s">
        <v>2701</v>
      </c>
      <c r="E17" s="164" t="s">
        <v>2701</v>
      </c>
      <c r="F17" s="164" t="s">
        <v>2705</v>
      </c>
      <c r="G17" s="164" t="s">
        <v>2701</v>
      </c>
      <c r="H17" s="164" t="s">
        <v>2701</v>
      </c>
      <c r="I17" s="164" t="s">
        <v>2701</v>
      </c>
      <c r="J17" s="164" t="s">
        <v>2701</v>
      </c>
      <c r="K17" s="164" t="s">
        <v>2701</v>
      </c>
      <c r="L17" s="176" t="e">
        <f>IF(FIND(B17,Registration!V1)&gt;0,IF(A17&lt;&gt;"","Present","No Vote"),"")</f>
        <v>#VALUE!</v>
      </c>
    </row>
    <row r="18" spans="1:12" ht="12.6" customHeight="1" x14ac:dyDescent="0.2">
      <c r="A18" s="224" t="str">
        <f t="shared" si="0"/>
        <v/>
      </c>
      <c r="B18" s="224" t="s">
        <v>2715</v>
      </c>
      <c r="C18" s="164" t="s">
        <v>2079</v>
      </c>
      <c r="D18" s="164" t="s">
        <v>2701</v>
      </c>
      <c r="E18" s="164" t="s">
        <v>2701</v>
      </c>
      <c r="F18" s="164" t="s">
        <v>2701</v>
      </c>
      <c r="G18" s="164" t="s">
        <v>2701</v>
      </c>
      <c r="H18" s="164" t="s">
        <v>2701</v>
      </c>
      <c r="I18" s="164" t="s">
        <v>2701</v>
      </c>
      <c r="J18" s="164" t="s">
        <v>2701</v>
      </c>
      <c r="K18" s="164" t="s">
        <v>2701</v>
      </c>
      <c r="L18" s="176" t="e">
        <f>IF(FIND(B18,Registration!V1)&gt;0,IF(A18&lt;&gt;"","Present","No Vote"),"")</f>
        <v>#VALUE!</v>
      </c>
    </row>
    <row r="19" spans="1:12" ht="12.6" customHeight="1" x14ac:dyDescent="0.2">
      <c r="A19" s="224" t="str">
        <f t="shared" si="0"/>
        <v/>
      </c>
      <c r="B19" s="224" t="s">
        <v>2716</v>
      </c>
      <c r="C19" s="164" t="s">
        <v>2079</v>
      </c>
      <c r="D19" s="164" t="s">
        <v>2701</v>
      </c>
      <c r="E19" s="164" t="s">
        <v>2701</v>
      </c>
      <c r="F19" s="164" t="s">
        <v>2701</v>
      </c>
      <c r="G19" s="164" t="s">
        <v>2701</v>
      </c>
      <c r="H19" s="164" t="s">
        <v>2701</v>
      </c>
      <c r="I19" s="164" t="s">
        <v>2701</v>
      </c>
      <c r="J19" s="164" t="s">
        <v>2701</v>
      </c>
      <c r="K19" s="164" t="s">
        <v>2701</v>
      </c>
      <c r="L19" s="176" t="e">
        <f>IF(FIND(B19,Registration!V1)&gt;0,IF(A19&lt;&gt;"","Present","No Vote"),"")</f>
        <v>#VALUE!</v>
      </c>
    </row>
    <row r="20" spans="1:12" ht="12.6" customHeight="1" x14ac:dyDescent="0.2">
      <c r="A20" s="224" t="str">
        <f t="shared" si="0"/>
        <v/>
      </c>
      <c r="B20" s="224" t="s">
        <v>2717</v>
      </c>
      <c r="C20" s="164" t="s">
        <v>2079</v>
      </c>
      <c r="D20" s="164" t="s">
        <v>2701</v>
      </c>
      <c r="E20" s="164" t="s">
        <v>2701</v>
      </c>
      <c r="F20" s="164" t="s">
        <v>2701</v>
      </c>
      <c r="G20" s="220" t="s">
        <v>2701</v>
      </c>
      <c r="H20" s="164" t="s">
        <v>2701</v>
      </c>
      <c r="I20" s="164" t="s">
        <v>2701</v>
      </c>
      <c r="J20" s="164" t="s">
        <v>2701</v>
      </c>
      <c r="K20" s="164" t="s">
        <v>2701</v>
      </c>
      <c r="L20" s="176" t="e">
        <f>IF(FIND(B20,Registration!V1)&gt;0,IF(A20&lt;&gt;"","Present","No Vote"),"")</f>
        <v>#VALUE!</v>
      </c>
    </row>
    <row r="21" spans="1:12" ht="12.6" customHeight="1" x14ac:dyDescent="0.2">
      <c r="A21" s="224" t="str">
        <f t="shared" si="0"/>
        <v/>
      </c>
      <c r="B21" s="224" t="s">
        <v>2718</v>
      </c>
      <c r="C21" s="164" t="s">
        <v>2079</v>
      </c>
      <c r="D21" s="164" t="s">
        <v>2701</v>
      </c>
      <c r="E21" s="164" t="s">
        <v>2701</v>
      </c>
      <c r="F21" s="164" t="s">
        <v>2701</v>
      </c>
      <c r="G21" s="220" t="s">
        <v>2701</v>
      </c>
      <c r="H21" s="164" t="s">
        <v>2701</v>
      </c>
      <c r="I21" s="164" t="s">
        <v>2701</v>
      </c>
      <c r="J21" s="164" t="s">
        <v>2701</v>
      </c>
      <c r="K21" s="164" t="s">
        <v>2701</v>
      </c>
      <c r="L21" s="176" t="e">
        <f>IF(FIND(B21,Registration!V1)&gt;0,IF(A21&lt;&gt;"","Present","No Vote"),"")</f>
        <v>#VALUE!</v>
      </c>
    </row>
    <row r="22" spans="1:12" ht="12.6" customHeight="1" x14ac:dyDescent="0.2">
      <c r="A22" s="224" t="str">
        <f t="shared" si="0"/>
        <v/>
      </c>
      <c r="B22" s="224" t="s">
        <v>2719</v>
      </c>
      <c r="C22" s="164" t="s">
        <v>2079</v>
      </c>
      <c r="D22" s="164" t="s">
        <v>2701</v>
      </c>
      <c r="E22" s="164" t="s">
        <v>2701</v>
      </c>
      <c r="F22" s="164" t="s">
        <v>2701</v>
      </c>
      <c r="G22" s="164" t="s">
        <v>2701</v>
      </c>
      <c r="H22" s="164" t="s">
        <v>2701</v>
      </c>
      <c r="I22" s="164" t="s">
        <v>2701</v>
      </c>
      <c r="J22" s="164" t="s">
        <v>2701</v>
      </c>
      <c r="K22" s="164" t="s">
        <v>2701</v>
      </c>
      <c r="L22" s="176" t="e">
        <f>IF(FIND(B22,Registration!V1)&gt;0,IF(A22&lt;&gt;"","Present","No Vote"),"")</f>
        <v>#VALUE!</v>
      </c>
    </row>
    <row r="23" spans="1:12" ht="12.6" customHeight="1" x14ac:dyDescent="0.2">
      <c r="A23" s="224" t="str">
        <f t="shared" si="0"/>
        <v/>
      </c>
      <c r="B23" s="224" t="s">
        <v>2720</v>
      </c>
      <c r="C23" s="164" t="s">
        <v>2079</v>
      </c>
      <c r="D23" s="164" t="s">
        <v>2701</v>
      </c>
      <c r="E23" s="164" t="s">
        <v>2701</v>
      </c>
      <c r="F23" s="164" t="s">
        <v>2701</v>
      </c>
      <c r="G23" s="164" t="s">
        <v>2701</v>
      </c>
      <c r="H23" s="164" t="s">
        <v>2705</v>
      </c>
      <c r="I23" s="164" t="s">
        <v>2701</v>
      </c>
      <c r="J23" s="164" t="s">
        <v>2701</v>
      </c>
      <c r="K23" s="164" t="s">
        <v>2701</v>
      </c>
      <c r="L23" s="176" t="e">
        <f>IF(FIND(B23,Registration!V1)&gt;0,IF(A23&lt;&gt;"","Present","No Vote"),"")</f>
        <v>#VALUE!</v>
      </c>
    </row>
    <row r="24" spans="1:12" ht="12.6" customHeight="1" x14ac:dyDescent="0.2">
      <c r="A24" s="224" t="str">
        <f t="shared" si="0"/>
        <v/>
      </c>
      <c r="B24" s="224" t="s">
        <v>2721</v>
      </c>
      <c r="C24" s="164" t="s">
        <v>2079</v>
      </c>
      <c r="D24" s="164" t="s">
        <v>2701</v>
      </c>
      <c r="E24" s="164" t="s">
        <v>2701</v>
      </c>
      <c r="F24" s="164" t="s">
        <v>2701</v>
      </c>
      <c r="G24" s="164" t="s">
        <v>2701</v>
      </c>
      <c r="H24" s="164" t="s">
        <v>2701</v>
      </c>
      <c r="I24" s="164" t="s">
        <v>2701</v>
      </c>
      <c r="J24" s="164" t="s">
        <v>2701</v>
      </c>
      <c r="K24" s="164" t="s">
        <v>2701</v>
      </c>
      <c r="L24" s="176" t="e">
        <f>IF(FIND(B24,Registration!V1)&gt;0,IF(A24&lt;&gt;"","Present","No Vote"),"")</f>
        <v>#VALUE!</v>
      </c>
    </row>
    <row r="25" spans="1:12" ht="12.6" customHeight="1" x14ac:dyDescent="0.2">
      <c r="A25" s="224" t="str">
        <f t="shared" si="0"/>
        <v/>
      </c>
      <c r="B25" s="224" t="s">
        <v>2722</v>
      </c>
      <c r="C25" s="164" t="s">
        <v>2100</v>
      </c>
      <c r="D25" s="164" t="s">
        <v>2701</v>
      </c>
      <c r="E25" s="164" t="s">
        <v>2701</v>
      </c>
      <c r="F25" s="164" t="s">
        <v>2701</v>
      </c>
      <c r="G25" s="220" t="s">
        <v>2701</v>
      </c>
      <c r="H25" s="164" t="s">
        <v>2701</v>
      </c>
      <c r="I25" s="164" t="s">
        <v>2701</v>
      </c>
      <c r="J25" s="164" t="s">
        <v>2701</v>
      </c>
      <c r="K25" s="164" t="s">
        <v>2701</v>
      </c>
      <c r="L25" s="176" t="e">
        <f>IF(FIND(B25,Registration!V1)&gt;0,IF(A25&lt;&gt;"","Present","No Vote"),"")</f>
        <v>#VALUE!</v>
      </c>
    </row>
    <row r="26" spans="1:12" ht="12.6" customHeight="1" x14ac:dyDescent="0.2">
      <c r="A26" s="224" t="str">
        <f t="shared" si="0"/>
        <v/>
      </c>
      <c r="B26" s="224" t="s">
        <v>2723</v>
      </c>
      <c r="C26" s="164" t="s">
        <v>2079</v>
      </c>
      <c r="D26" s="164" t="s">
        <v>2701</v>
      </c>
      <c r="E26" s="164" t="s">
        <v>2701</v>
      </c>
      <c r="F26" s="164" t="s">
        <v>2701</v>
      </c>
      <c r="G26" s="164" t="s">
        <v>2701</v>
      </c>
      <c r="H26" s="164" t="s">
        <v>2701</v>
      </c>
      <c r="I26" s="164" t="s">
        <v>2701</v>
      </c>
      <c r="J26" s="164" t="s">
        <v>2701</v>
      </c>
      <c r="K26" s="164" t="s">
        <v>2701</v>
      </c>
      <c r="L26" s="176" t="e">
        <f>IF(FIND(B26,Registration!V1)&gt;0,IF(A26&lt;&gt;"","Present","No Vote"),"")</f>
        <v>#VALUE!</v>
      </c>
    </row>
    <row r="27" spans="1:12" ht="12.6" customHeight="1" x14ac:dyDescent="0.2">
      <c r="A27" s="224" t="str">
        <f t="shared" si="0"/>
        <v/>
      </c>
      <c r="B27" s="224" t="s">
        <v>2724</v>
      </c>
      <c r="C27" s="164" t="s">
        <v>2091</v>
      </c>
      <c r="D27" s="164" t="s">
        <v>2701</v>
      </c>
      <c r="E27" s="164" t="s">
        <v>2701</v>
      </c>
      <c r="F27" s="164" t="s">
        <v>2701</v>
      </c>
      <c r="G27" s="164" t="s">
        <v>2701</v>
      </c>
      <c r="H27" s="164" t="s">
        <v>2701</v>
      </c>
      <c r="I27" s="164" t="s">
        <v>2701</v>
      </c>
      <c r="J27" s="164" t="s">
        <v>2701</v>
      </c>
      <c r="K27" s="164" t="s">
        <v>2701</v>
      </c>
      <c r="L27" s="176" t="e">
        <f>IF(FIND(B27,Registration!V1)&gt;0,IF(A27&lt;&gt;"","Present","No Vote"),"")</f>
        <v>#VALUE!</v>
      </c>
    </row>
    <row r="28" spans="1:12" ht="12.6" customHeight="1" x14ac:dyDescent="0.2">
      <c r="A28" s="224" t="str">
        <f t="shared" si="0"/>
        <v/>
      </c>
      <c r="B28" s="224" t="s">
        <v>2439</v>
      </c>
      <c r="C28" s="164" t="s">
        <v>2079</v>
      </c>
      <c r="D28" s="164" t="s">
        <v>2701</v>
      </c>
      <c r="E28" s="164" t="s">
        <v>2701</v>
      </c>
      <c r="F28" s="164" t="s">
        <v>2701</v>
      </c>
      <c r="G28" s="220" t="s">
        <v>2701</v>
      </c>
      <c r="H28" s="164" t="s">
        <v>2705</v>
      </c>
      <c r="I28" s="164" t="s">
        <v>2701</v>
      </c>
      <c r="J28" s="164" t="s">
        <v>2701</v>
      </c>
      <c r="K28" s="164" t="s">
        <v>2701</v>
      </c>
      <c r="L28" s="176" t="e">
        <f>IF(FIND(B28,Registration!V1)&gt;0,IF(A28&lt;&gt;"","Present","No Vote"),"")</f>
        <v>#VALUE!</v>
      </c>
    </row>
    <row r="29" spans="1:12" ht="12.6" customHeight="1" x14ac:dyDescent="0.2">
      <c r="A29" s="224" t="str">
        <f t="shared" si="0"/>
        <v/>
      </c>
      <c r="B29" s="224" t="s">
        <v>2545</v>
      </c>
      <c r="C29" s="164" t="s">
        <v>2079</v>
      </c>
      <c r="D29" s="164" t="s">
        <v>2701</v>
      </c>
      <c r="E29" s="164" t="s">
        <v>2705</v>
      </c>
      <c r="F29" s="164" t="s">
        <v>2705</v>
      </c>
      <c r="G29" s="164" t="s">
        <v>2701</v>
      </c>
      <c r="H29" s="164" t="s">
        <v>2701</v>
      </c>
      <c r="I29" s="164" t="s">
        <v>2701</v>
      </c>
      <c r="J29" s="164" t="s">
        <v>2701</v>
      </c>
      <c r="K29" s="164" t="s">
        <v>2701</v>
      </c>
      <c r="L29" s="176" t="str">
        <f>IF(FIND(B29,Registration!V1)&gt;0,IF(A29&lt;&gt;"","Present","No Vote"),"")</f>
        <v>No Vote</v>
      </c>
    </row>
    <row r="30" spans="1:12" ht="12.6" customHeight="1" x14ac:dyDescent="0.2">
      <c r="A30" s="224" t="str">
        <f t="shared" si="0"/>
        <v/>
      </c>
      <c r="B30" s="224" t="s">
        <v>2725</v>
      </c>
      <c r="C30" s="164" t="s">
        <v>2079</v>
      </c>
      <c r="D30" s="164" t="s">
        <v>2701</v>
      </c>
      <c r="E30" s="164" t="s">
        <v>2705</v>
      </c>
      <c r="F30" s="164" t="s">
        <v>2705</v>
      </c>
      <c r="G30" s="164" t="s">
        <v>2701</v>
      </c>
      <c r="H30" s="164" t="s">
        <v>2701</v>
      </c>
      <c r="I30" s="164" t="s">
        <v>2701</v>
      </c>
      <c r="J30" s="164" t="s">
        <v>2701</v>
      </c>
      <c r="K30" s="164" t="s">
        <v>2701</v>
      </c>
      <c r="L30" s="176" t="e">
        <f>IF(FIND(B30,Registration!V1)&gt;0,IF(A30&lt;&gt;"","Present","No Vote"),"")</f>
        <v>#VALUE!</v>
      </c>
    </row>
    <row r="31" spans="1:12" ht="12.6" customHeight="1" x14ac:dyDescent="0.2">
      <c r="A31" s="224" t="str">
        <f t="shared" si="0"/>
        <v/>
      </c>
      <c r="B31" s="224" t="s">
        <v>2330</v>
      </c>
      <c r="C31" s="164" t="s">
        <v>2098</v>
      </c>
      <c r="D31" s="164" t="s">
        <v>2705</v>
      </c>
      <c r="E31" s="164" t="s">
        <v>2701</v>
      </c>
      <c r="F31" s="164" t="s">
        <v>2705</v>
      </c>
      <c r="G31" s="164" t="s">
        <v>2701</v>
      </c>
      <c r="H31" s="164" t="s">
        <v>2701</v>
      </c>
      <c r="I31" s="164" t="s">
        <v>2701</v>
      </c>
      <c r="J31" s="164" t="s">
        <v>2701</v>
      </c>
      <c r="K31" s="164" t="s">
        <v>2701</v>
      </c>
      <c r="L31" s="176" t="str">
        <f>IF(FIND(B31,Registration!V1)&gt;0,IF(A31&lt;&gt;"","Present","No Vote"),"")</f>
        <v>No Vote</v>
      </c>
    </row>
    <row r="32" spans="1:12" ht="12.6" customHeight="1" x14ac:dyDescent="0.2">
      <c r="A32" s="224" t="str">
        <f t="shared" si="0"/>
        <v>Apple Europe Limited</v>
      </c>
      <c r="B32" s="224" t="s">
        <v>2510</v>
      </c>
      <c r="C32" s="164" t="s">
        <v>2079</v>
      </c>
      <c r="D32" s="164" t="s">
        <v>2705</v>
      </c>
      <c r="E32" s="164" t="s">
        <v>2701</v>
      </c>
      <c r="F32" s="164" t="s">
        <v>2705</v>
      </c>
      <c r="G32" s="164" t="s">
        <v>2705</v>
      </c>
      <c r="H32" s="164" t="s">
        <v>2701</v>
      </c>
      <c r="I32" s="164" t="s">
        <v>2701</v>
      </c>
      <c r="J32" s="164" t="s">
        <v>2705</v>
      </c>
      <c r="K32" s="164" t="s">
        <v>2705</v>
      </c>
      <c r="L32" s="176" t="e">
        <f>IF(FIND(B32,Registration!V1)&gt;0,IF(A32&lt;&gt;"","Present","No Vote"),"")</f>
        <v>#VALUE!</v>
      </c>
    </row>
    <row r="33" spans="1:12" ht="12.6" customHeight="1" x14ac:dyDescent="0.2">
      <c r="A33" s="224" t="str">
        <f t="shared" si="0"/>
        <v>Apple France</v>
      </c>
      <c r="B33" s="224" t="s">
        <v>2592</v>
      </c>
      <c r="C33" s="164" t="s">
        <v>2079</v>
      </c>
      <c r="D33" s="164" t="s">
        <v>2705</v>
      </c>
      <c r="E33" s="164" t="s">
        <v>2701</v>
      </c>
      <c r="F33" s="164" t="s">
        <v>2701</v>
      </c>
      <c r="G33" s="164" t="s">
        <v>2705</v>
      </c>
      <c r="H33" s="164" t="s">
        <v>2705</v>
      </c>
      <c r="I33" s="164" t="s">
        <v>2705</v>
      </c>
      <c r="J33" s="164" t="s">
        <v>2705</v>
      </c>
      <c r="K33" s="164" t="s">
        <v>2705</v>
      </c>
      <c r="L33" s="176" t="str">
        <f>IF(FIND(B33,Registration!V1)&gt;0,IF(A33&lt;&gt;"","Present","No Vote"),"")</f>
        <v>Present</v>
      </c>
    </row>
    <row r="34" spans="1:12" ht="12.6" customHeight="1" x14ac:dyDescent="0.2">
      <c r="A34" s="224" t="str">
        <f t="shared" si="0"/>
        <v>Apple Gesellschaft m.b.H.</v>
      </c>
      <c r="B34" s="224" t="s">
        <v>2331</v>
      </c>
      <c r="C34" s="164" t="s">
        <v>2079</v>
      </c>
      <c r="D34" s="164" t="s">
        <v>2701</v>
      </c>
      <c r="E34" s="164" t="s">
        <v>2705</v>
      </c>
      <c r="F34" s="164" t="s">
        <v>2705</v>
      </c>
      <c r="G34" s="164" t="s">
        <v>2701</v>
      </c>
      <c r="H34" s="164" t="s">
        <v>2701</v>
      </c>
      <c r="I34" s="164" t="s">
        <v>2705</v>
      </c>
      <c r="J34" s="164" t="s">
        <v>2705</v>
      </c>
      <c r="K34" s="164" t="s">
        <v>2705</v>
      </c>
      <c r="L34" s="176" t="str">
        <f>IF(FIND(B34,Registration!V1)&gt;0,IF(A34&lt;&gt;"","Present","No Vote"),"")</f>
        <v>Present</v>
      </c>
    </row>
    <row r="35" spans="1:12" ht="12.6" customHeight="1" x14ac:dyDescent="0.2">
      <c r="A35" s="224" t="str">
        <f t="shared" si="0"/>
        <v/>
      </c>
      <c r="B35" s="224" t="s">
        <v>2509</v>
      </c>
      <c r="C35" s="164" t="s">
        <v>2079</v>
      </c>
      <c r="D35" s="164" t="s">
        <v>2705</v>
      </c>
      <c r="E35" s="164" t="s">
        <v>2701</v>
      </c>
      <c r="F35" s="164" t="s">
        <v>2705</v>
      </c>
      <c r="G35" s="164" t="s">
        <v>2701</v>
      </c>
      <c r="H35" s="164" t="s">
        <v>2701</v>
      </c>
      <c r="I35" s="164" t="s">
        <v>2701</v>
      </c>
      <c r="J35" s="164" t="s">
        <v>2701</v>
      </c>
      <c r="K35" s="164" t="s">
        <v>2701</v>
      </c>
      <c r="L35" s="176" t="e">
        <f>IF(FIND(B35,Registration!V1)&gt;0,IF(A35&lt;&gt;"","Present","No Vote"),"")</f>
        <v>#VALUE!</v>
      </c>
    </row>
    <row r="36" spans="1:12" ht="12.6" customHeight="1" x14ac:dyDescent="0.2">
      <c r="A36" s="224" t="str">
        <f t="shared" si="0"/>
        <v>Apple Hungary Kft.</v>
      </c>
      <c r="B36" s="224" t="s">
        <v>2440</v>
      </c>
      <c r="C36" s="164" t="s">
        <v>2079</v>
      </c>
      <c r="D36" s="164" t="s">
        <v>2701</v>
      </c>
      <c r="E36" s="164" t="s">
        <v>2705</v>
      </c>
      <c r="F36" s="164" t="s">
        <v>2705</v>
      </c>
      <c r="G36" s="164" t="s">
        <v>2701</v>
      </c>
      <c r="H36" s="164" t="s">
        <v>2705</v>
      </c>
      <c r="I36" s="164" t="s">
        <v>2705</v>
      </c>
      <c r="J36" s="164" t="s">
        <v>2705</v>
      </c>
      <c r="K36" s="164" t="s">
        <v>2705</v>
      </c>
      <c r="L36" s="176" t="str">
        <f>IF(FIND(B36,Registration!V1)&gt;0,IF(A36&lt;&gt;"","Present","No Vote"),"")</f>
        <v>Present</v>
      </c>
    </row>
    <row r="37" spans="1:12" ht="12.6" customHeight="1" x14ac:dyDescent="0.2">
      <c r="A37" s="224" t="str">
        <f t="shared" si="0"/>
        <v/>
      </c>
      <c r="B37" s="224" t="s">
        <v>2726</v>
      </c>
      <c r="C37" s="164" t="s">
        <v>2079</v>
      </c>
      <c r="D37" s="164" t="s">
        <v>2701</v>
      </c>
      <c r="E37" s="164" t="s">
        <v>2705</v>
      </c>
      <c r="F37" s="164" t="s">
        <v>2701</v>
      </c>
      <c r="G37" s="164" t="s">
        <v>2701</v>
      </c>
      <c r="H37" s="164" t="s">
        <v>2701</v>
      </c>
      <c r="I37" s="164" t="s">
        <v>2701</v>
      </c>
      <c r="J37" s="164" t="s">
        <v>2701</v>
      </c>
      <c r="K37" s="164" t="s">
        <v>2701</v>
      </c>
      <c r="L37" s="176" t="e">
        <f>IF(FIND(B37,Registration!V1)&gt;0,IF(A37&lt;&gt;"","Present","No Vote"),"")</f>
        <v>#VALUE!</v>
      </c>
    </row>
    <row r="38" spans="1:12" ht="12.6" customHeight="1" x14ac:dyDescent="0.2">
      <c r="A38" s="224" t="str">
        <f t="shared" si="0"/>
        <v/>
      </c>
      <c r="B38" s="224" t="s">
        <v>2727</v>
      </c>
      <c r="C38" s="164" t="s">
        <v>2079</v>
      </c>
      <c r="D38" s="164" t="s">
        <v>2701</v>
      </c>
      <c r="E38" s="164" t="s">
        <v>2705</v>
      </c>
      <c r="F38" s="164" t="s">
        <v>2705</v>
      </c>
      <c r="G38" s="220" t="s">
        <v>2701</v>
      </c>
      <c r="H38" s="164" t="s">
        <v>2701</v>
      </c>
      <c r="I38" s="164" t="s">
        <v>2701</v>
      </c>
      <c r="J38" s="164" t="s">
        <v>2701</v>
      </c>
      <c r="K38" s="164" t="s">
        <v>2701</v>
      </c>
      <c r="L38" s="176" t="e">
        <f>IF(FIND(B38,Registration!V1)&gt;0,IF(A38&lt;&gt;"","Present","No Vote"),"")</f>
        <v>#VALUE!</v>
      </c>
    </row>
    <row r="39" spans="1:12" ht="12.6" customHeight="1" x14ac:dyDescent="0.2">
      <c r="A39" s="224" t="str">
        <f t="shared" si="0"/>
        <v/>
      </c>
      <c r="B39" s="224" t="s">
        <v>2728</v>
      </c>
      <c r="C39" s="164" t="s">
        <v>2079</v>
      </c>
      <c r="D39" s="164" t="s">
        <v>2705</v>
      </c>
      <c r="E39" s="164" t="s">
        <v>2701</v>
      </c>
      <c r="F39" s="164" t="s">
        <v>2701</v>
      </c>
      <c r="G39" s="220" t="s">
        <v>2701</v>
      </c>
      <c r="H39" s="164" t="s">
        <v>2701</v>
      </c>
      <c r="I39" s="164" t="s">
        <v>2701</v>
      </c>
      <c r="J39" s="164" t="s">
        <v>2701</v>
      </c>
      <c r="K39" s="164" t="s">
        <v>2701</v>
      </c>
      <c r="L39" s="176" t="e">
        <f>IF(FIND(B39,Registration!V1)&gt;0,IF(A39&lt;&gt;"","Present","No Vote"),"")</f>
        <v>#VALUE!</v>
      </c>
    </row>
    <row r="40" spans="1:12" ht="12.6" customHeight="1" x14ac:dyDescent="0.2">
      <c r="A40" s="224" t="str">
        <f t="shared" si="0"/>
        <v>Apple Switzerland AG</v>
      </c>
      <c r="B40" s="224" t="s">
        <v>2370</v>
      </c>
      <c r="C40" s="164" t="s">
        <v>2079</v>
      </c>
      <c r="D40" s="164" t="s">
        <v>2705</v>
      </c>
      <c r="E40" s="164" t="s">
        <v>2701</v>
      </c>
      <c r="F40" s="164" t="s">
        <v>2705</v>
      </c>
      <c r="G40" s="164" t="s">
        <v>2705</v>
      </c>
      <c r="H40" s="164" t="s">
        <v>2701</v>
      </c>
      <c r="I40" s="164" t="s">
        <v>2705</v>
      </c>
      <c r="J40" s="164" t="s">
        <v>2705</v>
      </c>
      <c r="K40" s="164" t="s">
        <v>2705</v>
      </c>
      <c r="L40" s="176" t="str">
        <f>IF(FIND(B40,Registration!V1)&gt;0,IF(A40&lt;&gt;"","Present","No Vote"),"")</f>
        <v>Present</v>
      </c>
    </row>
    <row r="41" spans="1:12" ht="12.6" customHeight="1" x14ac:dyDescent="0.2">
      <c r="A41" s="224" t="str">
        <f t="shared" si="0"/>
        <v/>
      </c>
      <c r="B41" s="224" t="s">
        <v>2729</v>
      </c>
      <c r="C41" s="164" t="s">
        <v>2079</v>
      </c>
      <c r="D41" s="164" t="s">
        <v>2701</v>
      </c>
      <c r="E41" s="164" t="s">
        <v>2701</v>
      </c>
      <c r="F41" s="164" t="s">
        <v>2701</v>
      </c>
      <c r="G41" s="164" t="s">
        <v>2701</v>
      </c>
      <c r="H41" s="164" t="s">
        <v>2701</v>
      </c>
      <c r="I41" s="164" t="s">
        <v>2701</v>
      </c>
      <c r="J41" s="164" t="s">
        <v>2701</v>
      </c>
      <c r="K41" s="164" t="s">
        <v>2701</v>
      </c>
      <c r="L41" s="176" t="e">
        <f>IF(FIND(B41,Registration!V1)&gt;0,IF(A41&lt;&gt;"","Present","No Vote"),"")</f>
        <v>#VALUE!</v>
      </c>
    </row>
    <row r="42" spans="1:12" ht="12.6" customHeight="1" x14ac:dyDescent="0.2">
      <c r="A42" s="224" t="str">
        <f t="shared" si="0"/>
        <v/>
      </c>
      <c r="B42" s="224" t="s">
        <v>2730</v>
      </c>
      <c r="C42" s="164" t="s">
        <v>2079</v>
      </c>
      <c r="D42" s="164" t="s">
        <v>2701</v>
      </c>
      <c r="E42" s="164" t="s">
        <v>2705</v>
      </c>
      <c r="F42" s="164" t="s">
        <v>2705</v>
      </c>
      <c r="G42" s="164" t="s">
        <v>2701</v>
      </c>
      <c r="H42" s="164" t="s">
        <v>2701</v>
      </c>
      <c r="I42" s="164" t="s">
        <v>2701</v>
      </c>
      <c r="J42" s="164" t="s">
        <v>2701</v>
      </c>
      <c r="K42" s="164" t="s">
        <v>2701</v>
      </c>
      <c r="L42" s="176" t="e">
        <f>IF(FIND(B42,Registration!V1)&gt;0,IF(A42&lt;&gt;"","Present","No Vote"),"")</f>
        <v>#VALUE!</v>
      </c>
    </row>
    <row r="43" spans="1:12" ht="12.6" customHeight="1" x14ac:dyDescent="0.2">
      <c r="A43" s="224" t="str">
        <f t="shared" si="0"/>
        <v/>
      </c>
      <c r="B43" s="224" t="s">
        <v>2653</v>
      </c>
      <c r="C43" s="164" t="s">
        <v>2079</v>
      </c>
      <c r="D43" s="164" t="s">
        <v>2701</v>
      </c>
      <c r="E43" s="164" t="s">
        <v>2701</v>
      </c>
      <c r="F43" s="164" t="s">
        <v>2701</v>
      </c>
      <c r="G43" s="164" t="s">
        <v>2701</v>
      </c>
      <c r="H43" s="164" t="s">
        <v>2701</v>
      </c>
      <c r="I43" s="164" t="s">
        <v>2701</v>
      </c>
      <c r="J43" s="164" t="s">
        <v>2701</v>
      </c>
      <c r="K43" s="164" t="s">
        <v>2701</v>
      </c>
      <c r="L43" s="176" t="e">
        <f>IF(FIND(B43,Registration!V1)&gt;0,IF(A43&lt;&gt;"","Present","No Vote"),"")</f>
        <v>#VALUE!</v>
      </c>
    </row>
    <row r="44" spans="1:12" ht="12.6" customHeight="1" x14ac:dyDescent="0.2">
      <c r="A44" s="224" t="str">
        <f t="shared" si="0"/>
        <v/>
      </c>
      <c r="B44" s="224" t="s">
        <v>2731</v>
      </c>
      <c r="C44" s="164" t="s">
        <v>2079</v>
      </c>
      <c r="D44" s="164" t="s">
        <v>2701</v>
      </c>
      <c r="E44" s="164" t="s">
        <v>2701</v>
      </c>
      <c r="F44" s="164" t="s">
        <v>2701</v>
      </c>
      <c r="G44" s="164" t="s">
        <v>2701</v>
      </c>
      <c r="H44" s="164" t="s">
        <v>2701</v>
      </c>
      <c r="I44" s="164" t="s">
        <v>2701</v>
      </c>
      <c r="J44" s="164" t="s">
        <v>2701</v>
      </c>
      <c r="K44" s="164" t="s">
        <v>2701</v>
      </c>
      <c r="L44" s="176" t="e">
        <f>IF(FIND(B44,Registration!V1)&gt;0,IF(A44&lt;&gt;"","Present","No Vote"),"")</f>
        <v>#VALUE!</v>
      </c>
    </row>
    <row r="45" spans="1:12" ht="12.6" customHeight="1" x14ac:dyDescent="0.2">
      <c r="A45" s="224" t="str">
        <f t="shared" si="0"/>
        <v/>
      </c>
      <c r="B45" s="224" t="s">
        <v>2732</v>
      </c>
      <c r="C45" s="164" t="s">
        <v>2079</v>
      </c>
      <c r="D45" s="164" t="s">
        <v>2701</v>
      </c>
      <c r="E45" s="164" t="s">
        <v>2705</v>
      </c>
      <c r="F45" s="164" t="s">
        <v>2705</v>
      </c>
      <c r="G45" s="164" t="s">
        <v>2701</v>
      </c>
      <c r="H45" s="164" t="s">
        <v>2701</v>
      </c>
      <c r="I45" s="164" t="s">
        <v>2701</v>
      </c>
      <c r="J45" s="164" t="s">
        <v>2701</v>
      </c>
      <c r="K45" s="164" t="s">
        <v>2701</v>
      </c>
      <c r="L45" s="176" t="e">
        <f>IF(FIND(B45,Registration!V1)&gt;0,IF(A45&lt;&gt;"","Present","No Vote"),"")</f>
        <v>#VALUE!</v>
      </c>
    </row>
    <row r="46" spans="1:12" ht="12.6" customHeight="1" x14ac:dyDescent="0.2">
      <c r="A46" s="224" t="str">
        <f t="shared" si="0"/>
        <v/>
      </c>
      <c r="B46" s="224" t="s">
        <v>2733</v>
      </c>
      <c r="C46" s="164" t="s">
        <v>2098</v>
      </c>
      <c r="D46" s="164" t="s">
        <v>2701</v>
      </c>
      <c r="E46" s="164" t="s">
        <v>2701</v>
      </c>
      <c r="F46" s="164" t="s">
        <v>2705</v>
      </c>
      <c r="G46" s="164" t="s">
        <v>2701</v>
      </c>
      <c r="H46" s="164" t="s">
        <v>2701</v>
      </c>
      <c r="I46" s="164" t="s">
        <v>2701</v>
      </c>
      <c r="J46" s="164" t="s">
        <v>2701</v>
      </c>
      <c r="K46" s="164" t="s">
        <v>2701</v>
      </c>
      <c r="L46" s="176" t="e">
        <f>IF(FIND(B46,Registration!V1)&gt;0,IF(A46&lt;&gt;"","Present","No Vote"),"")</f>
        <v>#VALUE!</v>
      </c>
    </row>
    <row r="47" spans="1:12" ht="12.6" customHeight="1" x14ac:dyDescent="0.2">
      <c r="A47" s="224" t="str">
        <f t="shared" si="0"/>
        <v/>
      </c>
      <c r="B47" s="224" t="s">
        <v>2734</v>
      </c>
      <c r="C47" s="164" t="s">
        <v>2079</v>
      </c>
      <c r="D47" s="164" t="s">
        <v>2701</v>
      </c>
      <c r="E47" s="164" t="s">
        <v>2701</v>
      </c>
      <c r="F47" s="164" t="s">
        <v>2705</v>
      </c>
      <c r="G47" s="164" t="s">
        <v>2701</v>
      </c>
      <c r="H47" s="164" t="s">
        <v>2701</v>
      </c>
      <c r="I47" s="164" t="s">
        <v>2701</v>
      </c>
      <c r="J47" s="164" t="s">
        <v>2701</v>
      </c>
      <c r="K47" s="164" t="s">
        <v>2701</v>
      </c>
      <c r="L47" s="176" t="e">
        <f>IF(FIND(B47,Registration!V1)&gt;0,IF(A47&lt;&gt;"","Present","No Vote"),"")</f>
        <v>#VALUE!</v>
      </c>
    </row>
    <row r="48" spans="1:12" ht="12.6" customHeight="1" x14ac:dyDescent="0.2">
      <c r="A48" s="224" t="str">
        <f t="shared" si="0"/>
        <v>ASTRI</v>
      </c>
      <c r="B48" s="224" t="s">
        <v>2204</v>
      </c>
      <c r="C48" s="164" t="s">
        <v>2079</v>
      </c>
      <c r="D48" s="164" t="s">
        <v>2705</v>
      </c>
      <c r="E48" s="164" t="s">
        <v>2705</v>
      </c>
      <c r="F48" s="164" t="s">
        <v>2705</v>
      </c>
      <c r="G48" s="164" t="s">
        <v>2705</v>
      </c>
      <c r="H48" s="164" t="s">
        <v>2705</v>
      </c>
      <c r="I48" s="164" t="s">
        <v>2705</v>
      </c>
      <c r="J48" s="164" t="s">
        <v>2705</v>
      </c>
      <c r="K48" s="164" t="s">
        <v>2705</v>
      </c>
      <c r="L48" s="176" t="e">
        <f>IF(FIND(B48,Registration!V1)&gt;0,IF(A48&lt;&gt;"","Present","No Vote"),"")</f>
        <v>#VALUE!</v>
      </c>
    </row>
    <row r="49" spans="1:12" ht="12.6" customHeight="1" x14ac:dyDescent="0.2">
      <c r="A49" s="224" t="str">
        <f t="shared" si="0"/>
        <v/>
      </c>
      <c r="B49" s="224" t="s">
        <v>2735</v>
      </c>
      <c r="C49" s="164" t="s">
        <v>2098</v>
      </c>
      <c r="D49" s="164" t="s">
        <v>2701</v>
      </c>
      <c r="E49" s="164" t="s">
        <v>2701</v>
      </c>
      <c r="F49" s="164" t="s">
        <v>2701</v>
      </c>
      <c r="G49" s="164" t="s">
        <v>2701</v>
      </c>
      <c r="H49" s="164" t="s">
        <v>2701</v>
      </c>
      <c r="I49" s="164" t="s">
        <v>2701</v>
      </c>
      <c r="J49" s="164" t="s">
        <v>2701</v>
      </c>
      <c r="K49" s="164" t="s">
        <v>2701</v>
      </c>
      <c r="L49" s="176" t="e">
        <f>IF(FIND(B49,Registration!V1)&gt;0,IF(A49&lt;&gt;"","Present","No Vote"),"")</f>
        <v>#VALUE!</v>
      </c>
    </row>
    <row r="50" spans="1:12" ht="12.6" customHeight="1" x14ac:dyDescent="0.2">
      <c r="A50" s="224" t="str">
        <f t="shared" si="0"/>
        <v>AT&amp;T</v>
      </c>
      <c r="B50" s="224" t="s">
        <v>2000</v>
      </c>
      <c r="C50" s="164" t="s">
        <v>2091</v>
      </c>
      <c r="D50" s="164" t="s">
        <v>2705</v>
      </c>
      <c r="E50" s="164" t="s">
        <v>2701</v>
      </c>
      <c r="F50" s="164" t="s">
        <v>2701</v>
      </c>
      <c r="G50" s="220" t="s">
        <v>2705</v>
      </c>
      <c r="H50" s="164" t="s">
        <v>2705</v>
      </c>
      <c r="I50" s="164" t="s">
        <v>2705</v>
      </c>
      <c r="J50" s="164" t="s">
        <v>2705</v>
      </c>
      <c r="K50" s="164" t="s">
        <v>2705</v>
      </c>
      <c r="L50" s="176" t="str">
        <f>IF(FIND(B50,Registration!V1)&gt;0,IF(A50&lt;&gt;"","Present","No Vote"),"")</f>
        <v>Present</v>
      </c>
    </row>
    <row r="51" spans="1:12" ht="12.6" customHeight="1" x14ac:dyDescent="0.2">
      <c r="A51" s="224" t="str">
        <f t="shared" si="0"/>
        <v>AT&amp;T GNS Belgium SPRL</v>
      </c>
      <c r="B51" s="224" t="s">
        <v>1073</v>
      </c>
      <c r="C51" s="164" t="s">
        <v>2079</v>
      </c>
      <c r="D51" s="164" t="s">
        <v>2701</v>
      </c>
      <c r="E51" s="164" t="s">
        <v>2705</v>
      </c>
      <c r="F51" s="164" t="s">
        <v>2701</v>
      </c>
      <c r="G51" s="164" t="s">
        <v>2701</v>
      </c>
      <c r="H51" s="164" t="s">
        <v>2705</v>
      </c>
      <c r="I51" s="164" t="s">
        <v>2701</v>
      </c>
      <c r="J51" s="164" t="s">
        <v>2705</v>
      </c>
      <c r="K51" s="164" t="s">
        <v>2705</v>
      </c>
      <c r="L51" s="176" t="str">
        <f>IF(FIND(B51,Registration!V1)&gt;0,IF(A51&lt;&gt;"","Present","No Vote"),"")</f>
        <v>Present</v>
      </c>
    </row>
    <row r="52" spans="1:12" ht="12.6" customHeight="1" x14ac:dyDescent="0.2">
      <c r="A52" s="224" t="str">
        <f t="shared" si="0"/>
        <v/>
      </c>
      <c r="B52" s="224" t="s">
        <v>2736</v>
      </c>
      <c r="C52" s="164" t="s">
        <v>2079</v>
      </c>
      <c r="D52" s="164" t="s">
        <v>2701</v>
      </c>
      <c r="E52" s="164" t="s">
        <v>2701</v>
      </c>
      <c r="F52" s="164" t="s">
        <v>2701</v>
      </c>
      <c r="G52" s="164" t="s">
        <v>2701</v>
      </c>
      <c r="H52" s="164" t="s">
        <v>2701</v>
      </c>
      <c r="I52" s="164" t="s">
        <v>2701</v>
      </c>
      <c r="J52" s="164" t="s">
        <v>2701</v>
      </c>
      <c r="K52" s="164" t="s">
        <v>2701</v>
      </c>
      <c r="L52" s="176" t="e">
        <f>IF(FIND(B52,Registration!V1)&gt;0,IF(A52&lt;&gt;"","Present","No Vote"),"")</f>
        <v>#VALUE!</v>
      </c>
    </row>
    <row r="53" spans="1:12" ht="12.6" customHeight="1" x14ac:dyDescent="0.2">
      <c r="A53" s="224" t="str">
        <f t="shared" si="0"/>
        <v/>
      </c>
      <c r="B53" s="224" t="s">
        <v>2737</v>
      </c>
      <c r="C53" s="164" t="s">
        <v>2079</v>
      </c>
      <c r="D53" s="164" t="s">
        <v>2705</v>
      </c>
      <c r="E53" s="164" t="s">
        <v>2701</v>
      </c>
      <c r="F53" s="164" t="s">
        <v>2701</v>
      </c>
      <c r="G53" s="164" t="s">
        <v>2701</v>
      </c>
      <c r="H53" s="164" t="s">
        <v>2701</v>
      </c>
      <c r="I53" s="164" t="s">
        <v>2701</v>
      </c>
      <c r="J53" s="164" t="s">
        <v>2701</v>
      </c>
      <c r="K53" s="164" t="s">
        <v>2701</v>
      </c>
      <c r="L53" s="176" t="e">
        <f>IF(FIND(B53,Registration!V1)&gt;0,IF(A53&lt;&gt;"","Present","No Vote"),"")</f>
        <v>#VALUE!</v>
      </c>
    </row>
    <row r="54" spans="1:12" ht="12.6" customHeight="1" x14ac:dyDescent="0.2">
      <c r="A54" s="224" t="str">
        <f t="shared" si="0"/>
        <v/>
      </c>
      <c r="B54" s="224" t="s">
        <v>2738</v>
      </c>
      <c r="C54" s="164" t="s">
        <v>2079</v>
      </c>
      <c r="D54" s="164" t="s">
        <v>2701</v>
      </c>
      <c r="E54" s="164" t="s">
        <v>2701</v>
      </c>
      <c r="F54" s="164" t="s">
        <v>2701</v>
      </c>
      <c r="G54" s="164" t="s">
        <v>2701</v>
      </c>
      <c r="H54" s="164" t="s">
        <v>2701</v>
      </c>
      <c r="I54" s="164" t="s">
        <v>2701</v>
      </c>
      <c r="J54" s="164" t="s">
        <v>2701</v>
      </c>
      <c r="K54" s="164" t="s">
        <v>2701</v>
      </c>
      <c r="L54" s="176" t="e">
        <f>IF(FIND(B54,Registration!V1)&gt;0,IF(A54&lt;&gt;"","Present","No Vote"),"")</f>
        <v>#VALUE!</v>
      </c>
    </row>
    <row r="55" spans="1:12" ht="12.6" customHeight="1" x14ac:dyDescent="0.2">
      <c r="A55" s="224" t="str">
        <f t="shared" si="0"/>
        <v/>
      </c>
      <c r="B55" s="224" t="s">
        <v>2739</v>
      </c>
      <c r="C55" s="164" t="s">
        <v>2079</v>
      </c>
      <c r="D55" s="164" t="s">
        <v>2701</v>
      </c>
      <c r="E55" s="164" t="s">
        <v>2701</v>
      </c>
      <c r="F55" s="164" t="s">
        <v>2701</v>
      </c>
      <c r="G55" s="164" t="s">
        <v>2701</v>
      </c>
      <c r="H55" s="164" t="s">
        <v>2701</v>
      </c>
      <c r="I55" s="164" t="s">
        <v>2701</v>
      </c>
      <c r="J55" s="164" t="s">
        <v>2701</v>
      </c>
      <c r="K55" s="164" t="s">
        <v>2701</v>
      </c>
      <c r="L55" s="176" t="e">
        <f>IF(FIND(B55,Registration!V1)&gt;0,IF(A55&lt;&gt;"","Present","No Vote"),"")</f>
        <v>#VALUE!</v>
      </c>
    </row>
    <row r="56" spans="1:12" ht="12.6" customHeight="1" x14ac:dyDescent="0.2">
      <c r="A56" s="224" t="str">
        <f t="shared" si="0"/>
        <v/>
      </c>
      <c r="B56" s="224" t="s">
        <v>2740</v>
      </c>
      <c r="C56" s="164" t="s">
        <v>2079</v>
      </c>
      <c r="D56" s="164" t="s">
        <v>2701</v>
      </c>
      <c r="E56" s="164" t="s">
        <v>2701</v>
      </c>
      <c r="F56" s="164" t="s">
        <v>2701</v>
      </c>
      <c r="G56" s="164" t="s">
        <v>2701</v>
      </c>
      <c r="H56" s="164" t="s">
        <v>2701</v>
      </c>
      <c r="I56" s="164" t="s">
        <v>2701</v>
      </c>
      <c r="J56" s="164" t="s">
        <v>2701</v>
      </c>
      <c r="K56" s="164" t="s">
        <v>2701</v>
      </c>
      <c r="L56" s="176" t="e">
        <f>IF(FIND(B56,Registration!V1)&gt;0,IF(A56&lt;&gt;"","Present","No Vote"),"")</f>
        <v>#VALUE!</v>
      </c>
    </row>
    <row r="57" spans="1:12" ht="12.6" customHeight="1" x14ac:dyDescent="0.2">
      <c r="A57" s="224" t="str">
        <f t="shared" si="0"/>
        <v/>
      </c>
      <c r="B57" s="224" t="s">
        <v>2263</v>
      </c>
      <c r="C57" s="164" t="s">
        <v>2079</v>
      </c>
      <c r="D57" s="164" t="s">
        <v>2701</v>
      </c>
      <c r="E57" s="164" t="s">
        <v>2701</v>
      </c>
      <c r="F57" s="164" t="s">
        <v>2701</v>
      </c>
      <c r="G57" s="164" t="s">
        <v>2701</v>
      </c>
      <c r="H57" s="164" t="s">
        <v>2701</v>
      </c>
      <c r="I57" s="164" t="s">
        <v>2705</v>
      </c>
      <c r="J57" s="164" t="s">
        <v>2701</v>
      </c>
      <c r="K57" s="164" t="s">
        <v>2701</v>
      </c>
      <c r="L57" s="176" t="str">
        <f>IF(FIND(B57,Registration!V1)&gt;0,IF(A57&lt;&gt;"","Present","No Vote"),"")</f>
        <v>No Vote</v>
      </c>
    </row>
    <row r="58" spans="1:12" ht="12.6" customHeight="1" x14ac:dyDescent="0.2">
      <c r="A58" s="224" t="str">
        <f t="shared" si="0"/>
        <v/>
      </c>
      <c r="B58" s="224" t="s">
        <v>2741</v>
      </c>
      <c r="C58" s="164" t="s">
        <v>2079</v>
      </c>
      <c r="D58" s="164" t="s">
        <v>2701</v>
      </c>
      <c r="E58" s="164" t="s">
        <v>2701</v>
      </c>
      <c r="F58" s="164" t="s">
        <v>2701</v>
      </c>
      <c r="G58" s="220" t="s">
        <v>2701</v>
      </c>
      <c r="H58" s="164" t="s">
        <v>2701</v>
      </c>
      <c r="I58" s="164" t="s">
        <v>2701</v>
      </c>
      <c r="J58" s="164" t="s">
        <v>2701</v>
      </c>
      <c r="K58" s="164" t="s">
        <v>2701</v>
      </c>
      <c r="L58" s="176" t="e">
        <f>IF(FIND(B58,Registration!V1)&gt;0,IF(A58&lt;&gt;"","Present","No Vote"),"")</f>
        <v>#VALUE!</v>
      </c>
    </row>
    <row r="59" spans="1:12" ht="12.6" customHeight="1" x14ac:dyDescent="0.2">
      <c r="A59" s="224" t="str">
        <f t="shared" si="0"/>
        <v/>
      </c>
      <c r="B59" s="224" t="s">
        <v>2742</v>
      </c>
      <c r="C59" s="164" t="s">
        <v>2079</v>
      </c>
      <c r="D59" s="164" t="s">
        <v>2701</v>
      </c>
      <c r="E59" s="164" t="s">
        <v>2701</v>
      </c>
      <c r="F59" s="164" t="s">
        <v>2701</v>
      </c>
      <c r="G59" s="164" t="s">
        <v>2701</v>
      </c>
      <c r="H59" s="164" t="s">
        <v>2701</v>
      </c>
      <c r="I59" s="164" t="s">
        <v>2701</v>
      </c>
      <c r="J59" s="164" t="s">
        <v>2701</v>
      </c>
      <c r="K59" s="164" t="s">
        <v>2701</v>
      </c>
      <c r="L59" s="176" t="e">
        <f>IF(FIND(B59,Registration!V1)&gt;0,IF(A59&lt;&gt;"","Present","No Vote"),"")</f>
        <v>#VALUE!</v>
      </c>
    </row>
    <row r="60" spans="1:12" ht="12.6" customHeight="1" x14ac:dyDescent="0.2">
      <c r="A60" s="224" t="str">
        <f t="shared" si="0"/>
        <v/>
      </c>
      <c r="B60" s="224" t="s">
        <v>2743</v>
      </c>
      <c r="C60" s="164" t="s">
        <v>2098</v>
      </c>
      <c r="D60" s="164" t="s">
        <v>2701</v>
      </c>
      <c r="E60" s="164" t="s">
        <v>2701</v>
      </c>
      <c r="F60" s="164" t="s">
        <v>2701</v>
      </c>
      <c r="G60" s="164" t="s">
        <v>2701</v>
      </c>
      <c r="H60" s="164" t="s">
        <v>2701</v>
      </c>
      <c r="I60" s="164" t="s">
        <v>2701</v>
      </c>
      <c r="J60" s="164" t="s">
        <v>2701</v>
      </c>
      <c r="K60" s="164" t="s">
        <v>2701</v>
      </c>
      <c r="L60" s="176" t="e">
        <f>IF(FIND(B60,Registration!V1)&gt;0,IF(A60&lt;&gt;"","Present","No Vote"),"")</f>
        <v>#VALUE!</v>
      </c>
    </row>
    <row r="61" spans="1:12" ht="12.6" customHeight="1" x14ac:dyDescent="0.2">
      <c r="A61" s="224" t="str">
        <f t="shared" si="0"/>
        <v>Beijing OPPO Com. corp., ltd</v>
      </c>
      <c r="B61" s="224" t="s">
        <v>2652</v>
      </c>
      <c r="C61" s="164" t="s">
        <v>2098</v>
      </c>
      <c r="D61" s="164" t="s">
        <v>2701</v>
      </c>
      <c r="E61" s="164" t="s">
        <v>2705</v>
      </c>
      <c r="F61" s="164" t="s">
        <v>2705</v>
      </c>
      <c r="G61" s="164" t="s">
        <v>2705</v>
      </c>
      <c r="H61" s="164" t="s">
        <v>2705</v>
      </c>
      <c r="I61" s="164" t="s">
        <v>2705</v>
      </c>
      <c r="J61" s="164" t="s">
        <v>2705</v>
      </c>
      <c r="K61" s="164" t="s">
        <v>2705</v>
      </c>
      <c r="L61" s="176" t="str">
        <f>IF(FIND(B61,Registration!V1)&gt;0,IF(A61&lt;&gt;"","Present","No Vote"),"")</f>
        <v>Present</v>
      </c>
    </row>
    <row r="62" spans="1:12" ht="12.6" customHeight="1" x14ac:dyDescent="0.2">
      <c r="A62" s="224" t="str">
        <f t="shared" si="0"/>
        <v>BEIJING SAMSUNG TELECOM R&amp;D</v>
      </c>
      <c r="B62" s="224" t="s">
        <v>2688</v>
      </c>
      <c r="C62" s="164" t="s">
        <v>2098</v>
      </c>
      <c r="D62" s="164" t="s">
        <v>2705</v>
      </c>
      <c r="E62" s="164" t="s">
        <v>2705</v>
      </c>
      <c r="F62" s="164" t="s">
        <v>2705</v>
      </c>
      <c r="G62" s="164" t="s">
        <v>2705</v>
      </c>
      <c r="H62" s="164" t="s">
        <v>2705</v>
      </c>
      <c r="I62" s="164" t="s">
        <v>2705</v>
      </c>
      <c r="J62" s="164" t="s">
        <v>2705</v>
      </c>
      <c r="K62" s="164" t="s">
        <v>2705</v>
      </c>
      <c r="L62" s="176" t="e">
        <f>IF(FIND(B62,Registration!V1)&gt;0,IF(A62&lt;&gt;"","Present","No Vote"),"")</f>
        <v>#VALUE!</v>
      </c>
    </row>
    <row r="63" spans="1:12" ht="12.6" customHeight="1" x14ac:dyDescent="0.2">
      <c r="A63" s="224" t="str">
        <f t="shared" si="0"/>
        <v/>
      </c>
      <c r="B63" s="224" t="s">
        <v>2170</v>
      </c>
      <c r="C63" s="164" t="s">
        <v>2098</v>
      </c>
      <c r="D63" s="164" t="s">
        <v>2701</v>
      </c>
      <c r="E63" s="164" t="s">
        <v>2705</v>
      </c>
      <c r="F63" s="164" t="s">
        <v>2705</v>
      </c>
      <c r="G63" s="164" t="s">
        <v>2701</v>
      </c>
      <c r="H63" s="164" t="s">
        <v>2701</v>
      </c>
      <c r="I63" s="164" t="s">
        <v>2701</v>
      </c>
      <c r="J63" s="164" t="s">
        <v>2701</v>
      </c>
      <c r="K63" s="164" t="s">
        <v>2701</v>
      </c>
      <c r="L63" s="176" t="e">
        <f>IF(FIND(B63,Registration!V1)&gt;0,IF(A63&lt;&gt;"","Present","No Vote"),"")</f>
        <v>#VALUE!</v>
      </c>
    </row>
    <row r="64" spans="1:12" ht="12.6" customHeight="1" x14ac:dyDescent="0.2">
      <c r="A64" s="224" t="str">
        <f t="shared" si="0"/>
        <v>Beijing Xiaomi Mobile Software</v>
      </c>
      <c r="B64" s="224" t="s">
        <v>2169</v>
      </c>
      <c r="C64" s="164" t="s">
        <v>2098</v>
      </c>
      <c r="D64" s="164" t="s">
        <v>2701</v>
      </c>
      <c r="E64" s="164" t="s">
        <v>2705</v>
      </c>
      <c r="F64" s="164" t="s">
        <v>2705</v>
      </c>
      <c r="G64" s="164" t="s">
        <v>2705</v>
      </c>
      <c r="H64" s="164" t="s">
        <v>2705</v>
      </c>
      <c r="I64" s="164" t="s">
        <v>2705</v>
      </c>
      <c r="J64" s="164" t="s">
        <v>2705</v>
      </c>
      <c r="K64" s="164" t="s">
        <v>2705</v>
      </c>
      <c r="L64" s="176" t="e">
        <f>IF(FIND(B64,Registration!V1)&gt;0,IF(A64&lt;&gt;"","Present","No Vote"),"")</f>
        <v>#VALUE!</v>
      </c>
    </row>
    <row r="65" spans="1:12" ht="12.6" customHeight="1" x14ac:dyDescent="0.2">
      <c r="A65" s="224" t="str">
        <f t="shared" si="0"/>
        <v>Beijing Xiaomi Software Tech</v>
      </c>
      <c r="B65" s="224" t="s">
        <v>2183</v>
      </c>
      <c r="C65" s="164" t="s">
        <v>2098</v>
      </c>
      <c r="D65" s="164" t="s">
        <v>2701</v>
      </c>
      <c r="E65" s="164" t="s">
        <v>2705</v>
      </c>
      <c r="F65" s="164" t="s">
        <v>2705</v>
      </c>
      <c r="G65" s="164" t="s">
        <v>2705</v>
      </c>
      <c r="H65" s="164" t="s">
        <v>2701</v>
      </c>
      <c r="I65" s="164" t="s">
        <v>2701</v>
      </c>
      <c r="J65" s="164" t="s">
        <v>2705</v>
      </c>
      <c r="K65" s="164" t="s">
        <v>2705</v>
      </c>
      <c r="L65" s="176" t="e">
        <f>IF(FIND(B65,Registration!V1)&gt;0,IF(A65&lt;&gt;"","Present","No Vote"),"")</f>
        <v>#VALUE!</v>
      </c>
    </row>
    <row r="66" spans="1:12" ht="12.6" customHeight="1" x14ac:dyDescent="0.2">
      <c r="A66" s="224" t="str">
        <f t="shared" si="0"/>
        <v>Bell Mobility</v>
      </c>
      <c r="B66" s="224" t="s">
        <v>2744</v>
      </c>
      <c r="C66" s="164" t="s">
        <v>2079</v>
      </c>
      <c r="D66" s="164" t="s">
        <v>2701</v>
      </c>
      <c r="E66" s="164" t="s">
        <v>2705</v>
      </c>
      <c r="F66" s="164" t="s">
        <v>2701</v>
      </c>
      <c r="G66" s="220" t="s">
        <v>2705</v>
      </c>
      <c r="H66" s="164" t="s">
        <v>2701</v>
      </c>
      <c r="I66" s="164" t="s">
        <v>2705</v>
      </c>
      <c r="J66" s="164" t="s">
        <v>2705</v>
      </c>
      <c r="K66" s="164" t="s">
        <v>2705</v>
      </c>
      <c r="L66" s="176" t="e">
        <f>IF(FIND(B66,Registration!V1)&gt;0,IF(A66&lt;&gt;"","Present","No Vote"),"")</f>
        <v>#VALUE!</v>
      </c>
    </row>
    <row r="67" spans="1:12" ht="12.6" customHeight="1" x14ac:dyDescent="0.2">
      <c r="A67" s="224" t="str">
        <f t="shared" ref="A67:A130" si="1">IF(B67 &lt;&gt;"",IF(J67="No","",B67), "")</f>
        <v/>
      </c>
      <c r="B67" s="224" t="s">
        <v>2745</v>
      </c>
      <c r="C67" s="164" t="s">
        <v>2079</v>
      </c>
      <c r="D67" s="164" t="s">
        <v>2701</v>
      </c>
      <c r="E67" s="164" t="s">
        <v>2701</v>
      </c>
      <c r="F67" s="164" t="s">
        <v>2701</v>
      </c>
      <c r="G67" s="220" t="s">
        <v>2701</v>
      </c>
      <c r="H67" s="164" t="s">
        <v>2701</v>
      </c>
      <c r="I67" s="164" t="s">
        <v>2701</v>
      </c>
      <c r="J67" s="164" t="s">
        <v>2701</v>
      </c>
      <c r="K67" s="164" t="s">
        <v>2701</v>
      </c>
      <c r="L67" s="176" t="e">
        <f>IF(FIND(B67,Registration!V1)&gt;0,IF(A67&lt;&gt;"","Present","No Vote"),"")</f>
        <v>#VALUE!</v>
      </c>
    </row>
    <row r="68" spans="1:12" ht="12.6" customHeight="1" x14ac:dyDescent="0.2">
      <c r="A68" s="224" t="str">
        <f t="shared" si="1"/>
        <v/>
      </c>
      <c r="B68" s="224" t="s">
        <v>2746</v>
      </c>
      <c r="C68" s="164" t="s">
        <v>2112</v>
      </c>
      <c r="D68" s="164" t="s">
        <v>2701</v>
      </c>
      <c r="E68" s="164" t="s">
        <v>2701</v>
      </c>
      <c r="F68" s="164" t="s">
        <v>2701</v>
      </c>
      <c r="G68" s="164" t="s">
        <v>2701</v>
      </c>
      <c r="H68" s="164" t="s">
        <v>2701</v>
      </c>
      <c r="I68" s="164" t="s">
        <v>2701</v>
      </c>
      <c r="J68" s="164" t="s">
        <v>2701</v>
      </c>
      <c r="K68" s="164" t="s">
        <v>2701</v>
      </c>
      <c r="L68" s="176" t="e">
        <f>IF(FIND(B68,Registration!V1)&gt;0,IF(A68&lt;&gt;"","Present","No Vote"),"")</f>
        <v>#VALUE!</v>
      </c>
    </row>
    <row r="69" spans="1:12" ht="12.6" customHeight="1" x14ac:dyDescent="0.2">
      <c r="A69" s="224" t="str">
        <f t="shared" si="1"/>
        <v/>
      </c>
      <c r="B69" s="224" t="s">
        <v>2747</v>
      </c>
      <c r="C69" s="164" t="s">
        <v>2079</v>
      </c>
      <c r="D69" s="164" t="s">
        <v>2701</v>
      </c>
      <c r="E69" s="164" t="s">
        <v>2701</v>
      </c>
      <c r="F69" s="164" t="s">
        <v>2701</v>
      </c>
      <c r="G69" s="164" t="s">
        <v>2701</v>
      </c>
      <c r="H69" s="164" t="s">
        <v>2701</v>
      </c>
      <c r="I69" s="164" t="s">
        <v>2701</v>
      </c>
      <c r="J69" s="164" t="s">
        <v>2701</v>
      </c>
      <c r="K69" s="164" t="s">
        <v>2701</v>
      </c>
      <c r="L69" s="176" t="e">
        <f>IF(FIND(B69,Registration!V1)&gt;0,IF(A69&lt;&gt;"","Present","No Vote"),"")</f>
        <v>#VALUE!</v>
      </c>
    </row>
    <row r="70" spans="1:12" ht="12.6" customHeight="1" x14ac:dyDescent="0.2">
      <c r="A70" s="224" t="str">
        <f t="shared" si="1"/>
        <v/>
      </c>
      <c r="B70" s="224" t="s">
        <v>2748</v>
      </c>
      <c r="C70" s="164" t="s">
        <v>2079</v>
      </c>
      <c r="D70" s="164" t="s">
        <v>2705</v>
      </c>
      <c r="E70" s="164" t="s">
        <v>2701</v>
      </c>
      <c r="F70" s="164" t="s">
        <v>2701</v>
      </c>
      <c r="G70" s="164" t="s">
        <v>2701</v>
      </c>
      <c r="H70" s="164" t="s">
        <v>2701</v>
      </c>
      <c r="I70" s="164" t="s">
        <v>2701</v>
      </c>
      <c r="J70" s="164" t="s">
        <v>2701</v>
      </c>
      <c r="K70" s="164" t="s">
        <v>2701</v>
      </c>
      <c r="L70" s="176" t="e">
        <f>IF(FIND(B70,Registration!V1)&gt;0,IF(A70&lt;&gt;"","Present","No Vote"),"")</f>
        <v>#VALUE!</v>
      </c>
    </row>
    <row r="71" spans="1:12" ht="12.6" customHeight="1" x14ac:dyDescent="0.2">
      <c r="A71" s="224" t="str">
        <f t="shared" si="1"/>
        <v/>
      </c>
      <c r="B71" s="224" t="s">
        <v>2749</v>
      </c>
      <c r="C71" s="164" t="s">
        <v>2098</v>
      </c>
      <c r="D71" s="164" t="s">
        <v>2701</v>
      </c>
      <c r="E71" s="164" t="s">
        <v>2701</v>
      </c>
      <c r="F71" s="164" t="s">
        <v>2701</v>
      </c>
      <c r="G71" s="164" t="s">
        <v>2701</v>
      </c>
      <c r="H71" s="164" t="s">
        <v>2705</v>
      </c>
      <c r="I71" s="164" t="s">
        <v>2701</v>
      </c>
      <c r="J71" s="164" t="s">
        <v>2701</v>
      </c>
      <c r="K71" s="164" t="s">
        <v>2701</v>
      </c>
      <c r="L71" s="176" t="str">
        <f>IF(FIND(B71,Registration!V1)&gt;0,IF(A71&lt;&gt;"","Present","No Vote"),"")</f>
        <v>No Vote</v>
      </c>
    </row>
    <row r="72" spans="1:12" ht="12.6" customHeight="1" x14ac:dyDescent="0.2">
      <c r="A72" s="224" t="str">
        <f t="shared" si="1"/>
        <v/>
      </c>
      <c r="B72" s="224" t="s">
        <v>2750</v>
      </c>
      <c r="C72" s="164" t="s">
        <v>2079</v>
      </c>
      <c r="D72" s="164" t="s">
        <v>2701</v>
      </c>
      <c r="E72" s="164" t="s">
        <v>2701</v>
      </c>
      <c r="F72" s="164" t="s">
        <v>2701</v>
      </c>
      <c r="G72" s="164" t="s">
        <v>2701</v>
      </c>
      <c r="H72" s="164" t="s">
        <v>2701</v>
      </c>
      <c r="I72" s="164" t="s">
        <v>2701</v>
      </c>
      <c r="J72" s="164" t="s">
        <v>2701</v>
      </c>
      <c r="K72" s="164" t="s">
        <v>2701</v>
      </c>
      <c r="L72" s="176" t="e">
        <f>IF(FIND(B72,Registration!V1)&gt;0,IF(A72&lt;&gt;"","Present","No Vote"),"")</f>
        <v>#VALUE!</v>
      </c>
    </row>
    <row r="73" spans="1:12" ht="12.6" customHeight="1" x14ac:dyDescent="0.2">
      <c r="A73" s="224" t="str">
        <f t="shared" si="1"/>
        <v>BlackBerry UK Limited</v>
      </c>
      <c r="B73" s="224" t="s">
        <v>2123</v>
      </c>
      <c r="C73" s="164" t="s">
        <v>2079</v>
      </c>
      <c r="D73" s="164" t="s">
        <v>2705</v>
      </c>
      <c r="E73" s="164" t="s">
        <v>2705</v>
      </c>
      <c r="F73" s="164" t="s">
        <v>2701</v>
      </c>
      <c r="G73" s="164" t="s">
        <v>2705</v>
      </c>
      <c r="H73" s="164" t="s">
        <v>2705</v>
      </c>
      <c r="I73" s="164" t="s">
        <v>2705</v>
      </c>
      <c r="J73" s="164" t="s">
        <v>2705</v>
      </c>
      <c r="K73" s="164" t="s">
        <v>2705</v>
      </c>
      <c r="L73" s="176" t="e">
        <f>IF(FIND(B73,Registration!V1)&gt;0,IF(A73&lt;&gt;"","Present","No Vote"),"")</f>
        <v>#VALUE!</v>
      </c>
    </row>
    <row r="74" spans="1:12" ht="12.6" customHeight="1" x14ac:dyDescent="0.2">
      <c r="A74" s="224" t="str">
        <f t="shared" si="1"/>
        <v/>
      </c>
      <c r="B74" s="224" t="s">
        <v>2751</v>
      </c>
      <c r="C74" s="164" t="s">
        <v>2079</v>
      </c>
      <c r="D74" s="164" t="s">
        <v>2701</v>
      </c>
      <c r="E74" s="164" t="s">
        <v>2701</v>
      </c>
      <c r="F74" s="164" t="s">
        <v>2701</v>
      </c>
      <c r="G74" s="164" t="s">
        <v>2701</v>
      </c>
      <c r="H74" s="164" t="s">
        <v>2701</v>
      </c>
      <c r="I74" s="164" t="s">
        <v>2701</v>
      </c>
      <c r="J74" s="164" t="s">
        <v>2701</v>
      </c>
      <c r="K74" s="164" t="s">
        <v>2701</v>
      </c>
      <c r="L74" s="176" t="e">
        <f>IF(FIND(B74,Registration!V1)&gt;0,IF(A74&lt;&gt;"","Present","No Vote"),"")</f>
        <v>#VALUE!</v>
      </c>
    </row>
    <row r="75" spans="1:12" ht="12.6" customHeight="1" x14ac:dyDescent="0.2">
      <c r="A75" s="224" t="str">
        <f t="shared" si="1"/>
        <v/>
      </c>
      <c r="B75" s="224" t="s">
        <v>2752</v>
      </c>
      <c r="C75" s="164" t="s">
        <v>2079</v>
      </c>
      <c r="D75" s="164" t="s">
        <v>2701</v>
      </c>
      <c r="E75" s="164" t="s">
        <v>2701</v>
      </c>
      <c r="F75" s="164" t="s">
        <v>2701</v>
      </c>
      <c r="G75" s="164" t="s">
        <v>2701</v>
      </c>
      <c r="H75" s="164" t="s">
        <v>2701</v>
      </c>
      <c r="I75" s="164" t="s">
        <v>2701</v>
      </c>
      <c r="J75" s="164" t="s">
        <v>2701</v>
      </c>
      <c r="K75" s="164" t="s">
        <v>2701</v>
      </c>
      <c r="L75" s="176" t="e">
        <f>IF(FIND(B75,Registration!V1)&gt;0,IF(A75&lt;&gt;"","Present","No Vote"),"")</f>
        <v>#VALUE!</v>
      </c>
    </row>
    <row r="76" spans="1:12" ht="12.6" customHeight="1" x14ac:dyDescent="0.2">
      <c r="A76" s="224" t="str">
        <f t="shared" si="1"/>
        <v>BMWi</v>
      </c>
      <c r="B76" s="224" t="s">
        <v>2671</v>
      </c>
      <c r="C76" s="164" t="s">
        <v>2079</v>
      </c>
      <c r="D76" s="164" t="s">
        <v>2705</v>
      </c>
      <c r="E76" s="164" t="s">
        <v>2705</v>
      </c>
      <c r="F76" s="164" t="s">
        <v>2705</v>
      </c>
      <c r="G76" s="164" t="s">
        <v>2701</v>
      </c>
      <c r="H76" s="164" t="s">
        <v>2705</v>
      </c>
      <c r="I76" s="164" t="s">
        <v>2705</v>
      </c>
      <c r="J76" s="164" t="s">
        <v>2705</v>
      </c>
      <c r="K76" s="164" t="s">
        <v>2705</v>
      </c>
      <c r="L76" s="176" t="e">
        <f>IF(FIND(B76,Registration!V1)&gt;0,IF(A76&lt;&gt;"","Present","No Vote"),"")</f>
        <v>#VALUE!</v>
      </c>
    </row>
    <row r="77" spans="1:12" ht="12.6" customHeight="1" x14ac:dyDescent="0.2">
      <c r="A77" s="224" t="str">
        <f t="shared" si="1"/>
        <v/>
      </c>
      <c r="B77" s="224" t="s">
        <v>2753</v>
      </c>
      <c r="C77" s="164" t="s">
        <v>2079</v>
      </c>
      <c r="D77" s="164" t="s">
        <v>2701</v>
      </c>
      <c r="E77" s="164" t="s">
        <v>2701</v>
      </c>
      <c r="F77" s="164" t="s">
        <v>2701</v>
      </c>
      <c r="G77" s="164" t="s">
        <v>2701</v>
      </c>
      <c r="H77" s="164" t="s">
        <v>2701</v>
      </c>
      <c r="I77" s="164" t="s">
        <v>2701</v>
      </c>
      <c r="J77" s="164" t="s">
        <v>2701</v>
      </c>
      <c r="K77" s="164" t="s">
        <v>2701</v>
      </c>
      <c r="L77" s="176" t="e">
        <f>IF(FIND(B77,Registration!V1)&gt;0,IF(A77&lt;&gt;"","Present","No Vote"),"")</f>
        <v>#VALUE!</v>
      </c>
    </row>
    <row r="78" spans="1:12" ht="12.6" customHeight="1" x14ac:dyDescent="0.2">
      <c r="A78" s="224" t="str">
        <f t="shared" si="1"/>
        <v/>
      </c>
      <c r="B78" s="224" t="s">
        <v>2754</v>
      </c>
      <c r="C78" s="164" t="s">
        <v>2079</v>
      </c>
      <c r="D78" s="164" t="s">
        <v>2701</v>
      </c>
      <c r="E78" s="164" t="s">
        <v>2701</v>
      </c>
      <c r="F78" s="164" t="s">
        <v>2701</v>
      </c>
      <c r="G78" s="164" t="s">
        <v>2701</v>
      </c>
      <c r="H78" s="164" t="s">
        <v>2701</v>
      </c>
      <c r="I78" s="164" t="s">
        <v>2705</v>
      </c>
      <c r="J78" s="164" t="s">
        <v>2701</v>
      </c>
      <c r="K78" s="164" t="s">
        <v>2701</v>
      </c>
      <c r="L78" s="176" t="e">
        <f>IF(FIND(B78,Registration!V1)&gt;0,IF(A78&lt;&gt;"","Present","No Vote"),"")</f>
        <v>#VALUE!</v>
      </c>
    </row>
    <row r="79" spans="1:12" ht="12.6" customHeight="1" x14ac:dyDescent="0.2">
      <c r="A79" s="224" t="str">
        <f t="shared" si="1"/>
        <v/>
      </c>
      <c r="B79" s="224" t="s">
        <v>2755</v>
      </c>
      <c r="C79" s="164" t="s">
        <v>2079</v>
      </c>
      <c r="D79" s="164" t="s">
        <v>2701</v>
      </c>
      <c r="E79" s="164" t="s">
        <v>2701</v>
      </c>
      <c r="F79" s="164" t="s">
        <v>2701</v>
      </c>
      <c r="G79" s="164" t="s">
        <v>2701</v>
      </c>
      <c r="H79" s="164" t="s">
        <v>2701</v>
      </c>
      <c r="I79" s="164" t="s">
        <v>2701</v>
      </c>
      <c r="J79" s="164" t="s">
        <v>2701</v>
      </c>
      <c r="K79" s="164" t="s">
        <v>2701</v>
      </c>
      <c r="L79" s="176" t="e">
        <f>IF(FIND(B79,Registration!V1)&gt;0,IF(A79&lt;&gt;"","Present","No Vote"),"")</f>
        <v>#VALUE!</v>
      </c>
    </row>
    <row r="80" spans="1:12" ht="12.6" customHeight="1" x14ac:dyDescent="0.2">
      <c r="A80" s="224" t="str">
        <f t="shared" si="1"/>
        <v>BROADCOM CORPORATION</v>
      </c>
      <c r="B80" s="224" t="s">
        <v>2122</v>
      </c>
      <c r="C80" s="164" t="s">
        <v>2079</v>
      </c>
      <c r="D80" s="164" t="s">
        <v>2705</v>
      </c>
      <c r="E80" s="164" t="s">
        <v>2705</v>
      </c>
      <c r="F80" s="164" t="s">
        <v>2705</v>
      </c>
      <c r="G80" s="164" t="s">
        <v>2705</v>
      </c>
      <c r="H80" s="164" t="s">
        <v>2705</v>
      </c>
      <c r="I80" s="164" t="s">
        <v>2705</v>
      </c>
      <c r="J80" s="164" t="s">
        <v>2705</v>
      </c>
      <c r="K80" s="164" t="s">
        <v>2705</v>
      </c>
      <c r="L80" s="176" t="str">
        <f>IF(FIND(B80,Registration!V1)&gt;0,IF(A80&lt;&gt;"","Present","No Vote"),"")</f>
        <v>Present</v>
      </c>
    </row>
    <row r="81" spans="1:12" ht="12.6" customHeight="1" x14ac:dyDescent="0.2">
      <c r="A81" s="224" t="str">
        <f t="shared" si="1"/>
        <v/>
      </c>
      <c r="B81" s="224" t="s">
        <v>2756</v>
      </c>
      <c r="C81" s="164" t="s">
        <v>2079</v>
      </c>
      <c r="D81" s="164" t="s">
        <v>2701</v>
      </c>
      <c r="E81" s="164" t="s">
        <v>2701</v>
      </c>
      <c r="F81" s="164" t="s">
        <v>2701</v>
      </c>
      <c r="G81" s="164" t="s">
        <v>2701</v>
      </c>
      <c r="H81" s="164" t="s">
        <v>2701</v>
      </c>
      <c r="I81" s="164" t="s">
        <v>2701</v>
      </c>
      <c r="J81" s="164" t="s">
        <v>2701</v>
      </c>
      <c r="K81" s="164" t="s">
        <v>2701</v>
      </c>
      <c r="L81" s="176" t="e">
        <f>IF(FIND(B81,Registration!V1)&gt;0,IF(A81&lt;&gt;"","Present","No Vote"),"")</f>
        <v>#VALUE!</v>
      </c>
    </row>
    <row r="82" spans="1:12" ht="12.6" customHeight="1" x14ac:dyDescent="0.2">
      <c r="A82" s="224" t="str">
        <f t="shared" si="1"/>
        <v>BT plc</v>
      </c>
      <c r="B82" s="224" t="s">
        <v>2089</v>
      </c>
      <c r="C82" s="164" t="s">
        <v>2079</v>
      </c>
      <c r="D82" s="164" t="s">
        <v>2705</v>
      </c>
      <c r="E82" s="164" t="s">
        <v>2705</v>
      </c>
      <c r="F82" s="164" t="s">
        <v>2705</v>
      </c>
      <c r="G82" s="164" t="s">
        <v>2705</v>
      </c>
      <c r="H82" s="164" t="s">
        <v>2705</v>
      </c>
      <c r="I82" s="164" t="s">
        <v>2705</v>
      </c>
      <c r="J82" s="164" t="s">
        <v>2705</v>
      </c>
      <c r="K82" s="164" t="s">
        <v>2705</v>
      </c>
      <c r="L82" s="176" t="str">
        <f>IF(FIND(B82,Registration!V1)&gt;0,IF(A82&lt;&gt;"","Present","No Vote"),"")</f>
        <v>Present</v>
      </c>
    </row>
    <row r="83" spans="1:12" ht="12.6" customHeight="1" x14ac:dyDescent="0.2">
      <c r="A83" s="224" t="str">
        <f t="shared" si="1"/>
        <v/>
      </c>
      <c r="B83" s="224" t="s">
        <v>2757</v>
      </c>
      <c r="C83" s="164" t="s">
        <v>2079</v>
      </c>
      <c r="D83" s="164" t="s">
        <v>2701</v>
      </c>
      <c r="E83" s="164" t="s">
        <v>2701</v>
      </c>
      <c r="F83" s="164" t="s">
        <v>2701</v>
      </c>
      <c r="G83" s="164" t="s">
        <v>2701</v>
      </c>
      <c r="H83" s="164" t="s">
        <v>2701</v>
      </c>
      <c r="I83" s="164" t="s">
        <v>2701</v>
      </c>
      <c r="J83" s="164" t="s">
        <v>2701</v>
      </c>
      <c r="K83" s="164" t="s">
        <v>2701</v>
      </c>
      <c r="L83" s="176" t="e">
        <f>IF(FIND(B83,Registration!V1)&gt;0,IF(A83&lt;&gt;"","Present","No Vote"),"")</f>
        <v>#VALUE!</v>
      </c>
    </row>
    <row r="84" spans="1:12" ht="12.6" customHeight="1" x14ac:dyDescent="0.2">
      <c r="A84" s="224" t="str">
        <f t="shared" si="1"/>
        <v/>
      </c>
      <c r="B84" s="224" t="s">
        <v>2758</v>
      </c>
      <c r="C84" s="164" t="s">
        <v>2079</v>
      </c>
      <c r="D84" s="164" t="s">
        <v>2701</v>
      </c>
      <c r="E84" s="164" t="s">
        <v>2701</v>
      </c>
      <c r="F84" s="164" t="s">
        <v>2701</v>
      </c>
      <c r="G84" s="164" t="s">
        <v>2701</v>
      </c>
      <c r="H84" s="164" t="s">
        <v>2701</v>
      </c>
      <c r="I84" s="164" t="s">
        <v>2701</v>
      </c>
      <c r="J84" s="164" t="s">
        <v>2701</v>
      </c>
      <c r="K84" s="164" t="s">
        <v>2701</v>
      </c>
      <c r="L84" s="176" t="e">
        <f>IF(FIND(B84,Registration!V1)&gt;0,IF(A84&lt;&gt;"","Present","No Vote"),"")</f>
        <v>#VALUE!</v>
      </c>
    </row>
    <row r="85" spans="1:12" ht="12.6" customHeight="1" x14ac:dyDescent="0.2">
      <c r="A85" s="224" t="str">
        <f t="shared" si="1"/>
        <v/>
      </c>
      <c r="B85" s="224" t="s">
        <v>2759</v>
      </c>
      <c r="C85" s="164" t="s">
        <v>2098</v>
      </c>
      <c r="D85" s="164" t="s">
        <v>2701</v>
      </c>
      <c r="E85" s="164" t="s">
        <v>2701</v>
      </c>
      <c r="F85" s="164" t="s">
        <v>2705</v>
      </c>
      <c r="G85" s="164" t="s">
        <v>2701</v>
      </c>
      <c r="H85" s="164" t="s">
        <v>2701</v>
      </c>
      <c r="I85" s="164" t="s">
        <v>2701</v>
      </c>
      <c r="J85" s="164" t="s">
        <v>2701</v>
      </c>
      <c r="K85" s="164" t="s">
        <v>2701</v>
      </c>
      <c r="L85" s="176" t="e">
        <f>IF(FIND(B85,Registration!V1)&gt;0,IF(A85&lt;&gt;"","Present","No Vote"),"")</f>
        <v>#VALUE!</v>
      </c>
    </row>
    <row r="86" spans="1:12" ht="12.6" customHeight="1" x14ac:dyDescent="0.2">
      <c r="A86" s="224" t="str">
        <f t="shared" si="1"/>
        <v/>
      </c>
      <c r="B86" s="224" t="s">
        <v>2760</v>
      </c>
      <c r="C86" s="164" t="s">
        <v>2079</v>
      </c>
      <c r="D86" s="164" t="s">
        <v>2701</v>
      </c>
      <c r="E86" s="164" t="s">
        <v>2701</v>
      </c>
      <c r="F86" s="164" t="s">
        <v>2701</v>
      </c>
      <c r="G86" s="164" t="s">
        <v>2701</v>
      </c>
      <c r="H86" s="164" t="s">
        <v>2701</v>
      </c>
      <c r="I86" s="164" t="s">
        <v>2701</v>
      </c>
      <c r="J86" s="164" t="s">
        <v>2701</v>
      </c>
      <c r="K86" s="164" t="s">
        <v>2701</v>
      </c>
      <c r="L86" s="176" t="e">
        <f>IF(FIND(B86,Registration!V1)&gt;0,IF(A86&lt;&gt;"","Present","No Vote"),"")</f>
        <v>#VALUE!</v>
      </c>
    </row>
    <row r="87" spans="1:12" ht="12.6" customHeight="1" x14ac:dyDescent="0.2">
      <c r="A87" s="224" t="str">
        <f t="shared" si="1"/>
        <v/>
      </c>
      <c r="B87" s="224" t="s">
        <v>2761</v>
      </c>
      <c r="C87" s="164" t="s">
        <v>2091</v>
      </c>
      <c r="D87" s="164" t="s">
        <v>2701</v>
      </c>
      <c r="E87" s="164" t="s">
        <v>2701</v>
      </c>
      <c r="F87" s="164" t="s">
        <v>2701</v>
      </c>
      <c r="G87" s="164" t="s">
        <v>2701</v>
      </c>
      <c r="H87" s="164" t="s">
        <v>2701</v>
      </c>
      <c r="I87" s="164" t="s">
        <v>2701</v>
      </c>
      <c r="J87" s="164" t="s">
        <v>2701</v>
      </c>
      <c r="K87" s="164" t="s">
        <v>2701</v>
      </c>
      <c r="L87" s="176" t="e">
        <f>IF(FIND(B87,Registration!V1)&gt;0,IF(A87&lt;&gt;"","Present","No Vote"),"")</f>
        <v>#VALUE!</v>
      </c>
    </row>
    <row r="88" spans="1:12" ht="12.6" customHeight="1" x14ac:dyDescent="0.2">
      <c r="A88" s="224" t="str">
        <f t="shared" si="1"/>
        <v/>
      </c>
      <c r="B88" s="224" t="s">
        <v>696</v>
      </c>
      <c r="C88" s="164" t="s">
        <v>2079</v>
      </c>
      <c r="D88" s="164" t="s">
        <v>2705</v>
      </c>
      <c r="E88" s="164" t="s">
        <v>2705</v>
      </c>
      <c r="F88" s="164" t="s">
        <v>2701</v>
      </c>
      <c r="G88" s="164" t="s">
        <v>2701</v>
      </c>
      <c r="H88" s="164" t="s">
        <v>2701</v>
      </c>
      <c r="I88" s="164" t="s">
        <v>2705</v>
      </c>
      <c r="J88" s="164" t="s">
        <v>2701</v>
      </c>
      <c r="K88" s="164" t="s">
        <v>2701</v>
      </c>
      <c r="L88" s="176" t="str">
        <f>IF(FIND(B88,Registration!V1)&gt;0,IF(A88&lt;&gt;"","Present","No Vote"),"")</f>
        <v>No Vote</v>
      </c>
    </row>
    <row r="89" spans="1:12" ht="12.6" customHeight="1" x14ac:dyDescent="0.2">
      <c r="A89" s="224" t="str">
        <f t="shared" si="1"/>
        <v/>
      </c>
      <c r="B89" s="224" t="s">
        <v>2762</v>
      </c>
      <c r="C89" s="164" t="s">
        <v>2079</v>
      </c>
      <c r="D89" s="164" t="s">
        <v>2701</v>
      </c>
      <c r="E89" s="164" t="s">
        <v>2701</v>
      </c>
      <c r="F89" s="164" t="s">
        <v>2701</v>
      </c>
      <c r="G89" s="164" t="s">
        <v>2701</v>
      </c>
      <c r="H89" s="164" t="s">
        <v>2701</v>
      </c>
      <c r="I89" s="164" t="s">
        <v>2701</v>
      </c>
      <c r="J89" s="164" t="s">
        <v>2701</v>
      </c>
      <c r="K89" s="164" t="s">
        <v>2701</v>
      </c>
      <c r="L89" s="176" t="e">
        <f>IF(FIND(B89,Registration!V1)&gt;0,IF(A89&lt;&gt;"","Present","No Vote"),"")</f>
        <v>#VALUE!</v>
      </c>
    </row>
    <row r="90" spans="1:12" ht="12.6" customHeight="1" x14ac:dyDescent="0.2">
      <c r="A90" s="224" t="str">
        <f t="shared" si="1"/>
        <v>CAICT</v>
      </c>
      <c r="B90" s="224" t="s">
        <v>2526</v>
      </c>
      <c r="C90" s="164" t="s">
        <v>2098</v>
      </c>
      <c r="D90" s="164" t="s">
        <v>2705</v>
      </c>
      <c r="E90" s="164" t="s">
        <v>2705</v>
      </c>
      <c r="F90" s="164" t="s">
        <v>2705</v>
      </c>
      <c r="G90" s="164" t="s">
        <v>2705</v>
      </c>
      <c r="H90" s="164" t="s">
        <v>2701</v>
      </c>
      <c r="I90" s="164" t="s">
        <v>2705</v>
      </c>
      <c r="J90" s="164" t="s">
        <v>2705</v>
      </c>
      <c r="K90" s="164" t="s">
        <v>2705</v>
      </c>
      <c r="L90" s="176" t="e">
        <f>IF(FIND(B90,Registration!V1)&gt;0,IF(A90&lt;&gt;"","Present","No Vote"),"")</f>
        <v>#VALUE!</v>
      </c>
    </row>
    <row r="91" spans="1:12" ht="12.6" customHeight="1" x14ac:dyDescent="0.2">
      <c r="A91" s="224" t="str">
        <f t="shared" si="1"/>
        <v>CALTTA</v>
      </c>
      <c r="B91" s="224" t="s">
        <v>2390</v>
      </c>
      <c r="C91" s="164" t="s">
        <v>2098</v>
      </c>
      <c r="D91" s="164" t="s">
        <v>2701</v>
      </c>
      <c r="E91" s="164" t="s">
        <v>2705</v>
      </c>
      <c r="F91" s="164" t="s">
        <v>2705</v>
      </c>
      <c r="G91" s="164" t="s">
        <v>2701</v>
      </c>
      <c r="H91" s="164" t="s">
        <v>2705</v>
      </c>
      <c r="I91" s="164" t="s">
        <v>2705</v>
      </c>
      <c r="J91" s="164" t="s">
        <v>2705</v>
      </c>
      <c r="K91" s="164" t="s">
        <v>2705</v>
      </c>
      <c r="L91" s="176" t="str">
        <f>IF(FIND(B91,Registration!V1)&gt;0,IF(A91&lt;&gt;"","Present","No Vote"),"")</f>
        <v>Present</v>
      </c>
    </row>
    <row r="92" spans="1:12" ht="12.6" customHeight="1" x14ac:dyDescent="0.2">
      <c r="A92" s="224" t="str">
        <f t="shared" si="1"/>
        <v/>
      </c>
      <c r="B92" s="224" t="s">
        <v>2763</v>
      </c>
      <c r="C92" s="164" t="s">
        <v>2079</v>
      </c>
      <c r="D92" s="164" t="s">
        <v>2701</v>
      </c>
      <c r="E92" s="164" t="s">
        <v>2701</v>
      </c>
      <c r="F92" s="164" t="s">
        <v>2701</v>
      </c>
      <c r="G92" s="164" t="s">
        <v>2701</v>
      </c>
      <c r="H92" s="164" t="s">
        <v>2701</v>
      </c>
      <c r="I92" s="164" t="s">
        <v>2701</v>
      </c>
      <c r="J92" s="164" t="s">
        <v>2701</v>
      </c>
      <c r="K92" s="164" t="s">
        <v>2701</v>
      </c>
      <c r="L92" s="176" t="e">
        <f>IF(FIND(B92,Registration!V1)&gt;0,IF(A92&lt;&gt;"","Present","No Vote"),"")</f>
        <v>#VALUE!</v>
      </c>
    </row>
    <row r="93" spans="1:12" ht="12.6" customHeight="1" x14ac:dyDescent="0.2">
      <c r="A93" s="224" t="str">
        <f t="shared" si="1"/>
        <v/>
      </c>
      <c r="B93" s="224" t="s">
        <v>2764</v>
      </c>
      <c r="C93" s="164" t="s">
        <v>2079</v>
      </c>
      <c r="D93" s="164" t="s">
        <v>2701</v>
      </c>
      <c r="E93" s="164" t="s">
        <v>2701</v>
      </c>
      <c r="F93" s="164" t="s">
        <v>2701</v>
      </c>
      <c r="G93" s="164" t="s">
        <v>2701</v>
      </c>
      <c r="H93" s="164" t="s">
        <v>2701</v>
      </c>
      <c r="I93" s="164" t="s">
        <v>2701</v>
      </c>
      <c r="J93" s="164" t="s">
        <v>2701</v>
      </c>
      <c r="K93" s="164" t="s">
        <v>2701</v>
      </c>
      <c r="L93" s="176" t="e">
        <f>IF(FIND(B93,Registration!V1)&gt;0,IF(A93&lt;&gt;"","Present","No Vote"),"")</f>
        <v>#VALUE!</v>
      </c>
    </row>
    <row r="94" spans="1:12" ht="12.6" customHeight="1" x14ac:dyDescent="0.2">
      <c r="A94" s="224" t="str">
        <f t="shared" si="1"/>
        <v/>
      </c>
      <c r="B94" s="224" t="s">
        <v>2255</v>
      </c>
      <c r="C94" s="164" t="s">
        <v>2079</v>
      </c>
      <c r="D94" s="164" t="s">
        <v>2701</v>
      </c>
      <c r="E94" s="164" t="s">
        <v>2701</v>
      </c>
      <c r="F94" s="164" t="s">
        <v>2701</v>
      </c>
      <c r="G94" s="164" t="s">
        <v>2701</v>
      </c>
      <c r="H94" s="164" t="s">
        <v>2701</v>
      </c>
      <c r="I94" s="164" t="s">
        <v>2701</v>
      </c>
      <c r="J94" s="164" t="s">
        <v>2701</v>
      </c>
      <c r="K94" s="164" t="s">
        <v>2701</v>
      </c>
      <c r="L94" s="176" t="e">
        <f>IF(FIND(B94,Registration!V1)&gt;0,IF(A94&lt;&gt;"","Present","No Vote"),"")</f>
        <v>#VALUE!</v>
      </c>
    </row>
    <row r="95" spans="1:12" ht="12.6" customHeight="1" x14ac:dyDescent="0.2">
      <c r="A95" s="224" t="str">
        <f t="shared" si="1"/>
        <v/>
      </c>
      <c r="B95" s="224" t="s">
        <v>2765</v>
      </c>
      <c r="C95" s="164" t="s">
        <v>2079</v>
      </c>
      <c r="D95" s="164" t="s">
        <v>2701</v>
      </c>
      <c r="E95" s="164" t="s">
        <v>2701</v>
      </c>
      <c r="F95" s="164" t="s">
        <v>2701</v>
      </c>
      <c r="G95" s="164" t="s">
        <v>2701</v>
      </c>
      <c r="H95" s="164" t="s">
        <v>2701</v>
      </c>
      <c r="I95" s="164" t="s">
        <v>2701</v>
      </c>
      <c r="J95" s="164" t="s">
        <v>2701</v>
      </c>
      <c r="K95" s="164" t="s">
        <v>2701</v>
      </c>
      <c r="L95" s="176" t="str">
        <f>IF(FIND(B95,Registration!V1)&gt;0,IF(A95&lt;&gt;"","Present","No Vote"),"")</f>
        <v>No Vote</v>
      </c>
    </row>
    <row r="96" spans="1:12" ht="12.6" customHeight="1" x14ac:dyDescent="0.2">
      <c r="A96" s="224" t="str">
        <f t="shared" si="1"/>
        <v/>
      </c>
      <c r="B96" s="224" t="s">
        <v>2766</v>
      </c>
      <c r="C96" s="164" t="s">
        <v>2079</v>
      </c>
      <c r="D96" s="164" t="s">
        <v>2705</v>
      </c>
      <c r="E96" s="164" t="s">
        <v>2701</v>
      </c>
      <c r="F96" s="164" t="s">
        <v>2701</v>
      </c>
      <c r="G96" s="164" t="s">
        <v>2701</v>
      </c>
      <c r="H96" s="164" t="s">
        <v>2701</v>
      </c>
      <c r="I96" s="164" t="s">
        <v>2701</v>
      </c>
      <c r="J96" s="164" t="s">
        <v>2701</v>
      </c>
      <c r="K96" s="164" t="s">
        <v>2701</v>
      </c>
      <c r="L96" s="176" t="e">
        <f>IF(FIND(B96,Registration!V1)&gt;0,IF(A96&lt;&gt;"","Present","No Vote"),"")</f>
        <v>#VALUE!</v>
      </c>
    </row>
    <row r="97" spans="1:12" ht="12.6" customHeight="1" x14ac:dyDescent="0.2">
      <c r="A97" s="224" t="str">
        <f t="shared" si="1"/>
        <v>CATT</v>
      </c>
      <c r="B97" s="224" t="s">
        <v>2066</v>
      </c>
      <c r="C97" s="164" t="s">
        <v>2098</v>
      </c>
      <c r="D97" s="164" t="s">
        <v>2701</v>
      </c>
      <c r="E97" s="164" t="s">
        <v>2705</v>
      </c>
      <c r="F97" s="164" t="s">
        <v>2705</v>
      </c>
      <c r="G97" s="220" t="s">
        <v>2705</v>
      </c>
      <c r="H97" s="164" t="s">
        <v>2705</v>
      </c>
      <c r="I97" s="164" t="s">
        <v>2705</v>
      </c>
      <c r="J97" s="164" t="s">
        <v>2705</v>
      </c>
      <c r="K97" s="164" t="s">
        <v>2705</v>
      </c>
      <c r="L97" s="176" t="str">
        <f>IF(FIND(B97,Registration!V1)&gt;0,IF(A97&lt;&gt;"","Present","No Vote"),"")</f>
        <v>Present</v>
      </c>
    </row>
    <row r="98" spans="1:12" ht="12.6" customHeight="1" x14ac:dyDescent="0.2">
      <c r="A98" s="224" t="str">
        <f t="shared" si="1"/>
        <v>CATT</v>
      </c>
      <c r="B98" s="224" t="s">
        <v>2066</v>
      </c>
      <c r="C98" s="164" t="s">
        <v>2079</v>
      </c>
      <c r="D98" s="164" t="s">
        <v>2701</v>
      </c>
      <c r="E98" s="164" t="s">
        <v>2705</v>
      </c>
      <c r="F98" s="164" t="s">
        <v>2705</v>
      </c>
      <c r="G98" s="164" t="s">
        <v>2705</v>
      </c>
      <c r="H98" s="164" t="s">
        <v>2701</v>
      </c>
      <c r="I98" s="164" t="s">
        <v>2705</v>
      </c>
      <c r="J98" s="164" t="s">
        <v>2705</v>
      </c>
      <c r="K98" s="164" t="s">
        <v>2705</v>
      </c>
      <c r="L98" s="176" t="str">
        <f>IF(FIND(B98,Registration!V1)&gt;0,IF(A98&lt;&gt;"","Present","No Vote"),"")</f>
        <v>Present</v>
      </c>
    </row>
    <row r="99" spans="1:12" ht="12.6" customHeight="1" x14ac:dyDescent="0.2">
      <c r="A99" s="224" t="str">
        <f t="shared" si="1"/>
        <v/>
      </c>
      <c r="B99" s="224" t="s">
        <v>2508</v>
      </c>
      <c r="C99" s="164" t="s">
        <v>2098</v>
      </c>
      <c r="D99" s="164" t="s">
        <v>2701</v>
      </c>
      <c r="E99" s="164" t="s">
        <v>2701</v>
      </c>
      <c r="F99" s="164" t="s">
        <v>2701</v>
      </c>
      <c r="G99" s="164" t="s">
        <v>2701</v>
      </c>
      <c r="H99" s="164" t="s">
        <v>2701</v>
      </c>
      <c r="I99" s="164" t="s">
        <v>2701</v>
      </c>
      <c r="J99" s="164" t="s">
        <v>2701</v>
      </c>
      <c r="K99" s="164" t="s">
        <v>2701</v>
      </c>
      <c r="L99" s="176" t="str">
        <f>IF(FIND(B99,Registration!V1)&gt;0,IF(A99&lt;&gt;"","Present","No Vote"),"")</f>
        <v>No Vote</v>
      </c>
    </row>
    <row r="100" spans="1:12" ht="12.6" customHeight="1" x14ac:dyDescent="0.2">
      <c r="A100" s="224" t="str">
        <f t="shared" si="1"/>
        <v/>
      </c>
      <c r="B100" s="224" t="s">
        <v>2767</v>
      </c>
      <c r="C100" s="164" t="s">
        <v>2112</v>
      </c>
      <c r="D100" s="164" t="s">
        <v>2701</v>
      </c>
      <c r="E100" s="164" t="s">
        <v>2701</v>
      </c>
      <c r="F100" s="164" t="s">
        <v>2701</v>
      </c>
      <c r="G100" s="164" t="s">
        <v>2701</v>
      </c>
      <c r="H100" s="164" t="s">
        <v>2701</v>
      </c>
      <c r="I100" s="164" t="s">
        <v>2701</v>
      </c>
      <c r="J100" s="164" t="s">
        <v>2701</v>
      </c>
      <c r="K100" s="164" t="s">
        <v>2701</v>
      </c>
      <c r="L100" s="176" t="e">
        <f>IF(FIND(B100,Registration!V1)&gt;0,IF(A100&lt;&gt;"","Present","No Vote"),"")</f>
        <v>#VALUE!</v>
      </c>
    </row>
    <row r="101" spans="1:12" ht="12.6" customHeight="1" x14ac:dyDescent="0.2">
      <c r="A101" s="224" t="str">
        <f t="shared" si="1"/>
        <v/>
      </c>
      <c r="B101" s="224" t="s">
        <v>2768</v>
      </c>
      <c r="C101" s="164" t="s">
        <v>2079</v>
      </c>
      <c r="D101" s="164" t="s">
        <v>2701</v>
      </c>
      <c r="E101" s="164" t="s">
        <v>2701</v>
      </c>
      <c r="F101" s="164" t="s">
        <v>2701</v>
      </c>
      <c r="G101" s="164" t="s">
        <v>2701</v>
      </c>
      <c r="H101" s="164" t="s">
        <v>2701</v>
      </c>
      <c r="I101" s="164" t="s">
        <v>2701</v>
      </c>
      <c r="J101" s="164" t="s">
        <v>2701</v>
      </c>
      <c r="K101" s="164" t="s">
        <v>2701</v>
      </c>
      <c r="L101" s="176" t="e">
        <f>IF(FIND(B101,Registration!V1)&gt;0,IF(A101&lt;&gt;"","Present","No Vote"),"")</f>
        <v>#VALUE!</v>
      </c>
    </row>
    <row r="102" spans="1:12" ht="12.6" customHeight="1" x14ac:dyDescent="0.2">
      <c r="A102" s="224" t="str">
        <f t="shared" si="1"/>
        <v/>
      </c>
      <c r="B102" s="224" t="s">
        <v>2769</v>
      </c>
      <c r="C102" s="164" t="s">
        <v>2079</v>
      </c>
      <c r="D102" s="164" t="s">
        <v>2701</v>
      </c>
      <c r="E102" s="164" t="s">
        <v>2701</v>
      </c>
      <c r="F102" s="164" t="s">
        <v>2701</v>
      </c>
      <c r="G102" s="164" t="s">
        <v>2701</v>
      </c>
      <c r="H102" s="164" t="s">
        <v>2701</v>
      </c>
      <c r="I102" s="164" t="s">
        <v>2701</v>
      </c>
      <c r="J102" s="164" t="s">
        <v>2701</v>
      </c>
      <c r="K102" s="164" t="s">
        <v>2701</v>
      </c>
      <c r="L102" s="176" t="e">
        <f>IF(FIND(B102,Registration!V1)&gt;0,IF(A102&lt;&gt;"","Present","No Vote"),"")</f>
        <v>#VALUE!</v>
      </c>
    </row>
    <row r="103" spans="1:12" ht="12.6" customHeight="1" x14ac:dyDescent="0.2">
      <c r="A103" s="224" t="str">
        <f t="shared" si="1"/>
        <v/>
      </c>
      <c r="B103" s="224" t="s">
        <v>2770</v>
      </c>
      <c r="C103" s="164" t="s">
        <v>2098</v>
      </c>
      <c r="D103" s="164" t="s">
        <v>2701</v>
      </c>
      <c r="E103" s="164" t="s">
        <v>2701</v>
      </c>
      <c r="F103" s="164" t="s">
        <v>2701</v>
      </c>
      <c r="G103" s="164" t="s">
        <v>2701</v>
      </c>
      <c r="H103" s="164" t="s">
        <v>2701</v>
      </c>
      <c r="I103" s="164" t="s">
        <v>2701</v>
      </c>
      <c r="J103" s="164" t="s">
        <v>2701</v>
      </c>
      <c r="K103" s="164" t="s">
        <v>2701</v>
      </c>
      <c r="L103" s="176" t="e">
        <f>IF(FIND(B103,Registration!V1)&gt;0,IF(A103&lt;&gt;"","Present","No Vote"),"")</f>
        <v>#VALUE!</v>
      </c>
    </row>
    <row r="104" spans="1:12" ht="12.6" customHeight="1" x14ac:dyDescent="0.2">
      <c r="A104" s="224" t="str">
        <f t="shared" si="1"/>
        <v/>
      </c>
      <c r="B104" s="224" t="s">
        <v>2771</v>
      </c>
      <c r="C104" s="164" t="s">
        <v>2098</v>
      </c>
      <c r="D104" s="164" t="s">
        <v>2701</v>
      </c>
      <c r="E104" s="164" t="s">
        <v>2701</v>
      </c>
      <c r="F104" s="164" t="s">
        <v>2701</v>
      </c>
      <c r="G104" s="164" t="s">
        <v>2701</v>
      </c>
      <c r="H104" s="164" t="s">
        <v>2701</v>
      </c>
      <c r="I104" s="164" t="s">
        <v>2701</v>
      </c>
      <c r="J104" s="164" t="s">
        <v>2701</v>
      </c>
      <c r="K104" s="164" t="s">
        <v>2701</v>
      </c>
      <c r="L104" s="176" t="e">
        <f>IF(FIND(B104,Registration!V1)&gt;0,IF(A104&lt;&gt;"","Present","No Vote"),"")</f>
        <v>#VALUE!</v>
      </c>
    </row>
    <row r="105" spans="1:12" ht="12.6" customHeight="1" x14ac:dyDescent="0.2">
      <c r="A105" s="224" t="str">
        <f t="shared" si="1"/>
        <v/>
      </c>
      <c r="B105" s="224" t="s">
        <v>2772</v>
      </c>
      <c r="C105" s="164" t="s">
        <v>2079</v>
      </c>
      <c r="D105" s="164" t="s">
        <v>2701</v>
      </c>
      <c r="E105" s="164" t="s">
        <v>2701</v>
      </c>
      <c r="F105" s="164" t="s">
        <v>2701</v>
      </c>
      <c r="G105" s="164" t="s">
        <v>2701</v>
      </c>
      <c r="H105" s="164" t="s">
        <v>2701</v>
      </c>
      <c r="I105" s="164" t="s">
        <v>2701</v>
      </c>
      <c r="J105" s="164" t="s">
        <v>2701</v>
      </c>
      <c r="K105" s="164" t="s">
        <v>2701</v>
      </c>
      <c r="L105" s="176" t="e">
        <f>IF(FIND(B105,Registration!V1)&gt;0,IF(A105&lt;&gt;"","Present","No Vote"),"")</f>
        <v>#VALUE!</v>
      </c>
    </row>
    <row r="106" spans="1:12" ht="12.6" customHeight="1" x14ac:dyDescent="0.2">
      <c r="A106" s="224" t="str">
        <f t="shared" si="1"/>
        <v/>
      </c>
      <c r="B106" s="224" t="s">
        <v>2773</v>
      </c>
      <c r="C106" s="164" t="s">
        <v>2079</v>
      </c>
      <c r="D106" s="164" t="s">
        <v>2701</v>
      </c>
      <c r="E106" s="164" t="s">
        <v>2701</v>
      </c>
      <c r="F106" s="164" t="s">
        <v>2701</v>
      </c>
      <c r="G106" s="164" t="s">
        <v>2701</v>
      </c>
      <c r="H106" s="164" t="s">
        <v>2701</v>
      </c>
      <c r="I106" s="164" t="s">
        <v>2701</v>
      </c>
      <c r="J106" s="164" t="s">
        <v>2701</v>
      </c>
      <c r="K106" s="164" t="s">
        <v>2701</v>
      </c>
      <c r="L106" s="176" t="e">
        <f>IF(FIND(B106,Registration!V1)&gt;0,IF(A106&lt;&gt;"","Present","No Vote"),"")</f>
        <v>#VALUE!</v>
      </c>
    </row>
    <row r="107" spans="1:12" ht="12.6" customHeight="1" x14ac:dyDescent="0.2">
      <c r="A107" s="224" t="str">
        <f t="shared" si="1"/>
        <v/>
      </c>
      <c r="B107" s="224" t="s">
        <v>2774</v>
      </c>
      <c r="C107" s="164" t="s">
        <v>2079</v>
      </c>
      <c r="D107" s="164" t="s">
        <v>2701</v>
      </c>
      <c r="E107" s="164" t="s">
        <v>2701</v>
      </c>
      <c r="F107" s="164" t="s">
        <v>2701</v>
      </c>
      <c r="G107" s="164" t="s">
        <v>2701</v>
      </c>
      <c r="H107" s="164" t="s">
        <v>2701</v>
      </c>
      <c r="I107" s="164" t="s">
        <v>2701</v>
      </c>
      <c r="J107" s="164" t="s">
        <v>2701</v>
      </c>
      <c r="K107" s="164" t="s">
        <v>2701</v>
      </c>
      <c r="L107" s="176" t="e">
        <f>IF(FIND(B107,Registration!V1)&gt;0,IF(A107&lt;&gt;"","Present","No Vote"),"")</f>
        <v>#VALUE!</v>
      </c>
    </row>
    <row r="108" spans="1:12" ht="12.6" customHeight="1" x14ac:dyDescent="0.2">
      <c r="A108" s="224" t="str">
        <f t="shared" si="1"/>
        <v/>
      </c>
      <c r="B108" s="224" t="s">
        <v>2775</v>
      </c>
      <c r="C108" s="164" t="s">
        <v>2079</v>
      </c>
      <c r="D108" s="164" t="s">
        <v>2701</v>
      </c>
      <c r="E108" s="164" t="s">
        <v>2701</v>
      </c>
      <c r="F108" s="164" t="s">
        <v>2701</v>
      </c>
      <c r="G108" s="164" t="s">
        <v>2701</v>
      </c>
      <c r="H108" s="164" t="s">
        <v>2701</v>
      </c>
      <c r="I108" s="164" t="s">
        <v>2701</v>
      </c>
      <c r="J108" s="164" t="s">
        <v>2701</v>
      </c>
      <c r="K108" s="164" t="s">
        <v>2701</v>
      </c>
      <c r="L108" s="176" t="e">
        <f>IF(FIND(B108,Registration!V1)&gt;0,IF(A108&lt;&gt;"","Present","No Vote"),"")</f>
        <v>#VALUE!</v>
      </c>
    </row>
    <row r="109" spans="1:12" ht="12.6" customHeight="1" x14ac:dyDescent="0.2">
      <c r="A109" s="224" t="str">
        <f t="shared" si="1"/>
        <v/>
      </c>
      <c r="B109" s="224" t="s">
        <v>2776</v>
      </c>
      <c r="C109" s="164" t="s">
        <v>2112</v>
      </c>
      <c r="D109" s="164" t="s">
        <v>2701</v>
      </c>
      <c r="E109" s="164" t="s">
        <v>2701</v>
      </c>
      <c r="F109" s="164" t="s">
        <v>2701</v>
      </c>
      <c r="G109" s="220" t="s">
        <v>2701</v>
      </c>
      <c r="H109" s="164" t="s">
        <v>2701</v>
      </c>
      <c r="I109" s="164" t="s">
        <v>2701</v>
      </c>
      <c r="J109" s="164" t="s">
        <v>2701</v>
      </c>
      <c r="K109" s="164" t="s">
        <v>2701</v>
      </c>
      <c r="L109" s="176" t="e">
        <f>IF(FIND(B109,Registration!V1)&gt;0,IF(A109&lt;&gt;"","Present","No Vote"),"")</f>
        <v>#VALUE!</v>
      </c>
    </row>
    <row r="110" spans="1:12" ht="12.6" customHeight="1" x14ac:dyDescent="0.2">
      <c r="A110" s="224" t="str">
        <f t="shared" si="1"/>
        <v>Charter Communications, Inc</v>
      </c>
      <c r="B110" s="224" t="s">
        <v>2391</v>
      </c>
      <c r="C110" s="164" t="s">
        <v>2091</v>
      </c>
      <c r="D110" s="164" t="s">
        <v>2705</v>
      </c>
      <c r="E110" s="164" t="s">
        <v>2705</v>
      </c>
      <c r="F110" s="164" t="s">
        <v>2705</v>
      </c>
      <c r="G110" s="164" t="s">
        <v>2705</v>
      </c>
      <c r="H110" s="164" t="s">
        <v>2705</v>
      </c>
      <c r="I110" s="164" t="s">
        <v>2705</v>
      </c>
      <c r="J110" s="164" t="s">
        <v>2705</v>
      </c>
      <c r="K110" s="164" t="s">
        <v>2705</v>
      </c>
      <c r="L110" s="176" t="str">
        <f>IF(FIND(B110,Registration!V1)&gt;0,IF(A110&lt;&gt;"","Present","No Vote"),"")</f>
        <v>Present</v>
      </c>
    </row>
    <row r="111" spans="1:12" ht="12.6" customHeight="1" x14ac:dyDescent="0.2">
      <c r="A111" s="224" t="str">
        <f t="shared" si="1"/>
        <v>Chengdu OPPO Mobile Com. corp.</v>
      </c>
      <c r="B111" s="224" t="s">
        <v>2523</v>
      </c>
      <c r="C111" s="164" t="s">
        <v>2098</v>
      </c>
      <c r="D111" s="164" t="s">
        <v>2701</v>
      </c>
      <c r="E111" s="164" t="s">
        <v>2705</v>
      </c>
      <c r="F111" s="164" t="s">
        <v>2705</v>
      </c>
      <c r="G111" s="164" t="s">
        <v>2705</v>
      </c>
      <c r="H111" s="164" t="s">
        <v>2705</v>
      </c>
      <c r="I111" s="164" t="s">
        <v>2705</v>
      </c>
      <c r="J111" s="164" t="s">
        <v>2705</v>
      </c>
      <c r="K111" s="164" t="s">
        <v>2705</v>
      </c>
      <c r="L111" s="176" t="str">
        <f>IF(FIND(B111,Registration!V1)&gt;0,IF(A111&lt;&gt;"","Present","No Vote"),"")</f>
        <v>Present</v>
      </c>
    </row>
    <row r="112" spans="1:12" ht="12.6" customHeight="1" x14ac:dyDescent="0.2">
      <c r="A112" s="224" t="str">
        <f t="shared" si="1"/>
        <v>CHENGDU TD TECH LTD.</v>
      </c>
      <c r="B112" s="224" t="s">
        <v>2670</v>
      </c>
      <c r="C112" s="164" t="s">
        <v>2098</v>
      </c>
      <c r="D112" s="164" t="s">
        <v>2705</v>
      </c>
      <c r="E112" s="164" t="s">
        <v>2705</v>
      </c>
      <c r="F112" s="164" t="s">
        <v>2705</v>
      </c>
      <c r="G112" s="220" t="s">
        <v>2705</v>
      </c>
      <c r="H112" s="164" t="s">
        <v>2705</v>
      </c>
      <c r="I112" s="164" t="s">
        <v>2701</v>
      </c>
      <c r="J112" s="164" t="s">
        <v>2705</v>
      </c>
      <c r="K112" s="164" t="s">
        <v>2705</v>
      </c>
      <c r="L112" s="176" t="e">
        <f>IF(FIND(B112,Registration!V1)&gt;0,IF(A112&lt;&gt;"","Present","No Vote"),"")</f>
        <v>#VALUE!</v>
      </c>
    </row>
    <row r="113" spans="1:12" ht="12.6" customHeight="1" x14ac:dyDescent="0.2">
      <c r="A113" s="224" t="str">
        <f t="shared" si="1"/>
        <v>China Mobile (Hangzhou) Inf.</v>
      </c>
      <c r="B113" s="224" t="s">
        <v>2634</v>
      </c>
      <c r="C113" s="164" t="s">
        <v>2098</v>
      </c>
      <c r="D113" s="164" t="s">
        <v>2701</v>
      </c>
      <c r="E113" s="164" t="s">
        <v>2705</v>
      </c>
      <c r="F113" s="164" t="s">
        <v>2705</v>
      </c>
      <c r="G113" s="164" t="s">
        <v>2701</v>
      </c>
      <c r="H113" s="164" t="s">
        <v>2705</v>
      </c>
      <c r="I113" s="164" t="s">
        <v>2701</v>
      </c>
      <c r="J113" s="164" t="s">
        <v>2705</v>
      </c>
      <c r="K113" s="164" t="s">
        <v>2705</v>
      </c>
      <c r="L113" s="176" t="e">
        <f>IF(FIND(B113,Registration!V1)&gt;0,IF(A113&lt;&gt;"","Present","No Vote"),"")</f>
        <v>#VALUE!</v>
      </c>
    </row>
    <row r="114" spans="1:12" ht="12.6" customHeight="1" x14ac:dyDescent="0.2">
      <c r="A114" s="224" t="str">
        <f t="shared" si="1"/>
        <v>China Mobile (Suzhou) Software</v>
      </c>
      <c r="B114" s="224" t="s">
        <v>2544</v>
      </c>
      <c r="C114" s="164" t="s">
        <v>2098</v>
      </c>
      <c r="D114" s="164" t="s">
        <v>2705</v>
      </c>
      <c r="E114" s="164" t="s">
        <v>2701</v>
      </c>
      <c r="F114" s="164" t="s">
        <v>2705</v>
      </c>
      <c r="G114" s="164" t="s">
        <v>2705</v>
      </c>
      <c r="H114" s="164" t="s">
        <v>2705</v>
      </c>
      <c r="I114" s="164" t="s">
        <v>2705</v>
      </c>
      <c r="J114" s="164" t="s">
        <v>2705</v>
      </c>
      <c r="K114" s="164" t="s">
        <v>2705</v>
      </c>
      <c r="L114" s="176" t="e">
        <f>IF(FIND(B114,Registration!V1)&gt;0,IF(A114&lt;&gt;"","Present","No Vote"),"")</f>
        <v>#VALUE!</v>
      </c>
    </row>
    <row r="115" spans="1:12" ht="12.6" customHeight="1" x14ac:dyDescent="0.2">
      <c r="A115" s="224" t="str">
        <f t="shared" si="1"/>
        <v>China Mobile Com. Corporation</v>
      </c>
      <c r="B115" s="224" t="s">
        <v>2372</v>
      </c>
      <c r="C115" s="164" t="s">
        <v>2098</v>
      </c>
      <c r="D115" s="164" t="s">
        <v>2701</v>
      </c>
      <c r="E115" s="164" t="s">
        <v>2701</v>
      </c>
      <c r="F115" s="164" t="s">
        <v>2705</v>
      </c>
      <c r="G115" s="164" t="s">
        <v>2705</v>
      </c>
      <c r="H115" s="164" t="s">
        <v>2701</v>
      </c>
      <c r="I115" s="164" t="s">
        <v>2705</v>
      </c>
      <c r="J115" s="164" t="s">
        <v>2705</v>
      </c>
      <c r="K115" s="164" t="s">
        <v>2705</v>
      </c>
      <c r="L115" s="176" t="str">
        <f>IF(FIND(B115,Registration!V1)&gt;0,IF(A115&lt;&gt;"","Present","No Vote"),"")</f>
        <v>Present</v>
      </c>
    </row>
    <row r="116" spans="1:12" ht="12.6" customHeight="1" x14ac:dyDescent="0.2">
      <c r="A116" s="224" t="str">
        <f t="shared" si="1"/>
        <v>China Mobile E-Commerce Co.</v>
      </c>
      <c r="B116" s="224" t="s">
        <v>2668</v>
      </c>
      <c r="C116" s="164" t="s">
        <v>2098</v>
      </c>
      <c r="D116" s="164" t="s">
        <v>2705</v>
      </c>
      <c r="E116" s="164" t="s">
        <v>2701</v>
      </c>
      <c r="F116" s="164" t="s">
        <v>2705</v>
      </c>
      <c r="G116" s="164" t="s">
        <v>2701</v>
      </c>
      <c r="H116" s="164" t="s">
        <v>2705</v>
      </c>
      <c r="I116" s="164" t="s">
        <v>2701</v>
      </c>
      <c r="J116" s="164" t="s">
        <v>2705</v>
      </c>
      <c r="K116" s="164" t="s">
        <v>2705</v>
      </c>
      <c r="L116" s="176" t="e">
        <f>IF(FIND(B116,Registration!V1)&gt;0,IF(A116&lt;&gt;"","Present","No Vote"),"")</f>
        <v>#VALUE!</v>
      </c>
    </row>
    <row r="117" spans="1:12" ht="12.6" customHeight="1" x14ac:dyDescent="0.2">
      <c r="A117" s="224" t="str">
        <f t="shared" si="1"/>
        <v>China Mobile Group Device Co.</v>
      </c>
      <c r="B117" s="224" t="s">
        <v>2373</v>
      </c>
      <c r="C117" s="164" t="s">
        <v>2098</v>
      </c>
      <c r="D117" s="164" t="s">
        <v>2701</v>
      </c>
      <c r="E117" s="164" t="s">
        <v>2705</v>
      </c>
      <c r="F117" s="164" t="s">
        <v>2705</v>
      </c>
      <c r="G117" s="164" t="s">
        <v>2705</v>
      </c>
      <c r="H117" s="164" t="s">
        <v>2701</v>
      </c>
      <c r="I117" s="164" t="s">
        <v>2705</v>
      </c>
      <c r="J117" s="164" t="s">
        <v>2705</v>
      </c>
      <c r="K117" s="164" t="s">
        <v>2705</v>
      </c>
      <c r="L117" s="176" t="e">
        <f>IF(FIND(B117,Registration!V1)&gt;0,IF(A117&lt;&gt;"","Present","No Vote"),"")</f>
        <v>#VALUE!</v>
      </c>
    </row>
    <row r="118" spans="1:12" ht="12.6" customHeight="1" x14ac:dyDescent="0.2">
      <c r="A118" s="224" t="str">
        <f t="shared" si="1"/>
        <v/>
      </c>
      <c r="B118" s="224" t="s">
        <v>2675</v>
      </c>
      <c r="C118" s="164" t="s">
        <v>2098</v>
      </c>
      <c r="D118" s="164" t="s">
        <v>2701</v>
      </c>
      <c r="E118" s="164" t="s">
        <v>2705</v>
      </c>
      <c r="F118" s="164" t="s">
        <v>2705</v>
      </c>
      <c r="G118" s="164" t="s">
        <v>2701</v>
      </c>
      <c r="H118" s="164" t="s">
        <v>2701</v>
      </c>
      <c r="I118" s="164" t="s">
        <v>2701</v>
      </c>
      <c r="J118" s="164" t="s">
        <v>2701</v>
      </c>
      <c r="K118" s="164" t="s">
        <v>2701</v>
      </c>
      <c r="L118" s="176" t="str">
        <f>IF(FIND(B118,Registration!V1)&gt;0,IF(A118&lt;&gt;"","Present","No Vote"),"")</f>
        <v>No Vote</v>
      </c>
    </row>
    <row r="119" spans="1:12" ht="12.6" customHeight="1" x14ac:dyDescent="0.2">
      <c r="A119" s="224" t="str">
        <f t="shared" si="1"/>
        <v>China Mobile M2M Company Ltd.</v>
      </c>
      <c r="B119" s="224" t="s">
        <v>2646</v>
      </c>
      <c r="C119" s="164" t="s">
        <v>2098</v>
      </c>
      <c r="D119" s="164" t="s">
        <v>2705</v>
      </c>
      <c r="E119" s="164" t="s">
        <v>2701</v>
      </c>
      <c r="F119" s="164" t="s">
        <v>2705</v>
      </c>
      <c r="G119" s="220" t="s">
        <v>2705</v>
      </c>
      <c r="H119" s="164" t="s">
        <v>2705</v>
      </c>
      <c r="I119" s="164" t="s">
        <v>2705</v>
      </c>
      <c r="J119" s="164" t="s">
        <v>2705</v>
      </c>
      <c r="K119" s="164" t="s">
        <v>2705</v>
      </c>
      <c r="L119" s="176" t="e">
        <f>IF(FIND(B119,Registration!V1)&gt;0,IF(A119&lt;&gt;"","Present","No Vote"),"")</f>
        <v>#VALUE!</v>
      </c>
    </row>
    <row r="120" spans="1:12" ht="12.6" customHeight="1" x14ac:dyDescent="0.2">
      <c r="A120" s="224" t="str">
        <f t="shared" si="1"/>
        <v/>
      </c>
      <c r="B120" s="224" t="s">
        <v>2777</v>
      </c>
      <c r="C120" s="164" t="s">
        <v>2098</v>
      </c>
      <c r="D120" s="164" t="s">
        <v>2701</v>
      </c>
      <c r="E120" s="164" t="s">
        <v>2701</v>
      </c>
      <c r="F120" s="164" t="s">
        <v>2701</v>
      </c>
      <c r="G120" s="164" t="s">
        <v>2701</v>
      </c>
      <c r="H120" s="164" t="s">
        <v>2701</v>
      </c>
      <c r="I120" s="164" t="s">
        <v>2701</v>
      </c>
      <c r="J120" s="164" t="s">
        <v>2701</v>
      </c>
      <c r="K120" s="164" t="s">
        <v>2701</v>
      </c>
      <c r="L120" s="176" t="e">
        <f>IF(FIND(B120,Registration!V1)&gt;0,IF(A120&lt;&gt;"","Present","No Vote"),"")</f>
        <v>#VALUE!</v>
      </c>
    </row>
    <row r="121" spans="1:12" ht="12.6" customHeight="1" x14ac:dyDescent="0.2">
      <c r="A121" s="224" t="str">
        <f t="shared" si="1"/>
        <v>China Telecom Corporation Ltd.</v>
      </c>
      <c r="B121" s="224" t="s">
        <v>2193</v>
      </c>
      <c r="C121" s="164" t="s">
        <v>2098</v>
      </c>
      <c r="D121" s="164" t="s">
        <v>2705</v>
      </c>
      <c r="E121" s="164" t="s">
        <v>2705</v>
      </c>
      <c r="F121" s="164" t="s">
        <v>2705</v>
      </c>
      <c r="G121" s="220" t="s">
        <v>2705</v>
      </c>
      <c r="H121" s="164" t="s">
        <v>2701</v>
      </c>
      <c r="I121" s="164" t="s">
        <v>2701</v>
      </c>
      <c r="J121" s="164" t="s">
        <v>2705</v>
      </c>
      <c r="K121" s="164" t="s">
        <v>2705</v>
      </c>
      <c r="L121" s="176" t="str">
        <f>IF(FIND(B121,Registration!V1)&gt;0,IF(A121&lt;&gt;"","Present","No Vote"),"")</f>
        <v>Present</v>
      </c>
    </row>
    <row r="122" spans="1:12" ht="12.6" customHeight="1" x14ac:dyDescent="0.2">
      <c r="A122" s="224" t="str">
        <f t="shared" si="1"/>
        <v>China Telecommunications</v>
      </c>
      <c r="B122" s="224" t="s">
        <v>2529</v>
      </c>
      <c r="C122" s="164" t="s">
        <v>2079</v>
      </c>
      <c r="D122" s="164" t="s">
        <v>2705</v>
      </c>
      <c r="E122" s="164" t="s">
        <v>2705</v>
      </c>
      <c r="F122" s="164" t="s">
        <v>2705</v>
      </c>
      <c r="G122" s="164" t="s">
        <v>2701</v>
      </c>
      <c r="H122" s="164" t="s">
        <v>2701</v>
      </c>
      <c r="I122" s="164" t="s">
        <v>2705</v>
      </c>
      <c r="J122" s="164" t="s">
        <v>2705</v>
      </c>
      <c r="K122" s="164" t="s">
        <v>2705</v>
      </c>
      <c r="L122" s="176" t="str">
        <f>IF(FIND(B122,Registration!V1)&gt;0,IF(A122&lt;&gt;"","Present","No Vote"),"")</f>
        <v>Present</v>
      </c>
    </row>
    <row r="123" spans="1:12" ht="12.6" customHeight="1" x14ac:dyDescent="0.2">
      <c r="A123" s="224" t="str">
        <f t="shared" si="1"/>
        <v>China Telecomunication Corp.</v>
      </c>
      <c r="B123" s="224" t="s">
        <v>2647</v>
      </c>
      <c r="C123" s="164" t="s">
        <v>2098</v>
      </c>
      <c r="D123" s="164" t="s">
        <v>2705</v>
      </c>
      <c r="E123" s="164" t="s">
        <v>2705</v>
      </c>
      <c r="F123" s="164" t="s">
        <v>2705</v>
      </c>
      <c r="G123" s="164" t="s">
        <v>2701</v>
      </c>
      <c r="H123" s="164" t="s">
        <v>2705</v>
      </c>
      <c r="I123" s="164" t="s">
        <v>2705</v>
      </c>
      <c r="J123" s="164" t="s">
        <v>2705</v>
      </c>
      <c r="K123" s="164" t="s">
        <v>2705</v>
      </c>
      <c r="L123" s="176" t="str">
        <f>IF(FIND(B123,Registration!V1)&gt;0,IF(A123&lt;&gt;"","Present","No Vote"),"")</f>
        <v>Present</v>
      </c>
    </row>
    <row r="124" spans="1:12" ht="12.6" customHeight="1" x14ac:dyDescent="0.2">
      <c r="A124" s="224" t="str">
        <f t="shared" si="1"/>
        <v>China Unicom</v>
      </c>
      <c r="B124" s="224" t="s">
        <v>2546</v>
      </c>
      <c r="C124" s="164" t="s">
        <v>2098</v>
      </c>
      <c r="D124" s="164" t="s">
        <v>2705</v>
      </c>
      <c r="E124" s="164" t="s">
        <v>2705</v>
      </c>
      <c r="F124" s="164" t="s">
        <v>2705</v>
      </c>
      <c r="G124" s="220" t="s">
        <v>2701</v>
      </c>
      <c r="H124" s="164" t="s">
        <v>2701</v>
      </c>
      <c r="I124" s="164" t="s">
        <v>2705</v>
      </c>
      <c r="J124" s="164" t="s">
        <v>2705</v>
      </c>
      <c r="K124" s="164" t="s">
        <v>2705</v>
      </c>
      <c r="L124" s="176" t="str">
        <f>IF(FIND(B124,Registration!V1)&gt;0,IF(A124&lt;&gt;"","Present","No Vote"),"")</f>
        <v>Present</v>
      </c>
    </row>
    <row r="125" spans="1:12" ht="12.6" customHeight="1" x14ac:dyDescent="0.2">
      <c r="A125" s="224" t="str">
        <f t="shared" si="1"/>
        <v/>
      </c>
      <c r="B125" s="224" t="s">
        <v>2778</v>
      </c>
      <c r="C125" s="164" t="s">
        <v>2098</v>
      </c>
      <c r="D125" s="164" t="s">
        <v>2701</v>
      </c>
      <c r="E125" s="164" t="s">
        <v>2701</v>
      </c>
      <c r="F125" s="164" t="s">
        <v>2701</v>
      </c>
      <c r="G125" s="164" t="s">
        <v>2701</v>
      </c>
      <c r="H125" s="164" t="s">
        <v>2701</v>
      </c>
      <c r="I125" s="164" t="s">
        <v>2701</v>
      </c>
      <c r="J125" s="164" t="s">
        <v>2701</v>
      </c>
      <c r="K125" s="164" t="s">
        <v>2701</v>
      </c>
      <c r="L125" s="176" t="str">
        <f>IF(FIND(B125,Registration!V1)&gt;0,IF(A125&lt;&gt;"","Present","No Vote"),"")</f>
        <v>No Vote</v>
      </c>
    </row>
    <row r="126" spans="1:12" ht="12.6" customHeight="1" x14ac:dyDescent="0.2">
      <c r="A126" s="224" t="str">
        <f t="shared" si="1"/>
        <v>CHTTL</v>
      </c>
      <c r="B126" s="224" t="s">
        <v>2367</v>
      </c>
      <c r="C126" s="164" t="s">
        <v>2079</v>
      </c>
      <c r="D126" s="164" t="s">
        <v>2705</v>
      </c>
      <c r="E126" s="164" t="s">
        <v>2705</v>
      </c>
      <c r="F126" s="164" t="s">
        <v>2705</v>
      </c>
      <c r="G126" s="164" t="s">
        <v>2701</v>
      </c>
      <c r="H126" s="164" t="s">
        <v>2701</v>
      </c>
      <c r="I126" s="164" t="s">
        <v>2705</v>
      </c>
      <c r="J126" s="164" t="s">
        <v>2705</v>
      </c>
      <c r="K126" s="164" t="s">
        <v>2705</v>
      </c>
      <c r="L126" s="176" t="e">
        <f>IF(FIND(B126,Registration!V1)&gt;0,IF(A126&lt;&gt;"","Present","No Vote"),"")</f>
        <v>#VALUE!</v>
      </c>
    </row>
    <row r="127" spans="1:12" ht="12.6" customHeight="1" x14ac:dyDescent="0.2">
      <c r="A127" s="224" t="str">
        <f t="shared" si="1"/>
        <v>CICT</v>
      </c>
      <c r="B127" s="224" t="s">
        <v>2530</v>
      </c>
      <c r="C127" s="164" t="s">
        <v>2098</v>
      </c>
      <c r="D127" s="164" t="s">
        <v>2701</v>
      </c>
      <c r="E127" s="164" t="s">
        <v>2701</v>
      </c>
      <c r="F127" s="164" t="s">
        <v>2701</v>
      </c>
      <c r="G127" s="164" t="s">
        <v>2705</v>
      </c>
      <c r="H127" s="164" t="s">
        <v>2705</v>
      </c>
      <c r="I127" s="164" t="s">
        <v>2705</v>
      </c>
      <c r="J127" s="164" t="s">
        <v>2705</v>
      </c>
      <c r="K127" s="164" t="s">
        <v>2705</v>
      </c>
      <c r="L127" s="176" t="e">
        <f>IF(FIND(B127,Registration!V1)&gt;0,IF(A127&lt;&gt;"","Present","No Vote"),"")</f>
        <v>#VALUE!</v>
      </c>
    </row>
    <row r="128" spans="1:12" ht="12.6" customHeight="1" x14ac:dyDescent="0.2">
      <c r="A128" s="224" t="str">
        <f t="shared" si="1"/>
        <v/>
      </c>
      <c r="B128" s="224" t="s">
        <v>2530</v>
      </c>
      <c r="C128" s="164" t="s">
        <v>2079</v>
      </c>
      <c r="D128" s="164" t="s">
        <v>2701</v>
      </c>
      <c r="E128" s="164" t="s">
        <v>2701</v>
      </c>
      <c r="F128" s="164" t="s">
        <v>2701</v>
      </c>
      <c r="G128" s="164" t="s">
        <v>2701</v>
      </c>
      <c r="H128" s="164" t="s">
        <v>2701</v>
      </c>
      <c r="I128" s="164" t="s">
        <v>2701</v>
      </c>
      <c r="J128" s="164" t="s">
        <v>2701</v>
      </c>
      <c r="K128" s="164" t="s">
        <v>2701</v>
      </c>
      <c r="L128" s="176" t="e">
        <f>IF(FIND(B128,Registration!V1)&gt;0,IF(A128&lt;&gt;"","Present","No Vote"),"")</f>
        <v>#VALUE!</v>
      </c>
    </row>
    <row r="129" spans="1:12" ht="12.6" customHeight="1" x14ac:dyDescent="0.2">
      <c r="A129" s="224" t="str">
        <f t="shared" si="1"/>
        <v/>
      </c>
      <c r="B129" s="224" t="s">
        <v>2779</v>
      </c>
      <c r="C129" s="164" t="s">
        <v>2079</v>
      </c>
      <c r="D129" s="164" t="s">
        <v>2701</v>
      </c>
      <c r="E129" s="164" t="s">
        <v>2701</v>
      </c>
      <c r="F129" s="164" t="s">
        <v>2701</v>
      </c>
      <c r="G129" s="164" t="s">
        <v>2701</v>
      </c>
      <c r="H129" s="164" t="s">
        <v>2701</v>
      </c>
      <c r="I129" s="164" t="s">
        <v>2701</v>
      </c>
      <c r="J129" s="164" t="s">
        <v>2701</v>
      </c>
      <c r="K129" s="164" t="s">
        <v>2701</v>
      </c>
      <c r="L129" s="176" t="e">
        <f>IF(FIND(B129,Registration!V1)&gt;0,IF(A129&lt;&gt;"","Present","No Vote"),"")</f>
        <v>#VALUE!</v>
      </c>
    </row>
    <row r="130" spans="1:12" ht="12.6" customHeight="1" x14ac:dyDescent="0.2">
      <c r="A130" s="224" t="str">
        <f t="shared" si="1"/>
        <v>CISA ECD</v>
      </c>
      <c r="B130" s="224" t="s">
        <v>2657</v>
      </c>
      <c r="C130" s="164" t="s">
        <v>2091</v>
      </c>
      <c r="D130" s="164" t="s">
        <v>2701</v>
      </c>
      <c r="E130" s="164" t="s">
        <v>2701</v>
      </c>
      <c r="F130" s="164" t="s">
        <v>2701</v>
      </c>
      <c r="G130" s="164" t="s">
        <v>2705</v>
      </c>
      <c r="H130" s="164" t="s">
        <v>2705</v>
      </c>
      <c r="I130" s="164" t="s">
        <v>2701</v>
      </c>
      <c r="J130" s="164" t="s">
        <v>2705</v>
      </c>
      <c r="K130" s="164" t="s">
        <v>2705</v>
      </c>
      <c r="L130" s="176" t="e">
        <f>IF(FIND(B130,Registration!V1)&gt;0,IF(A130&lt;&gt;"","Present","No Vote"),"")</f>
        <v>#VALUE!</v>
      </c>
    </row>
    <row r="131" spans="1:12" ht="12.6" customHeight="1" x14ac:dyDescent="0.2">
      <c r="A131" s="224" t="str">
        <f t="shared" ref="A131:A194" si="2">IF(B131 &lt;&gt;"",IF(J131="No","",B131), "")</f>
        <v>Cisco Systems</v>
      </c>
      <c r="B131" s="224" t="s">
        <v>2106</v>
      </c>
      <c r="C131" s="164" t="s">
        <v>2091</v>
      </c>
      <c r="D131" s="164" t="s">
        <v>2701</v>
      </c>
      <c r="E131" s="164" t="s">
        <v>2705</v>
      </c>
      <c r="F131" s="164" t="s">
        <v>2701</v>
      </c>
      <c r="G131" s="164" t="s">
        <v>2705</v>
      </c>
      <c r="H131" s="164" t="s">
        <v>2701</v>
      </c>
      <c r="I131" s="164" t="s">
        <v>2701</v>
      </c>
      <c r="J131" s="164" t="s">
        <v>2705</v>
      </c>
      <c r="K131" s="164" t="s">
        <v>2705</v>
      </c>
      <c r="L131" s="176" t="str">
        <f>IF(FIND(B131,Registration!V1)&gt;0,IF(A131&lt;&gt;"","Present","No Vote"),"")</f>
        <v>Present</v>
      </c>
    </row>
    <row r="132" spans="1:12" ht="12.6" customHeight="1" x14ac:dyDescent="0.2">
      <c r="A132" s="224" t="str">
        <f t="shared" si="2"/>
        <v/>
      </c>
      <c r="B132" s="224" t="s">
        <v>2105</v>
      </c>
      <c r="C132" s="164" t="s">
        <v>2079</v>
      </c>
      <c r="D132" s="164" t="s">
        <v>2705</v>
      </c>
      <c r="E132" s="164" t="s">
        <v>2701</v>
      </c>
      <c r="F132" s="164" t="s">
        <v>2701</v>
      </c>
      <c r="G132" s="164" t="s">
        <v>2701</v>
      </c>
      <c r="H132" s="164" t="s">
        <v>2701</v>
      </c>
      <c r="I132" s="164" t="s">
        <v>2701</v>
      </c>
      <c r="J132" s="164" t="s">
        <v>2701</v>
      </c>
      <c r="K132" s="164" t="s">
        <v>2701</v>
      </c>
      <c r="L132" s="176" t="str">
        <f>IF(FIND(B132,Registration!V1)&gt;0,IF(A132&lt;&gt;"","Present","No Vote"),"")</f>
        <v>No Vote</v>
      </c>
    </row>
    <row r="133" spans="1:12" ht="12.6" customHeight="1" x14ac:dyDescent="0.2">
      <c r="A133" s="224" t="str">
        <f t="shared" si="2"/>
        <v/>
      </c>
      <c r="B133" s="224" t="s">
        <v>2780</v>
      </c>
      <c r="C133" s="164" t="s">
        <v>2079</v>
      </c>
      <c r="D133" s="164" t="s">
        <v>2701</v>
      </c>
      <c r="E133" s="164" t="s">
        <v>2701</v>
      </c>
      <c r="F133" s="164" t="s">
        <v>2701</v>
      </c>
      <c r="G133" s="164" t="s">
        <v>2701</v>
      </c>
      <c r="H133" s="164" t="s">
        <v>2701</v>
      </c>
      <c r="I133" s="164" t="s">
        <v>2705</v>
      </c>
      <c r="J133" s="164" t="s">
        <v>2701</v>
      </c>
      <c r="K133" s="164" t="s">
        <v>2701</v>
      </c>
      <c r="L133" s="176" t="e">
        <f>IF(FIND(B133,Registration!V1)&gt;0,IF(A133&lt;&gt;"","Present","No Vote"),"")</f>
        <v>#VALUE!</v>
      </c>
    </row>
    <row r="134" spans="1:12" ht="12.6" customHeight="1" x14ac:dyDescent="0.2">
      <c r="A134" s="224" t="str">
        <f t="shared" si="2"/>
        <v>CITC</v>
      </c>
      <c r="B134" s="224" t="s">
        <v>2619</v>
      </c>
      <c r="C134" s="164" t="s">
        <v>2098</v>
      </c>
      <c r="D134" s="164" t="s">
        <v>2705</v>
      </c>
      <c r="E134" s="164" t="s">
        <v>2705</v>
      </c>
      <c r="F134" s="164" t="s">
        <v>2705</v>
      </c>
      <c r="G134" s="164" t="s">
        <v>2701</v>
      </c>
      <c r="H134" s="164" t="s">
        <v>2701</v>
      </c>
      <c r="I134" s="164" t="s">
        <v>2705</v>
      </c>
      <c r="J134" s="164" t="s">
        <v>2705</v>
      </c>
      <c r="K134" s="164" t="s">
        <v>2705</v>
      </c>
      <c r="L134" s="176" t="e">
        <f>IF(FIND(B134,Registration!V1)&gt;0,IF(A134&lt;&gt;"","Present","No Vote"),"")</f>
        <v>#VALUE!</v>
      </c>
    </row>
    <row r="135" spans="1:12" ht="12.6" customHeight="1" x14ac:dyDescent="0.2">
      <c r="A135" s="224" t="str">
        <f t="shared" si="2"/>
        <v/>
      </c>
      <c r="B135" s="224" t="s">
        <v>2619</v>
      </c>
      <c r="C135" s="164" t="s">
        <v>2091</v>
      </c>
      <c r="D135" s="164" t="s">
        <v>2701</v>
      </c>
      <c r="E135" s="164" t="s">
        <v>2701</v>
      </c>
      <c r="F135" s="164" t="s">
        <v>2701</v>
      </c>
      <c r="G135" s="164" t="s">
        <v>2701</v>
      </c>
      <c r="H135" s="164" t="s">
        <v>2701</v>
      </c>
      <c r="I135" s="164" t="s">
        <v>2701</v>
      </c>
      <c r="J135" s="164" t="s">
        <v>2701</v>
      </c>
      <c r="K135" s="164" t="s">
        <v>2701</v>
      </c>
      <c r="L135" s="176" t="e">
        <f>IF(FIND(B135,Registration!V1)&gt;0,IF(A135&lt;&gt;"","Present","No Vote"),"")</f>
        <v>#VALUE!</v>
      </c>
    </row>
    <row r="136" spans="1:12" ht="12.6" customHeight="1" x14ac:dyDescent="0.2">
      <c r="A136" s="224" t="str">
        <f t="shared" si="2"/>
        <v/>
      </c>
      <c r="B136" s="224" t="s">
        <v>2781</v>
      </c>
      <c r="C136" s="164" t="s">
        <v>2079</v>
      </c>
      <c r="D136" s="164" t="s">
        <v>2701</v>
      </c>
      <c r="E136" s="164" t="s">
        <v>2701</v>
      </c>
      <c r="F136" s="164" t="s">
        <v>2701</v>
      </c>
      <c r="G136" s="164" t="s">
        <v>2701</v>
      </c>
      <c r="H136" s="164" t="s">
        <v>2701</v>
      </c>
      <c r="I136" s="164" t="s">
        <v>2701</v>
      </c>
      <c r="J136" s="164" t="s">
        <v>2701</v>
      </c>
      <c r="K136" s="164" t="s">
        <v>2701</v>
      </c>
      <c r="L136" s="176" t="e">
        <f>IF(FIND(B136,Registration!V1)&gt;0,IF(A136&lt;&gt;"","Present","No Vote"),"")</f>
        <v>#VALUE!</v>
      </c>
    </row>
    <row r="137" spans="1:12" ht="12.6" customHeight="1" x14ac:dyDescent="0.2">
      <c r="A137" s="224" t="str">
        <f t="shared" si="2"/>
        <v/>
      </c>
      <c r="B137" s="224" t="s">
        <v>2782</v>
      </c>
      <c r="C137" s="164" t="s">
        <v>2091</v>
      </c>
      <c r="D137" s="164" t="s">
        <v>2701</v>
      </c>
      <c r="E137" s="164" t="s">
        <v>2701</v>
      </c>
      <c r="F137" s="164" t="s">
        <v>2701</v>
      </c>
      <c r="G137" s="164" t="s">
        <v>2701</v>
      </c>
      <c r="H137" s="164" t="s">
        <v>2701</v>
      </c>
      <c r="I137" s="164" t="s">
        <v>2705</v>
      </c>
      <c r="J137" s="164" t="s">
        <v>2701</v>
      </c>
      <c r="K137" s="164" t="s">
        <v>2701</v>
      </c>
      <c r="L137" s="176" t="e">
        <f>IF(FIND(B137,Registration!V1)&gt;0,IF(A137&lt;&gt;"","Present","No Vote"),"")</f>
        <v>#VALUE!</v>
      </c>
    </row>
    <row r="138" spans="1:12" ht="12.6" customHeight="1" x14ac:dyDescent="0.2">
      <c r="A138" s="224" t="str">
        <f t="shared" si="2"/>
        <v>CMDI</v>
      </c>
      <c r="B138" s="224" t="s">
        <v>2614</v>
      </c>
      <c r="C138" s="164" t="s">
        <v>2098</v>
      </c>
      <c r="D138" s="164" t="s">
        <v>2705</v>
      </c>
      <c r="E138" s="164" t="s">
        <v>2701</v>
      </c>
      <c r="F138" s="164" t="s">
        <v>2705</v>
      </c>
      <c r="G138" s="164" t="s">
        <v>2705</v>
      </c>
      <c r="H138" s="164" t="s">
        <v>2701</v>
      </c>
      <c r="I138" s="164" t="s">
        <v>2705</v>
      </c>
      <c r="J138" s="164" t="s">
        <v>2705</v>
      </c>
      <c r="K138" s="164" t="s">
        <v>2705</v>
      </c>
      <c r="L138" s="176" t="e">
        <f>IF(FIND(B138,Registration!V1)&gt;0,IF(A138&lt;&gt;"","Present","No Vote"),"")</f>
        <v>#VALUE!</v>
      </c>
    </row>
    <row r="139" spans="1:12" ht="12.6" customHeight="1" x14ac:dyDescent="0.2">
      <c r="A139" s="224" t="str">
        <f t="shared" si="2"/>
        <v/>
      </c>
      <c r="B139" s="224" t="s">
        <v>2783</v>
      </c>
      <c r="C139" s="164" t="s">
        <v>2079</v>
      </c>
      <c r="D139" s="164" t="s">
        <v>2701</v>
      </c>
      <c r="E139" s="164" t="s">
        <v>2701</v>
      </c>
      <c r="F139" s="164" t="s">
        <v>2701</v>
      </c>
      <c r="G139" s="164" t="s">
        <v>2701</v>
      </c>
      <c r="H139" s="164" t="s">
        <v>2701</v>
      </c>
      <c r="I139" s="164" t="s">
        <v>2701</v>
      </c>
      <c r="J139" s="164" t="s">
        <v>2701</v>
      </c>
      <c r="K139" s="164" t="s">
        <v>2701</v>
      </c>
      <c r="L139" s="176" t="e">
        <f>IF(FIND(B139,Registration!V1)&gt;0,IF(A139&lt;&gt;"","Present","No Vote"),"")</f>
        <v>#VALUE!</v>
      </c>
    </row>
    <row r="140" spans="1:12" ht="12.6" customHeight="1" x14ac:dyDescent="0.2">
      <c r="A140" s="224" t="str">
        <f t="shared" si="2"/>
        <v/>
      </c>
      <c r="B140" s="224" t="s">
        <v>2784</v>
      </c>
      <c r="C140" s="164" t="s">
        <v>2091</v>
      </c>
      <c r="D140" s="164" t="s">
        <v>2701</v>
      </c>
      <c r="E140" s="164" t="s">
        <v>2701</v>
      </c>
      <c r="F140" s="164" t="s">
        <v>2701</v>
      </c>
      <c r="G140" s="164" t="s">
        <v>2701</v>
      </c>
      <c r="H140" s="164" t="s">
        <v>2701</v>
      </c>
      <c r="I140" s="164" t="s">
        <v>2701</v>
      </c>
      <c r="J140" s="164" t="s">
        <v>2701</v>
      </c>
      <c r="K140" s="164" t="s">
        <v>2701</v>
      </c>
      <c r="L140" s="176" t="e">
        <f>IF(FIND(B140,Registration!V1)&gt;0,IF(A140&lt;&gt;"","Present","No Vote"),"")</f>
        <v>#VALUE!</v>
      </c>
    </row>
    <row r="141" spans="1:12" ht="12.6" customHeight="1" x14ac:dyDescent="0.2">
      <c r="A141" s="224" t="str">
        <f t="shared" si="2"/>
        <v/>
      </c>
      <c r="B141" s="224" t="s">
        <v>2785</v>
      </c>
      <c r="C141" s="164" t="s">
        <v>2091</v>
      </c>
      <c r="D141" s="164" t="s">
        <v>2701</v>
      </c>
      <c r="E141" s="164" t="s">
        <v>2701</v>
      </c>
      <c r="F141" s="164" t="s">
        <v>2701</v>
      </c>
      <c r="G141" s="164" t="s">
        <v>2701</v>
      </c>
      <c r="H141" s="164" t="s">
        <v>2701</v>
      </c>
      <c r="I141" s="164" t="s">
        <v>2701</v>
      </c>
      <c r="J141" s="164" t="s">
        <v>2701</v>
      </c>
      <c r="K141" s="164" t="s">
        <v>2701</v>
      </c>
      <c r="L141" s="176" t="e">
        <f>IF(FIND(B141,Registration!V1)&gt;0,IF(A141&lt;&gt;"","Present","No Vote"),"")</f>
        <v>#VALUE!</v>
      </c>
    </row>
    <row r="142" spans="1:12" ht="12.6" customHeight="1" x14ac:dyDescent="0.2">
      <c r="A142" s="224" t="str">
        <f t="shared" si="2"/>
        <v/>
      </c>
      <c r="B142" s="224" t="s">
        <v>2163</v>
      </c>
      <c r="C142" s="164" t="s">
        <v>2079</v>
      </c>
      <c r="D142" s="164" t="s">
        <v>2701</v>
      </c>
      <c r="E142" s="164" t="s">
        <v>2701</v>
      </c>
      <c r="F142" s="164" t="s">
        <v>2701</v>
      </c>
      <c r="G142" s="164" t="s">
        <v>2701</v>
      </c>
      <c r="H142" s="164" t="s">
        <v>2701</v>
      </c>
      <c r="I142" s="164" t="s">
        <v>2701</v>
      </c>
      <c r="J142" s="164" t="s">
        <v>2701</v>
      </c>
      <c r="K142" s="164" t="s">
        <v>2701</v>
      </c>
      <c r="L142" s="176" t="e">
        <f>IF(FIND(B142,Registration!V1)&gt;0,IF(A142&lt;&gt;"","Present","No Vote"),"")</f>
        <v>#VALUE!</v>
      </c>
    </row>
    <row r="143" spans="1:12" ht="12.6" customHeight="1" x14ac:dyDescent="0.2">
      <c r="A143" s="224" t="str">
        <f t="shared" si="2"/>
        <v/>
      </c>
      <c r="B143" s="224" t="s">
        <v>2786</v>
      </c>
      <c r="C143" s="164" t="s">
        <v>2079</v>
      </c>
      <c r="D143" s="164" t="s">
        <v>2701</v>
      </c>
      <c r="E143" s="164" t="s">
        <v>2701</v>
      </c>
      <c r="F143" s="164" t="s">
        <v>2701</v>
      </c>
      <c r="G143" s="164" t="s">
        <v>2701</v>
      </c>
      <c r="H143" s="164" t="s">
        <v>2701</v>
      </c>
      <c r="I143" s="164" t="s">
        <v>2701</v>
      </c>
      <c r="J143" s="164" t="s">
        <v>2701</v>
      </c>
      <c r="K143" s="164" t="s">
        <v>2701</v>
      </c>
      <c r="L143" s="176" t="e">
        <f>IF(FIND(B143,Registration!V1)&gt;0,IF(A143&lt;&gt;"","Present","No Vote"),"")</f>
        <v>#VALUE!</v>
      </c>
    </row>
    <row r="144" spans="1:12" ht="12.6" customHeight="1" x14ac:dyDescent="0.2">
      <c r="A144" s="224" t="str">
        <f t="shared" si="2"/>
        <v/>
      </c>
      <c r="B144" s="224" t="s">
        <v>2787</v>
      </c>
      <c r="C144" s="164" t="s">
        <v>2091</v>
      </c>
      <c r="D144" s="164" t="s">
        <v>2701</v>
      </c>
      <c r="E144" s="164" t="s">
        <v>2701</v>
      </c>
      <c r="F144" s="164" t="s">
        <v>2701</v>
      </c>
      <c r="G144" s="164" t="s">
        <v>2701</v>
      </c>
      <c r="H144" s="164" t="s">
        <v>2701</v>
      </c>
      <c r="I144" s="164" t="s">
        <v>2701</v>
      </c>
      <c r="J144" s="164" t="s">
        <v>2701</v>
      </c>
      <c r="K144" s="164" t="s">
        <v>2701</v>
      </c>
      <c r="L144" s="176" t="e">
        <f>IF(FIND(B144,Registration!V1)&gt;0,IF(A144&lt;&gt;"","Present","No Vote"),"")</f>
        <v>#VALUE!</v>
      </c>
    </row>
    <row r="145" spans="1:12" ht="12.6" customHeight="1" x14ac:dyDescent="0.2">
      <c r="A145" s="224" t="str">
        <f t="shared" si="2"/>
        <v/>
      </c>
      <c r="B145" s="224" t="s">
        <v>2788</v>
      </c>
      <c r="C145" s="164" t="s">
        <v>2079</v>
      </c>
      <c r="D145" s="164" t="s">
        <v>2701</v>
      </c>
      <c r="E145" s="164" t="s">
        <v>2701</v>
      </c>
      <c r="F145" s="164" t="s">
        <v>2701</v>
      </c>
      <c r="G145" s="164" t="s">
        <v>2701</v>
      </c>
      <c r="H145" s="164" t="s">
        <v>2701</v>
      </c>
      <c r="I145" s="164" t="s">
        <v>2701</v>
      </c>
      <c r="J145" s="164" t="s">
        <v>2701</v>
      </c>
      <c r="K145" s="164" t="s">
        <v>2701</v>
      </c>
      <c r="L145" s="176" t="e">
        <f>IF(FIND(B145,Registration!V1)&gt;0,IF(A145&lt;&gt;"","Present","No Vote"),"")</f>
        <v>#VALUE!</v>
      </c>
    </row>
    <row r="146" spans="1:12" ht="12.6" customHeight="1" x14ac:dyDescent="0.2">
      <c r="A146" s="224" t="str">
        <f t="shared" si="2"/>
        <v/>
      </c>
      <c r="B146" s="224" t="s">
        <v>2789</v>
      </c>
      <c r="C146" s="164" t="s">
        <v>2079</v>
      </c>
      <c r="D146" s="164" t="s">
        <v>2701</v>
      </c>
      <c r="E146" s="164" t="s">
        <v>2701</v>
      </c>
      <c r="F146" s="164" t="s">
        <v>2701</v>
      </c>
      <c r="G146" s="164" t="s">
        <v>2701</v>
      </c>
      <c r="H146" s="164" t="s">
        <v>2701</v>
      </c>
      <c r="I146" s="164" t="s">
        <v>2701</v>
      </c>
      <c r="J146" s="164" t="s">
        <v>2701</v>
      </c>
      <c r="K146" s="164" t="s">
        <v>2701</v>
      </c>
      <c r="L146" s="176" t="e">
        <f>IF(FIND(B146,Registration!V1)&gt;0,IF(A146&lt;&gt;"","Present","No Vote"),"")</f>
        <v>#VALUE!</v>
      </c>
    </row>
    <row r="147" spans="1:12" ht="12.6" customHeight="1" x14ac:dyDescent="0.2">
      <c r="A147" s="224" t="str">
        <f t="shared" si="2"/>
        <v/>
      </c>
      <c r="B147" s="224" t="s">
        <v>2790</v>
      </c>
      <c r="C147" s="164" t="s">
        <v>2079</v>
      </c>
      <c r="D147" s="164" t="s">
        <v>2701</v>
      </c>
      <c r="E147" s="164" t="s">
        <v>2701</v>
      </c>
      <c r="F147" s="164" t="s">
        <v>2701</v>
      </c>
      <c r="G147" s="164" t="s">
        <v>2701</v>
      </c>
      <c r="H147" s="164" t="s">
        <v>2701</v>
      </c>
      <c r="I147" s="164" t="s">
        <v>2701</v>
      </c>
      <c r="J147" s="164" t="s">
        <v>2701</v>
      </c>
      <c r="K147" s="164" t="s">
        <v>2701</v>
      </c>
      <c r="L147" s="176" t="e">
        <f>IF(FIND(B147,Registration!V1)&gt;0,IF(A147&lt;&gt;"","Present","No Vote"),"")</f>
        <v>#VALUE!</v>
      </c>
    </row>
    <row r="148" spans="1:12" ht="12.6" customHeight="1" x14ac:dyDescent="0.2">
      <c r="A148" s="224" t="str">
        <f t="shared" si="2"/>
        <v>Convida Wireless</v>
      </c>
      <c r="B148" s="224" t="s">
        <v>2640</v>
      </c>
      <c r="C148" s="164" t="s">
        <v>2079</v>
      </c>
      <c r="D148" s="164" t="s">
        <v>2701</v>
      </c>
      <c r="E148" s="164" t="s">
        <v>2701</v>
      </c>
      <c r="F148" s="164" t="s">
        <v>2701</v>
      </c>
      <c r="G148" s="164" t="s">
        <v>2705</v>
      </c>
      <c r="H148" s="164" t="s">
        <v>2705</v>
      </c>
      <c r="I148" s="164" t="s">
        <v>2701</v>
      </c>
      <c r="J148" s="164" t="s">
        <v>2705</v>
      </c>
      <c r="K148" s="164" t="s">
        <v>2705</v>
      </c>
      <c r="L148" s="176" t="str">
        <f>IF(FIND(B148,Registration!V1)&gt;0,IF(A148&lt;&gt;"","Present","No Vote"),"")</f>
        <v>Present</v>
      </c>
    </row>
    <row r="149" spans="1:12" ht="12.6" customHeight="1" x14ac:dyDescent="0.2">
      <c r="A149" s="224" t="str">
        <f t="shared" si="2"/>
        <v/>
      </c>
      <c r="B149" s="224" t="s">
        <v>2791</v>
      </c>
      <c r="C149" s="164" t="s">
        <v>2079</v>
      </c>
      <c r="D149" s="164" t="s">
        <v>2701</v>
      </c>
      <c r="E149" s="164" t="s">
        <v>2701</v>
      </c>
      <c r="F149" s="164" t="s">
        <v>2701</v>
      </c>
      <c r="G149" s="164" t="s">
        <v>2701</v>
      </c>
      <c r="H149" s="164" t="s">
        <v>2701</v>
      </c>
      <c r="I149" s="164" t="s">
        <v>2701</v>
      </c>
      <c r="J149" s="164" t="s">
        <v>2701</v>
      </c>
      <c r="K149" s="164" t="s">
        <v>2701</v>
      </c>
      <c r="L149" s="176" t="e">
        <f>IF(FIND(B149,Registration!V1)&gt;0,IF(A149&lt;&gt;"","Present","No Vote"),"")</f>
        <v>#VALUE!</v>
      </c>
    </row>
    <row r="150" spans="1:12" ht="12.6" customHeight="1" x14ac:dyDescent="0.2">
      <c r="A150" s="224" t="str">
        <f t="shared" si="2"/>
        <v/>
      </c>
      <c r="B150" s="224" t="s">
        <v>2792</v>
      </c>
      <c r="C150" s="164" t="s">
        <v>2079</v>
      </c>
      <c r="D150" s="164" t="s">
        <v>2701</v>
      </c>
      <c r="E150" s="164" t="s">
        <v>2701</v>
      </c>
      <c r="F150" s="164" t="s">
        <v>2701</v>
      </c>
      <c r="G150" s="164" t="s">
        <v>2701</v>
      </c>
      <c r="H150" s="164" t="s">
        <v>2701</v>
      </c>
      <c r="I150" s="164" t="s">
        <v>2701</v>
      </c>
      <c r="J150" s="164" t="s">
        <v>2701</v>
      </c>
      <c r="K150" s="164" t="s">
        <v>2701</v>
      </c>
      <c r="L150" s="176" t="e">
        <f>IF(FIND(B150,Registration!V1)&gt;0,IF(A150&lt;&gt;"","Present","No Vote"),"")</f>
        <v>#VALUE!</v>
      </c>
    </row>
    <row r="151" spans="1:12" ht="12.6" customHeight="1" x14ac:dyDescent="0.2">
      <c r="A151" s="224" t="str">
        <f t="shared" si="2"/>
        <v/>
      </c>
      <c r="B151" s="224" t="s">
        <v>2793</v>
      </c>
      <c r="C151" s="164" t="s">
        <v>2098</v>
      </c>
      <c r="D151" s="164" t="s">
        <v>2701</v>
      </c>
      <c r="E151" s="164" t="s">
        <v>2701</v>
      </c>
      <c r="F151" s="164" t="s">
        <v>2701</v>
      </c>
      <c r="G151" s="164" t="s">
        <v>2701</v>
      </c>
      <c r="H151" s="164" t="s">
        <v>2701</v>
      </c>
      <c r="I151" s="164" t="s">
        <v>2701</v>
      </c>
      <c r="J151" s="164" t="s">
        <v>2701</v>
      </c>
      <c r="K151" s="164" t="s">
        <v>2701</v>
      </c>
      <c r="L151" s="176" t="e">
        <f>IF(FIND(B151,Registration!V1)&gt;0,IF(A151&lt;&gt;"","Present","No Vote"),"")</f>
        <v>#VALUE!</v>
      </c>
    </row>
    <row r="152" spans="1:12" ht="12.6" customHeight="1" x14ac:dyDescent="0.2">
      <c r="A152" s="224" t="str">
        <f t="shared" si="2"/>
        <v/>
      </c>
      <c r="B152" s="224" t="s">
        <v>2794</v>
      </c>
      <c r="C152" s="164" t="s">
        <v>2079</v>
      </c>
      <c r="D152" s="164" t="s">
        <v>2701</v>
      </c>
      <c r="E152" s="164" t="s">
        <v>2701</v>
      </c>
      <c r="F152" s="164" t="s">
        <v>2701</v>
      </c>
      <c r="G152" s="164" t="s">
        <v>2701</v>
      </c>
      <c r="H152" s="164" t="s">
        <v>2701</v>
      </c>
      <c r="I152" s="164" t="s">
        <v>2701</v>
      </c>
      <c r="J152" s="164" t="s">
        <v>2701</v>
      </c>
      <c r="K152" s="164" t="s">
        <v>2701</v>
      </c>
      <c r="L152" s="176" t="e">
        <f>IF(FIND(B152,Registration!V1)&gt;0,IF(A152&lt;&gt;"","Present","No Vote"),"")</f>
        <v>#VALUE!</v>
      </c>
    </row>
    <row r="153" spans="1:12" ht="12.6" customHeight="1" x14ac:dyDescent="0.2">
      <c r="A153" s="224" t="str">
        <f t="shared" si="2"/>
        <v/>
      </c>
      <c r="B153" s="224" t="s">
        <v>2795</v>
      </c>
      <c r="C153" s="164" t="s">
        <v>2079</v>
      </c>
      <c r="D153" s="164" t="s">
        <v>2701</v>
      </c>
      <c r="E153" s="164" t="s">
        <v>2701</v>
      </c>
      <c r="F153" s="164" t="s">
        <v>2701</v>
      </c>
      <c r="G153" s="164" t="s">
        <v>2701</v>
      </c>
      <c r="H153" s="164" t="s">
        <v>2701</v>
      </c>
      <c r="I153" s="164" t="s">
        <v>2701</v>
      </c>
      <c r="J153" s="164" t="s">
        <v>2701</v>
      </c>
      <c r="K153" s="164" t="s">
        <v>2701</v>
      </c>
      <c r="L153" s="176" t="e">
        <f>IF(FIND(B153,Registration!V1)&gt;0,IF(A153&lt;&gt;"","Present","No Vote"),"")</f>
        <v>#VALUE!</v>
      </c>
    </row>
    <row r="154" spans="1:12" ht="12.6" customHeight="1" x14ac:dyDescent="0.2">
      <c r="A154" s="224" t="str">
        <f t="shared" si="2"/>
        <v/>
      </c>
      <c r="B154" s="224" t="s">
        <v>2796</v>
      </c>
      <c r="C154" s="164" t="s">
        <v>2100</v>
      </c>
      <c r="D154" s="164" t="s">
        <v>2701</v>
      </c>
      <c r="E154" s="164" t="s">
        <v>2701</v>
      </c>
      <c r="F154" s="164" t="s">
        <v>2701</v>
      </c>
      <c r="G154" s="164" t="s">
        <v>2701</v>
      </c>
      <c r="H154" s="164" t="s">
        <v>2701</v>
      </c>
      <c r="I154" s="164" t="s">
        <v>2701</v>
      </c>
      <c r="J154" s="164" t="s">
        <v>2701</v>
      </c>
      <c r="K154" s="164" t="s">
        <v>2701</v>
      </c>
      <c r="L154" s="176" t="e">
        <f>IF(FIND(B154,Registration!V1)&gt;0,IF(A154&lt;&gt;"","Present","No Vote"),"")</f>
        <v>#VALUE!</v>
      </c>
    </row>
    <row r="155" spans="1:12" ht="12.6" customHeight="1" x14ac:dyDescent="0.2">
      <c r="A155" s="224" t="str">
        <f t="shared" si="2"/>
        <v/>
      </c>
      <c r="B155" s="224" t="s">
        <v>2797</v>
      </c>
      <c r="C155" s="164" t="s">
        <v>2161</v>
      </c>
      <c r="D155" s="164" t="s">
        <v>2701</v>
      </c>
      <c r="E155" s="164" t="s">
        <v>2701</v>
      </c>
      <c r="F155" s="164" t="s">
        <v>2701</v>
      </c>
      <c r="G155" s="164" t="s">
        <v>2701</v>
      </c>
      <c r="H155" s="164" t="s">
        <v>2701</v>
      </c>
      <c r="I155" s="164" t="s">
        <v>2701</v>
      </c>
      <c r="J155" s="164" t="s">
        <v>2701</v>
      </c>
      <c r="K155" s="164" t="s">
        <v>2701</v>
      </c>
      <c r="L155" s="176" t="e">
        <f>IF(FIND(B155,Registration!V1)&gt;0,IF(A155&lt;&gt;"","Present","No Vote"),"")</f>
        <v>#VALUE!</v>
      </c>
    </row>
    <row r="156" spans="1:12" ht="12.6" customHeight="1" x14ac:dyDescent="0.2">
      <c r="A156" s="224" t="str">
        <f t="shared" si="2"/>
        <v>Datang Linktester Technology</v>
      </c>
      <c r="B156" s="224" t="s">
        <v>2616</v>
      </c>
      <c r="C156" s="164" t="s">
        <v>2098</v>
      </c>
      <c r="D156" s="164" t="s">
        <v>2705</v>
      </c>
      <c r="E156" s="164" t="s">
        <v>2705</v>
      </c>
      <c r="F156" s="164" t="s">
        <v>2705</v>
      </c>
      <c r="G156" s="164" t="s">
        <v>2705</v>
      </c>
      <c r="H156" s="164" t="s">
        <v>2705</v>
      </c>
      <c r="I156" s="164" t="s">
        <v>2705</v>
      </c>
      <c r="J156" s="164" t="s">
        <v>2705</v>
      </c>
      <c r="K156" s="164" t="s">
        <v>2705</v>
      </c>
      <c r="L156" s="176" t="e">
        <f>IF(FIND(B156,Registration!V1)&gt;0,IF(A156&lt;&gt;"","Present","No Vote"),"")</f>
        <v>#VALUE!</v>
      </c>
    </row>
    <row r="157" spans="1:12" ht="12.6" customHeight="1" x14ac:dyDescent="0.2">
      <c r="A157" s="224" t="str">
        <f t="shared" si="2"/>
        <v>Datang Mobile Com. Equipment</v>
      </c>
      <c r="B157" s="224" t="s">
        <v>2525</v>
      </c>
      <c r="C157" s="164" t="s">
        <v>2098</v>
      </c>
      <c r="D157" s="164" t="s">
        <v>2705</v>
      </c>
      <c r="E157" s="164" t="s">
        <v>2705</v>
      </c>
      <c r="F157" s="164" t="s">
        <v>2705</v>
      </c>
      <c r="G157" s="164" t="s">
        <v>2705</v>
      </c>
      <c r="H157" s="164" t="s">
        <v>2701</v>
      </c>
      <c r="I157" s="164" t="s">
        <v>2705</v>
      </c>
      <c r="J157" s="164" t="s">
        <v>2705</v>
      </c>
      <c r="K157" s="164" t="s">
        <v>2705</v>
      </c>
      <c r="L157" s="176" t="e">
        <f>IF(FIND(B157,Registration!V1)&gt;0,IF(A157&lt;&gt;"","Present","No Vote"),"")</f>
        <v>#VALUE!</v>
      </c>
    </row>
    <row r="158" spans="1:12" ht="12.6" customHeight="1" x14ac:dyDescent="0.2">
      <c r="A158" s="224" t="str">
        <f t="shared" si="2"/>
        <v/>
      </c>
      <c r="B158" s="224" t="s">
        <v>2798</v>
      </c>
      <c r="C158" s="164" t="s">
        <v>2079</v>
      </c>
      <c r="D158" s="164" t="s">
        <v>2701</v>
      </c>
      <c r="E158" s="164" t="s">
        <v>2701</v>
      </c>
      <c r="F158" s="164" t="s">
        <v>2701</v>
      </c>
      <c r="G158" s="164" t="s">
        <v>2701</v>
      </c>
      <c r="H158" s="164" t="s">
        <v>2701</v>
      </c>
      <c r="I158" s="164" t="s">
        <v>2701</v>
      </c>
      <c r="J158" s="164" t="s">
        <v>2701</v>
      </c>
      <c r="K158" s="164" t="s">
        <v>2701</v>
      </c>
      <c r="L158" s="176" t="e">
        <f>IF(FIND(B158,Registration!V1)&gt;0,IF(A158&lt;&gt;"","Present","No Vote"),"")</f>
        <v>#VALUE!</v>
      </c>
    </row>
    <row r="159" spans="1:12" ht="12.6" customHeight="1" x14ac:dyDescent="0.2">
      <c r="A159" s="224" t="str">
        <f t="shared" si="2"/>
        <v/>
      </c>
      <c r="B159" s="224" t="s">
        <v>2799</v>
      </c>
      <c r="C159" s="164" t="s">
        <v>2079</v>
      </c>
      <c r="D159" s="164" t="s">
        <v>2701</v>
      </c>
      <c r="E159" s="164" t="s">
        <v>2701</v>
      </c>
      <c r="F159" s="164" t="s">
        <v>2701</v>
      </c>
      <c r="G159" s="164" t="s">
        <v>2701</v>
      </c>
      <c r="H159" s="164" t="s">
        <v>2701</v>
      </c>
      <c r="I159" s="164" t="s">
        <v>2701</v>
      </c>
      <c r="J159" s="164" t="s">
        <v>2701</v>
      </c>
      <c r="K159" s="164" t="s">
        <v>2701</v>
      </c>
      <c r="L159" s="176" t="e">
        <f>IF(FIND(B159,Registration!V1)&gt;0,IF(A159&lt;&gt;"","Present","No Vote"),"")</f>
        <v>#VALUE!</v>
      </c>
    </row>
    <row r="160" spans="1:12" ht="12.6" customHeight="1" x14ac:dyDescent="0.2">
      <c r="A160" s="224" t="str">
        <f t="shared" si="2"/>
        <v/>
      </c>
      <c r="B160" s="224" t="s">
        <v>2800</v>
      </c>
      <c r="C160" s="164" t="s">
        <v>2079</v>
      </c>
      <c r="D160" s="164" t="s">
        <v>2701</v>
      </c>
      <c r="E160" s="164" t="s">
        <v>2701</v>
      </c>
      <c r="F160" s="164" t="s">
        <v>2701</v>
      </c>
      <c r="G160" s="164" t="s">
        <v>2701</v>
      </c>
      <c r="H160" s="164" t="s">
        <v>2701</v>
      </c>
      <c r="I160" s="164" t="s">
        <v>2701</v>
      </c>
      <c r="J160" s="164" t="s">
        <v>2701</v>
      </c>
      <c r="K160" s="164" t="s">
        <v>2701</v>
      </c>
      <c r="L160" s="176" t="e">
        <f>IF(FIND(B160,Registration!V1)&gt;0,IF(A160&lt;&gt;"","Present","No Vote"),"")</f>
        <v>#VALUE!</v>
      </c>
    </row>
    <row r="161" spans="1:12" ht="12.6" customHeight="1" x14ac:dyDescent="0.2">
      <c r="A161" s="224" t="str">
        <f t="shared" si="2"/>
        <v>DENSO CORPORATION</v>
      </c>
      <c r="B161" s="224" t="s">
        <v>2649</v>
      </c>
      <c r="C161" s="164" t="s">
        <v>2100</v>
      </c>
      <c r="D161" s="164" t="s">
        <v>2701</v>
      </c>
      <c r="E161" s="164" t="s">
        <v>2705</v>
      </c>
      <c r="F161" s="164" t="s">
        <v>2701</v>
      </c>
      <c r="G161" s="164" t="s">
        <v>2705</v>
      </c>
      <c r="H161" s="164" t="s">
        <v>2705</v>
      </c>
      <c r="I161" s="164" t="s">
        <v>2701</v>
      </c>
      <c r="J161" s="164" t="s">
        <v>2705</v>
      </c>
      <c r="K161" s="164" t="s">
        <v>2705</v>
      </c>
      <c r="L161" s="176" t="e">
        <f>IF(FIND(B161,Registration!V1)&gt;0,IF(A161&lt;&gt;"","Present","No Vote"),"")</f>
        <v>#VALUE!</v>
      </c>
    </row>
    <row r="162" spans="1:12" ht="12.6" customHeight="1" x14ac:dyDescent="0.2">
      <c r="A162" s="224" t="str">
        <f t="shared" si="2"/>
        <v/>
      </c>
      <c r="B162" s="224" t="s">
        <v>2801</v>
      </c>
      <c r="C162" s="164" t="s">
        <v>2112</v>
      </c>
      <c r="D162" s="164" t="s">
        <v>2701</v>
      </c>
      <c r="E162" s="164" t="s">
        <v>2701</v>
      </c>
      <c r="F162" s="164" t="s">
        <v>2701</v>
      </c>
      <c r="G162" s="164" t="s">
        <v>2701</v>
      </c>
      <c r="H162" s="164" t="s">
        <v>2701</v>
      </c>
      <c r="I162" s="164" t="s">
        <v>2701</v>
      </c>
      <c r="J162" s="164" t="s">
        <v>2701</v>
      </c>
      <c r="K162" s="164" t="s">
        <v>2701</v>
      </c>
      <c r="L162" s="176" t="e">
        <f>IF(FIND(B162,Registration!V1)&gt;0,IF(A162&lt;&gt;"","Present","No Vote"),"")</f>
        <v>#VALUE!</v>
      </c>
    </row>
    <row r="163" spans="1:12" ht="12.6" customHeight="1" x14ac:dyDescent="0.2">
      <c r="A163" s="224" t="str">
        <f t="shared" si="2"/>
        <v>Deutsche Telekom AG</v>
      </c>
      <c r="B163" s="224" t="s">
        <v>2081</v>
      </c>
      <c r="C163" s="164" t="s">
        <v>2079</v>
      </c>
      <c r="D163" s="164" t="s">
        <v>2701</v>
      </c>
      <c r="E163" s="164" t="s">
        <v>2705</v>
      </c>
      <c r="F163" s="164" t="s">
        <v>2701</v>
      </c>
      <c r="G163" s="164" t="s">
        <v>2705</v>
      </c>
      <c r="H163" s="164" t="s">
        <v>2701</v>
      </c>
      <c r="I163" s="164" t="s">
        <v>2705</v>
      </c>
      <c r="J163" s="164" t="s">
        <v>2705</v>
      </c>
      <c r="K163" s="164" t="s">
        <v>2705</v>
      </c>
      <c r="L163" s="176" t="str">
        <f>IF(FIND(B163,Registration!V1)&gt;0,IF(A163&lt;&gt;"","Present","No Vote"),"")</f>
        <v>Present</v>
      </c>
    </row>
    <row r="164" spans="1:12" ht="12.6" customHeight="1" x14ac:dyDescent="0.2">
      <c r="A164" s="224" t="str">
        <f t="shared" si="2"/>
        <v/>
      </c>
      <c r="B164" s="224" t="s">
        <v>2802</v>
      </c>
      <c r="C164" s="164" t="s">
        <v>2098</v>
      </c>
      <c r="D164" s="164" t="s">
        <v>2701</v>
      </c>
      <c r="E164" s="164" t="s">
        <v>2701</v>
      </c>
      <c r="F164" s="164" t="s">
        <v>2701</v>
      </c>
      <c r="G164" s="164" t="s">
        <v>2701</v>
      </c>
      <c r="H164" s="164" t="s">
        <v>2701</v>
      </c>
      <c r="I164" s="164" t="s">
        <v>2701</v>
      </c>
      <c r="J164" s="164" t="s">
        <v>2701</v>
      </c>
      <c r="K164" s="164" t="s">
        <v>2701</v>
      </c>
      <c r="L164" s="176" t="e">
        <f>IF(FIND(B164,Registration!V1)&gt;0,IF(A164&lt;&gt;"","Present","No Vote"),"")</f>
        <v>#VALUE!</v>
      </c>
    </row>
    <row r="165" spans="1:12" ht="12.6" customHeight="1" x14ac:dyDescent="0.2">
      <c r="A165" s="224" t="str">
        <f t="shared" si="2"/>
        <v/>
      </c>
      <c r="B165" s="224" t="s">
        <v>2803</v>
      </c>
      <c r="C165" s="164" t="s">
        <v>2079</v>
      </c>
      <c r="D165" s="164" t="s">
        <v>2701</v>
      </c>
      <c r="E165" s="164" t="s">
        <v>2701</v>
      </c>
      <c r="F165" s="164" t="s">
        <v>2701</v>
      </c>
      <c r="G165" s="164" t="s">
        <v>2701</v>
      </c>
      <c r="H165" s="164" t="s">
        <v>2701</v>
      </c>
      <c r="I165" s="164" t="s">
        <v>2701</v>
      </c>
      <c r="J165" s="164" t="s">
        <v>2701</v>
      </c>
      <c r="K165" s="164" t="s">
        <v>2701</v>
      </c>
      <c r="L165" s="176" t="e">
        <f>IF(FIND(B165,Registration!V1)&gt;0,IF(A165&lt;&gt;"","Present","No Vote"),"")</f>
        <v>#VALUE!</v>
      </c>
    </row>
    <row r="166" spans="1:12" ht="12.6" customHeight="1" x14ac:dyDescent="0.2">
      <c r="A166" s="224" t="str">
        <f t="shared" si="2"/>
        <v/>
      </c>
      <c r="B166" s="224" t="s">
        <v>2378</v>
      </c>
      <c r="C166" s="164" t="s">
        <v>2091</v>
      </c>
      <c r="D166" s="164" t="s">
        <v>2701</v>
      </c>
      <c r="E166" s="164" t="s">
        <v>2705</v>
      </c>
      <c r="F166" s="164" t="s">
        <v>2705</v>
      </c>
      <c r="G166" s="164" t="s">
        <v>2701</v>
      </c>
      <c r="H166" s="164" t="s">
        <v>2701</v>
      </c>
      <c r="I166" s="164" t="s">
        <v>2701</v>
      </c>
      <c r="J166" s="164" t="s">
        <v>2701</v>
      </c>
      <c r="K166" s="164" t="s">
        <v>2701</v>
      </c>
      <c r="L166" s="176" t="e">
        <f>IF(FIND(B166,Registration!V1)&gt;0,IF(A166&lt;&gt;"","Present","No Vote"),"")</f>
        <v>#VALUE!</v>
      </c>
    </row>
    <row r="167" spans="1:12" ht="12.6" customHeight="1" x14ac:dyDescent="0.2">
      <c r="A167" s="224" t="str">
        <f t="shared" si="2"/>
        <v/>
      </c>
      <c r="B167" s="224" t="s">
        <v>2804</v>
      </c>
      <c r="C167" s="164" t="s">
        <v>2079</v>
      </c>
      <c r="D167" s="164" t="s">
        <v>2701</v>
      </c>
      <c r="E167" s="164" t="s">
        <v>2701</v>
      </c>
      <c r="F167" s="164" t="s">
        <v>2701</v>
      </c>
      <c r="G167" s="164" t="s">
        <v>2701</v>
      </c>
      <c r="H167" s="164" t="s">
        <v>2701</v>
      </c>
      <c r="I167" s="164" t="s">
        <v>2701</v>
      </c>
      <c r="J167" s="164" t="s">
        <v>2701</v>
      </c>
      <c r="K167" s="164" t="s">
        <v>2701</v>
      </c>
      <c r="L167" s="176" t="e">
        <f>IF(FIND(B167,Registration!V1)&gt;0,IF(A167&lt;&gt;"","Present","No Vote"),"")</f>
        <v>#VALUE!</v>
      </c>
    </row>
    <row r="168" spans="1:12" ht="12.6" customHeight="1" x14ac:dyDescent="0.2">
      <c r="A168" s="224" t="str">
        <f t="shared" si="2"/>
        <v/>
      </c>
      <c r="B168" s="224" t="s">
        <v>2805</v>
      </c>
      <c r="C168" s="164" t="s">
        <v>2079</v>
      </c>
      <c r="D168" s="164" t="s">
        <v>2705</v>
      </c>
      <c r="E168" s="164" t="s">
        <v>2705</v>
      </c>
      <c r="F168" s="164" t="s">
        <v>2705</v>
      </c>
      <c r="G168" s="164" t="s">
        <v>2701</v>
      </c>
      <c r="H168" s="164" t="s">
        <v>2701</v>
      </c>
      <c r="I168" s="164" t="s">
        <v>2701</v>
      </c>
      <c r="J168" s="164" t="s">
        <v>2701</v>
      </c>
      <c r="K168" s="164" t="s">
        <v>2701</v>
      </c>
      <c r="L168" s="176" t="e">
        <f>IF(FIND(B168,Registration!V1)&gt;0,IF(A168&lt;&gt;"","Present","No Vote"),"")</f>
        <v>#VALUE!</v>
      </c>
    </row>
    <row r="169" spans="1:12" ht="12.6" customHeight="1" x14ac:dyDescent="0.2">
      <c r="A169" s="224" t="str">
        <f t="shared" si="2"/>
        <v/>
      </c>
      <c r="B169" s="224" t="s">
        <v>2296</v>
      </c>
      <c r="C169" s="164" t="s">
        <v>2079</v>
      </c>
      <c r="D169" s="164" t="s">
        <v>2701</v>
      </c>
      <c r="E169" s="164" t="s">
        <v>2701</v>
      </c>
      <c r="F169" s="164" t="s">
        <v>2701</v>
      </c>
      <c r="G169" s="164" t="s">
        <v>2701</v>
      </c>
      <c r="H169" s="164" t="s">
        <v>2701</v>
      </c>
      <c r="I169" s="164" t="s">
        <v>2701</v>
      </c>
      <c r="J169" s="164" t="s">
        <v>2701</v>
      </c>
      <c r="K169" s="164" t="s">
        <v>2701</v>
      </c>
      <c r="L169" s="176" t="str">
        <f>IF(FIND(B169,Registration!V1)&gt;0,IF(A169&lt;&gt;"","Present","No Vote"),"")</f>
        <v>No Vote</v>
      </c>
    </row>
    <row r="170" spans="1:12" ht="12.6" customHeight="1" x14ac:dyDescent="0.2">
      <c r="A170" s="224" t="str">
        <f t="shared" si="2"/>
        <v>Dongguan OPPO Precision Elec.</v>
      </c>
      <c r="B170" s="224" t="s">
        <v>2222</v>
      </c>
      <c r="C170" s="164" t="s">
        <v>2098</v>
      </c>
      <c r="D170" s="164" t="s">
        <v>2701</v>
      </c>
      <c r="E170" s="164" t="s">
        <v>2705</v>
      </c>
      <c r="F170" s="164" t="s">
        <v>2705</v>
      </c>
      <c r="G170" s="164" t="s">
        <v>2705</v>
      </c>
      <c r="H170" s="164" t="s">
        <v>2705</v>
      </c>
      <c r="I170" s="164" t="s">
        <v>2701</v>
      </c>
      <c r="J170" s="164" t="s">
        <v>2705</v>
      </c>
      <c r="K170" s="164" t="s">
        <v>2705</v>
      </c>
      <c r="L170" s="176" t="str">
        <f>IF(FIND(B170,Registration!V1)&gt;0,IF(A170&lt;&gt;"","Present","No Vote"),"")</f>
        <v>Present</v>
      </c>
    </row>
    <row r="171" spans="1:12" ht="12.6" customHeight="1" x14ac:dyDescent="0.2">
      <c r="A171" s="224" t="str">
        <f t="shared" si="2"/>
        <v/>
      </c>
      <c r="B171" s="224" t="s">
        <v>2806</v>
      </c>
      <c r="C171" s="164" t="s">
        <v>2079</v>
      </c>
      <c r="D171" s="164" t="s">
        <v>2701</v>
      </c>
      <c r="E171" s="164" t="s">
        <v>2701</v>
      </c>
      <c r="F171" s="164" t="s">
        <v>2701</v>
      </c>
      <c r="G171" s="164" t="s">
        <v>2701</v>
      </c>
      <c r="H171" s="164" t="s">
        <v>2701</v>
      </c>
      <c r="I171" s="164" t="s">
        <v>2701</v>
      </c>
      <c r="J171" s="164" t="s">
        <v>2701</v>
      </c>
      <c r="K171" s="164" t="s">
        <v>2701</v>
      </c>
      <c r="L171" s="176" t="e">
        <f>IF(FIND(B171,Registration!V1)&gt;0,IF(A171&lt;&gt;"","Present","No Vote"),"")</f>
        <v>#VALUE!</v>
      </c>
    </row>
    <row r="172" spans="1:12" ht="12.6" customHeight="1" x14ac:dyDescent="0.2">
      <c r="A172" s="224" t="str">
        <f t="shared" si="2"/>
        <v>EBU</v>
      </c>
      <c r="B172" s="224" t="s">
        <v>2141</v>
      </c>
      <c r="C172" s="164" t="s">
        <v>2079</v>
      </c>
      <c r="D172" s="164" t="s">
        <v>2705</v>
      </c>
      <c r="E172" s="164" t="s">
        <v>2705</v>
      </c>
      <c r="F172" s="164" t="s">
        <v>2705</v>
      </c>
      <c r="G172" s="164" t="s">
        <v>2705</v>
      </c>
      <c r="H172" s="164" t="s">
        <v>2705</v>
      </c>
      <c r="I172" s="164" t="s">
        <v>2705</v>
      </c>
      <c r="J172" s="164" t="s">
        <v>2705</v>
      </c>
      <c r="K172" s="164" t="s">
        <v>2705</v>
      </c>
      <c r="L172" s="176" t="e">
        <f>IF(FIND(B172,Registration!V1)&gt;0,IF(A172&lt;&gt;"","Present","No Vote"),"")</f>
        <v>#VALUE!</v>
      </c>
    </row>
    <row r="173" spans="1:12" ht="12.6" customHeight="1" x14ac:dyDescent="0.2">
      <c r="A173" s="224" t="str">
        <f t="shared" si="2"/>
        <v/>
      </c>
      <c r="B173" s="224" t="s">
        <v>2807</v>
      </c>
      <c r="C173" s="164" t="s">
        <v>2079</v>
      </c>
      <c r="D173" s="164" t="s">
        <v>2701</v>
      </c>
      <c r="E173" s="164" t="s">
        <v>2701</v>
      </c>
      <c r="F173" s="164" t="s">
        <v>2701</v>
      </c>
      <c r="G173" s="164" t="s">
        <v>2701</v>
      </c>
      <c r="H173" s="164" t="s">
        <v>2701</v>
      </c>
      <c r="I173" s="164" t="s">
        <v>2701</v>
      </c>
      <c r="J173" s="164" t="s">
        <v>2701</v>
      </c>
      <c r="K173" s="164" t="s">
        <v>2701</v>
      </c>
      <c r="L173" s="176" t="str">
        <f>IF(FIND(B173,Registration!V1)&gt;0,IF(A173&lt;&gt;"","Present","No Vote"),"")</f>
        <v>No Vote</v>
      </c>
    </row>
    <row r="174" spans="1:12" ht="12.6" customHeight="1" x14ac:dyDescent="0.2">
      <c r="A174" s="224" t="str">
        <f t="shared" si="2"/>
        <v/>
      </c>
      <c r="B174" s="224" t="s">
        <v>2808</v>
      </c>
      <c r="C174" s="164" t="s">
        <v>2079</v>
      </c>
      <c r="D174" s="164" t="s">
        <v>2701</v>
      </c>
      <c r="E174" s="164" t="s">
        <v>2701</v>
      </c>
      <c r="F174" s="164" t="s">
        <v>2701</v>
      </c>
      <c r="G174" s="164" t="s">
        <v>2701</v>
      </c>
      <c r="H174" s="164" t="s">
        <v>2701</v>
      </c>
      <c r="I174" s="164" t="s">
        <v>2701</v>
      </c>
      <c r="J174" s="164" t="s">
        <v>2701</v>
      </c>
      <c r="K174" s="164" t="s">
        <v>2701</v>
      </c>
      <c r="L174" s="176" t="e">
        <f>IF(FIND(B174,Registration!V1)&gt;0,IF(A174&lt;&gt;"","Present","No Vote"),"")</f>
        <v>#VALUE!</v>
      </c>
    </row>
    <row r="175" spans="1:12" ht="12.6" customHeight="1" x14ac:dyDescent="0.2">
      <c r="A175" s="224" t="str">
        <f t="shared" si="2"/>
        <v/>
      </c>
      <c r="B175" s="224" t="s">
        <v>2809</v>
      </c>
      <c r="C175" s="164" t="s">
        <v>2079</v>
      </c>
      <c r="D175" s="164" t="s">
        <v>2701</v>
      </c>
      <c r="E175" s="164" t="s">
        <v>2701</v>
      </c>
      <c r="F175" s="164" t="s">
        <v>2701</v>
      </c>
      <c r="G175" s="164" t="s">
        <v>2701</v>
      </c>
      <c r="H175" s="164" t="s">
        <v>2701</v>
      </c>
      <c r="I175" s="164" t="s">
        <v>2701</v>
      </c>
      <c r="J175" s="164" t="s">
        <v>2701</v>
      </c>
      <c r="K175" s="164" t="s">
        <v>2701</v>
      </c>
      <c r="L175" s="176" t="e">
        <f>IF(FIND(B175,Registration!V1)&gt;0,IF(A175&lt;&gt;"","Present","No Vote"),"")</f>
        <v>#VALUE!</v>
      </c>
    </row>
    <row r="176" spans="1:12" ht="12.6" customHeight="1" x14ac:dyDescent="0.2">
      <c r="A176" s="224" t="str">
        <f t="shared" si="2"/>
        <v/>
      </c>
      <c r="B176" s="224" t="s">
        <v>2810</v>
      </c>
      <c r="C176" s="164" t="s">
        <v>2079</v>
      </c>
      <c r="D176" s="164" t="s">
        <v>2701</v>
      </c>
      <c r="E176" s="164" t="s">
        <v>2701</v>
      </c>
      <c r="F176" s="164" t="s">
        <v>2701</v>
      </c>
      <c r="G176" s="220" t="s">
        <v>2701</v>
      </c>
      <c r="H176" s="164" t="s">
        <v>2701</v>
      </c>
      <c r="I176" s="164" t="s">
        <v>2701</v>
      </c>
      <c r="J176" s="164" t="s">
        <v>2701</v>
      </c>
      <c r="K176" s="164" t="s">
        <v>2701</v>
      </c>
      <c r="L176" s="176" t="e">
        <f>IF(FIND(B176,Registration!V1)&gt;0,IF(A176&lt;&gt;"","Present","No Vote"),"")</f>
        <v>#VALUE!</v>
      </c>
    </row>
    <row r="177" spans="1:12" ht="12.6" customHeight="1" x14ac:dyDescent="0.2">
      <c r="A177" s="224" t="str">
        <f t="shared" si="2"/>
        <v/>
      </c>
      <c r="B177" s="224" t="s">
        <v>2811</v>
      </c>
      <c r="C177" s="164" t="s">
        <v>2079</v>
      </c>
      <c r="D177" s="164" t="s">
        <v>2701</v>
      </c>
      <c r="E177" s="164" t="s">
        <v>2701</v>
      </c>
      <c r="F177" s="164" t="s">
        <v>2701</v>
      </c>
      <c r="G177" s="164" t="s">
        <v>2701</v>
      </c>
      <c r="H177" s="164" t="s">
        <v>2701</v>
      </c>
      <c r="I177" s="164" t="s">
        <v>2701</v>
      </c>
      <c r="J177" s="164" t="s">
        <v>2701</v>
      </c>
      <c r="K177" s="164" t="s">
        <v>2701</v>
      </c>
      <c r="L177" s="176" t="e">
        <f>IF(FIND(B177,Registration!V1)&gt;0,IF(A177&lt;&gt;"","Present","No Vote"),"")</f>
        <v>#VALUE!</v>
      </c>
    </row>
    <row r="178" spans="1:12" ht="12.6" customHeight="1" x14ac:dyDescent="0.2">
      <c r="A178" s="224" t="str">
        <f t="shared" si="2"/>
        <v/>
      </c>
      <c r="B178" s="224" t="s">
        <v>2812</v>
      </c>
      <c r="C178" s="164" t="s">
        <v>2079</v>
      </c>
      <c r="D178" s="164" t="s">
        <v>2701</v>
      </c>
      <c r="E178" s="164" t="s">
        <v>2701</v>
      </c>
      <c r="F178" s="164" t="s">
        <v>2701</v>
      </c>
      <c r="G178" s="220" t="s">
        <v>2701</v>
      </c>
      <c r="H178" s="164" t="s">
        <v>2701</v>
      </c>
      <c r="I178" s="164" t="s">
        <v>2701</v>
      </c>
      <c r="J178" s="164" t="s">
        <v>2701</v>
      </c>
      <c r="K178" s="164" t="s">
        <v>2701</v>
      </c>
      <c r="L178" s="176" t="e">
        <f>IF(FIND(B178,Registration!V1)&gt;0,IF(A178&lt;&gt;"","Present","No Vote"),"")</f>
        <v>#VALUE!</v>
      </c>
    </row>
    <row r="179" spans="1:12" ht="12.6" customHeight="1" x14ac:dyDescent="0.2">
      <c r="A179" s="224" t="str">
        <f t="shared" si="2"/>
        <v>Ericsson España S.A.</v>
      </c>
      <c r="B179" s="224" t="s">
        <v>2271</v>
      </c>
      <c r="C179" s="164" t="s">
        <v>2079</v>
      </c>
      <c r="D179" s="164" t="s">
        <v>2701</v>
      </c>
      <c r="E179" s="164" t="s">
        <v>2705</v>
      </c>
      <c r="F179" s="164" t="s">
        <v>2705</v>
      </c>
      <c r="G179" s="164" t="s">
        <v>2701</v>
      </c>
      <c r="H179" s="164" t="s">
        <v>2705</v>
      </c>
      <c r="I179" s="164" t="s">
        <v>2701</v>
      </c>
      <c r="J179" s="164" t="s">
        <v>2705</v>
      </c>
      <c r="K179" s="164" t="s">
        <v>2705</v>
      </c>
      <c r="L179" s="176" t="e">
        <f>IF(FIND(B179,Registration!V1)&gt;0,IF(A179&lt;&gt;"","Present","No Vote"),"")</f>
        <v>#VALUE!</v>
      </c>
    </row>
    <row r="180" spans="1:12" ht="12.6" customHeight="1" x14ac:dyDescent="0.2">
      <c r="A180" s="224" t="str">
        <f t="shared" si="2"/>
        <v>Ericsson France S.A.S</v>
      </c>
      <c r="B180" s="224" t="s">
        <v>2129</v>
      </c>
      <c r="C180" s="164" t="s">
        <v>2079</v>
      </c>
      <c r="D180" s="164" t="s">
        <v>2701</v>
      </c>
      <c r="E180" s="164" t="s">
        <v>2701</v>
      </c>
      <c r="F180" s="164" t="s">
        <v>2705</v>
      </c>
      <c r="G180" s="164" t="s">
        <v>2701</v>
      </c>
      <c r="H180" s="164" t="s">
        <v>2705</v>
      </c>
      <c r="I180" s="164" t="s">
        <v>2701</v>
      </c>
      <c r="J180" s="164" t="s">
        <v>2705</v>
      </c>
      <c r="K180" s="164" t="s">
        <v>2705</v>
      </c>
      <c r="L180" s="176" t="e">
        <f>IF(FIND(B180,Registration!V1)&gt;0,IF(A180&lt;&gt;"","Present","No Vote"),"")</f>
        <v>#VALUE!</v>
      </c>
    </row>
    <row r="181" spans="1:12" ht="12.6" customHeight="1" x14ac:dyDescent="0.2">
      <c r="A181" s="224" t="str">
        <f t="shared" si="2"/>
        <v>Ericsson GmbH, Eurolab</v>
      </c>
      <c r="B181" s="224" t="s">
        <v>2366</v>
      </c>
      <c r="C181" s="164" t="s">
        <v>2079</v>
      </c>
      <c r="D181" s="164" t="s">
        <v>2705</v>
      </c>
      <c r="E181" s="164" t="s">
        <v>2701</v>
      </c>
      <c r="F181" s="164" t="s">
        <v>2701</v>
      </c>
      <c r="G181" s="164" t="s">
        <v>2705</v>
      </c>
      <c r="H181" s="164" t="s">
        <v>2701</v>
      </c>
      <c r="I181" s="164" t="s">
        <v>2701</v>
      </c>
      <c r="J181" s="164" t="s">
        <v>2705</v>
      </c>
      <c r="K181" s="164" t="s">
        <v>2705</v>
      </c>
      <c r="L181" s="176" t="str">
        <f>IF(FIND(B181,Registration!V1)&gt;0,IF(A181&lt;&gt;"","Present","No Vote"),"")</f>
        <v>Present</v>
      </c>
    </row>
    <row r="182" spans="1:12" ht="12.6" customHeight="1" x14ac:dyDescent="0.2">
      <c r="A182" s="224" t="str">
        <f t="shared" si="2"/>
        <v>Ericsson Hungary Ltd</v>
      </c>
      <c r="B182" s="224" t="s">
        <v>2283</v>
      </c>
      <c r="C182" s="164" t="s">
        <v>2079</v>
      </c>
      <c r="D182" s="164" t="s">
        <v>2701</v>
      </c>
      <c r="E182" s="164" t="s">
        <v>2705</v>
      </c>
      <c r="F182" s="164" t="s">
        <v>2705</v>
      </c>
      <c r="G182" s="164" t="s">
        <v>2701</v>
      </c>
      <c r="H182" s="164" t="s">
        <v>2701</v>
      </c>
      <c r="I182" s="164" t="s">
        <v>2705</v>
      </c>
      <c r="J182" s="164" t="s">
        <v>2705</v>
      </c>
      <c r="K182" s="164" t="s">
        <v>2705</v>
      </c>
      <c r="L182" s="176" t="e">
        <f>IF(FIND(B182,Registration!V1)&gt;0,IF(A182&lt;&gt;"","Present","No Vote"),"")</f>
        <v>#VALUE!</v>
      </c>
    </row>
    <row r="183" spans="1:12" ht="12.6" customHeight="1" x14ac:dyDescent="0.2">
      <c r="A183" s="224" t="str">
        <f t="shared" si="2"/>
        <v>Ericsson Inc.</v>
      </c>
      <c r="B183" s="224" t="s">
        <v>2348</v>
      </c>
      <c r="C183" s="164" t="s">
        <v>2091</v>
      </c>
      <c r="D183" s="164" t="s">
        <v>2705</v>
      </c>
      <c r="E183" s="164" t="s">
        <v>2705</v>
      </c>
      <c r="F183" s="164" t="s">
        <v>2701</v>
      </c>
      <c r="G183" s="164" t="s">
        <v>2701</v>
      </c>
      <c r="H183" s="164" t="s">
        <v>2705</v>
      </c>
      <c r="I183" s="164" t="s">
        <v>2701</v>
      </c>
      <c r="J183" s="164" t="s">
        <v>2705</v>
      </c>
      <c r="K183" s="164" t="s">
        <v>2705</v>
      </c>
      <c r="L183" s="176" t="str">
        <f>IF(FIND(B183,Registration!V1)&gt;0,IF(A183&lt;&gt;"","Present","No Vote"),"")</f>
        <v>Present</v>
      </c>
    </row>
    <row r="184" spans="1:12" ht="12.6" customHeight="1" x14ac:dyDescent="0.2">
      <c r="A184" s="224" t="str">
        <f t="shared" si="2"/>
        <v>Ericsson India Private Limited</v>
      </c>
      <c r="B184" s="224" t="s">
        <v>2644</v>
      </c>
      <c r="C184" s="164" t="s">
        <v>2112</v>
      </c>
      <c r="D184" s="164" t="s">
        <v>2705</v>
      </c>
      <c r="E184" s="164" t="s">
        <v>2701</v>
      </c>
      <c r="F184" s="164" t="s">
        <v>2701</v>
      </c>
      <c r="G184" s="164" t="s">
        <v>2705</v>
      </c>
      <c r="H184" s="164" t="s">
        <v>2701</v>
      </c>
      <c r="I184" s="164" t="s">
        <v>2701</v>
      </c>
      <c r="J184" s="164" t="s">
        <v>2705</v>
      </c>
      <c r="K184" s="164" t="s">
        <v>2705</v>
      </c>
      <c r="L184" s="176" t="e">
        <f>IF(FIND(B184,Registration!V1)&gt;0,IF(A184&lt;&gt;"","Present","No Vote"),"")</f>
        <v>#VALUE!</v>
      </c>
    </row>
    <row r="185" spans="1:12" ht="12.6" customHeight="1" x14ac:dyDescent="0.2">
      <c r="A185" s="224" t="str">
        <f t="shared" si="2"/>
        <v>Ericsson Japan K.K.</v>
      </c>
      <c r="B185" s="224" t="s">
        <v>2358</v>
      </c>
      <c r="C185" s="164" t="s">
        <v>2100</v>
      </c>
      <c r="D185" s="164" t="s">
        <v>2705</v>
      </c>
      <c r="E185" s="164" t="s">
        <v>2701</v>
      </c>
      <c r="F185" s="164" t="s">
        <v>2701</v>
      </c>
      <c r="G185" s="164" t="s">
        <v>2705</v>
      </c>
      <c r="H185" s="164" t="s">
        <v>2701</v>
      </c>
      <c r="I185" s="164" t="s">
        <v>2701</v>
      </c>
      <c r="J185" s="164" t="s">
        <v>2705</v>
      </c>
      <c r="K185" s="164" t="s">
        <v>2705</v>
      </c>
      <c r="L185" s="176" t="str">
        <f>IF(FIND(B185,Registration!V1)&gt;0,IF(A185&lt;&gt;"","Present","No Vote"),"")</f>
        <v>Present</v>
      </c>
    </row>
    <row r="186" spans="1:12" ht="12.6" customHeight="1" x14ac:dyDescent="0.2">
      <c r="A186" s="224" t="str">
        <f t="shared" si="2"/>
        <v>Ericsson Limited</v>
      </c>
      <c r="B186" s="224" t="s">
        <v>2658</v>
      </c>
      <c r="C186" s="164" t="s">
        <v>2079</v>
      </c>
      <c r="D186" s="164" t="s">
        <v>2701</v>
      </c>
      <c r="E186" s="164" t="s">
        <v>2705</v>
      </c>
      <c r="F186" s="164" t="s">
        <v>2701</v>
      </c>
      <c r="G186" s="164" t="s">
        <v>2701</v>
      </c>
      <c r="H186" s="164" t="s">
        <v>2705</v>
      </c>
      <c r="I186" s="164" t="s">
        <v>2701</v>
      </c>
      <c r="J186" s="164" t="s">
        <v>2705</v>
      </c>
      <c r="K186" s="164" t="s">
        <v>2705</v>
      </c>
      <c r="L186" s="176" t="e">
        <f>IF(FIND(B186,Registration!V1)&gt;0,IF(A186&lt;&gt;"","Present","No Vote"),"")</f>
        <v>#VALUE!</v>
      </c>
    </row>
    <row r="187" spans="1:12" ht="12.6" customHeight="1" x14ac:dyDescent="0.2">
      <c r="A187" s="224" t="str">
        <f t="shared" si="2"/>
        <v>Ericsson LM</v>
      </c>
      <c r="B187" s="224" t="s">
        <v>392</v>
      </c>
      <c r="C187" s="164" t="s">
        <v>2079</v>
      </c>
      <c r="D187" s="164" t="s">
        <v>2705</v>
      </c>
      <c r="E187" s="164" t="s">
        <v>2701</v>
      </c>
      <c r="F187" s="164" t="s">
        <v>2701</v>
      </c>
      <c r="G187" s="164" t="s">
        <v>2705</v>
      </c>
      <c r="H187" s="164" t="s">
        <v>2701</v>
      </c>
      <c r="I187" s="164" t="s">
        <v>2701</v>
      </c>
      <c r="J187" s="164" t="s">
        <v>2705</v>
      </c>
      <c r="K187" s="164" t="s">
        <v>2705</v>
      </c>
      <c r="L187" s="176" t="e">
        <f>IF(FIND(B187,Registration!V1)&gt;0,IF(A187&lt;&gt;"","Present","No Vote"),"")</f>
        <v>#VALUE!</v>
      </c>
    </row>
    <row r="188" spans="1:12" ht="12.6" customHeight="1" x14ac:dyDescent="0.2">
      <c r="A188" s="224" t="str">
        <f t="shared" si="2"/>
        <v>Ericsson Telecomunicazioni SpA</v>
      </c>
      <c r="B188" s="224" t="s">
        <v>2324</v>
      </c>
      <c r="C188" s="164" t="s">
        <v>2079</v>
      </c>
      <c r="D188" s="164" t="s">
        <v>2701</v>
      </c>
      <c r="E188" s="164" t="s">
        <v>2705</v>
      </c>
      <c r="F188" s="164" t="s">
        <v>2705</v>
      </c>
      <c r="G188" s="220" t="s">
        <v>2701</v>
      </c>
      <c r="H188" s="164" t="s">
        <v>2701</v>
      </c>
      <c r="I188" s="164" t="s">
        <v>2705</v>
      </c>
      <c r="J188" s="164" t="s">
        <v>2705</v>
      </c>
      <c r="K188" s="164" t="s">
        <v>2705</v>
      </c>
      <c r="L188" s="176" t="e">
        <f>IF(FIND(B188,Registration!V1)&gt;0,IF(A188&lt;&gt;"","Present","No Vote"),"")</f>
        <v>#VALUE!</v>
      </c>
    </row>
    <row r="189" spans="1:12" ht="12.6" customHeight="1" x14ac:dyDescent="0.2">
      <c r="A189" s="224" t="str">
        <f t="shared" si="2"/>
        <v>Ericsson-LG Co., LTD</v>
      </c>
      <c r="B189" s="224" t="s">
        <v>2641</v>
      </c>
      <c r="C189" s="164" t="s">
        <v>2161</v>
      </c>
      <c r="D189" s="164" t="s">
        <v>2701</v>
      </c>
      <c r="E189" s="164" t="s">
        <v>2701</v>
      </c>
      <c r="F189" s="164" t="s">
        <v>2705</v>
      </c>
      <c r="G189" s="164" t="s">
        <v>2705</v>
      </c>
      <c r="H189" s="164" t="s">
        <v>2701</v>
      </c>
      <c r="I189" s="164" t="s">
        <v>2705</v>
      </c>
      <c r="J189" s="164" t="s">
        <v>2705</v>
      </c>
      <c r="K189" s="164" t="s">
        <v>2705</v>
      </c>
      <c r="L189" s="176" t="e">
        <f>IF(FIND(B189,Registration!V1)&gt;0,IF(A189&lt;&gt;"","Present","No Vote"),"")</f>
        <v>#VALUE!</v>
      </c>
    </row>
    <row r="190" spans="1:12" ht="12.6" customHeight="1" x14ac:dyDescent="0.2">
      <c r="A190" s="224" t="str">
        <f t="shared" si="2"/>
        <v>Erillisverkot</v>
      </c>
      <c r="B190" s="224" t="s">
        <v>2612</v>
      </c>
      <c r="C190" s="164" t="s">
        <v>2079</v>
      </c>
      <c r="D190" s="164" t="s">
        <v>2705</v>
      </c>
      <c r="E190" s="164" t="s">
        <v>2705</v>
      </c>
      <c r="F190" s="164" t="s">
        <v>2701</v>
      </c>
      <c r="G190" s="164" t="s">
        <v>2705</v>
      </c>
      <c r="H190" s="164" t="s">
        <v>2705</v>
      </c>
      <c r="I190" s="164" t="s">
        <v>2705</v>
      </c>
      <c r="J190" s="164" t="s">
        <v>2705</v>
      </c>
      <c r="K190" s="164" t="s">
        <v>2705</v>
      </c>
      <c r="L190" s="176" t="e">
        <f>IF(FIND(B190,Registration!V1)&gt;0,IF(A190&lt;&gt;"","Present","No Vote"),"")</f>
        <v>#VALUE!</v>
      </c>
    </row>
    <row r="191" spans="1:12" ht="12.6" customHeight="1" x14ac:dyDescent="0.2">
      <c r="A191" s="224" t="str">
        <f t="shared" si="2"/>
        <v/>
      </c>
      <c r="B191" s="224" t="s">
        <v>2813</v>
      </c>
      <c r="C191" s="164" t="s">
        <v>2079</v>
      </c>
      <c r="D191" s="164" t="s">
        <v>2701</v>
      </c>
      <c r="E191" s="164" t="s">
        <v>2701</v>
      </c>
      <c r="F191" s="164" t="s">
        <v>2701</v>
      </c>
      <c r="G191" s="164" t="s">
        <v>2701</v>
      </c>
      <c r="H191" s="164" t="s">
        <v>2701</v>
      </c>
      <c r="I191" s="164" t="s">
        <v>2701</v>
      </c>
      <c r="J191" s="164" t="s">
        <v>2701</v>
      </c>
      <c r="K191" s="164" t="s">
        <v>2701</v>
      </c>
      <c r="L191" s="176" t="e">
        <f>IF(FIND(B191,Registration!V1)&gt;0,IF(A191&lt;&gt;"","Present","No Vote"),"")</f>
        <v>#VALUE!</v>
      </c>
    </row>
    <row r="192" spans="1:12" ht="12.6" customHeight="1" x14ac:dyDescent="0.2">
      <c r="A192" s="224" t="str">
        <f t="shared" si="2"/>
        <v>ESA</v>
      </c>
      <c r="B192" s="224" t="s">
        <v>951</v>
      </c>
      <c r="C192" s="164" t="s">
        <v>2079</v>
      </c>
      <c r="D192" s="164" t="s">
        <v>2705</v>
      </c>
      <c r="E192" s="164" t="s">
        <v>2705</v>
      </c>
      <c r="F192" s="164" t="s">
        <v>2705</v>
      </c>
      <c r="G192" s="164" t="s">
        <v>2705</v>
      </c>
      <c r="H192" s="164" t="s">
        <v>2701</v>
      </c>
      <c r="I192" s="164" t="s">
        <v>2705</v>
      </c>
      <c r="J192" s="164" t="s">
        <v>2705</v>
      </c>
      <c r="K192" s="164" t="s">
        <v>2705</v>
      </c>
      <c r="L192" s="176" t="str">
        <f>IF(FIND(B192,Registration!V1)&gt;0,IF(A192&lt;&gt;"","Present","No Vote"),"")</f>
        <v>Present</v>
      </c>
    </row>
    <row r="193" spans="1:12" ht="12.6" customHeight="1" x14ac:dyDescent="0.2">
      <c r="A193" s="224" t="str">
        <f t="shared" si="2"/>
        <v/>
      </c>
      <c r="B193" s="224" t="s">
        <v>2814</v>
      </c>
      <c r="C193" s="164" t="s">
        <v>2098</v>
      </c>
      <c r="D193" s="164" t="s">
        <v>2701</v>
      </c>
      <c r="E193" s="164" t="s">
        <v>2701</v>
      </c>
      <c r="F193" s="164" t="s">
        <v>2701</v>
      </c>
      <c r="G193" s="164" t="s">
        <v>2701</v>
      </c>
      <c r="H193" s="164" t="s">
        <v>2701</v>
      </c>
      <c r="I193" s="164" t="s">
        <v>2701</v>
      </c>
      <c r="J193" s="164" t="s">
        <v>2701</v>
      </c>
      <c r="K193" s="164" t="s">
        <v>2701</v>
      </c>
      <c r="L193" s="176" t="e">
        <f>IF(FIND(B193,Registration!V1)&gt;0,IF(A193&lt;&gt;"","Present","No Vote"),"")</f>
        <v>#VALUE!</v>
      </c>
    </row>
    <row r="194" spans="1:12" ht="12.6" customHeight="1" x14ac:dyDescent="0.2">
      <c r="A194" s="224" t="str">
        <f t="shared" si="2"/>
        <v/>
      </c>
      <c r="B194" s="224" t="s">
        <v>2815</v>
      </c>
      <c r="C194" s="164" t="s">
        <v>2079</v>
      </c>
      <c r="D194" s="164" t="s">
        <v>2701</v>
      </c>
      <c r="E194" s="164" t="s">
        <v>2701</v>
      </c>
      <c r="F194" s="164" t="s">
        <v>2701</v>
      </c>
      <c r="G194" s="164" t="s">
        <v>2701</v>
      </c>
      <c r="H194" s="164" t="s">
        <v>2701</v>
      </c>
      <c r="I194" s="164" t="s">
        <v>2701</v>
      </c>
      <c r="J194" s="164" t="s">
        <v>2701</v>
      </c>
      <c r="K194" s="164" t="s">
        <v>2701</v>
      </c>
      <c r="L194" s="176" t="e">
        <f>IF(FIND(B194,Registration!V1)&gt;0,IF(A194&lt;&gt;"","Present","No Vote"),"")</f>
        <v>#VALUE!</v>
      </c>
    </row>
    <row r="195" spans="1:12" ht="12.6" customHeight="1" x14ac:dyDescent="0.2">
      <c r="A195" s="224" t="str">
        <f t="shared" ref="A195:A258" si="3">IF(B195 &lt;&gt;"",IF(J195="No","",B195), "")</f>
        <v/>
      </c>
      <c r="B195" s="224" t="s">
        <v>2816</v>
      </c>
      <c r="C195" s="164" t="s">
        <v>2079</v>
      </c>
      <c r="D195" s="164" t="s">
        <v>2705</v>
      </c>
      <c r="E195" s="164" t="s">
        <v>2701</v>
      </c>
      <c r="F195" s="164" t="s">
        <v>2701</v>
      </c>
      <c r="G195" s="164" t="s">
        <v>2701</v>
      </c>
      <c r="H195" s="164" t="s">
        <v>2701</v>
      </c>
      <c r="I195" s="164" t="s">
        <v>2701</v>
      </c>
      <c r="J195" s="164" t="s">
        <v>2701</v>
      </c>
      <c r="K195" s="164" t="s">
        <v>2701</v>
      </c>
      <c r="L195" s="176" t="e">
        <f>IF(FIND(B195,Registration!V1)&gt;0,IF(A195&lt;&gt;"","Present","No Vote"),"")</f>
        <v>#VALUE!</v>
      </c>
    </row>
    <row r="196" spans="1:12" ht="12.6" customHeight="1" x14ac:dyDescent="0.2">
      <c r="A196" s="224" t="str">
        <f t="shared" si="3"/>
        <v>ETRI</v>
      </c>
      <c r="B196" s="224" t="s">
        <v>2397</v>
      </c>
      <c r="C196" s="164" t="s">
        <v>2161</v>
      </c>
      <c r="D196" s="164" t="s">
        <v>2705</v>
      </c>
      <c r="E196" s="164" t="s">
        <v>2705</v>
      </c>
      <c r="F196" s="164" t="s">
        <v>2701</v>
      </c>
      <c r="G196" s="164" t="s">
        <v>2705</v>
      </c>
      <c r="H196" s="164" t="s">
        <v>2705</v>
      </c>
      <c r="I196" s="164" t="s">
        <v>2705</v>
      </c>
      <c r="J196" s="164" t="s">
        <v>2705</v>
      </c>
      <c r="K196" s="164" t="s">
        <v>2705</v>
      </c>
      <c r="L196" s="176" t="str">
        <f>IF(FIND(B196,Registration!V1)&gt;0,IF(A196&lt;&gt;"","Present","No Vote"),"")</f>
        <v>Present</v>
      </c>
    </row>
    <row r="197" spans="1:12" ht="12.6" customHeight="1" x14ac:dyDescent="0.2">
      <c r="A197" s="224" t="str">
        <f t="shared" si="3"/>
        <v/>
      </c>
      <c r="B197" s="224" t="s">
        <v>2817</v>
      </c>
      <c r="C197" s="164" t="s">
        <v>2079</v>
      </c>
      <c r="D197" s="164" t="s">
        <v>2701</v>
      </c>
      <c r="E197" s="164" t="s">
        <v>2701</v>
      </c>
      <c r="F197" s="164" t="s">
        <v>2701</v>
      </c>
      <c r="G197" s="164" t="s">
        <v>2701</v>
      </c>
      <c r="H197" s="164" t="s">
        <v>2701</v>
      </c>
      <c r="I197" s="164" t="s">
        <v>2701</v>
      </c>
      <c r="J197" s="164" t="s">
        <v>2701</v>
      </c>
      <c r="K197" s="164" t="s">
        <v>2701</v>
      </c>
      <c r="L197" s="176" t="e">
        <f>IF(FIND(B197,Registration!V1)&gt;0,IF(A197&lt;&gt;"","Present","No Vote"),"")</f>
        <v>#VALUE!</v>
      </c>
    </row>
    <row r="198" spans="1:12" ht="12.6" customHeight="1" x14ac:dyDescent="0.2">
      <c r="A198" s="224" t="str">
        <f t="shared" si="3"/>
        <v/>
      </c>
      <c r="B198" s="224" t="s">
        <v>2818</v>
      </c>
      <c r="C198" s="164" t="s">
        <v>2079</v>
      </c>
      <c r="D198" s="164" t="s">
        <v>2701</v>
      </c>
      <c r="E198" s="164" t="s">
        <v>2701</v>
      </c>
      <c r="F198" s="164" t="s">
        <v>2701</v>
      </c>
      <c r="G198" s="164" t="s">
        <v>2701</v>
      </c>
      <c r="H198" s="164" t="s">
        <v>2701</v>
      </c>
      <c r="I198" s="164" t="s">
        <v>2701</v>
      </c>
      <c r="J198" s="164" t="s">
        <v>2701</v>
      </c>
      <c r="K198" s="164" t="s">
        <v>2701</v>
      </c>
      <c r="L198" s="176" t="e">
        <f>IF(FIND(B198,Registration!V1)&gt;0,IF(A198&lt;&gt;"","Present","No Vote"),"")</f>
        <v>#VALUE!</v>
      </c>
    </row>
    <row r="199" spans="1:12" ht="12.6" customHeight="1" x14ac:dyDescent="0.2">
      <c r="A199" s="224" t="str">
        <f t="shared" si="3"/>
        <v/>
      </c>
      <c r="B199" s="224" t="s">
        <v>2819</v>
      </c>
      <c r="C199" s="164" t="s">
        <v>2079</v>
      </c>
      <c r="D199" s="164" t="s">
        <v>2701</v>
      </c>
      <c r="E199" s="164" t="s">
        <v>2701</v>
      </c>
      <c r="F199" s="164" t="s">
        <v>2701</v>
      </c>
      <c r="G199" s="164" t="s">
        <v>2701</v>
      </c>
      <c r="H199" s="164" t="s">
        <v>2701</v>
      </c>
      <c r="I199" s="164" t="s">
        <v>2701</v>
      </c>
      <c r="J199" s="164" t="s">
        <v>2701</v>
      </c>
      <c r="K199" s="164" t="s">
        <v>2701</v>
      </c>
      <c r="L199" s="176" t="e">
        <f>IF(FIND(B199,Registration!V1)&gt;0,IF(A199&lt;&gt;"","Present","No Vote"),"")</f>
        <v>#VALUE!</v>
      </c>
    </row>
    <row r="200" spans="1:12" ht="12.6" customHeight="1" x14ac:dyDescent="0.2">
      <c r="A200" s="224" t="str">
        <f t="shared" si="3"/>
        <v/>
      </c>
      <c r="B200" s="224" t="s">
        <v>2820</v>
      </c>
      <c r="C200" s="164" t="s">
        <v>2079</v>
      </c>
      <c r="D200" s="164" t="s">
        <v>2701</v>
      </c>
      <c r="E200" s="164" t="s">
        <v>2705</v>
      </c>
      <c r="F200" s="164" t="s">
        <v>2701</v>
      </c>
      <c r="G200" s="220" t="s">
        <v>2701</v>
      </c>
      <c r="H200" s="164" t="s">
        <v>2701</v>
      </c>
      <c r="I200" s="164" t="s">
        <v>2701</v>
      </c>
      <c r="J200" s="164" t="s">
        <v>2701</v>
      </c>
      <c r="K200" s="164" t="s">
        <v>2701</v>
      </c>
      <c r="L200" s="176" t="e">
        <f>IF(FIND(B200,Registration!V1)&gt;0,IF(A200&lt;&gt;"","Present","No Vote"),"")</f>
        <v>#VALUE!</v>
      </c>
    </row>
    <row r="201" spans="1:12" ht="12.6" customHeight="1" x14ac:dyDescent="0.2">
      <c r="A201" s="224" t="str">
        <f t="shared" si="3"/>
        <v/>
      </c>
      <c r="B201" s="224" t="s">
        <v>2821</v>
      </c>
      <c r="C201" s="164" t="s">
        <v>2079</v>
      </c>
      <c r="D201" s="164" t="s">
        <v>2701</v>
      </c>
      <c r="E201" s="164" t="s">
        <v>2701</v>
      </c>
      <c r="F201" s="164" t="s">
        <v>2701</v>
      </c>
      <c r="G201" s="164" t="s">
        <v>2701</v>
      </c>
      <c r="H201" s="164" t="s">
        <v>2701</v>
      </c>
      <c r="I201" s="164" t="s">
        <v>2701</v>
      </c>
      <c r="J201" s="164" t="s">
        <v>2701</v>
      </c>
      <c r="K201" s="164" t="s">
        <v>2701</v>
      </c>
      <c r="L201" s="176" t="e">
        <f>IF(FIND(B201,Registration!V1)&gt;0,IF(A201&lt;&gt;"","Present","No Vote"),"")</f>
        <v>#VALUE!</v>
      </c>
    </row>
    <row r="202" spans="1:12" ht="12.6" customHeight="1" x14ac:dyDescent="0.2">
      <c r="A202" s="224" t="str">
        <f t="shared" si="3"/>
        <v/>
      </c>
      <c r="B202" s="224" t="s">
        <v>2822</v>
      </c>
      <c r="C202" s="164" t="s">
        <v>2079</v>
      </c>
      <c r="D202" s="164" t="s">
        <v>2701</v>
      </c>
      <c r="E202" s="164" t="s">
        <v>2701</v>
      </c>
      <c r="F202" s="164" t="s">
        <v>2701</v>
      </c>
      <c r="G202" s="164" t="s">
        <v>2701</v>
      </c>
      <c r="H202" s="164" t="s">
        <v>2701</v>
      </c>
      <c r="I202" s="164" t="s">
        <v>2701</v>
      </c>
      <c r="J202" s="164" t="s">
        <v>2701</v>
      </c>
      <c r="K202" s="164" t="s">
        <v>2701</v>
      </c>
      <c r="L202" s="176" t="e">
        <f>IF(FIND(B202,Registration!V1)&gt;0,IF(A202&lt;&gt;"","Present","No Vote"),"")</f>
        <v>#VALUE!</v>
      </c>
    </row>
    <row r="203" spans="1:12" ht="12.6" customHeight="1" x14ac:dyDescent="0.2">
      <c r="A203" s="224" t="str">
        <f t="shared" si="3"/>
        <v/>
      </c>
      <c r="B203" s="224" t="s">
        <v>2637</v>
      </c>
      <c r="C203" s="164" t="s">
        <v>2079</v>
      </c>
      <c r="D203" s="164" t="s">
        <v>2701</v>
      </c>
      <c r="E203" s="164" t="s">
        <v>2701</v>
      </c>
      <c r="F203" s="164" t="s">
        <v>2701</v>
      </c>
      <c r="G203" s="164" t="s">
        <v>2705</v>
      </c>
      <c r="H203" s="164" t="s">
        <v>2701</v>
      </c>
      <c r="I203" s="164" t="s">
        <v>2701</v>
      </c>
      <c r="J203" s="164" t="s">
        <v>2701</v>
      </c>
      <c r="K203" s="164" t="s">
        <v>2701</v>
      </c>
      <c r="L203" s="176" t="str">
        <f>IF(FIND(B203,Registration!V1)&gt;0,IF(A203&lt;&gt;"","Present","No Vote"),"")</f>
        <v>No Vote</v>
      </c>
    </row>
    <row r="204" spans="1:12" ht="12.6" customHeight="1" x14ac:dyDescent="0.2">
      <c r="A204" s="224" t="str">
        <f t="shared" si="3"/>
        <v/>
      </c>
      <c r="B204" s="224" t="s">
        <v>2823</v>
      </c>
      <c r="C204" s="164" t="s">
        <v>2079</v>
      </c>
      <c r="D204" s="164" t="s">
        <v>2701</v>
      </c>
      <c r="E204" s="164" t="s">
        <v>2701</v>
      </c>
      <c r="F204" s="164" t="s">
        <v>2701</v>
      </c>
      <c r="G204" s="164" t="s">
        <v>2701</v>
      </c>
      <c r="H204" s="164" t="s">
        <v>2701</v>
      </c>
      <c r="I204" s="164" t="s">
        <v>2701</v>
      </c>
      <c r="J204" s="164" t="s">
        <v>2701</v>
      </c>
      <c r="K204" s="164" t="s">
        <v>2701</v>
      </c>
      <c r="L204" s="176" t="e">
        <f>IF(FIND(B204,Registration!V1)&gt;0,IF(A204&lt;&gt;"","Present","No Vote"),"")</f>
        <v>#VALUE!</v>
      </c>
    </row>
    <row r="205" spans="1:12" ht="12.6" customHeight="1" x14ac:dyDescent="0.2">
      <c r="A205" s="224" t="str">
        <f t="shared" si="3"/>
        <v/>
      </c>
      <c r="B205" s="224" t="s">
        <v>2824</v>
      </c>
      <c r="C205" s="164" t="s">
        <v>2091</v>
      </c>
      <c r="D205" s="164" t="s">
        <v>2701</v>
      </c>
      <c r="E205" s="164" t="s">
        <v>2701</v>
      </c>
      <c r="F205" s="164" t="s">
        <v>2701</v>
      </c>
      <c r="G205" s="164" t="s">
        <v>2701</v>
      </c>
      <c r="H205" s="164" t="s">
        <v>2701</v>
      </c>
      <c r="I205" s="164" t="s">
        <v>2701</v>
      </c>
      <c r="J205" s="164" t="s">
        <v>2701</v>
      </c>
      <c r="K205" s="164" t="s">
        <v>2701</v>
      </c>
      <c r="L205" s="176" t="e">
        <f>IF(FIND(B205,Registration!V1)&gt;0,IF(A205&lt;&gt;"","Present","No Vote"),"")</f>
        <v>#VALUE!</v>
      </c>
    </row>
    <row r="206" spans="1:12" ht="12.6" customHeight="1" x14ac:dyDescent="0.2">
      <c r="A206" s="224" t="str">
        <f t="shared" si="3"/>
        <v/>
      </c>
      <c r="B206" s="224" t="s">
        <v>2825</v>
      </c>
      <c r="C206" s="164" t="s">
        <v>2079</v>
      </c>
      <c r="D206" s="164" t="s">
        <v>2701</v>
      </c>
      <c r="E206" s="164" t="s">
        <v>2701</v>
      </c>
      <c r="F206" s="164" t="s">
        <v>2701</v>
      </c>
      <c r="G206" s="164" t="s">
        <v>2701</v>
      </c>
      <c r="H206" s="164" t="s">
        <v>2701</v>
      </c>
      <c r="I206" s="164" t="s">
        <v>2701</v>
      </c>
      <c r="J206" s="164" t="s">
        <v>2701</v>
      </c>
      <c r="K206" s="164" t="s">
        <v>2701</v>
      </c>
      <c r="L206" s="176" t="e">
        <f>IF(FIND(B206,Registration!V1)&gt;0,IF(A206&lt;&gt;"","Present","No Vote"),"")</f>
        <v>#VALUE!</v>
      </c>
    </row>
    <row r="207" spans="1:12" ht="12.6" customHeight="1" x14ac:dyDescent="0.2">
      <c r="A207" s="224" t="str">
        <f t="shared" si="3"/>
        <v/>
      </c>
      <c r="B207" s="224" t="s">
        <v>2826</v>
      </c>
      <c r="C207" s="164" t="s">
        <v>2079</v>
      </c>
      <c r="D207" s="164" t="s">
        <v>2701</v>
      </c>
      <c r="E207" s="164" t="s">
        <v>2701</v>
      </c>
      <c r="F207" s="164" t="s">
        <v>2701</v>
      </c>
      <c r="G207" s="164" t="s">
        <v>2701</v>
      </c>
      <c r="H207" s="164" t="s">
        <v>2701</v>
      </c>
      <c r="I207" s="164" t="s">
        <v>2701</v>
      </c>
      <c r="J207" s="164" t="s">
        <v>2701</v>
      </c>
      <c r="K207" s="164" t="s">
        <v>2701</v>
      </c>
      <c r="L207" s="176" t="e">
        <f>IF(FIND(B207,Registration!V1)&gt;0,IF(A207&lt;&gt;"","Present","No Vote"),"")</f>
        <v>#VALUE!</v>
      </c>
    </row>
    <row r="208" spans="1:12" ht="12.6" customHeight="1" x14ac:dyDescent="0.2">
      <c r="A208" s="224" t="str">
        <f t="shared" si="3"/>
        <v/>
      </c>
      <c r="B208" s="224" t="s">
        <v>2171</v>
      </c>
      <c r="C208" s="164" t="s">
        <v>2079</v>
      </c>
      <c r="D208" s="164" t="s">
        <v>2701</v>
      </c>
      <c r="E208" s="164" t="s">
        <v>2701</v>
      </c>
      <c r="F208" s="164" t="s">
        <v>2701</v>
      </c>
      <c r="G208" s="164" t="s">
        <v>2701</v>
      </c>
      <c r="H208" s="164" t="s">
        <v>2701</v>
      </c>
      <c r="I208" s="164" t="s">
        <v>2705</v>
      </c>
      <c r="J208" s="164" t="s">
        <v>2701</v>
      </c>
      <c r="K208" s="164" t="s">
        <v>2701</v>
      </c>
      <c r="L208" s="176" t="str">
        <f>IF(FIND(B208,Registration!V1)&gt;0,IF(A208&lt;&gt;"","Present","No Vote"),"")</f>
        <v>No Vote</v>
      </c>
    </row>
    <row r="209" spans="1:12" ht="12.6" customHeight="1" x14ac:dyDescent="0.2">
      <c r="A209" s="224" t="str">
        <f t="shared" si="3"/>
        <v/>
      </c>
      <c r="B209" s="224" t="s">
        <v>2827</v>
      </c>
      <c r="C209" s="164" t="s">
        <v>2079</v>
      </c>
      <c r="D209" s="164" t="s">
        <v>2701</v>
      </c>
      <c r="E209" s="164" t="s">
        <v>2701</v>
      </c>
      <c r="F209" s="164" t="s">
        <v>2701</v>
      </c>
      <c r="G209" s="164" t="s">
        <v>2701</v>
      </c>
      <c r="H209" s="164" t="s">
        <v>2701</v>
      </c>
      <c r="I209" s="164" t="s">
        <v>2701</v>
      </c>
      <c r="J209" s="164" t="s">
        <v>2701</v>
      </c>
      <c r="K209" s="164" t="s">
        <v>2701</v>
      </c>
      <c r="L209" s="176" t="e">
        <f>IF(FIND(B209,Registration!V1)&gt;0,IF(A209&lt;&gt;"","Present","No Vote"),"")</f>
        <v>#VALUE!</v>
      </c>
    </row>
    <row r="210" spans="1:12" ht="12.6" customHeight="1" x14ac:dyDescent="0.2">
      <c r="A210" s="224" t="str">
        <f t="shared" si="3"/>
        <v/>
      </c>
      <c r="B210" s="224" t="s">
        <v>2828</v>
      </c>
      <c r="C210" s="164" t="s">
        <v>2079</v>
      </c>
      <c r="D210" s="164" t="s">
        <v>2701</v>
      </c>
      <c r="E210" s="164" t="s">
        <v>2701</v>
      </c>
      <c r="F210" s="164" t="s">
        <v>2701</v>
      </c>
      <c r="G210" s="164" t="s">
        <v>2701</v>
      </c>
      <c r="H210" s="164" t="s">
        <v>2701</v>
      </c>
      <c r="I210" s="164" t="s">
        <v>2701</v>
      </c>
      <c r="J210" s="164" t="s">
        <v>2701</v>
      </c>
      <c r="K210" s="164" t="s">
        <v>2701</v>
      </c>
      <c r="L210" s="176" t="e">
        <f>IF(FIND(B210,Registration!V1)&gt;0,IF(A210&lt;&gt;"","Present","No Vote"),"")</f>
        <v>#VALUE!</v>
      </c>
    </row>
    <row r="211" spans="1:12" ht="12.6" customHeight="1" x14ac:dyDescent="0.2">
      <c r="A211" s="224" t="str">
        <f t="shared" si="3"/>
        <v/>
      </c>
      <c r="B211" s="224" t="s">
        <v>2829</v>
      </c>
      <c r="C211" s="164" t="s">
        <v>2079</v>
      </c>
      <c r="D211" s="164" t="s">
        <v>2701</v>
      </c>
      <c r="E211" s="164" t="s">
        <v>2701</v>
      </c>
      <c r="F211" s="164" t="s">
        <v>2701</v>
      </c>
      <c r="G211" s="164" t="s">
        <v>2701</v>
      </c>
      <c r="H211" s="164" t="s">
        <v>2701</v>
      </c>
      <c r="I211" s="164" t="s">
        <v>2701</v>
      </c>
      <c r="J211" s="164" t="s">
        <v>2701</v>
      </c>
      <c r="K211" s="164" t="s">
        <v>2701</v>
      </c>
      <c r="L211" s="176" t="e">
        <f>IF(FIND(B211,Registration!V1)&gt;0,IF(A211&lt;&gt;"","Present","No Vote"),"")</f>
        <v>#VALUE!</v>
      </c>
    </row>
    <row r="212" spans="1:12" ht="12.6" customHeight="1" x14ac:dyDescent="0.2">
      <c r="A212" s="224" t="str">
        <f t="shared" si="3"/>
        <v>FCC</v>
      </c>
      <c r="B212" s="224" t="s">
        <v>2830</v>
      </c>
      <c r="C212" s="164" t="s">
        <v>2091</v>
      </c>
      <c r="D212" s="164" t="s">
        <v>2701</v>
      </c>
      <c r="E212" s="164" t="s">
        <v>2705</v>
      </c>
      <c r="F212" s="164" t="s">
        <v>2701</v>
      </c>
      <c r="G212" s="220" t="s">
        <v>2701</v>
      </c>
      <c r="H212" s="164" t="s">
        <v>2705</v>
      </c>
      <c r="I212" s="164" t="s">
        <v>2701</v>
      </c>
      <c r="J212" s="164" t="s">
        <v>2705</v>
      </c>
      <c r="K212" s="164" t="s">
        <v>2705</v>
      </c>
      <c r="L212" s="176" t="e">
        <f>IF(FIND(B212,Registration!V1)&gt;0,IF(A212&lt;&gt;"","Present","No Vote"),"")</f>
        <v>#VALUE!</v>
      </c>
    </row>
    <row r="213" spans="1:12" ht="12.6" customHeight="1" x14ac:dyDescent="0.2">
      <c r="A213" s="224" t="str">
        <f t="shared" si="3"/>
        <v/>
      </c>
      <c r="B213" s="224" t="s">
        <v>2831</v>
      </c>
      <c r="C213" s="164" t="s">
        <v>2079</v>
      </c>
      <c r="D213" s="164" t="s">
        <v>2701</v>
      </c>
      <c r="E213" s="164" t="s">
        <v>2701</v>
      </c>
      <c r="F213" s="164" t="s">
        <v>2701</v>
      </c>
      <c r="G213" s="164" t="s">
        <v>2705</v>
      </c>
      <c r="H213" s="164" t="s">
        <v>2701</v>
      </c>
      <c r="I213" s="164" t="s">
        <v>2701</v>
      </c>
      <c r="J213" s="164" t="s">
        <v>2701</v>
      </c>
      <c r="K213" s="164" t="s">
        <v>2701</v>
      </c>
      <c r="L213" s="176" t="e">
        <f>IF(FIND(B213,Registration!V1)&gt;0,IF(A213&lt;&gt;"","Present","No Vote"),"")</f>
        <v>#VALUE!</v>
      </c>
    </row>
    <row r="214" spans="1:12" ht="12.6" customHeight="1" x14ac:dyDescent="0.2">
      <c r="A214" s="224" t="str">
        <f t="shared" si="3"/>
        <v/>
      </c>
      <c r="B214" s="224" t="s">
        <v>2832</v>
      </c>
      <c r="C214" s="164" t="s">
        <v>2098</v>
      </c>
      <c r="D214" s="164" t="s">
        <v>2701</v>
      </c>
      <c r="E214" s="164" t="s">
        <v>2701</v>
      </c>
      <c r="F214" s="164" t="s">
        <v>2701</v>
      </c>
      <c r="G214" s="164" t="s">
        <v>2701</v>
      </c>
      <c r="H214" s="164" t="s">
        <v>2701</v>
      </c>
      <c r="I214" s="164" t="s">
        <v>2701</v>
      </c>
      <c r="J214" s="164" t="s">
        <v>2701</v>
      </c>
      <c r="K214" s="164" t="s">
        <v>2701</v>
      </c>
      <c r="L214" s="176" t="e">
        <f>IF(FIND(B214,Registration!V1)&gt;0,IF(A214&lt;&gt;"","Present","No Vote"),"")</f>
        <v>#VALUE!</v>
      </c>
    </row>
    <row r="215" spans="1:12" ht="12.6" customHeight="1" x14ac:dyDescent="0.2">
      <c r="A215" s="224" t="str">
        <f t="shared" si="3"/>
        <v>Fiberhome Technologies Group</v>
      </c>
      <c r="B215" s="224" t="s">
        <v>2189</v>
      </c>
      <c r="C215" s="164" t="s">
        <v>2098</v>
      </c>
      <c r="D215" s="164" t="s">
        <v>2701</v>
      </c>
      <c r="E215" s="164" t="s">
        <v>2705</v>
      </c>
      <c r="F215" s="164" t="s">
        <v>2705</v>
      </c>
      <c r="G215" s="220" t="s">
        <v>2705</v>
      </c>
      <c r="H215" s="164" t="s">
        <v>2705</v>
      </c>
      <c r="I215" s="164" t="s">
        <v>2705</v>
      </c>
      <c r="J215" s="164" t="s">
        <v>2705</v>
      </c>
      <c r="K215" s="164" t="s">
        <v>2705</v>
      </c>
      <c r="L215" s="176" t="str">
        <f>IF(FIND(B215,Registration!V1)&gt;0,IF(A215&lt;&gt;"","Present","No Vote"),"")</f>
        <v>Present</v>
      </c>
    </row>
    <row r="216" spans="1:12" ht="12.6" customHeight="1" x14ac:dyDescent="0.2">
      <c r="A216" s="224" t="str">
        <f t="shared" si="3"/>
        <v>FirstNet</v>
      </c>
      <c r="B216" s="224" t="s">
        <v>2252</v>
      </c>
      <c r="C216" s="164" t="s">
        <v>2091</v>
      </c>
      <c r="D216" s="164" t="s">
        <v>2705</v>
      </c>
      <c r="E216" s="164" t="s">
        <v>2705</v>
      </c>
      <c r="F216" s="164" t="s">
        <v>2701</v>
      </c>
      <c r="G216" s="164" t="s">
        <v>2705</v>
      </c>
      <c r="H216" s="164" t="s">
        <v>2705</v>
      </c>
      <c r="I216" s="164" t="s">
        <v>2705</v>
      </c>
      <c r="J216" s="164" t="s">
        <v>2705</v>
      </c>
      <c r="K216" s="164" t="s">
        <v>2705</v>
      </c>
      <c r="L216" s="176" t="str">
        <f>IF(FIND(B216,Registration!V1)&gt;0,IF(A216&lt;&gt;"","Present","No Vote"),"")</f>
        <v>Present</v>
      </c>
    </row>
    <row r="217" spans="1:12" ht="12.6" customHeight="1" x14ac:dyDescent="0.2">
      <c r="A217" s="224" t="str">
        <f t="shared" si="3"/>
        <v/>
      </c>
      <c r="B217" s="224" t="s">
        <v>2833</v>
      </c>
      <c r="C217" s="164" t="s">
        <v>2079</v>
      </c>
      <c r="D217" s="164" t="s">
        <v>2701</v>
      </c>
      <c r="E217" s="164" t="s">
        <v>2701</v>
      </c>
      <c r="F217" s="164" t="s">
        <v>2701</v>
      </c>
      <c r="G217" s="164" t="s">
        <v>2701</v>
      </c>
      <c r="H217" s="164" t="s">
        <v>2701</v>
      </c>
      <c r="I217" s="164" t="s">
        <v>2701</v>
      </c>
      <c r="J217" s="164" t="s">
        <v>2701</v>
      </c>
      <c r="K217" s="164" t="s">
        <v>2701</v>
      </c>
      <c r="L217" s="176" t="e">
        <f>IF(FIND(B217,Registration!V1)&gt;0,IF(A217&lt;&gt;"","Present","No Vote"),"")</f>
        <v>#VALUE!</v>
      </c>
    </row>
    <row r="218" spans="1:12" ht="12.6" customHeight="1" x14ac:dyDescent="0.2">
      <c r="A218" s="224" t="str">
        <f t="shared" si="3"/>
        <v>Fraunhofer FOKUS</v>
      </c>
      <c r="B218" s="224" t="s">
        <v>2834</v>
      </c>
      <c r="C218" s="164" t="s">
        <v>2079</v>
      </c>
      <c r="D218" s="164" t="s">
        <v>2701</v>
      </c>
      <c r="E218" s="164" t="s">
        <v>2701</v>
      </c>
      <c r="F218" s="164" t="s">
        <v>2705</v>
      </c>
      <c r="G218" s="164" t="s">
        <v>2701</v>
      </c>
      <c r="H218" s="164" t="s">
        <v>2701</v>
      </c>
      <c r="I218" s="164" t="s">
        <v>2705</v>
      </c>
      <c r="J218" s="164" t="s">
        <v>2705</v>
      </c>
      <c r="K218" s="164" t="s">
        <v>2705</v>
      </c>
      <c r="L218" s="176" t="e">
        <f>IF(FIND(B218,Registration!V1)&gt;0,IF(A218&lt;&gt;"","Present","No Vote"),"")</f>
        <v>#VALUE!</v>
      </c>
    </row>
    <row r="219" spans="1:12" ht="12.6" customHeight="1" x14ac:dyDescent="0.2">
      <c r="A219" s="224" t="str">
        <f t="shared" si="3"/>
        <v>Fraunhofer HHI</v>
      </c>
      <c r="B219" s="224" t="s">
        <v>2343</v>
      </c>
      <c r="C219" s="164" t="s">
        <v>2079</v>
      </c>
      <c r="D219" s="164" t="s">
        <v>2705</v>
      </c>
      <c r="E219" s="164" t="s">
        <v>2705</v>
      </c>
      <c r="F219" s="164" t="s">
        <v>2705</v>
      </c>
      <c r="G219" s="220" t="s">
        <v>2705</v>
      </c>
      <c r="H219" s="164" t="s">
        <v>2701</v>
      </c>
      <c r="I219" s="164" t="s">
        <v>2705</v>
      </c>
      <c r="J219" s="164" t="s">
        <v>2705</v>
      </c>
      <c r="K219" s="164" t="s">
        <v>2705</v>
      </c>
      <c r="L219" s="176" t="e">
        <f>IF(FIND(B219,Registration!V1)&gt;0,IF(A219&lt;&gt;"","Present","No Vote"),"")</f>
        <v>#VALUE!</v>
      </c>
    </row>
    <row r="220" spans="1:12" ht="12.6" customHeight="1" x14ac:dyDescent="0.2">
      <c r="A220" s="224" t="str">
        <f t="shared" si="3"/>
        <v>Fraunhofer IIS</v>
      </c>
      <c r="B220" s="224" t="s">
        <v>2353</v>
      </c>
      <c r="C220" s="164" t="s">
        <v>2079</v>
      </c>
      <c r="D220" s="164" t="s">
        <v>2705</v>
      </c>
      <c r="E220" s="164" t="s">
        <v>2705</v>
      </c>
      <c r="F220" s="164" t="s">
        <v>2705</v>
      </c>
      <c r="G220" s="164" t="s">
        <v>2705</v>
      </c>
      <c r="H220" s="164" t="s">
        <v>2705</v>
      </c>
      <c r="I220" s="164" t="s">
        <v>2705</v>
      </c>
      <c r="J220" s="164" t="s">
        <v>2705</v>
      </c>
      <c r="K220" s="164" t="s">
        <v>2705</v>
      </c>
      <c r="L220" s="176" t="e">
        <f>IF(FIND(B220,Registration!V1)&gt;0,IF(A220&lt;&gt;"","Present","No Vote"),"")</f>
        <v>#VALUE!</v>
      </c>
    </row>
    <row r="221" spans="1:12" ht="12.6" customHeight="1" x14ac:dyDescent="0.2">
      <c r="A221" s="224" t="str">
        <f t="shared" si="3"/>
        <v/>
      </c>
      <c r="B221" s="224" t="s">
        <v>2835</v>
      </c>
      <c r="C221" s="164" t="s">
        <v>2098</v>
      </c>
      <c r="D221" s="164" t="s">
        <v>2701</v>
      </c>
      <c r="E221" s="164" t="s">
        <v>2705</v>
      </c>
      <c r="F221" s="164" t="s">
        <v>2705</v>
      </c>
      <c r="G221" s="220" t="s">
        <v>2701</v>
      </c>
      <c r="H221" s="164" t="s">
        <v>2701</v>
      </c>
      <c r="I221" s="164" t="s">
        <v>2701</v>
      </c>
      <c r="J221" s="164" t="s">
        <v>2701</v>
      </c>
      <c r="K221" s="164" t="s">
        <v>2701</v>
      </c>
      <c r="L221" s="176" t="e">
        <f>IF(FIND(B221,Registration!V1)&gt;0,IF(A221&lt;&gt;"","Present","No Vote"),"")</f>
        <v>#VALUE!</v>
      </c>
    </row>
    <row r="222" spans="1:12" ht="12.6" customHeight="1" x14ac:dyDescent="0.2">
      <c r="A222" s="224" t="str">
        <f t="shared" si="3"/>
        <v/>
      </c>
      <c r="B222" s="224" t="s">
        <v>2836</v>
      </c>
      <c r="C222" s="164" t="s">
        <v>2100</v>
      </c>
      <c r="D222" s="164" t="s">
        <v>2701</v>
      </c>
      <c r="E222" s="164" t="s">
        <v>2701</v>
      </c>
      <c r="F222" s="164" t="s">
        <v>2701</v>
      </c>
      <c r="G222" s="164" t="s">
        <v>2701</v>
      </c>
      <c r="H222" s="164" t="s">
        <v>2701</v>
      </c>
      <c r="I222" s="164" t="s">
        <v>2701</v>
      </c>
      <c r="J222" s="164" t="s">
        <v>2701</v>
      </c>
      <c r="K222" s="164" t="s">
        <v>2701</v>
      </c>
      <c r="L222" s="176" t="e">
        <f>IF(FIND(B222,Registration!V1)&gt;0,IF(A222&lt;&gt;"","Present","No Vote"),"")</f>
        <v>#VALUE!</v>
      </c>
    </row>
    <row r="223" spans="1:12" ht="12.6" customHeight="1" x14ac:dyDescent="0.2">
      <c r="A223" s="224" t="str">
        <f t="shared" si="3"/>
        <v/>
      </c>
      <c r="B223" s="224" t="s">
        <v>2099</v>
      </c>
      <c r="C223" s="164" t="s">
        <v>2551</v>
      </c>
      <c r="D223" s="164" t="s">
        <v>2701</v>
      </c>
      <c r="E223" s="164" t="s">
        <v>2705</v>
      </c>
      <c r="F223" s="164" t="s">
        <v>2701</v>
      </c>
      <c r="G223" s="220" t="s">
        <v>2701</v>
      </c>
      <c r="H223" s="164" t="s">
        <v>2701</v>
      </c>
      <c r="I223" s="164" t="s">
        <v>2701</v>
      </c>
      <c r="J223" s="164" t="s">
        <v>2701</v>
      </c>
      <c r="K223" s="164" t="s">
        <v>2701</v>
      </c>
      <c r="L223" s="176" t="str">
        <f>IF(FIND(B223,Registration!V1)&gt;0,IF(A223&lt;&gt;"","Present","No Vote"),"")</f>
        <v>No Vote</v>
      </c>
    </row>
    <row r="224" spans="1:12" ht="12.6" customHeight="1" x14ac:dyDescent="0.2">
      <c r="A224" s="224" t="str">
        <f t="shared" si="3"/>
        <v/>
      </c>
      <c r="B224" s="224" t="s">
        <v>2099</v>
      </c>
      <c r="C224" s="164" t="s">
        <v>2100</v>
      </c>
      <c r="D224" s="164" t="s">
        <v>2701</v>
      </c>
      <c r="E224" s="164" t="s">
        <v>2705</v>
      </c>
      <c r="F224" s="164" t="s">
        <v>2701</v>
      </c>
      <c r="G224" s="164" t="s">
        <v>2701</v>
      </c>
      <c r="H224" s="164" t="s">
        <v>2701</v>
      </c>
      <c r="I224" s="164" t="s">
        <v>2705</v>
      </c>
      <c r="J224" s="164" t="s">
        <v>2701</v>
      </c>
      <c r="K224" s="164" t="s">
        <v>2701</v>
      </c>
      <c r="L224" s="176" t="str">
        <f>IF(FIND(B224,Registration!V1)&gt;0,IF(A224&lt;&gt;"","Present","No Vote"),"")</f>
        <v>No Vote</v>
      </c>
    </row>
    <row r="225" spans="1:12" ht="12.6" customHeight="1" x14ac:dyDescent="0.2">
      <c r="A225" s="224" t="str">
        <f t="shared" si="3"/>
        <v>Fujitsu Limited</v>
      </c>
      <c r="B225" s="224" t="s">
        <v>2099</v>
      </c>
      <c r="C225" s="164" t="s">
        <v>2079</v>
      </c>
      <c r="D225" s="164" t="s">
        <v>2705</v>
      </c>
      <c r="E225" s="164" t="s">
        <v>2701</v>
      </c>
      <c r="F225" s="164" t="s">
        <v>2705</v>
      </c>
      <c r="G225" s="164" t="s">
        <v>2705</v>
      </c>
      <c r="H225" s="164" t="s">
        <v>2701</v>
      </c>
      <c r="I225" s="164" t="s">
        <v>2701</v>
      </c>
      <c r="J225" s="164" t="s">
        <v>2705</v>
      </c>
      <c r="K225" s="164" t="s">
        <v>2705</v>
      </c>
      <c r="L225" s="176" t="str">
        <f>IF(FIND(B225,Registration!V1)&gt;0,IF(A225&lt;&gt;"","Present","No Vote"),"")</f>
        <v>Present</v>
      </c>
    </row>
    <row r="226" spans="1:12" ht="12.6" customHeight="1" x14ac:dyDescent="0.2">
      <c r="A226" s="224" t="str">
        <f t="shared" si="3"/>
        <v/>
      </c>
      <c r="B226" s="224" t="s">
        <v>2837</v>
      </c>
      <c r="C226" s="164" t="s">
        <v>2079</v>
      </c>
      <c r="D226" s="164" t="s">
        <v>2701</v>
      </c>
      <c r="E226" s="164" t="s">
        <v>2701</v>
      </c>
      <c r="F226" s="164" t="s">
        <v>2701</v>
      </c>
      <c r="G226" s="164" t="s">
        <v>2701</v>
      </c>
      <c r="H226" s="164" t="s">
        <v>2701</v>
      </c>
      <c r="I226" s="164" t="s">
        <v>2705</v>
      </c>
      <c r="J226" s="164" t="s">
        <v>2701</v>
      </c>
      <c r="K226" s="164" t="s">
        <v>2701</v>
      </c>
      <c r="L226" s="176" t="e">
        <f>IF(FIND(B226,Registration!V1)&gt;0,IF(A226&lt;&gt;"","Present","No Vote"),"")</f>
        <v>#VALUE!</v>
      </c>
    </row>
    <row r="227" spans="1:12" ht="12.6" customHeight="1" x14ac:dyDescent="0.2">
      <c r="A227" s="224" t="str">
        <f t="shared" si="3"/>
        <v>Futurewei Technologies</v>
      </c>
      <c r="B227" s="224" t="s">
        <v>2622</v>
      </c>
      <c r="C227" s="164" t="s">
        <v>2091</v>
      </c>
      <c r="D227" s="164" t="s">
        <v>2705</v>
      </c>
      <c r="E227" s="164" t="s">
        <v>2705</v>
      </c>
      <c r="F227" s="164" t="s">
        <v>2705</v>
      </c>
      <c r="G227" s="164" t="s">
        <v>2705</v>
      </c>
      <c r="H227" s="164" t="s">
        <v>2705</v>
      </c>
      <c r="I227" s="164" t="s">
        <v>2705</v>
      </c>
      <c r="J227" s="164" t="s">
        <v>2705</v>
      </c>
      <c r="K227" s="164" t="s">
        <v>2705</v>
      </c>
      <c r="L227" s="176" t="e">
        <f>IF(FIND(B227,Registration!V1)&gt;0,IF(A227&lt;&gt;"","Present","No Vote"),"")</f>
        <v>#VALUE!</v>
      </c>
    </row>
    <row r="228" spans="1:12" ht="12.6" customHeight="1" x14ac:dyDescent="0.2">
      <c r="A228" s="224" t="str">
        <f t="shared" si="3"/>
        <v/>
      </c>
      <c r="B228" s="224" t="s">
        <v>2838</v>
      </c>
      <c r="C228" s="164" t="s">
        <v>2079</v>
      </c>
      <c r="D228" s="164" t="s">
        <v>2701</v>
      </c>
      <c r="E228" s="164" t="s">
        <v>2701</v>
      </c>
      <c r="F228" s="164" t="s">
        <v>2701</v>
      </c>
      <c r="G228" s="164" t="s">
        <v>2701</v>
      </c>
      <c r="H228" s="164" t="s">
        <v>2701</v>
      </c>
      <c r="I228" s="164" t="s">
        <v>2701</v>
      </c>
      <c r="J228" s="164" t="s">
        <v>2701</v>
      </c>
      <c r="K228" s="164" t="s">
        <v>2701</v>
      </c>
      <c r="L228" s="176" t="e">
        <f>IF(FIND(B228,Registration!V1)&gt;0,IF(A228&lt;&gt;"","Present","No Vote"),"")</f>
        <v>#VALUE!</v>
      </c>
    </row>
    <row r="229" spans="1:12" ht="12.6" customHeight="1" x14ac:dyDescent="0.2">
      <c r="A229" s="224" t="str">
        <f t="shared" si="3"/>
        <v/>
      </c>
      <c r="B229" s="224" t="s">
        <v>2839</v>
      </c>
      <c r="C229" s="164" t="s">
        <v>2079</v>
      </c>
      <c r="D229" s="164" t="s">
        <v>2701</v>
      </c>
      <c r="E229" s="164" t="s">
        <v>2701</v>
      </c>
      <c r="F229" s="164" t="s">
        <v>2701</v>
      </c>
      <c r="G229" s="164" t="s">
        <v>2701</v>
      </c>
      <c r="H229" s="164" t="s">
        <v>2701</v>
      </c>
      <c r="I229" s="164" t="s">
        <v>2701</v>
      </c>
      <c r="J229" s="164" t="s">
        <v>2701</v>
      </c>
      <c r="K229" s="164" t="s">
        <v>2701</v>
      </c>
      <c r="L229" s="176" t="e">
        <f>IF(FIND(B229,Registration!V1)&gt;0,IF(A229&lt;&gt;"","Present","No Vote"),"")</f>
        <v>#VALUE!</v>
      </c>
    </row>
    <row r="230" spans="1:12" ht="12.6" customHeight="1" x14ac:dyDescent="0.2">
      <c r="A230" s="224" t="str">
        <f t="shared" si="3"/>
        <v/>
      </c>
      <c r="B230" s="224" t="s">
        <v>2840</v>
      </c>
      <c r="C230" s="164" t="s">
        <v>2098</v>
      </c>
      <c r="D230" s="164" t="s">
        <v>2701</v>
      </c>
      <c r="E230" s="164" t="s">
        <v>2701</v>
      </c>
      <c r="F230" s="164" t="s">
        <v>2701</v>
      </c>
      <c r="G230" s="164" t="s">
        <v>2701</v>
      </c>
      <c r="H230" s="164" t="s">
        <v>2701</v>
      </c>
      <c r="I230" s="164" t="s">
        <v>2701</v>
      </c>
      <c r="J230" s="164" t="s">
        <v>2701</v>
      </c>
      <c r="K230" s="164" t="s">
        <v>2701</v>
      </c>
      <c r="L230" s="176" t="e">
        <f>IF(FIND(B230,Registration!V1)&gt;0,IF(A230&lt;&gt;"","Present","No Vote"),"")</f>
        <v>#VALUE!</v>
      </c>
    </row>
    <row r="231" spans="1:12" ht="12.6" customHeight="1" x14ac:dyDescent="0.2">
      <c r="A231" s="224" t="str">
        <f t="shared" si="3"/>
        <v/>
      </c>
      <c r="B231" s="224" t="s">
        <v>2841</v>
      </c>
      <c r="C231" s="164" t="s">
        <v>2098</v>
      </c>
      <c r="D231" s="164" t="s">
        <v>2701</v>
      </c>
      <c r="E231" s="164" t="s">
        <v>2701</v>
      </c>
      <c r="F231" s="164" t="s">
        <v>2701</v>
      </c>
      <c r="G231" s="220" t="s">
        <v>2701</v>
      </c>
      <c r="H231" s="164" t="s">
        <v>2701</v>
      </c>
      <c r="I231" s="164" t="s">
        <v>2701</v>
      </c>
      <c r="J231" s="164" t="s">
        <v>2701</v>
      </c>
      <c r="K231" s="164" t="s">
        <v>2701</v>
      </c>
      <c r="L231" s="176" t="e">
        <f>IF(FIND(B231,Registration!V1)&gt;0,IF(A231&lt;&gt;"","Present","No Vote"),"")</f>
        <v>#VALUE!</v>
      </c>
    </row>
    <row r="232" spans="1:12" ht="12.6" customHeight="1" x14ac:dyDescent="0.2">
      <c r="A232" s="224" t="str">
        <f t="shared" si="3"/>
        <v/>
      </c>
      <c r="B232" s="224" t="s">
        <v>2842</v>
      </c>
      <c r="C232" s="164" t="s">
        <v>2079</v>
      </c>
      <c r="D232" s="164" t="s">
        <v>2701</v>
      </c>
      <c r="E232" s="164" t="s">
        <v>2701</v>
      </c>
      <c r="F232" s="164" t="s">
        <v>2701</v>
      </c>
      <c r="G232" s="164" t="s">
        <v>2701</v>
      </c>
      <c r="H232" s="164" t="s">
        <v>2701</v>
      </c>
      <c r="I232" s="164" t="s">
        <v>2701</v>
      </c>
      <c r="J232" s="164" t="s">
        <v>2701</v>
      </c>
      <c r="K232" s="164" t="s">
        <v>2701</v>
      </c>
      <c r="L232" s="176" t="e">
        <f>IF(FIND(B232,Registration!V1)&gt;0,IF(A232&lt;&gt;"","Present","No Vote"),"")</f>
        <v>#VALUE!</v>
      </c>
    </row>
    <row r="233" spans="1:12" ht="12.6" customHeight="1" x14ac:dyDescent="0.2">
      <c r="A233" s="224" t="str">
        <f t="shared" si="3"/>
        <v/>
      </c>
      <c r="B233" s="224" t="s">
        <v>2843</v>
      </c>
      <c r="C233" s="164" t="s">
        <v>2079</v>
      </c>
      <c r="D233" s="164" t="s">
        <v>2701</v>
      </c>
      <c r="E233" s="164" t="s">
        <v>2701</v>
      </c>
      <c r="F233" s="164" t="s">
        <v>2701</v>
      </c>
      <c r="G233" s="164" t="s">
        <v>2701</v>
      </c>
      <c r="H233" s="164" t="s">
        <v>2701</v>
      </c>
      <c r="I233" s="164" t="s">
        <v>2701</v>
      </c>
      <c r="J233" s="164" t="s">
        <v>2701</v>
      </c>
      <c r="K233" s="164" t="s">
        <v>2701</v>
      </c>
      <c r="L233" s="176" t="e">
        <f>IF(FIND(B233,Registration!V1)&gt;0,IF(A233&lt;&gt;"","Present","No Vote"),"")</f>
        <v>#VALUE!</v>
      </c>
    </row>
    <row r="234" spans="1:12" ht="12.6" customHeight="1" x14ac:dyDescent="0.2">
      <c r="A234" s="224" t="str">
        <f t="shared" si="3"/>
        <v/>
      </c>
      <c r="B234" s="224" t="s">
        <v>2844</v>
      </c>
      <c r="C234" s="164" t="s">
        <v>2079</v>
      </c>
      <c r="D234" s="164" t="s">
        <v>2701</v>
      </c>
      <c r="E234" s="164" t="s">
        <v>2701</v>
      </c>
      <c r="F234" s="164" t="s">
        <v>2701</v>
      </c>
      <c r="G234" s="164" t="s">
        <v>2701</v>
      </c>
      <c r="H234" s="164" t="s">
        <v>2701</v>
      </c>
      <c r="I234" s="164" t="s">
        <v>2701</v>
      </c>
      <c r="J234" s="164" t="s">
        <v>2701</v>
      </c>
      <c r="K234" s="164" t="s">
        <v>2701</v>
      </c>
      <c r="L234" s="176" t="e">
        <f>IF(FIND(B234,Registration!V1)&gt;0,IF(A234&lt;&gt;"","Present","No Vote"),"")</f>
        <v>#VALUE!</v>
      </c>
    </row>
    <row r="235" spans="1:12" ht="12.6" customHeight="1" x14ac:dyDescent="0.2">
      <c r="A235" s="224" t="str">
        <f t="shared" si="3"/>
        <v/>
      </c>
      <c r="B235" s="224" t="s">
        <v>2845</v>
      </c>
      <c r="C235" s="164" t="s">
        <v>2079</v>
      </c>
      <c r="D235" s="164" t="s">
        <v>2701</v>
      </c>
      <c r="E235" s="164" t="s">
        <v>2701</v>
      </c>
      <c r="F235" s="164" t="s">
        <v>2701</v>
      </c>
      <c r="G235" s="164" t="s">
        <v>2701</v>
      </c>
      <c r="H235" s="164" t="s">
        <v>2701</v>
      </c>
      <c r="I235" s="164" t="s">
        <v>2701</v>
      </c>
      <c r="J235" s="164" t="s">
        <v>2701</v>
      </c>
      <c r="K235" s="164" t="s">
        <v>2701</v>
      </c>
      <c r="L235" s="176" t="e">
        <f>IF(FIND(B235,Registration!V1)&gt;0,IF(A235&lt;&gt;"","Present","No Vote"),"")</f>
        <v>#VALUE!</v>
      </c>
    </row>
    <row r="236" spans="1:12" ht="12.6" customHeight="1" x14ac:dyDescent="0.2">
      <c r="A236" s="224" t="str">
        <f t="shared" si="3"/>
        <v/>
      </c>
      <c r="B236" s="224" t="s">
        <v>2846</v>
      </c>
      <c r="C236" s="164" t="s">
        <v>2079</v>
      </c>
      <c r="D236" s="164" t="s">
        <v>2701</v>
      </c>
      <c r="E236" s="164" t="s">
        <v>2701</v>
      </c>
      <c r="F236" s="164" t="s">
        <v>2701</v>
      </c>
      <c r="G236" s="164" t="s">
        <v>2701</v>
      </c>
      <c r="H236" s="164" t="s">
        <v>2701</v>
      </c>
      <c r="I236" s="164" t="s">
        <v>2701</v>
      </c>
      <c r="J236" s="164" t="s">
        <v>2701</v>
      </c>
      <c r="K236" s="164" t="s">
        <v>2701</v>
      </c>
      <c r="L236" s="176" t="e">
        <f>IF(FIND(B236,Registration!V1)&gt;0,IF(A236&lt;&gt;"","Present","No Vote"),"")</f>
        <v>#VALUE!</v>
      </c>
    </row>
    <row r="237" spans="1:12" ht="12.6" customHeight="1" x14ac:dyDescent="0.2">
      <c r="A237" s="224" t="str">
        <f t="shared" si="3"/>
        <v>GOHIGH DATA NETWORKS TECH.</v>
      </c>
      <c r="B237" s="224" t="s">
        <v>2639</v>
      </c>
      <c r="C237" s="164" t="s">
        <v>2098</v>
      </c>
      <c r="D237" s="164" t="s">
        <v>2705</v>
      </c>
      <c r="E237" s="164" t="s">
        <v>2705</v>
      </c>
      <c r="F237" s="164" t="s">
        <v>2705</v>
      </c>
      <c r="G237" s="164" t="s">
        <v>2705</v>
      </c>
      <c r="H237" s="164" t="s">
        <v>2701</v>
      </c>
      <c r="I237" s="164" t="s">
        <v>2705</v>
      </c>
      <c r="J237" s="164" t="s">
        <v>2705</v>
      </c>
      <c r="K237" s="164" t="s">
        <v>2705</v>
      </c>
      <c r="L237" s="176" t="e">
        <f>IF(FIND(B237,Registration!V1)&gt;0,IF(A237&lt;&gt;"","Present","No Vote"),"")</f>
        <v>#VALUE!</v>
      </c>
    </row>
    <row r="238" spans="1:12" ht="12.6" customHeight="1" x14ac:dyDescent="0.2">
      <c r="A238" s="224" t="str">
        <f t="shared" si="3"/>
        <v/>
      </c>
      <c r="B238" s="224" t="s">
        <v>2847</v>
      </c>
      <c r="C238" s="164" t="s">
        <v>2098</v>
      </c>
      <c r="D238" s="164" t="s">
        <v>2701</v>
      </c>
      <c r="E238" s="164" t="s">
        <v>2701</v>
      </c>
      <c r="F238" s="164" t="s">
        <v>2701</v>
      </c>
      <c r="G238" s="164" t="s">
        <v>2701</v>
      </c>
      <c r="H238" s="164" t="s">
        <v>2701</v>
      </c>
      <c r="I238" s="164" t="s">
        <v>2701</v>
      </c>
      <c r="J238" s="164" t="s">
        <v>2701</v>
      </c>
      <c r="K238" s="164" t="s">
        <v>2701</v>
      </c>
      <c r="L238" s="176" t="e">
        <f>IF(FIND(B238,Registration!V1)&gt;0,IF(A238&lt;&gt;"","Present","No Vote"),"")</f>
        <v>#VALUE!</v>
      </c>
    </row>
    <row r="239" spans="1:12" ht="12.6" customHeight="1" x14ac:dyDescent="0.2">
      <c r="A239" s="224" t="str">
        <f t="shared" si="3"/>
        <v/>
      </c>
      <c r="B239" s="224" t="s">
        <v>2249</v>
      </c>
      <c r="C239" s="164" t="s">
        <v>2091</v>
      </c>
      <c r="D239" s="164" t="s">
        <v>2701</v>
      </c>
      <c r="E239" s="164" t="s">
        <v>2701</v>
      </c>
      <c r="F239" s="164" t="s">
        <v>2701</v>
      </c>
      <c r="G239" s="164" t="s">
        <v>2701</v>
      </c>
      <c r="H239" s="164" t="s">
        <v>2701</v>
      </c>
      <c r="I239" s="164" t="s">
        <v>2701</v>
      </c>
      <c r="J239" s="164" t="s">
        <v>2701</v>
      </c>
      <c r="K239" s="164" t="s">
        <v>2701</v>
      </c>
      <c r="L239" s="176" t="str">
        <f>IF(FIND(B239,Registration!V1)&gt;0,IF(A239&lt;&gt;"","Present","No Vote"),"")</f>
        <v>No Vote</v>
      </c>
    </row>
    <row r="240" spans="1:12" ht="12.6" customHeight="1" x14ac:dyDescent="0.2">
      <c r="A240" s="224" t="str">
        <f t="shared" si="3"/>
        <v/>
      </c>
      <c r="B240" s="224" t="s">
        <v>2848</v>
      </c>
      <c r="C240" s="164" t="s">
        <v>2079</v>
      </c>
      <c r="D240" s="164" t="s">
        <v>2701</v>
      </c>
      <c r="E240" s="164" t="s">
        <v>2701</v>
      </c>
      <c r="F240" s="164" t="s">
        <v>2701</v>
      </c>
      <c r="G240" s="164" t="s">
        <v>2701</v>
      </c>
      <c r="H240" s="164" t="s">
        <v>2701</v>
      </c>
      <c r="I240" s="164" t="s">
        <v>2701</v>
      </c>
      <c r="J240" s="164" t="s">
        <v>2701</v>
      </c>
      <c r="K240" s="164" t="s">
        <v>2701</v>
      </c>
      <c r="L240" s="176" t="e">
        <f>IF(FIND(B240,Registration!V1)&gt;0,IF(A240&lt;&gt;"","Present","No Vote"),"")</f>
        <v>#VALUE!</v>
      </c>
    </row>
    <row r="241" spans="1:12" ht="12.6" customHeight="1" x14ac:dyDescent="0.2">
      <c r="A241" s="224" t="str">
        <f t="shared" si="3"/>
        <v/>
      </c>
      <c r="B241" s="224" t="s">
        <v>2849</v>
      </c>
      <c r="C241" s="164" t="s">
        <v>2098</v>
      </c>
      <c r="D241" s="164" t="s">
        <v>2701</v>
      </c>
      <c r="E241" s="164" t="s">
        <v>2701</v>
      </c>
      <c r="F241" s="164" t="s">
        <v>2701</v>
      </c>
      <c r="G241" s="164" t="s">
        <v>2701</v>
      </c>
      <c r="H241" s="164" t="s">
        <v>2701</v>
      </c>
      <c r="I241" s="164" t="s">
        <v>2701</v>
      </c>
      <c r="J241" s="164" t="s">
        <v>2701</v>
      </c>
      <c r="K241" s="164" t="s">
        <v>2701</v>
      </c>
      <c r="L241" s="176" t="e">
        <f>IF(FIND(B241,Registration!V1)&gt;0,IF(A241&lt;&gt;"","Present","No Vote"),"")</f>
        <v>#VALUE!</v>
      </c>
    </row>
    <row r="242" spans="1:12" ht="12.6" customHeight="1" x14ac:dyDescent="0.2">
      <c r="A242" s="224" t="str">
        <f t="shared" si="3"/>
        <v>Guangdong OPPO Mobile Telecom.</v>
      </c>
      <c r="B242" s="224" t="s">
        <v>2198</v>
      </c>
      <c r="C242" s="164" t="s">
        <v>2098</v>
      </c>
      <c r="D242" s="164" t="s">
        <v>2701</v>
      </c>
      <c r="E242" s="164" t="s">
        <v>2705</v>
      </c>
      <c r="F242" s="164" t="s">
        <v>2705</v>
      </c>
      <c r="G242" s="164" t="s">
        <v>2705</v>
      </c>
      <c r="H242" s="164" t="s">
        <v>2705</v>
      </c>
      <c r="I242" s="164" t="s">
        <v>2705</v>
      </c>
      <c r="J242" s="164" t="s">
        <v>2705</v>
      </c>
      <c r="K242" s="164" t="s">
        <v>2705</v>
      </c>
      <c r="L242" s="176" t="str">
        <f>IF(FIND(B242,Registration!V1)&gt;0,IF(A242&lt;&gt;"","Present","No Vote"),"")</f>
        <v>Present</v>
      </c>
    </row>
    <row r="243" spans="1:12" ht="12.6" customHeight="1" x14ac:dyDescent="0.2">
      <c r="A243" s="224" t="str">
        <f t="shared" si="3"/>
        <v/>
      </c>
      <c r="B243" s="224" t="s">
        <v>2850</v>
      </c>
      <c r="C243" s="164" t="s">
        <v>2079</v>
      </c>
      <c r="D243" s="164" t="s">
        <v>2701</v>
      </c>
      <c r="E243" s="164" t="s">
        <v>2701</v>
      </c>
      <c r="F243" s="164" t="s">
        <v>2701</v>
      </c>
      <c r="G243" s="164" t="s">
        <v>2701</v>
      </c>
      <c r="H243" s="164" t="s">
        <v>2701</v>
      </c>
      <c r="I243" s="164" t="s">
        <v>2701</v>
      </c>
      <c r="J243" s="164" t="s">
        <v>2701</v>
      </c>
      <c r="K243" s="164" t="s">
        <v>2701</v>
      </c>
      <c r="L243" s="176" t="e">
        <f>IF(FIND(B243,Registration!V1)&gt;0,IF(A243&lt;&gt;"","Present","No Vote"),"")</f>
        <v>#VALUE!</v>
      </c>
    </row>
    <row r="244" spans="1:12" ht="12.6" customHeight="1" x14ac:dyDescent="0.2">
      <c r="A244" s="224" t="str">
        <f t="shared" si="3"/>
        <v>Hansung University</v>
      </c>
      <c r="B244" s="224" t="s">
        <v>2338</v>
      </c>
      <c r="C244" s="164" t="s">
        <v>2161</v>
      </c>
      <c r="D244" s="164" t="s">
        <v>2701</v>
      </c>
      <c r="E244" s="164" t="s">
        <v>2701</v>
      </c>
      <c r="F244" s="164" t="s">
        <v>2701</v>
      </c>
      <c r="G244" s="164" t="s">
        <v>2705</v>
      </c>
      <c r="H244" s="164" t="s">
        <v>2705</v>
      </c>
      <c r="I244" s="164" t="s">
        <v>2701</v>
      </c>
      <c r="J244" s="164" t="s">
        <v>2705</v>
      </c>
      <c r="K244" s="164" t="s">
        <v>2705</v>
      </c>
      <c r="L244" s="176" t="e">
        <f>IF(FIND(B244,Registration!V1)&gt;0,IF(A244&lt;&gt;"","Present","No Vote"),"")</f>
        <v>#VALUE!</v>
      </c>
    </row>
    <row r="245" spans="1:12" ht="12.6" customHeight="1" x14ac:dyDescent="0.2">
      <c r="A245" s="224" t="str">
        <f t="shared" si="3"/>
        <v/>
      </c>
      <c r="B245" s="224" t="s">
        <v>2430</v>
      </c>
      <c r="C245" s="164" t="s">
        <v>2079</v>
      </c>
      <c r="D245" s="164" t="s">
        <v>2701</v>
      </c>
      <c r="E245" s="164" t="s">
        <v>2701</v>
      </c>
      <c r="F245" s="164" t="s">
        <v>2701</v>
      </c>
      <c r="G245" s="164" t="s">
        <v>2701</v>
      </c>
      <c r="H245" s="164" t="s">
        <v>2701</v>
      </c>
      <c r="I245" s="164" t="s">
        <v>2705</v>
      </c>
      <c r="J245" s="164" t="s">
        <v>2701</v>
      </c>
      <c r="K245" s="164" t="s">
        <v>2701</v>
      </c>
      <c r="L245" s="176" t="str">
        <f>IF(FIND(B245,Registration!V1)&gt;0,IF(A245&lt;&gt;"","Present","No Vote"),"")</f>
        <v>No Vote</v>
      </c>
    </row>
    <row r="246" spans="1:12" ht="12.6" customHeight="1" x14ac:dyDescent="0.2">
      <c r="A246" s="224" t="str">
        <f t="shared" si="3"/>
        <v/>
      </c>
      <c r="B246" s="224" t="s">
        <v>2851</v>
      </c>
      <c r="C246" s="164" t="s">
        <v>2079</v>
      </c>
      <c r="D246" s="164" t="s">
        <v>2701</v>
      </c>
      <c r="E246" s="164" t="s">
        <v>2701</v>
      </c>
      <c r="F246" s="164" t="s">
        <v>2701</v>
      </c>
      <c r="G246" s="164" t="s">
        <v>2701</v>
      </c>
      <c r="H246" s="164" t="s">
        <v>2701</v>
      </c>
      <c r="I246" s="164" t="s">
        <v>2701</v>
      </c>
      <c r="J246" s="164" t="s">
        <v>2701</v>
      </c>
      <c r="K246" s="164" t="s">
        <v>2701</v>
      </c>
      <c r="L246" s="176" t="e">
        <f>IF(FIND(B246,Registration!V1)&gt;0,IF(A246&lt;&gt;"","Present","No Vote"),"")</f>
        <v>#VALUE!</v>
      </c>
    </row>
    <row r="247" spans="1:12" ht="12.6" customHeight="1" x14ac:dyDescent="0.2">
      <c r="A247" s="224" t="str">
        <f t="shared" si="3"/>
        <v/>
      </c>
      <c r="B247" s="224" t="s">
        <v>2852</v>
      </c>
      <c r="C247" s="164" t="s">
        <v>2079</v>
      </c>
      <c r="D247" s="164" t="s">
        <v>2701</v>
      </c>
      <c r="E247" s="164" t="s">
        <v>2701</v>
      </c>
      <c r="F247" s="164" t="s">
        <v>2701</v>
      </c>
      <c r="G247" s="220" t="s">
        <v>2701</v>
      </c>
      <c r="H247" s="164" t="s">
        <v>2701</v>
      </c>
      <c r="I247" s="164" t="s">
        <v>2701</v>
      </c>
      <c r="J247" s="164" t="s">
        <v>2701</v>
      </c>
      <c r="K247" s="164" t="s">
        <v>2701</v>
      </c>
      <c r="L247" s="176" t="e">
        <f>IF(FIND(B247,Registration!V1)&gt;0,IF(A247&lt;&gt;"","Present","No Vote"),"")</f>
        <v>#VALUE!</v>
      </c>
    </row>
    <row r="248" spans="1:12" ht="12.6" customHeight="1" x14ac:dyDescent="0.2">
      <c r="A248" s="224" t="str">
        <f t="shared" si="3"/>
        <v/>
      </c>
      <c r="B248" s="224" t="s">
        <v>2853</v>
      </c>
      <c r="C248" s="164" t="s">
        <v>2079</v>
      </c>
      <c r="D248" s="164" t="s">
        <v>2701</v>
      </c>
      <c r="E248" s="164" t="s">
        <v>2701</v>
      </c>
      <c r="F248" s="164" t="s">
        <v>2701</v>
      </c>
      <c r="G248" s="164" t="s">
        <v>2701</v>
      </c>
      <c r="H248" s="164" t="s">
        <v>2701</v>
      </c>
      <c r="I248" s="164" t="s">
        <v>2701</v>
      </c>
      <c r="J248" s="164" t="s">
        <v>2701</v>
      </c>
      <c r="K248" s="164" t="s">
        <v>2701</v>
      </c>
      <c r="L248" s="176" t="e">
        <f>IF(FIND(B248,Registration!V1)&gt;0,IF(A248&lt;&gt;"","Present","No Vote"),"")</f>
        <v>#VALUE!</v>
      </c>
    </row>
    <row r="249" spans="1:12" ht="12.6" customHeight="1" x14ac:dyDescent="0.2">
      <c r="A249" s="224" t="str">
        <f t="shared" si="3"/>
        <v/>
      </c>
      <c r="B249" s="224" t="s">
        <v>2854</v>
      </c>
      <c r="C249" s="164" t="s">
        <v>2079</v>
      </c>
      <c r="D249" s="164" t="s">
        <v>2701</v>
      </c>
      <c r="E249" s="164" t="s">
        <v>2701</v>
      </c>
      <c r="F249" s="164" t="s">
        <v>2701</v>
      </c>
      <c r="G249" s="164" t="s">
        <v>2705</v>
      </c>
      <c r="H249" s="164" t="s">
        <v>2701</v>
      </c>
      <c r="I249" s="164" t="s">
        <v>2701</v>
      </c>
      <c r="J249" s="164" t="s">
        <v>2701</v>
      </c>
      <c r="K249" s="164" t="s">
        <v>2701</v>
      </c>
      <c r="L249" s="176" t="str">
        <f>IF(FIND(B249,Registration!V1)&gt;0,IF(A249&lt;&gt;"","Present","No Vote"),"")</f>
        <v>No Vote</v>
      </c>
    </row>
    <row r="250" spans="1:12" ht="12.6" customHeight="1" x14ac:dyDescent="0.2">
      <c r="A250" s="224" t="str">
        <f t="shared" si="3"/>
        <v/>
      </c>
      <c r="B250" s="224" t="s">
        <v>2855</v>
      </c>
      <c r="C250" s="164" t="s">
        <v>2091</v>
      </c>
      <c r="D250" s="164" t="s">
        <v>2701</v>
      </c>
      <c r="E250" s="164" t="s">
        <v>2701</v>
      </c>
      <c r="F250" s="164" t="s">
        <v>2701</v>
      </c>
      <c r="G250" s="164" t="s">
        <v>2701</v>
      </c>
      <c r="H250" s="164" t="s">
        <v>2701</v>
      </c>
      <c r="I250" s="164" t="s">
        <v>2701</v>
      </c>
      <c r="J250" s="164" t="s">
        <v>2701</v>
      </c>
      <c r="K250" s="164" t="s">
        <v>2701</v>
      </c>
      <c r="L250" s="176" t="e">
        <f>IF(FIND(B250,Registration!V1)&gt;0,IF(A250&lt;&gt;"","Present","No Vote"),"")</f>
        <v>#VALUE!</v>
      </c>
    </row>
    <row r="251" spans="1:12" ht="12.6" customHeight="1" x14ac:dyDescent="0.2">
      <c r="A251" s="224" t="str">
        <f t="shared" si="3"/>
        <v>HiSilicon Technologies Co. Ltd</v>
      </c>
      <c r="B251" s="224" t="s">
        <v>2620</v>
      </c>
      <c r="C251" s="164" t="s">
        <v>2098</v>
      </c>
      <c r="D251" s="164" t="s">
        <v>2701</v>
      </c>
      <c r="E251" s="164" t="s">
        <v>2705</v>
      </c>
      <c r="F251" s="164" t="s">
        <v>2705</v>
      </c>
      <c r="G251" s="164" t="s">
        <v>2705</v>
      </c>
      <c r="H251" s="164" t="s">
        <v>2701</v>
      </c>
      <c r="I251" s="164" t="s">
        <v>2705</v>
      </c>
      <c r="J251" s="164" t="s">
        <v>2705</v>
      </c>
      <c r="K251" s="164" t="s">
        <v>2705</v>
      </c>
      <c r="L251" s="176" t="e">
        <f>IF(FIND(B251,Registration!V1)&gt;0,IF(A251&lt;&gt;"","Present","No Vote"),"")</f>
        <v>#VALUE!</v>
      </c>
    </row>
    <row r="252" spans="1:12" ht="12.6" customHeight="1" x14ac:dyDescent="0.2">
      <c r="A252" s="224" t="str">
        <f t="shared" si="3"/>
        <v/>
      </c>
      <c r="B252" s="224" t="s">
        <v>2856</v>
      </c>
      <c r="C252" s="164" t="s">
        <v>2079</v>
      </c>
      <c r="D252" s="164" t="s">
        <v>2701</v>
      </c>
      <c r="E252" s="164" t="s">
        <v>2701</v>
      </c>
      <c r="F252" s="164" t="s">
        <v>2701</v>
      </c>
      <c r="G252" s="164" t="s">
        <v>2701</v>
      </c>
      <c r="H252" s="164" t="s">
        <v>2701</v>
      </c>
      <c r="I252" s="164" t="s">
        <v>2701</v>
      </c>
      <c r="J252" s="164" t="s">
        <v>2701</v>
      </c>
      <c r="K252" s="164" t="s">
        <v>2701</v>
      </c>
      <c r="L252" s="176" t="str">
        <f>IF(FIND(B252,Registration!V1)&gt;0,IF(A252&lt;&gt;"","Present","No Vote"),"")</f>
        <v>No Vote</v>
      </c>
    </row>
    <row r="253" spans="1:12" ht="12.6" customHeight="1" x14ac:dyDescent="0.2">
      <c r="A253" s="224" t="str">
        <f t="shared" si="3"/>
        <v/>
      </c>
      <c r="B253" s="224" t="s">
        <v>2857</v>
      </c>
      <c r="C253" s="164" t="s">
        <v>2079</v>
      </c>
      <c r="D253" s="164" t="s">
        <v>2701</v>
      </c>
      <c r="E253" s="164" t="s">
        <v>2701</v>
      </c>
      <c r="F253" s="164" t="s">
        <v>2701</v>
      </c>
      <c r="G253" s="164" t="s">
        <v>2701</v>
      </c>
      <c r="H253" s="164" t="s">
        <v>2701</v>
      </c>
      <c r="I253" s="164" t="s">
        <v>2701</v>
      </c>
      <c r="J253" s="164" t="s">
        <v>2701</v>
      </c>
      <c r="K253" s="164" t="s">
        <v>2701</v>
      </c>
      <c r="L253" s="176" t="e">
        <f>IF(FIND(B253,Registration!V1)&gt;0,IF(A253&lt;&gt;"","Present","No Vote"),"")</f>
        <v>#VALUE!</v>
      </c>
    </row>
    <row r="254" spans="1:12" ht="12.6" customHeight="1" x14ac:dyDescent="0.2">
      <c r="A254" s="224" t="str">
        <f t="shared" si="3"/>
        <v>HOME OFFICE</v>
      </c>
      <c r="B254" s="224" t="s">
        <v>2466</v>
      </c>
      <c r="C254" s="164" t="s">
        <v>2079</v>
      </c>
      <c r="D254" s="164" t="s">
        <v>2701</v>
      </c>
      <c r="E254" s="164" t="s">
        <v>2701</v>
      </c>
      <c r="F254" s="164" t="s">
        <v>2705</v>
      </c>
      <c r="G254" s="164" t="s">
        <v>2705</v>
      </c>
      <c r="H254" s="164" t="s">
        <v>2705</v>
      </c>
      <c r="I254" s="164" t="s">
        <v>2701</v>
      </c>
      <c r="J254" s="164" t="s">
        <v>2705</v>
      </c>
      <c r="K254" s="164" t="s">
        <v>2705</v>
      </c>
      <c r="L254" s="176" t="e">
        <f>IF(FIND(B254,Registration!V1)&gt;0,IF(A254&lt;&gt;"","Present","No Vote"),"")</f>
        <v>#VALUE!</v>
      </c>
    </row>
    <row r="255" spans="1:12" ht="12.6" customHeight="1" x14ac:dyDescent="0.2">
      <c r="A255" s="224" t="str">
        <f t="shared" si="3"/>
        <v/>
      </c>
      <c r="B255" s="224" t="s">
        <v>2858</v>
      </c>
      <c r="C255" s="164" t="s">
        <v>2098</v>
      </c>
      <c r="D255" s="164" t="s">
        <v>2701</v>
      </c>
      <c r="E255" s="164" t="s">
        <v>2701</v>
      </c>
      <c r="F255" s="164" t="s">
        <v>2701</v>
      </c>
      <c r="G255" s="164" t="s">
        <v>2701</v>
      </c>
      <c r="H255" s="164" t="s">
        <v>2701</v>
      </c>
      <c r="I255" s="164" t="s">
        <v>2701</v>
      </c>
      <c r="J255" s="164" t="s">
        <v>2701</v>
      </c>
      <c r="K255" s="164" t="s">
        <v>2701</v>
      </c>
      <c r="L255" s="176" t="e">
        <f>IF(FIND(B255,Registration!V1)&gt;0,IF(A255&lt;&gt;"","Present","No Vote"),"")</f>
        <v>#VALUE!</v>
      </c>
    </row>
    <row r="256" spans="1:12" ht="12.6" customHeight="1" x14ac:dyDescent="0.2">
      <c r="A256" s="224" t="str">
        <f t="shared" si="3"/>
        <v>Huawei Device Co., Ltd</v>
      </c>
      <c r="B256" s="224" t="s">
        <v>2683</v>
      </c>
      <c r="C256" s="164" t="s">
        <v>2098</v>
      </c>
      <c r="D256" s="164" t="s">
        <v>2705</v>
      </c>
      <c r="E256" s="164" t="s">
        <v>2701</v>
      </c>
      <c r="F256" s="164" t="s">
        <v>2705</v>
      </c>
      <c r="G256" s="220" t="s">
        <v>2705</v>
      </c>
      <c r="H256" s="164" t="s">
        <v>2701</v>
      </c>
      <c r="I256" s="164" t="s">
        <v>2705</v>
      </c>
      <c r="J256" s="164" t="s">
        <v>2705</v>
      </c>
      <c r="K256" s="164" t="s">
        <v>2705</v>
      </c>
      <c r="L256" s="176" t="str">
        <f>IF(FIND(B256,Registration!V1)&gt;0,IF(A256&lt;&gt;"","Present","No Vote"),"")</f>
        <v>Present</v>
      </c>
    </row>
    <row r="257" spans="1:12" ht="12.6" customHeight="1" x14ac:dyDescent="0.2">
      <c r="A257" s="224" t="str">
        <f t="shared" si="3"/>
        <v>HUAWEI TECH. GmbH</v>
      </c>
      <c r="B257" s="224" t="s">
        <v>2468</v>
      </c>
      <c r="C257" s="164" t="s">
        <v>2079</v>
      </c>
      <c r="D257" s="164" t="s">
        <v>2701</v>
      </c>
      <c r="E257" s="164" t="s">
        <v>2705</v>
      </c>
      <c r="F257" s="164" t="s">
        <v>2705</v>
      </c>
      <c r="G257" s="164" t="s">
        <v>2705</v>
      </c>
      <c r="H257" s="164" t="s">
        <v>2705</v>
      </c>
      <c r="I257" s="164" t="s">
        <v>2705</v>
      </c>
      <c r="J257" s="164" t="s">
        <v>2705</v>
      </c>
      <c r="K257" s="164" t="s">
        <v>2705</v>
      </c>
      <c r="L257" s="176" t="e">
        <f>IF(FIND(B257,Registration!V1)&gt;0,IF(A257&lt;&gt;"","Present","No Vote"),"")</f>
        <v>#VALUE!</v>
      </c>
    </row>
    <row r="258" spans="1:12" ht="12.6" customHeight="1" x14ac:dyDescent="0.2">
      <c r="A258" s="224" t="str">
        <f t="shared" si="3"/>
        <v>Huawei Tech.(UK) Co.. Ltd</v>
      </c>
      <c r="B258" s="224" t="s">
        <v>2336</v>
      </c>
      <c r="C258" s="164" t="s">
        <v>2079</v>
      </c>
      <c r="D258" s="164" t="s">
        <v>2705</v>
      </c>
      <c r="E258" s="164" t="s">
        <v>2701</v>
      </c>
      <c r="F258" s="164" t="s">
        <v>2705</v>
      </c>
      <c r="G258" s="220" t="s">
        <v>2705</v>
      </c>
      <c r="H258" s="164" t="s">
        <v>2701</v>
      </c>
      <c r="I258" s="164" t="s">
        <v>2705</v>
      </c>
      <c r="J258" s="164" t="s">
        <v>2705</v>
      </c>
      <c r="K258" s="164" t="s">
        <v>2705</v>
      </c>
      <c r="L258" s="176" t="str">
        <f>IF(FIND(B258,Registration!V1)&gt;0,IF(A258&lt;&gt;"","Present","No Vote"),"")</f>
        <v>Present</v>
      </c>
    </row>
    <row r="259" spans="1:12" ht="12.6" customHeight="1" x14ac:dyDescent="0.2">
      <c r="A259" s="224" t="str">
        <f t="shared" ref="A259:A322" si="4">IF(B259 &lt;&gt;"",IF(J259="No","",B259), "")</f>
        <v>Huawei Technologies (Korea)</v>
      </c>
      <c r="B259" s="224" t="s">
        <v>2684</v>
      </c>
      <c r="C259" s="164" t="s">
        <v>2161</v>
      </c>
      <c r="D259" s="164" t="s">
        <v>2701</v>
      </c>
      <c r="E259" s="164" t="s">
        <v>2705</v>
      </c>
      <c r="F259" s="164" t="s">
        <v>2705</v>
      </c>
      <c r="G259" s="164" t="s">
        <v>2705</v>
      </c>
      <c r="H259" s="164" t="s">
        <v>2701</v>
      </c>
      <c r="I259" s="164" t="s">
        <v>2705</v>
      </c>
      <c r="J259" s="164" t="s">
        <v>2705</v>
      </c>
      <c r="K259" s="164" t="s">
        <v>2705</v>
      </c>
      <c r="L259" s="176" t="e">
        <f>IF(FIND(B259,Registration!V1)&gt;0,IF(A259&lt;&gt;"","Present","No Vote"),"")</f>
        <v>#VALUE!</v>
      </c>
    </row>
    <row r="260" spans="1:12" ht="12.6" customHeight="1" x14ac:dyDescent="0.2">
      <c r="A260" s="224" t="str">
        <f t="shared" si="4"/>
        <v>HUAWEI TECHNOLOGIES Co. Ltd.</v>
      </c>
      <c r="B260" s="224" t="s">
        <v>697</v>
      </c>
      <c r="C260" s="164" t="s">
        <v>2079</v>
      </c>
      <c r="D260" s="164" t="s">
        <v>2705</v>
      </c>
      <c r="E260" s="164" t="s">
        <v>2701</v>
      </c>
      <c r="F260" s="164" t="s">
        <v>2705</v>
      </c>
      <c r="G260" s="164" t="s">
        <v>2705</v>
      </c>
      <c r="H260" s="164" t="s">
        <v>2705</v>
      </c>
      <c r="I260" s="164" t="s">
        <v>2705</v>
      </c>
      <c r="J260" s="164" t="s">
        <v>2705</v>
      </c>
      <c r="K260" s="164" t="s">
        <v>2705</v>
      </c>
      <c r="L260" s="176" t="str">
        <f>IF(FIND(B260,Registration!V1)&gt;0,IF(A260&lt;&gt;"","Present","No Vote"),"")</f>
        <v>Present</v>
      </c>
    </row>
    <row r="261" spans="1:12" ht="12.6" customHeight="1" x14ac:dyDescent="0.2">
      <c r="A261" s="224" t="str">
        <f t="shared" si="4"/>
        <v>HuaWei Technologies Co., Ltd</v>
      </c>
      <c r="B261" s="224" t="s">
        <v>2253</v>
      </c>
      <c r="C261" s="164" t="s">
        <v>2098</v>
      </c>
      <c r="D261" s="164" t="s">
        <v>2705</v>
      </c>
      <c r="E261" s="164" t="s">
        <v>2705</v>
      </c>
      <c r="F261" s="164" t="s">
        <v>2705</v>
      </c>
      <c r="G261" s="164" t="s">
        <v>2705</v>
      </c>
      <c r="H261" s="164" t="s">
        <v>2701</v>
      </c>
      <c r="I261" s="164" t="s">
        <v>2705</v>
      </c>
      <c r="J261" s="164" t="s">
        <v>2705</v>
      </c>
      <c r="K261" s="164" t="s">
        <v>2705</v>
      </c>
      <c r="L261" s="176" t="str">
        <f>IF(FIND(B261,Registration!V1)&gt;0,IF(A261&lt;&gt;"","Present","No Vote"),"")</f>
        <v>Present</v>
      </c>
    </row>
    <row r="262" spans="1:12" ht="12.6" customHeight="1" x14ac:dyDescent="0.2">
      <c r="A262" s="224" t="str">
        <f t="shared" si="4"/>
        <v>Huawei Technologies France</v>
      </c>
      <c r="B262" s="224" t="s">
        <v>2352</v>
      </c>
      <c r="C262" s="164" t="s">
        <v>2079</v>
      </c>
      <c r="D262" s="164" t="s">
        <v>2701</v>
      </c>
      <c r="E262" s="164" t="s">
        <v>2705</v>
      </c>
      <c r="F262" s="164" t="s">
        <v>2705</v>
      </c>
      <c r="G262" s="164" t="s">
        <v>2705</v>
      </c>
      <c r="H262" s="164" t="s">
        <v>2705</v>
      </c>
      <c r="I262" s="164" t="s">
        <v>2705</v>
      </c>
      <c r="J262" s="164" t="s">
        <v>2705</v>
      </c>
      <c r="K262" s="164" t="s">
        <v>2705</v>
      </c>
      <c r="L262" s="176" t="str">
        <f>IF(FIND(B262,Registration!V1)&gt;0,IF(A262&lt;&gt;"","Present","No Vote"),"")</f>
        <v>Present</v>
      </c>
    </row>
    <row r="263" spans="1:12" ht="12.6" customHeight="1" x14ac:dyDescent="0.2">
      <c r="A263" s="224" t="str">
        <f t="shared" si="4"/>
        <v>Huawei Technologies Japan K.K.</v>
      </c>
      <c r="B263" s="224" t="s">
        <v>2645</v>
      </c>
      <c r="C263" s="164" t="s">
        <v>2551</v>
      </c>
      <c r="D263" s="164" t="s">
        <v>2701</v>
      </c>
      <c r="E263" s="164" t="s">
        <v>2705</v>
      </c>
      <c r="F263" s="164" t="s">
        <v>2705</v>
      </c>
      <c r="G263" s="164" t="s">
        <v>2705</v>
      </c>
      <c r="H263" s="164" t="s">
        <v>2701</v>
      </c>
      <c r="I263" s="164" t="s">
        <v>2705</v>
      </c>
      <c r="J263" s="164" t="s">
        <v>2705</v>
      </c>
      <c r="K263" s="164" t="s">
        <v>2705</v>
      </c>
      <c r="L263" s="176" t="e">
        <f>IF(FIND(B263,Registration!V1)&gt;0,IF(A263&lt;&gt;"","Present","No Vote"),"")</f>
        <v>#VALUE!</v>
      </c>
    </row>
    <row r="264" spans="1:12" ht="12.6" customHeight="1" x14ac:dyDescent="0.2">
      <c r="A264" s="224" t="str">
        <f t="shared" si="4"/>
        <v>HUAWEI Technologies Japan K.K.</v>
      </c>
      <c r="B264" s="224" t="s">
        <v>2628</v>
      </c>
      <c r="C264" s="164" t="s">
        <v>2100</v>
      </c>
      <c r="D264" s="164" t="s">
        <v>2701</v>
      </c>
      <c r="E264" s="164" t="s">
        <v>2705</v>
      </c>
      <c r="F264" s="164" t="s">
        <v>2705</v>
      </c>
      <c r="G264" s="164" t="s">
        <v>2705</v>
      </c>
      <c r="H264" s="164" t="s">
        <v>2701</v>
      </c>
      <c r="I264" s="164" t="s">
        <v>2705</v>
      </c>
      <c r="J264" s="164" t="s">
        <v>2705</v>
      </c>
      <c r="K264" s="164" t="s">
        <v>2705</v>
      </c>
      <c r="L264" s="176" t="e">
        <f>IF(FIND(B264,Registration!V1)&gt;0,IF(A264&lt;&gt;"","Present","No Vote"),"")</f>
        <v>#VALUE!</v>
      </c>
    </row>
    <row r="265" spans="1:12" ht="12.6" customHeight="1" x14ac:dyDescent="0.2">
      <c r="A265" s="224" t="str">
        <f t="shared" si="4"/>
        <v>Huawei Technologies R&amp;D UK</v>
      </c>
      <c r="B265" s="224" t="s">
        <v>2672</v>
      </c>
      <c r="C265" s="164" t="s">
        <v>2079</v>
      </c>
      <c r="D265" s="164" t="s">
        <v>2705</v>
      </c>
      <c r="E265" s="164" t="s">
        <v>2705</v>
      </c>
      <c r="F265" s="164" t="s">
        <v>2705</v>
      </c>
      <c r="G265" s="164" t="s">
        <v>2705</v>
      </c>
      <c r="H265" s="164" t="s">
        <v>2701</v>
      </c>
      <c r="I265" s="164" t="s">
        <v>2705</v>
      </c>
      <c r="J265" s="164" t="s">
        <v>2705</v>
      </c>
      <c r="K265" s="164" t="s">
        <v>2705</v>
      </c>
      <c r="L265" s="176" t="e">
        <f>IF(FIND(B265,Registration!V1)&gt;0,IF(A265&lt;&gt;"","Present","No Vote"),"")</f>
        <v>#VALUE!</v>
      </c>
    </row>
    <row r="266" spans="1:12" ht="12.6" customHeight="1" x14ac:dyDescent="0.2">
      <c r="A266" s="224" t="str">
        <f t="shared" si="4"/>
        <v>Huawei Technologies Sweden AB</v>
      </c>
      <c r="B266" s="224" t="s">
        <v>2481</v>
      </c>
      <c r="C266" s="164" t="s">
        <v>2079</v>
      </c>
      <c r="D266" s="164" t="s">
        <v>2705</v>
      </c>
      <c r="E266" s="164" t="s">
        <v>2705</v>
      </c>
      <c r="F266" s="164" t="s">
        <v>2705</v>
      </c>
      <c r="G266" s="164" t="s">
        <v>2705</v>
      </c>
      <c r="H266" s="164" t="s">
        <v>2701</v>
      </c>
      <c r="I266" s="164" t="s">
        <v>2705</v>
      </c>
      <c r="J266" s="164" t="s">
        <v>2705</v>
      </c>
      <c r="K266" s="164" t="s">
        <v>2705</v>
      </c>
      <c r="L266" s="176" t="str">
        <f>IF(FIND(B266,Registration!V1)&gt;0,IF(A266&lt;&gt;"","Present","No Vote"),"")</f>
        <v>Present</v>
      </c>
    </row>
    <row r="267" spans="1:12" ht="12.6" customHeight="1" x14ac:dyDescent="0.2">
      <c r="A267" s="224" t="str">
        <f t="shared" si="4"/>
        <v>Huawei Telecommunication India</v>
      </c>
      <c r="B267" s="224" t="s">
        <v>706</v>
      </c>
      <c r="C267" s="164" t="s">
        <v>2112</v>
      </c>
      <c r="D267" s="164" t="s">
        <v>2705</v>
      </c>
      <c r="E267" s="164" t="s">
        <v>2705</v>
      </c>
      <c r="F267" s="164" t="s">
        <v>2705</v>
      </c>
      <c r="G267" s="164" t="s">
        <v>2705</v>
      </c>
      <c r="H267" s="164" t="s">
        <v>2705</v>
      </c>
      <c r="I267" s="164" t="s">
        <v>2705</v>
      </c>
      <c r="J267" s="164" t="s">
        <v>2705</v>
      </c>
      <c r="K267" s="164" t="s">
        <v>2705</v>
      </c>
      <c r="L267" s="176" t="str">
        <f>IF(FIND(B267,Registration!V1)&gt;0,IF(A267&lt;&gt;"","Present","No Vote"),"")</f>
        <v>Present</v>
      </c>
    </row>
    <row r="268" spans="1:12" ht="12.6" customHeight="1" x14ac:dyDescent="0.2">
      <c r="A268" s="224" t="str">
        <f t="shared" si="4"/>
        <v>HUGHES Network Systems Ltd</v>
      </c>
      <c r="B268" s="224" t="s">
        <v>2379</v>
      </c>
      <c r="C268" s="164" t="s">
        <v>2079</v>
      </c>
      <c r="D268" s="164" t="s">
        <v>2705</v>
      </c>
      <c r="E268" s="164" t="s">
        <v>2705</v>
      </c>
      <c r="F268" s="164" t="s">
        <v>2705</v>
      </c>
      <c r="G268" s="164" t="s">
        <v>2705</v>
      </c>
      <c r="H268" s="164" t="s">
        <v>2705</v>
      </c>
      <c r="I268" s="164" t="s">
        <v>2705</v>
      </c>
      <c r="J268" s="164" t="s">
        <v>2705</v>
      </c>
      <c r="K268" s="164" t="s">
        <v>2705</v>
      </c>
      <c r="L268" s="176" t="str">
        <f>IF(FIND(B268,Registration!V1)&gt;0,IF(A268&lt;&gt;"","Present","No Vote"),"")</f>
        <v>Present</v>
      </c>
    </row>
    <row r="269" spans="1:12" ht="12.6" customHeight="1" x14ac:dyDescent="0.2">
      <c r="A269" s="224" t="str">
        <f t="shared" si="4"/>
        <v/>
      </c>
      <c r="B269" s="224" t="s">
        <v>2859</v>
      </c>
      <c r="C269" s="164" t="s">
        <v>2098</v>
      </c>
      <c r="D269" s="164" t="s">
        <v>2701</v>
      </c>
      <c r="E269" s="164" t="s">
        <v>2701</v>
      </c>
      <c r="F269" s="164" t="s">
        <v>2701</v>
      </c>
      <c r="G269" s="164" t="s">
        <v>2701</v>
      </c>
      <c r="H269" s="164" t="s">
        <v>2701</v>
      </c>
      <c r="I269" s="164" t="s">
        <v>2701</v>
      </c>
      <c r="J269" s="164" t="s">
        <v>2701</v>
      </c>
      <c r="K269" s="164" t="s">
        <v>2701</v>
      </c>
      <c r="L269" s="176" t="e">
        <f>IF(FIND(B269,Registration!V1)&gt;0,IF(A269&lt;&gt;"","Present","No Vote"),"")</f>
        <v>#VALUE!</v>
      </c>
    </row>
    <row r="270" spans="1:12" ht="12.6" customHeight="1" x14ac:dyDescent="0.2">
      <c r="A270" s="224" t="str">
        <f t="shared" si="4"/>
        <v/>
      </c>
      <c r="B270" s="224" t="s">
        <v>2860</v>
      </c>
      <c r="C270" s="164" t="s">
        <v>2079</v>
      </c>
      <c r="D270" s="164" t="s">
        <v>2701</v>
      </c>
      <c r="E270" s="164" t="s">
        <v>2701</v>
      </c>
      <c r="F270" s="164" t="s">
        <v>2701</v>
      </c>
      <c r="G270" s="164" t="s">
        <v>2701</v>
      </c>
      <c r="H270" s="164" t="s">
        <v>2701</v>
      </c>
      <c r="I270" s="164" t="s">
        <v>2701</v>
      </c>
      <c r="J270" s="164" t="s">
        <v>2701</v>
      </c>
      <c r="K270" s="164" t="s">
        <v>2701</v>
      </c>
      <c r="L270" s="176" t="e">
        <f>IF(FIND(B270,Registration!V1)&gt;0,IF(A270&lt;&gt;"","Present","No Vote"),"")</f>
        <v>#VALUE!</v>
      </c>
    </row>
    <row r="271" spans="1:12" ht="12.6" customHeight="1" x14ac:dyDescent="0.2">
      <c r="A271" s="224" t="str">
        <f t="shared" si="4"/>
        <v/>
      </c>
      <c r="B271" s="224" t="s">
        <v>2861</v>
      </c>
      <c r="C271" s="164" t="s">
        <v>2098</v>
      </c>
      <c r="D271" s="164" t="s">
        <v>2701</v>
      </c>
      <c r="E271" s="164" t="s">
        <v>2701</v>
      </c>
      <c r="F271" s="164" t="s">
        <v>2705</v>
      </c>
      <c r="G271" s="164" t="s">
        <v>2701</v>
      </c>
      <c r="H271" s="164" t="s">
        <v>2701</v>
      </c>
      <c r="I271" s="164" t="s">
        <v>2701</v>
      </c>
      <c r="J271" s="164" t="s">
        <v>2701</v>
      </c>
      <c r="K271" s="164" t="s">
        <v>2701</v>
      </c>
      <c r="L271" s="176" t="e">
        <f>IF(FIND(B271,Registration!V1)&gt;0,IF(A271&lt;&gt;"","Present","No Vote"),"")</f>
        <v>#VALUE!</v>
      </c>
    </row>
    <row r="272" spans="1:12" ht="12.6" customHeight="1" x14ac:dyDescent="0.2">
      <c r="A272" s="224" t="str">
        <f t="shared" si="4"/>
        <v/>
      </c>
      <c r="B272" s="224" t="s">
        <v>2862</v>
      </c>
      <c r="C272" s="164" t="s">
        <v>2161</v>
      </c>
      <c r="D272" s="164" t="s">
        <v>2701</v>
      </c>
      <c r="E272" s="164" t="s">
        <v>2701</v>
      </c>
      <c r="F272" s="164" t="s">
        <v>2701</v>
      </c>
      <c r="G272" s="164" t="s">
        <v>2701</v>
      </c>
      <c r="H272" s="164" t="s">
        <v>2701</v>
      </c>
      <c r="I272" s="164" t="s">
        <v>2701</v>
      </c>
      <c r="J272" s="164" t="s">
        <v>2701</v>
      </c>
      <c r="K272" s="164" t="s">
        <v>2701</v>
      </c>
      <c r="L272" s="176" t="e">
        <f>IF(FIND(B272,Registration!V1)&gt;0,IF(A272&lt;&gt;"","Present","No Vote"),"")</f>
        <v>#VALUE!</v>
      </c>
    </row>
    <row r="273" spans="1:12" ht="12.6" customHeight="1" x14ac:dyDescent="0.2">
      <c r="A273" s="224" t="str">
        <f t="shared" si="4"/>
        <v/>
      </c>
      <c r="B273" s="224" t="s">
        <v>2863</v>
      </c>
      <c r="C273" s="164" t="s">
        <v>2079</v>
      </c>
      <c r="D273" s="164" t="s">
        <v>2701</v>
      </c>
      <c r="E273" s="164" t="s">
        <v>2701</v>
      </c>
      <c r="F273" s="164" t="s">
        <v>2701</v>
      </c>
      <c r="G273" s="220" t="s">
        <v>2701</v>
      </c>
      <c r="H273" s="164" t="s">
        <v>2701</v>
      </c>
      <c r="I273" s="164" t="s">
        <v>2701</v>
      </c>
      <c r="J273" s="164" t="s">
        <v>2701</v>
      </c>
      <c r="K273" s="164" t="s">
        <v>2701</v>
      </c>
      <c r="L273" s="176" t="e">
        <f>IF(FIND(B273,Registration!V1)&gt;0,IF(A273&lt;&gt;"","Present","No Vote"),"")</f>
        <v>#VALUE!</v>
      </c>
    </row>
    <row r="274" spans="1:12" ht="12.6" customHeight="1" x14ac:dyDescent="0.2">
      <c r="A274" s="224" t="str">
        <f t="shared" si="4"/>
        <v/>
      </c>
      <c r="B274" s="224" t="s">
        <v>2864</v>
      </c>
      <c r="C274" s="164" t="s">
        <v>2079</v>
      </c>
      <c r="D274" s="164" t="s">
        <v>2701</v>
      </c>
      <c r="E274" s="164" t="s">
        <v>2705</v>
      </c>
      <c r="F274" s="164" t="s">
        <v>2705</v>
      </c>
      <c r="G274" s="164" t="s">
        <v>2701</v>
      </c>
      <c r="H274" s="164" t="s">
        <v>2701</v>
      </c>
      <c r="I274" s="164" t="s">
        <v>2701</v>
      </c>
      <c r="J274" s="164" t="s">
        <v>2701</v>
      </c>
      <c r="K274" s="164" t="s">
        <v>2701</v>
      </c>
      <c r="L274" s="176" t="e">
        <f>IF(FIND(B274,Registration!V1)&gt;0,IF(A274&lt;&gt;"","Present","No Vote"),"")</f>
        <v>#VALUE!</v>
      </c>
    </row>
    <row r="275" spans="1:12" ht="12.6" customHeight="1" x14ac:dyDescent="0.2">
      <c r="A275" s="224" t="str">
        <f t="shared" si="4"/>
        <v/>
      </c>
      <c r="B275" s="224" t="s">
        <v>2865</v>
      </c>
      <c r="C275" s="164" t="s">
        <v>2079</v>
      </c>
      <c r="D275" s="164" t="s">
        <v>2701</v>
      </c>
      <c r="E275" s="164" t="s">
        <v>2701</v>
      </c>
      <c r="F275" s="164" t="s">
        <v>2701</v>
      </c>
      <c r="G275" s="164" t="s">
        <v>2701</v>
      </c>
      <c r="H275" s="164" t="s">
        <v>2701</v>
      </c>
      <c r="I275" s="164" t="s">
        <v>2701</v>
      </c>
      <c r="J275" s="164" t="s">
        <v>2701</v>
      </c>
      <c r="K275" s="164" t="s">
        <v>2701</v>
      </c>
      <c r="L275" s="176" t="e">
        <f>IF(FIND(B275,Registration!V1)&gt;0,IF(A275&lt;&gt;"","Present","No Vote"),"")</f>
        <v>#VALUE!</v>
      </c>
    </row>
    <row r="276" spans="1:12" ht="12.6" customHeight="1" x14ac:dyDescent="0.2">
      <c r="A276" s="224" t="str">
        <f t="shared" si="4"/>
        <v>IDEMIA</v>
      </c>
      <c r="B276" s="224" t="s">
        <v>2465</v>
      </c>
      <c r="C276" s="164" t="s">
        <v>2079</v>
      </c>
      <c r="D276" s="164" t="s">
        <v>2701</v>
      </c>
      <c r="E276" s="164" t="s">
        <v>2705</v>
      </c>
      <c r="F276" s="164" t="s">
        <v>2705</v>
      </c>
      <c r="G276" s="164" t="s">
        <v>2705</v>
      </c>
      <c r="H276" s="164" t="s">
        <v>2705</v>
      </c>
      <c r="I276" s="164" t="s">
        <v>2701</v>
      </c>
      <c r="J276" s="164" t="s">
        <v>2705</v>
      </c>
      <c r="K276" s="164" t="s">
        <v>2705</v>
      </c>
      <c r="L276" s="176" t="str">
        <f>IF(FIND(B276,Registration!V1)&gt;0,IF(A276&lt;&gt;"","Present","No Vote"),"")</f>
        <v>Present</v>
      </c>
    </row>
    <row r="277" spans="1:12" ht="12.6" customHeight="1" x14ac:dyDescent="0.2">
      <c r="A277" s="224" t="str">
        <f t="shared" si="4"/>
        <v>III</v>
      </c>
      <c r="B277" s="224" t="s">
        <v>2206</v>
      </c>
      <c r="C277" s="164" t="s">
        <v>2079</v>
      </c>
      <c r="D277" s="164" t="s">
        <v>2701</v>
      </c>
      <c r="E277" s="164" t="s">
        <v>2701</v>
      </c>
      <c r="F277" s="164" t="s">
        <v>2705</v>
      </c>
      <c r="G277" s="164" t="s">
        <v>2701</v>
      </c>
      <c r="H277" s="164" t="s">
        <v>2701</v>
      </c>
      <c r="I277" s="164" t="s">
        <v>2705</v>
      </c>
      <c r="J277" s="164" t="s">
        <v>2705</v>
      </c>
      <c r="K277" s="164" t="s">
        <v>2705</v>
      </c>
      <c r="L277" s="176" t="str">
        <f>IF(FIND(B277,Registration!V1)&gt;0,IF(A277&lt;&gt;"","Present","No Vote"),"")</f>
        <v>Present</v>
      </c>
    </row>
    <row r="278" spans="1:12" ht="12.6" customHeight="1" x14ac:dyDescent="0.2">
      <c r="A278" s="224" t="str">
        <f t="shared" si="4"/>
        <v/>
      </c>
      <c r="B278" s="224" t="s">
        <v>2866</v>
      </c>
      <c r="C278" s="164" t="s">
        <v>2112</v>
      </c>
      <c r="D278" s="164" t="s">
        <v>2701</v>
      </c>
      <c r="E278" s="164" t="s">
        <v>2701</v>
      </c>
      <c r="F278" s="164" t="s">
        <v>2701</v>
      </c>
      <c r="G278" s="164" t="s">
        <v>2701</v>
      </c>
      <c r="H278" s="164" t="s">
        <v>2701</v>
      </c>
      <c r="I278" s="164" t="s">
        <v>2701</v>
      </c>
      <c r="J278" s="164" t="s">
        <v>2701</v>
      </c>
      <c r="K278" s="164" t="s">
        <v>2701</v>
      </c>
      <c r="L278" s="176" t="str">
        <f>IF(FIND(B278,Registration!V1)&gt;0,IF(A278&lt;&gt;"","Present","No Vote"),"")</f>
        <v>No Vote</v>
      </c>
    </row>
    <row r="279" spans="1:12" ht="12.6" customHeight="1" x14ac:dyDescent="0.2">
      <c r="A279" s="224" t="str">
        <f t="shared" si="4"/>
        <v/>
      </c>
      <c r="B279" s="224" t="s">
        <v>2867</v>
      </c>
      <c r="C279" s="164" t="s">
        <v>2112</v>
      </c>
      <c r="D279" s="164" t="s">
        <v>2701</v>
      </c>
      <c r="E279" s="164" t="s">
        <v>2701</v>
      </c>
      <c r="F279" s="164" t="s">
        <v>2701</v>
      </c>
      <c r="G279" s="164" t="s">
        <v>2701</v>
      </c>
      <c r="H279" s="164" t="s">
        <v>2701</v>
      </c>
      <c r="I279" s="164" t="s">
        <v>2705</v>
      </c>
      <c r="J279" s="164" t="s">
        <v>2701</v>
      </c>
      <c r="K279" s="164" t="s">
        <v>2701</v>
      </c>
      <c r="L279" s="176" t="e">
        <f>IF(FIND(B279,Registration!V1)&gt;0,IF(A279&lt;&gt;"","Present","No Vote"),"")</f>
        <v>#VALUE!</v>
      </c>
    </row>
    <row r="280" spans="1:12" ht="12.6" customHeight="1" x14ac:dyDescent="0.2">
      <c r="A280" s="224" t="str">
        <f t="shared" si="4"/>
        <v/>
      </c>
      <c r="B280" s="224" t="s">
        <v>2868</v>
      </c>
      <c r="C280" s="164" t="s">
        <v>2112</v>
      </c>
      <c r="D280" s="164" t="s">
        <v>2701</v>
      </c>
      <c r="E280" s="164" t="s">
        <v>2701</v>
      </c>
      <c r="F280" s="164" t="s">
        <v>2701</v>
      </c>
      <c r="G280" s="164" t="s">
        <v>2701</v>
      </c>
      <c r="H280" s="164" t="s">
        <v>2701</v>
      </c>
      <c r="I280" s="164" t="s">
        <v>2701</v>
      </c>
      <c r="J280" s="164" t="s">
        <v>2701</v>
      </c>
      <c r="K280" s="164" t="s">
        <v>2701</v>
      </c>
      <c r="L280" s="176" t="e">
        <f>IF(FIND(B280,Registration!V1)&gt;0,IF(A280&lt;&gt;"","Present","No Vote"),"")</f>
        <v>#VALUE!</v>
      </c>
    </row>
    <row r="281" spans="1:12" ht="12.6" customHeight="1" x14ac:dyDescent="0.2">
      <c r="A281" s="224" t="str">
        <f t="shared" si="4"/>
        <v/>
      </c>
      <c r="B281" s="224" t="s">
        <v>2869</v>
      </c>
      <c r="C281" s="164" t="s">
        <v>2079</v>
      </c>
      <c r="D281" s="164" t="s">
        <v>2701</v>
      </c>
      <c r="E281" s="164" t="s">
        <v>2701</v>
      </c>
      <c r="F281" s="164" t="s">
        <v>2701</v>
      </c>
      <c r="G281" s="164" t="s">
        <v>2701</v>
      </c>
      <c r="H281" s="164" t="s">
        <v>2701</v>
      </c>
      <c r="I281" s="164" t="s">
        <v>2701</v>
      </c>
      <c r="J281" s="164" t="s">
        <v>2701</v>
      </c>
      <c r="K281" s="164" t="s">
        <v>2701</v>
      </c>
      <c r="L281" s="176" t="e">
        <f>IF(FIND(B281,Registration!V1)&gt;0,IF(A281&lt;&gt;"","Present","No Vote"),"")</f>
        <v>#VALUE!</v>
      </c>
    </row>
    <row r="282" spans="1:12" ht="12.6" customHeight="1" x14ac:dyDescent="0.2">
      <c r="A282" s="224" t="str">
        <f t="shared" si="4"/>
        <v/>
      </c>
      <c r="B282" s="224" t="s">
        <v>2664</v>
      </c>
      <c r="C282" s="164" t="s">
        <v>2079</v>
      </c>
      <c r="D282" s="164" t="s">
        <v>2701</v>
      </c>
      <c r="E282" s="164" t="s">
        <v>2701</v>
      </c>
      <c r="F282" s="164" t="s">
        <v>2701</v>
      </c>
      <c r="G282" s="164" t="s">
        <v>2701</v>
      </c>
      <c r="H282" s="164" t="s">
        <v>2701</v>
      </c>
      <c r="I282" s="164" t="s">
        <v>2701</v>
      </c>
      <c r="J282" s="164" t="s">
        <v>2701</v>
      </c>
      <c r="K282" s="164" t="s">
        <v>2701</v>
      </c>
      <c r="L282" s="176" t="e">
        <f>IF(FIND(B282,Registration!V1)&gt;0,IF(A282&lt;&gt;"","Present","No Vote"),"")</f>
        <v>#VALUE!</v>
      </c>
    </row>
    <row r="283" spans="1:12" ht="12.6" customHeight="1" x14ac:dyDescent="0.2">
      <c r="A283" s="224" t="str">
        <f t="shared" si="4"/>
        <v/>
      </c>
      <c r="B283" s="224" t="s">
        <v>2870</v>
      </c>
      <c r="C283" s="164" t="s">
        <v>2079</v>
      </c>
      <c r="D283" s="164" t="s">
        <v>2701</v>
      </c>
      <c r="E283" s="164" t="s">
        <v>2701</v>
      </c>
      <c r="F283" s="164" t="s">
        <v>2701</v>
      </c>
      <c r="G283" s="220" t="s">
        <v>2705</v>
      </c>
      <c r="H283" s="164" t="s">
        <v>2701</v>
      </c>
      <c r="I283" s="164" t="s">
        <v>2701</v>
      </c>
      <c r="J283" s="164" t="s">
        <v>2701</v>
      </c>
      <c r="K283" s="164" t="s">
        <v>2701</v>
      </c>
      <c r="L283" s="176" t="e">
        <f>IF(FIND(B283,Registration!V1)&gt;0,IF(A283&lt;&gt;"","Present","No Vote"),"")</f>
        <v>#VALUE!</v>
      </c>
    </row>
    <row r="284" spans="1:12" ht="12.6" customHeight="1" x14ac:dyDescent="0.2">
      <c r="A284" s="224" t="str">
        <f t="shared" si="4"/>
        <v/>
      </c>
      <c r="B284" s="224" t="s">
        <v>2871</v>
      </c>
      <c r="C284" s="164" t="s">
        <v>2079</v>
      </c>
      <c r="D284" s="164" t="s">
        <v>2701</v>
      </c>
      <c r="E284" s="164" t="s">
        <v>2701</v>
      </c>
      <c r="F284" s="164" t="s">
        <v>2701</v>
      </c>
      <c r="G284" s="164" t="s">
        <v>2701</v>
      </c>
      <c r="H284" s="164" t="s">
        <v>2701</v>
      </c>
      <c r="I284" s="164" t="s">
        <v>2701</v>
      </c>
      <c r="J284" s="164" t="s">
        <v>2701</v>
      </c>
      <c r="K284" s="164" t="s">
        <v>2701</v>
      </c>
      <c r="L284" s="176" t="e">
        <f>IF(FIND(B284,Registration!V1)&gt;0,IF(A284&lt;&gt;"","Present","No Vote"),"")</f>
        <v>#VALUE!</v>
      </c>
    </row>
    <row r="285" spans="1:12" ht="12.6" customHeight="1" x14ac:dyDescent="0.2">
      <c r="A285" s="224" t="str">
        <f t="shared" si="4"/>
        <v/>
      </c>
      <c r="B285" s="224" t="s">
        <v>2872</v>
      </c>
      <c r="C285" s="164" t="s">
        <v>2079</v>
      </c>
      <c r="D285" s="164" t="s">
        <v>2701</v>
      </c>
      <c r="E285" s="164" t="s">
        <v>2701</v>
      </c>
      <c r="F285" s="164" t="s">
        <v>2701</v>
      </c>
      <c r="G285" s="164" t="s">
        <v>2701</v>
      </c>
      <c r="H285" s="164" t="s">
        <v>2701</v>
      </c>
      <c r="I285" s="164" t="s">
        <v>2701</v>
      </c>
      <c r="J285" s="164" t="s">
        <v>2701</v>
      </c>
      <c r="K285" s="164" t="s">
        <v>2701</v>
      </c>
      <c r="L285" s="176" t="e">
        <f>IF(FIND(B285,Registration!V1)&gt;0,IF(A285&lt;&gt;"","Present","No Vote"),"")</f>
        <v>#VALUE!</v>
      </c>
    </row>
    <row r="286" spans="1:12" ht="12.6" customHeight="1" x14ac:dyDescent="0.2">
      <c r="A286" s="224" t="str">
        <f t="shared" si="4"/>
        <v>Intel</v>
      </c>
      <c r="B286" s="224" t="s">
        <v>2152</v>
      </c>
      <c r="C286" s="164" t="s">
        <v>2091</v>
      </c>
      <c r="D286" s="164" t="s">
        <v>2705</v>
      </c>
      <c r="E286" s="164" t="s">
        <v>2705</v>
      </c>
      <c r="F286" s="164" t="s">
        <v>2705</v>
      </c>
      <c r="G286" s="164" t="s">
        <v>2705</v>
      </c>
      <c r="H286" s="164" t="s">
        <v>2705</v>
      </c>
      <c r="I286" s="164" t="s">
        <v>2705</v>
      </c>
      <c r="J286" s="164" t="s">
        <v>2705</v>
      </c>
      <c r="K286" s="164" t="s">
        <v>2705</v>
      </c>
      <c r="L286" s="176" t="str">
        <f>IF(FIND(B286,Registration!V1)&gt;0,IF(A286&lt;&gt;"","Present","No Vote"),"")</f>
        <v>Present</v>
      </c>
    </row>
    <row r="287" spans="1:12" ht="12.6" customHeight="1" x14ac:dyDescent="0.2">
      <c r="A287" s="224" t="str">
        <f t="shared" si="4"/>
        <v>Intel Belgium SA/NV</v>
      </c>
      <c r="B287" s="224" t="s">
        <v>2339</v>
      </c>
      <c r="C287" s="164" t="s">
        <v>2079</v>
      </c>
      <c r="D287" s="164" t="s">
        <v>2701</v>
      </c>
      <c r="E287" s="164" t="s">
        <v>2701</v>
      </c>
      <c r="F287" s="164" t="s">
        <v>2705</v>
      </c>
      <c r="G287" s="164" t="s">
        <v>2705</v>
      </c>
      <c r="H287" s="164" t="s">
        <v>2705</v>
      </c>
      <c r="I287" s="164" t="s">
        <v>2705</v>
      </c>
      <c r="J287" s="164" t="s">
        <v>2705</v>
      </c>
      <c r="K287" s="164" t="s">
        <v>2705</v>
      </c>
      <c r="L287" s="176" t="e">
        <f>IF(FIND(B287,Registration!V1)&gt;0,IF(A287&lt;&gt;"","Present","No Vote"),"")</f>
        <v>#VALUE!</v>
      </c>
    </row>
    <row r="288" spans="1:12" ht="12.6" customHeight="1" x14ac:dyDescent="0.2">
      <c r="A288" s="224" t="str">
        <f t="shared" si="4"/>
        <v>Intel China Ltd.</v>
      </c>
      <c r="B288" s="224" t="s">
        <v>2678</v>
      </c>
      <c r="C288" s="164" t="s">
        <v>2098</v>
      </c>
      <c r="D288" s="164" t="s">
        <v>2705</v>
      </c>
      <c r="E288" s="164" t="s">
        <v>2705</v>
      </c>
      <c r="F288" s="164" t="s">
        <v>2705</v>
      </c>
      <c r="G288" s="164" t="s">
        <v>2705</v>
      </c>
      <c r="H288" s="164" t="s">
        <v>2701</v>
      </c>
      <c r="I288" s="164" t="s">
        <v>2705</v>
      </c>
      <c r="J288" s="164" t="s">
        <v>2705</v>
      </c>
      <c r="K288" s="164" t="s">
        <v>2705</v>
      </c>
      <c r="L288" s="176" t="e">
        <f>IF(FIND(B288,Registration!V1)&gt;0,IF(A288&lt;&gt;"","Present","No Vote"),"")</f>
        <v>#VALUE!</v>
      </c>
    </row>
    <row r="289" spans="1:12" ht="12.6" customHeight="1" x14ac:dyDescent="0.2">
      <c r="A289" s="224" t="str">
        <f t="shared" si="4"/>
        <v>Intel Corporation (UK) Ltd</v>
      </c>
      <c r="B289" s="224" t="s">
        <v>2151</v>
      </c>
      <c r="C289" s="164" t="s">
        <v>2079</v>
      </c>
      <c r="D289" s="164" t="s">
        <v>2701</v>
      </c>
      <c r="E289" s="164" t="s">
        <v>2705</v>
      </c>
      <c r="F289" s="164" t="s">
        <v>2705</v>
      </c>
      <c r="G289" s="164" t="s">
        <v>2701</v>
      </c>
      <c r="H289" s="164" t="s">
        <v>2701</v>
      </c>
      <c r="I289" s="164" t="s">
        <v>2705</v>
      </c>
      <c r="J289" s="164" t="s">
        <v>2705</v>
      </c>
      <c r="K289" s="164" t="s">
        <v>2705</v>
      </c>
      <c r="L289" s="176" t="e">
        <f>IF(FIND(B289,Registration!V1)&gt;0,IF(A289&lt;&gt;"","Present","No Vote"),"")</f>
        <v>#VALUE!</v>
      </c>
    </row>
    <row r="290" spans="1:12" ht="12.6" customHeight="1" x14ac:dyDescent="0.2">
      <c r="A290" s="224" t="str">
        <f t="shared" si="4"/>
        <v>Intel Corporation Italia SpA</v>
      </c>
      <c r="B290" s="224" t="s">
        <v>2638</v>
      </c>
      <c r="C290" s="164" t="s">
        <v>2079</v>
      </c>
      <c r="D290" s="164" t="s">
        <v>2701</v>
      </c>
      <c r="E290" s="164" t="s">
        <v>2701</v>
      </c>
      <c r="F290" s="164" t="s">
        <v>2705</v>
      </c>
      <c r="G290" s="220" t="s">
        <v>2705</v>
      </c>
      <c r="H290" s="164" t="s">
        <v>2705</v>
      </c>
      <c r="I290" s="164" t="s">
        <v>2705</v>
      </c>
      <c r="J290" s="164" t="s">
        <v>2705</v>
      </c>
      <c r="K290" s="164" t="s">
        <v>2705</v>
      </c>
      <c r="L290" s="176" t="e">
        <f>IF(FIND(B290,Registration!V1)&gt;0,IF(A290&lt;&gt;"","Present","No Vote"),"")</f>
        <v>#VALUE!</v>
      </c>
    </row>
    <row r="291" spans="1:12" ht="12.6" customHeight="1" x14ac:dyDescent="0.2">
      <c r="A291" s="224" t="str">
        <f t="shared" si="4"/>
        <v>Intel Corporation SAS</v>
      </c>
      <c r="B291" s="224" t="s">
        <v>2632</v>
      </c>
      <c r="C291" s="164" t="s">
        <v>2079</v>
      </c>
      <c r="D291" s="164" t="s">
        <v>2705</v>
      </c>
      <c r="E291" s="164" t="s">
        <v>2705</v>
      </c>
      <c r="F291" s="164" t="s">
        <v>2701</v>
      </c>
      <c r="G291" s="220" t="s">
        <v>2705</v>
      </c>
      <c r="H291" s="164" t="s">
        <v>2701</v>
      </c>
      <c r="I291" s="164" t="s">
        <v>2705</v>
      </c>
      <c r="J291" s="164" t="s">
        <v>2705</v>
      </c>
      <c r="K291" s="164" t="s">
        <v>2705</v>
      </c>
      <c r="L291" s="176" t="e">
        <f>IF(FIND(B291,Registration!V1)&gt;0,IF(A291&lt;&gt;"","Present","No Vote"),"")</f>
        <v>#VALUE!</v>
      </c>
    </row>
    <row r="292" spans="1:12" ht="12.6" customHeight="1" x14ac:dyDescent="0.2">
      <c r="A292" s="224" t="str">
        <f t="shared" si="4"/>
        <v>Intel Deutschland GmbH</v>
      </c>
      <c r="B292" s="224" t="s">
        <v>2402</v>
      </c>
      <c r="C292" s="164" t="s">
        <v>2079</v>
      </c>
      <c r="D292" s="164" t="s">
        <v>2701</v>
      </c>
      <c r="E292" s="164" t="s">
        <v>2705</v>
      </c>
      <c r="F292" s="164" t="s">
        <v>2701</v>
      </c>
      <c r="G292" s="164" t="s">
        <v>2701</v>
      </c>
      <c r="H292" s="164" t="s">
        <v>2705</v>
      </c>
      <c r="I292" s="164" t="s">
        <v>2701</v>
      </c>
      <c r="J292" s="164" t="s">
        <v>2705</v>
      </c>
      <c r="K292" s="164" t="s">
        <v>2705</v>
      </c>
      <c r="L292" s="176" t="e">
        <f>IF(FIND(B292,Registration!V1)&gt;0,IF(A292&lt;&gt;"","Present","No Vote"),"")</f>
        <v>#VALUE!</v>
      </c>
    </row>
    <row r="293" spans="1:12" ht="12.6" customHeight="1" x14ac:dyDescent="0.2">
      <c r="A293" s="224" t="str">
        <f t="shared" si="4"/>
        <v>Intel Finland Oy</v>
      </c>
      <c r="B293" s="224" t="s">
        <v>2608</v>
      </c>
      <c r="C293" s="164" t="s">
        <v>2079</v>
      </c>
      <c r="D293" s="164" t="s">
        <v>2705</v>
      </c>
      <c r="E293" s="164" t="s">
        <v>2705</v>
      </c>
      <c r="F293" s="164" t="s">
        <v>2701</v>
      </c>
      <c r="G293" s="220" t="s">
        <v>2701</v>
      </c>
      <c r="H293" s="164" t="s">
        <v>2705</v>
      </c>
      <c r="I293" s="164" t="s">
        <v>2701</v>
      </c>
      <c r="J293" s="164" t="s">
        <v>2705</v>
      </c>
      <c r="K293" s="164" t="s">
        <v>2705</v>
      </c>
      <c r="L293" s="176" t="e">
        <f>IF(FIND(B293,Registration!V1)&gt;0,IF(A293&lt;&gt;"","Present","No Vote"),"")</f>
        <v>#VALUE!</v>
      </c>
    </row>
    <row r="294" spans="1:12" ht="12.6" customHeight="1" x14ac:dyDescent="0.2">
      <c r="A294" s="224" t="str">
        <f t="shared" si="4"/>
        <v>Intel Ireland</v>
      </c>
      <c r="B294" s="224" t="s">
        <v>2588</v>
      </c>
      <c r="C294" s="164" t="s">
        <v>2079</v>
      </c>
      <c r="D294" s="164" t="s">
        <v>2701</v>
      </c>
      <c r="E294" s="164" t="s">
        <v>2705</v>
      </c>
      <c r="F294" s="164" t="s">
        <v>2705</v>
      </c>
      <c r="G294" s="164" t="s">
        <v>2701</v>
      </c>
      <c r="H294" s="164" t="s">
        <v>2705</v>
      </c>
      <c r="I294" s="164" t="s">
        <v>2701</v>
      </c>
      <c r="J294" s="164" t="s">
        <v>2705</v>
      </c>
      <c r="K294" s="164" t="s">
        <v>2705</v>
      </c>
      <c r="L294" s="176" t="e">
        <f>IF(FIND(B294,Registration!V1)&gt;0,IF(A294&lt;&gt;"","Present","No Vote"),"")</f>
        <v>#VALUE!</v>
      </c>
    </row>
    <row r="295" spans="1:12" ht="12.6" customHeight="1" x14ac:dyDescent="0.2">
      <c r="A295" s="224" t="str">
        <f t="shared" si="4"/>
        <v>Intel K.K.</v>
      </c>
      <c r="B295" s="224" t="s">
        <v>2511</v>
      </c>
      <c r="C295" s="164" t="s">
        <v>2100</v>
      </c>
      <c r="D295" s="164" t="s">
        <v>2705</v>
      </c>
      <c r="E295" s="164" t="s">
        <v>2701</v>
      </c>
      <c r="F295" s="164" t="s">
        <v>2705</v>
      </c>
      <c r="G295" s="164" t="s">
        <v>2705</v>
      </c>
      <c r="H295" s="164" t="s">
        <v>2701</v>
      </c>
      <c r="I295" s="164" t="s">
        <v>2701</v>
      </c>
      <c r="J295" s="164" t="s">
        <v>2705</v>
      </c>
      <c r="K295" s="164" t="s">
        <v>2705</v>
      </c>
      <c r="L295" s="176" t="e">
        <f>IF(FIND(B295,Registration!V1)&gt;0,IF(A295&lt;&gt;"","Present","No Vote"),"")</f>
        <v>#VALUE!</v>
      </c>
    </row>
    <row r="296" spans="1:12" ht="12.6" customHeight="1" x14ac:dyDescent="0.2">
      <c r="A296" s="224" t="str">
        <f t="shared" si="4"/>
        <v>Intel Korea, Ltd.</v>
      </c>
      <c r="B296" s="224" t="s">
        <v>2205</v>
      </c>
      <c r="C296" s="164" t="s">
        <v>2161</v>
      </c>
      <c r="D296" s="164" t="s">
        <v>2705</v>
      </c>
      <c r="E296" s="164" t="s">
        <v>2705</v>
      </c>
      <c r="F296" s="164" t="s">
        <v>2701</v>
      </c>
      <c r="G296" s="164" t="s">
        <v>2705</v>
      </c>
      <c r="H296" s="164" t="s">
        <v>2701</v>
      </c>
      <c r="I296" s="164" t="s">
        <v>2705</v>
      </c>
      <c r="J296" s="164" t="s">
        <v>2705</v>
      </c>
      <c r="K296" s="164" t="s">
        <v>2705</v>
      </c>
      <c r="L296" s="176" t="e">
        <f>IF(FIND(B296,Registration!V1)&gt;0,IF(A296&lt;&gt;"","Present","No Vote"),"")</f>
        <v>#VALUE!</v>
      </c>
    </row>
    <row r="297" spans="1:12" ht="12.6" customHeight="1" x14ac:dyDescent="0.2">
      <c r="A297" s="224" t="str">
        <f t="shared" si="4"/>
        <v>Intel Russia A/O</v>
      </c>
      <c r="B297" s="224" t="s">
        <v>2642</v>
      </c>
      <c r="C297" s="164" t="s">
        <v>2079</v>
      </c>
      <c r="D297" s="164" t="s">
        <v>2701</v>
      </c>
      <c r="E297" s="164" t="s">
        <v>2701</v>
      </c>
      <c r="F297" s="164" t="s">
        <v>2705</v>
      </c>
      <c r="G297" s="220" t="s">
        <v>2705</v>
      </c>
      <c r="H297" s="164" t="s">
        <v>2705</v>
      </c>
      <c r="I297" s="164" t="s">
        <v>2705</v>
      </c>
      <c r="J297" s="164" t="s">
        <v>2705</v>
      </c>
      <c r="K297" s="164" t="s">
        <v>2705</v>
      </c>
      <c r="L297" s="176" t="e">
        <f>IF(FIND(B297,Registration!V1)&gt;0,IF(A297&lt;&gt;"","Present","No Vote"),"")</f>
        <v>#VALUE!</v>
      </c>
    </row>
    <row r="298" spans="1:12" ht="12.6" customHeight="1" x14ac:dyDescent="0.2">
      <c r="A298" s="224" t="str">
        <f t="shared" si="4"/>
        <v>Intel Sweden AB</v>
      </c>
      <c r="B298" s="224" t="s">
        <v>2607</v>
      </c>
      <c r="C298" s="164" t="s">
        <v>2079</v>
      </c>
      <c r="D298" s="164" t="s">
        <v>2701</v>
      </c>
      <c r="E298" s="164" t="s">
        <v>2701</v>
      </c>
      <c r="F298" s="164" t="s">
        <v>2705</v>
      </c>
      <c r="G298" s="164" t="s">
        <v>2705</v>
      </c>
      <c r="H298" s="164" t="s">
        <v>2705</v>
      </c>
      <c r="I298" s="164" t="s">
        <v>2701</v>
      </c>
      <c r="J298" s="164" t="s">
        <v>2705</v>
      </c>
      <c r="K298" s="164" t="s">
        <v>2705</v>
      </c>
      <c r="L298" s="176" t="e">
        <f>IF(FIND(B298,Registration!V1)&gt;0,IF(A298&lt;&gt;"","Present","No Vote"),"")</f>
        <v>#VALUE!</v>
      </c>
    </row>
    <row r="299" spans="1:12" ht="12.6" customHeight="1" x14ac:dyDescent="0.2">
      <c r="A299" s="224" t="str">
        <f t="shared" si="4"/>
        <v>Intel Technology India Pvt Ltd</v>
      </c>
      <c r="B299" s="224" t="s">
        <v>2403</v>
      </c>
      <c r="C299" s="164" t="s">
        <v>2112</v>
      </c>
      <c r="D299" s="164" t="s">
        <v>2701</v>
      </c>
      <c r="E299" s="164" t="s">
        <v>2705</v>
      </c>
      <c r="F299" s="164" t="s">
        <v>2705</v>
      </c>
      <c r="G299" s="164" t="s">
        <v>2705</v>
      </c>
      <c r="H299" s="164" t="s">
        <v>2705</v>
      </c>
      <c r="I299" s="164" t="s">
        <v>2701</v>
      </c>
      <c r="J299" s="164" t="s">
        <v>2705</v>
      </c>
      <c r="K299" s="164" t="s">
        <v>2705</v>
      </c>
      <c r="L299" s="176" t="e">
        <f>IF(FIND(B299,Registration!V1)&gt;0,IF(A299&lt;&gt;"","Present","No Vote"),"")</f>
        <v>#VALUE!</v>
      </c>
    </row>
    <row r="300" spans="1:12" ht="12.6" customHeight="1" x14ac:dyDescent="0.2">
      <c r="A300" s="224" t="str">
        <f t="shared" si="4"/>
        <v>Intel Technology Poland SP Zoo</v>
      </c>
      <c r="B300" s="224" t="s">
        <v>2558</v>
      </c>
      <c r="C300" s="164" t="s">
        <v>2079</v>
      </c>
      <c r="D300" s="164" t="s">
        <v>2701</v>
      </c>
      <c r="E300" s="164" t="s">
        <v>2701</v>
      </c>
      <c r="F300" s="164" t="s">
        <v>2705</v>
      </c>
      <c r="G300" s="164" t="s">
        <v>2705</v>
      </c>
      <c r="H300" s="164" t="s">
        <v>2705</v>
      </c>
      <c r="I300" s="164" t="s">
        <v>2705</v>
      </c>
      <c r="J300" s="164" t="s">
        <v>2705</v>
      </c>
      <c r="K300" s="164" t="s">
        <v>2705</v>
      </c>
      <c r="L300" s="176" t="e">
        <f>IF(FIND(B300,Registration!V1)&gt;0,IF(A300&lt;&gt;"","Present","No Vote"),"")</f>
        <v>#VALUE!</v>
      </c>
    </row>
    <row r="301" spans="1:12" ht="12.6" customHeight="1" x14ac:dyDescent="0.2">
      <c r="A301" s="224" t="str">
        <f t="shared" si="4"/>
        <v/>
      </c>
      <c r="B301" s="224" t="s">
        <v>2873</v>
      </c>
      <c r="C301" s="164" t="s">
        <v>2091</v>
      </c>
      <c r="D301" s="164" t="s">
        <v>2701</v>
      </c>
      <c r="E301" s="164" t="s">
        <v>2701</v>
      </c>
      <c r="F301" s="164" t="s">
        <v>2701</v>
      </c>
      <c r="G301" s="220" t="s">
        <v>2701</v>
      </c>
      <c r="H301" s="164" t="s">
        <v>2701</v>
      </c>
      <c r="I301" s="164" t="s">
        <v>2705</v>
      </c>
      <c r="J301" s="164" t="s">
        <v>2701</v>
      </c>
      <c r="K301" s="164" t="s">
        <v>2701</v>
      </c>
      <c r="L301" s="176" t="e">
        <f>IF(FIND(B301,Registration!V1)&gt;0,IF(A301&lt;&gt;"","Present","No Vote"),"")</f>
        <v>#VALUE!</v>
      </c>
    </row>
    <row r="302" spans="1:12" ht="12.6" customHeight="1" x14ac:dyDescent="0.2">
      <c r="A302" s="224" t="str">
        <f t="shared" si="4"/>
        <v>InterDigital Belgium. LLC</v>
      </c>
      <c r="B302" s="224" t="s">
        <v>2493</v>
      </c>
      <c r="C302" s="164" t="s">
        <v>2079</v>
      </c>
      <c r="D302" s="164" t="s">
        <v>2701</v>
      </c>
      <c r="E302" s="164" t="s">
        <v>2705</v>
      </c>
      <c r="F302" s="164" t="s">
        <v>2705</v>
      </c>
      <c r="G302" s="164" t="s">
        <v>2701</v>
      </c>
      <c r="H302" s="164" t="s">
        <v>2705</v>
      </c>
      <c r="I302" s="164" t="s">
        <v>2705</v>
      </c>
      <c r="J302" s="164" t="s">
        <v>2705</v>
      </c>
      <c r="K302" s="164" t="s">
        <v>2705</v>
      </c>
      <c r="L302" s="176" t="e">
        <f>IF(FIND(B302,Registration!V1)&gt;0,IF(A302&lt;&gt;"","Present","No Vote"),"")</f>
        <v>#VALUE!</v>
      </c>
    </row>
    <row r="303" spans="1:12" ht="12.6" customHeight="1" x14ac:dyDescent="0.2">
      <c r="A303" s="224" t="str">
        <f t="shared" si="4"/>
        <v>InterDigital Communications</v>
      </c>
      <c r="B303" s="224" t="s">
        <v>2090</v>
      </c>
      <c r="C303" s="164" t="s">
        <v>2091</v>
      </c>
      <c r="D303" s="164" t="s">
        <v>2705</v>
      </c>
      <c r="E303" s="164" t="s">
        <v>2705</v>
      </c>
      <c r="F303" s="164" t="s">
        <v>2705</v>
      </c>
      <c r="G303" s="164" t="s">
        <v>2705</v>
      </c>
      <c r="H303" s="164" t="s">
        <v>2705</v>
      </c>
      <c r="I303" s="164" t="s">
        <v>2701</v>
      </c>
      <c r="J303" s="164" t="s">
        <v>2705</v>
      </c>
      <c r="K303" s="164" t="s">
        <v>2705</v>
      </c>
      <c r="L303" s="176" t="e">
        <f>IF(FIND(B303,Registration!V1)&gt;0,IF(A303&lt;&gt;"","Present","No Vote"),"")</f>
        <v>#VALUE!</v>
      </c>
    </row>
    <row r="304" spans="1:12" ht="12.6" customHeight="1" x14ac:dyDescent="0.2">
      <c r="A304" s="224" t="str">
        <f t="shared" si="4"/>
        <v/>
      </c>
      <c r="B304" s="224" t="s">
        <v>2874</v>
      </c>
      <c r="C304" s="164" t="s">
        <v>2079</v>
      </c>
      <c r="D304" s="164" t="s">
        <v>2701</v>
      </c>
      <c r="E304" s="164" t="s">
        <v>2705</v>
      </c>
      <c r="F304" s="164" t="s">
        <v>2705</v>
      </c>
      <c r="G304" s="164" t="s">
        <v>2701</v>
      </c>
      <c r="H304" s="164" t="s">
        <v>2701</v>
      </c>
      <c r="I304" s="164" t="s">
        <v>2701</v>
      </c>
      <c r="J304" s="164" t="s">
        <v>2701</v>
      </c>
      <c r="K304" s="164" t="s">
        <v>2701</v>
      </c>
      <c r="L304" s="176" t="e">
        <f>IF(FIND(B304,Registration!V1)&gt;0,IF(A304&lt;&gt;"","Present","No Vote"),"")</f>
        <v>#VALUE!</v>
      </c>
    </row>
    <row r="305" spans="1:12" ht="12.6" customHeight="1" x14ac:dyDescent="0.2">
      <c r="A305" s="224" t="str">
        <f t="shared" si="4"/>
        <v>InterDigital Germany GmbH</v>
      </c>
      <c r="B305" s="224" t="s">
        <v>2097</v>
      </c>
      <c r="C305" s="164" t="s">
        <v>2079</v>
      </c>
      <c r="D305" s="164" t="s">
        <v>2701</v>
      </c>
      <c r="E305" s="164" t="s">
        <v>2705</v>
      </c>
      <c r="F305" s="164" t="s">
        <v>2705</v>
      </c>
      <c r="G305" s="164" t="s">
        <v>2701</v>
      </c>
      <c r="H305" s="164" t="s">
        <v>2701</v>
      </c>
      <c r="I305" s="164" t="s">
        <v>2705</v>
      </c>
      <c r="J305" s="164" t="s">
        <v>2705</v>
      </c>
      <c r="K305" s="164" t="s">
        <v>2705</v>
      </c>
      <c r="L305" s="176" t="e">
        <f>IF(FIND(B305,Registration!V1)&gt;0,IF(A305&lt;&gt;"","Present","No Vote"),"")</f>
        <v>#VALUE!</v>
      </c>
    </row>
    <row r="306" spans="1:12" ht="12.6" customHeight="1" x14ac:dyDescent="0.2">
      <c r="A306" s="224" t="str">
        <f t="shared" si="4"/>
        <v>InterDigital, Europe, Ltd.</v>
      </c>
      <c r="B306" s="224" t="s">
        <v>2218</v>
      </c>
      <c r="C306" s="164" t="s">
        <v>2079</v>
      </c>
      <c r="D306" s="164" t="s">
        <v>2701</v>
      </c>
      <c r="E306" s="164" t="s">
        <v>2705</v>
      </c>
      <c r="F306" s="164" t="s">
        <v>2705</v>
      </c>
      <c r="G306" s="164" t="s">
        <v>2705</v>
      </c>
      <c r="H306" s="164" t="s">
        <v>2701</v>
      </c>
      <c r="I306" s="164" t="s">
        <v>2705</v>
      </c>
      <c r="J306" s="164" t="s">
        <v>2705</v>
      </c>
      <c r="K306" s="164" t="s">
        <v>2705</v>
      </c>
      <c r="L306" s="176" t="e">
        <f>IF(FIND(B306,Registration!V1)&gt;0,IF(A306&lt;&gt;"","Present","No Vote"),"")</f>
        <v>#VALUE!</v>
      </c>
    </row>
    <row r="307" spans="1:12" ht="12.6" customHeight="1" x14ac:dyDescent="0.2">
      <c r="A307" s="224" t="str">
        <f t="shared" si="4"/>
        <v/>
      </c>
      <c r="B307" s="224" t="s">
        <v>2096</v>
      </c>
      <c r="C307" s="164" t="s">
        <v>2079</v>
      </c>
      <c r="D307" s="164" t="s">
        <v>2705</v>
      </c>
      <c r="E307" s="164" t="s">
        <v>2701</v>
      </c>
      <c r="F307" s="164" t="s">
        <v>2701</v>
      </c>
      <c r="G307" s="220" t="s">
        <v>2701</v>
      </c>
      <c r="H307" s="164" t="s">
        <v>2705</v>
      </c>
      <c r="I307" s="164" t="s">
        <v>2701</v>
      </c>
      <c r="J307" s="164" t="s">
        <v>2701</v>
      </c>
      <c r="K307" s="164" t="s">
        <v>2701</v>
      </c>
      <c r="L307" s="176" t="str">
        <f>IF(FIND(B307,Registration!V1)&gt;0,IF(A307&lt;&gt;"","Present","No Vote"),"")</f>
        <v>No Vote</v>
      </c>
    </row>
    <row r="308" spans="1:12" ht="12.6" customHeight="1" x14ac:dyDescent="0.2">
      <c r="A308" s="224" t="str">
        <f t="shared" si="4"/>
        <v/>
      </c>
      <c r="B308" s="224" t="s">
        <v>2875</v>
      </c>
      <c r="C308" s="164" t="s">
        <v>2079</v>
      </c>
      <c r="D308" s="164" t="s">
        <v>2701</v>
      </c>
      <c r="E308" s="164" t="s">
        <v>2701</v>
      </c>
      <c r="F308" s="164" t="s">
        <v>2701</v>
      </c>
      <c r="G308" s="220" t="s">
        <v>2701</v>
      </c>
      <c r="H308" s="164" t="s">
        <v>2701</v>
      </c>
      <c r="I308" s="164" t="s">
        <v>2701</v>
      </c>
      <c r="J308" s="164" t="s">
        <v>2701</v>
      </c>
      <c r="K308" s="164" t="s">
        <v>2701</v>
      </c>
      <c r="L308" s="176" t="e">
        <f>IF(FIND(B308,Registration!V1)&gt;0,IF(A308&lt;&gt;"","Present","No Vote"),"")</f>
        <v>#VALUE!</v>
      </c>
    </row>
    <row r="309" spans="1:12" ht="12.6" customHeight="1" x14ac:dyDescent="0.2">
      <c r="A309" s="224" t="str">
        <f t="shared" si="4"/>
        <v>IPCom GmbH &amp; Co.KG</v>
      </c>
      <c r="B309" s="224" t="s">
        <v>2543</v>
      </c>
      <c r="C309" s="164" t="s">
        <v>2079</v>
      </c>
      <c r="D309" s="164" t="s">
        <v>2701</v>
      </c>
      <c r="E309" s="164" t="s">
        <v>2705</v>
      </c>
      <c r="F309" s="164" t="s">
        <v>2705</v>
      </c>
      <c r="G309" s="164" t="s">
        <v>2705</v>
      </c>
      <c r="H309" s="164" t="s">
        <v>2705</v>
      </c>
      <c r="I309" s="164" t="s">
        <v>2705</v>
      </c>
      <c r="J309" s="164" t="s">
        <v>2705</v>
      </c>
      <c r="K309" s="164" t="s">
        <v>2705</v>
      </c>
      <c r="L309" s="176" t="str">
        <f>IF(FIND(B309,Registration!V1)&gt;0,IF(A309&lt;&gt;"","Present","No Vote"),"")</f>
        <v>Present</v>
      </c>
    </row>
    <row r="310" spans="1:12" ht="12.6" customHeight="1" x14ac:dyDescent="0.2">
      <c r="A310" s="224" t="str">
        <f t="shared" si="4"/>
        <v/>
      </c>
      <c r="B310" s="224" t="s">
        <v>2669</v>
      </c>
      <c r="C310" s="164" t="s">
        <v>2098</v>
      </c>
      <c r="D310" s="164" t="s">
        <v>2701</v>
      </c>
      <c r="E310" s="164" t="s">
        <v>2701</v>
      </c>
      <c r="F310" s="164" t="s">
        <v>2701</v>
      </c>
      <c r="G310" s="164" t="s">
        <v>2701</v>
      </c>
      <c r="H310" s="164" t="s">
        <v>2701</v>
      </c>
      <c r="I310" s="164" t="s">
        <v>2701</v>
      </c>
      <c r="J310" s="164" t="s">
        <v>2701</v>
      </c>
      <c r="K310" s="164" t="s">
        <v>2701</v>
      </c>
      <c r="L310" s="176" t="e">
        <f>IF(FIND(B310,Registration!V1)&gt;0,IF(A310&lt;&gt;"","Present","No Vote"),"")</f>
        <v>#VALUE!</v>
      </c>
    </row>
    <row r="311" spans="1:12" ht="12.6" customHeight="1" x14ac:dyDescent="0.2">
      <c r="A311" s="224" t="str">
        <f t="shared" si="4"/>
        <v/>
      </c>
      <c r="B311" s="224" t="s">
        <v>2876</v>
      </c>
      <c r="C311" s="164" t="s">
        <v>2079</v>
      </c>
      <c r="D311" s="164" t="s">
        <v>2701</v>
      </c>
      <c r="E311" s="164" t="s">
        <v>2701</v>
      </c>
      <c r="F311" s="164" t="s">
        <v>2701</v>
      </c>
      <c r="G311" s="220" t="s">
        <v>2701</v>
      </c>
      <c r="H311" s="164" t="s">
        <v>2701</v>
      </c>
      <c r="I311" s="164" t="s">
        <v>2701</v>
      </c>
      <c r="J311" s="164" t="s">
        <v>2701</v>
      </c>
      <c r="K311" s="164" t="s">
        <v>2701</v>
      </c>
      <c r="L311" s="176" t="e">
        <f>IF(FIND(B311,Registration!V1)&gt;0,IF(A311&lt;&gt;"","Present","No Vote"),"")</f>
        <v>#VALUE!</v>
      </c>
    </row>
    <row r="312" spans="1:12" ht="12.6" customHeight="1" x14ac:dyDescent="0.2">
      <c r="A312" s="224" t="str">
        <f t="shared" si="4"/>
        <v/>
      </c>
      <c r="B312" s="224" t="s">
        <v>2877</v>
      </c>
      <c r="C312" s="164" t="s">
        <v>2079</v>
      </c>
      <c r="D312" s="164" t="s">
        <v>2701</v>
      </c>
      <c r="E312" s="164" t="s">
        <v>2701</v>
      </c>
      <c r="F312" s="164" t="s">
        <v>2701</v>
      </c>
      <c r="G312" s="164" t="s">
        <v>2701</v>
      </c>
      <c r="H312" s="164" t="s">
        <v>2701</v>
      </c>
      <c r="I312" s="164" t="s">
        <v>2701</v>
      </c>
      <c r="J312" s="164" t="s">
        <v>2701</v>
      </c>
      <c r="K312" s="164" t="s">
        <v>2701</v>
      </c>
      <c r="L312" s="176" t="e">
        <f>IF(FIND(B312,Registration!V1)&gt;0,IF(A312&lt;&gt;"","Present","No Vote"),"")</f>
        <v>#VALUE!</v>
      </c>
    </row>
    <row r="313" spans="1:12" ht="12.6" customHeight="1" x14ac:dyDescent="0.2">
      <c r="A313" s="224" t="str">
        <f t="shared" si="4"/>
        <v/>
      </c>
      <c r="B313" s="224" t="s">
        <v>2878</v>
      </c>
      <c r="C313" s="164" t="s">
        <v>2112</v>
      </c>
      <c r="D313" s="164" t="s">
        <v>2701</v>
      </c>
      <c r="E313" s="164" t="s">
        <v>2701</v>
      </c>
      <c r="F313" s="164" t="s">
        <v>2701</v>
      </c>
      <c r="G313" s="164" t="s">
        <v>2701</v>
      </c>
      <c r="H313" s="164" t="s">
        <v>2701</v>
      </c>
      <c r="I313" s="164" t="s">
        <v>2701</v>
      </c>
      <c r="J313" s="164" t="s">
        <v>2701</v>
      </c>
      <c r="K313" s="164" t="s">
        <v>2701</v>
      </c>
      <c r="L313" s="176" t="e">
        <f>IF(FIND(B313,Registration!V1)&gt;0,IF(A313&lt;&gt;"","Present","No Vote"),"")</f>
        <v>#VALUE!</v>
      </c>
    </row>
    <row r="314" spans="1:12" ht="12.6" customHeight="1" x14ac:dyDescent="0.2">
      <c r="A314" s="224" t="str">
        <f t="shared" si="4"/>
        <v/>
      </c>
      <c r="B314" s="224" t="s">
        <v>2879</v>
      </c>
      <c r="C314" s="164" t="s">
        <v>2161</v>
      </c>
      <c r="D314" s="164" t="s">
        <v>2701</v>
      </c>
      <c r="E314" s="164" t="s">
        <v>2701</v>
      </c>
      <c r="F314" s="164" t="s">
        <v>2701</v>
      </c>
      <c r="G314" s="164" t="s">
        <v>2701</v>
      </c>
      <c r="H314" s="164" t="s">
        <v>2701</v>
      </c>
      <c r="I314" s="164" t="s">
        <v>2701</v>
      </c>
      <c r="J314" s="164" t="s">
        <v>2701</v>
      </c>
      <c r="K314" s="164" t="s">
        <v>2701</v>
      </c>
      <c r="L314" s="176" t="e">
        <f>IF(FIND(B314,Registration!V1)&gt;0,IF(A314&lt;&gt;"","Present","No Vote"),"")</f>
        <v>#VALUE!</v>
      </c>
    </row>
    <row r="315" spans="1:12" ht="12.6" customHeight="1" x14ac:dyDescent="0.2">
      <c r="A315" s="224" t="str">
        <f t="shared" si="4"/>
        <v/>
      </c>
      <c r="B315" s="224" t="s">
        <v>2880</v>
      </c>
      <c r="C315" s="164" t="s">
        <v>2551</v>
      </c>
      <c r="D315" s="164" t="s">
        <v>2701</v>
      </c>
      <c r="E315" s="164" t="s">
        <v>2701</v>
      </c>
      <c r="F315" s="164" t="s">
        <v>2701</v>
      </c>
      <c r="G315" s="164" t="s">
        <v>2701</v>
      </c>
      <c r="H315" s="164" t="s">
        <v>2701</v>
      </c>
      <c r="I315" s="164" t="s">
        <v>2701</v>
      </c>
      <c r="J315" s="164" t="s">
        <v>2701</v>
      </c>
      <c r="K315" s="164" t="s">
        <v>2701</v>
      </c>
      <c r="L315" s="176" t="e">
        <f>IF(FIND(B315,Registration!V1)&gt;0,IF(A315&lt;&gt;"","Present","No Vote"),"")</f>
        <v>#VALUE!</v>
      </c>
    </row>
    <row r="316" spans="1:12" ht="12.6" customHeight="1" x14ac:dyDescent="0.2">
      <c r="A316" s="224" t="str">
        <f t="shared" si="4"/>
        <v>ITRI</v>
      </c>
      <c r="B316" s="224" t="s">
        <v>2214</v>
      </c>
      <c r="C316" s="164" t="s">
        <v>2079</v>
      </c>
      <c r="D316" s="164" t="s">
        <v>2705</v>
      </c>
      <c r="E316" s="164" t="s">
        <v>2705</v>
      </c>
      <c r="F316" s="164" t="s">
        <v>2705</v>
      </c>
      <c r="G316" s="164" t="s">
        <v>2701</v>
      </c>
      <c r="H316" s="164" t="s">
        <v>2701</v>
      </c>
      <c r="I316" s="164" t="s">
        <v>2705</v>
      </c>
      <c r="J316" s="164" t="s">
        <v>2705</v>
      </c>
      <c r="K316" s="164" t="s">
        <v>2705</v>
      </c>
      <c r="L316" s="176" t="e">
        <f>IF(FIND(B316,Registration!V1)&gt;0,IF(A316&lt;&gt;"","Present","No Vote"),"")</f>
        <v>#VALUE!</v>
      </c>
    </row>
    <row r="317" spans="1:12" ht="12.6" customHeight="1" x14ac:dyDescent="0.2">
      <c r="A317" s="224" t="str">
        <f t="shared" si="4"/>
        <v/>
      </c>
      <c r="B317" s="224" t="s">
        <v>2881</v>
      </c>
      <c r="C317" s="164" t="s">
        <v>2079</v>
      </c>
      <c r="D317" s="164" t="s">
        <v>2701</v>
      </c>
      <c r="E317" s="164" t="s">
        <v>2701</v>
      </c>
      <c r="F317" s="164" t="s">
        <v>2701</v>
      </c>
      <c r="G317" s="164" t="s">
        <v>2701</v>
      </c>
      <c r="H317" s="164" t="s">
        <v>2701</v>
      </c>
      <c r="I317" s="164" t="s">
        <v>2701</v>
      </c>
      <c r="J317" s="164" t="s">
        <v>2701</v>
      </c>
      <c r="K317" s="164" t="s">
        <v>2701</v>
      </c>
      <c r="L317" s="176" t="e">
        <f>IF(FIND(B317,Registration!V1)&gt;0,IF(A317&lt;&gt;"","Present","No Vote"),"")</f>
        <v>#VALUE!</v>
      </c>
    </row>
    <row r="318" spans="1:12" ht="12.6" customHeight="1" x14ac:dyDescent="0.2">
      <c r="A318" s="224" t="str">
        <f t="shared" si="4"/>
        <v/>
      </c>
      <c r="B318" s="224" t="s">
        <v>2882</v>
      </c>
      <c r="C318" s="164" t="s">
        <v>2100</v>
      </c>
      <c r="D318" s="164" t="s">
        <v>2701</v>
      </c>
      <c r="E318" s="164" t="s">
        <v>2701</v>
      </c>
      <c r="F318" s="164" t="s">
        <v>2701</v>
      </c>
      <c r="G318" s="164" t="s">
        <v>2701</v>
      </c>
      <c r="H318" s="164" t="s">
        <v>2701</v>
      </c>
      <c r="I318" s="164" t="s">
        <v>2701</v>
      </c>
      <c r="J318" s="164" t="s">
        <v>2701</v>
      </c>
      <c r="K318" s="164" t="s">
        <v>2701</v>
      </c>
      <c r="L318" s="176" t="e">
        <f>IF(FIND(B318,Registration!V1)&gt;0,IF(A318&lt;&gt;"","Present","No Vote"),"")</f>
        <v>#VALUE!</v>
      </c>
    </row>
    <row r="319" spans="1:12" ht="12.6" customHeight="1" x14ac:dyDescent="0.2">
      <c r="A319" s="224" t="str">
        <f t="shared" si="4"/>
        <v>Jetflow</v>
      </c>
      <c r="B319" s="224" t="s">
        <v>2570</v>
      </c>
      <c r="C319" s="164" t="s">
        <v>2098</v>
      </c>
      <c r="D319" s="164" t="s">
        <v>2701</v>
      </c>
      <c r="E319" s="164" t="s">
        <v>2701</v>
      </c>
      <c r="F319" s="164" t="s">
        <v>2705</v>
      </c>
      <c r="G319" s="164" t="s">
        <v>2705</v>
      </c>
      <c r="H319" s="164" t="s">
        <v>2701</v>
      </c>
      <c r="I319" s="164" t="s">
        <v>2705</v>
      </c>
      <c r="J319" s="164" t="s">
        <v>2705</v>
      </c>
      <c r="K319" s="164" t="s">
        <v>2705</v>
      </c>
      <c r="L319" s="176" t="str">
        <f>IF(FIND(B319,Registration!V1)&gt;0,IF(A319&lt;&gt;"","Present","No Vote"),"")</f>
        <v>Present</v>
      </c>
    </row>
    <row r="320" spans="1:12" ht="12.6" customHeight="1" x14ac:dyDescent="0.2">
      <c r="A320" s="224" t="str">
        <f t="shared" si="4"/>
        <v/>
      </c>
      <c r="B320" s="224" t="s">
        <v>2224</v>
      </c>
      <c r="C320" s="164" t="s">
        <v>2091</v>
      </c>
      <c r="D320" s="164" t="s">
        <v>2701</v>
      </c>
      <c r="E320" s="164" t="s">
        <v>2701</v>
      </c>
      <c r="F320" s="164" t="s">
        <v>2701</v>
      </c>
      <c r="G320" s="164" t="s">
        <v>2701</v>
      </c>
      <c r="H320" s="164" t="s">
        <v>2701</v>
      </c>
      <c r="I320" s="164" t="s">
        <v>2701</v>
      </c>
      <c r="J320" s="164" t="s">
        <v>2701</v>
      </c>
      <c r="K320" s="164" t="s">
        <v>2701</v>
      </c>
      <c r="L320" s="176" t="e">
        <f>IF(FIND(B320,Registration!V1)&gt;0,IF(A320&lt;&gt;"","Present","No Vote"),"")</f>
        <v>#VALUE!</v>
      </c>
    </row>
    <row r="321" spans="1:12" ht="12.6" customHeight="1" x14ac:dyDescent="0.2">
      <c r="A321" s="224" t="str">
        <f t="shared" si="4"/>
        <v/>
      </c>
      <c r="B321" s="224" t="s">
        <v>2883</v>
      </c>
      <c r="C321" s="164" t="s">
        <v>2079</v>
      </c>
      <c r="D321" s="164" t="s">
        <v>2701</v>
      </c>
      <c r="E321" s="164" t="s">
        <v>2701</v>
      </c>
      <c r="F321" s="164" t="s">
        <v>2701</v>
      </c>
      <c r="G321" s="164" t="s">
        <v>2701</v>
      </c>
      <c r="H321" s="164" t="s">
        <v>2701</v>
      </c>
      <c r="I321" s="164" t="s">
        <v>2701</v>
      </c>
      <c r="J321" s="164" t="s">
        <v>2701</v>
      </c>
      <c r="K321" s="164" t="s">
        <v>2701</v>
      </c>
      <c r="L321" s="176" t="e">
        <f>IF(FIND(B321,Registration!V1)&gt;0,IF(A321&lt;&gt;"","Present","No Vote"),"")</f>
        <v>#VALUE!</v>
      </c>
    </row>
    <row r="322" spans="1:12" ht="12.6" customHeight="1" x14ac:dyDescent="0.2">
      <c r="A322" s="224" t="str">
        <f t="shared" si="4"/>
        <v>Johns Hopkins University APL</v>
      </c>
      <c r="B322" s="224" t="s">
        <v>2223</v>
      </c>
      <c r="C322" s="164" t="s">
        <v>2091</v>
      </c>
      <c r="D322" s="164" t="s">
        <v>2701</v>
      </c>
      <c r="E322" s="164" t="s">
        <v>2701</v>
      </c>
      <c r="F322" s="164" t="s">
        <v>2701</v>
      </c>
      <c r="G322" s="164" t="s">
        <v>2705</v>
      </c>
      <c r="H322" s="164" t="s">
        <v>2705</v>
      </c>
      <c r="I322" s="164" t="s">
        <v>2705</v>
      </c>
      <c r="J322" s="164" t="s">
        <v>2705</v>
      </c>
      <c r="K322" s="164" t="s">
        <v>2705</v>
      </c>
      <c r="L322" s="176" t="str">
        <f>IF(FIND(B322,Registration!V1)&gt;0,IF(A322&lt;&gt;"","Present","No Vote"),"")</f>
        <v>Present</v>
      </c>
    </row>
    <row r="323" spans="1:12" ht="12.6" customHeight="1" x14ac:dyDescent="0.2">
      <c r="A323" s="224" t="str">
        <f t="shared" ref="A323:A386" si="5">IF(B323 &lt;&gt;"",IF(J323="No","",B323), "")</f>
        <v/>
      </c>
      <c r="B323" s="224" t="s">
        <v>2884</v>
      </c>
      <c r="C323" s="164" t="s">
        <v>2079</v>
      </c>
      <c r="D323" s="164" t="s">
        <v>2701</v>
      </c>
      <c r="E323" s="164" t="s">
        <v>2701</v>
      </c>
      <c r="F323" s="164" t="s">
        <v>2701</v>
      </c>
      <c r="G323" s="164" t="s">
        <v>2701</v>
      </c>
      <c r="H323" s="164" t="s">
        <v>2701</v>
      </c>
      <c r="I323" s="164" t="s">
        <v>2701</v>
      </c>
      <c r="J323" s="164" t="s">
        <v>2701</v>
      </c>
      <c r="K323" s="164" t="s">
        <v>2701</v>
      </c>
      <c r="L323" s="176" t="e">
        <f>IF(FIND(B323,Registration!V1)&gt;0,IF(A323&lt;&gt;"","Present","No Vote"),"")</f>
        <v>#VALUE!</v>
      </c>
    </row>
    <row r="324" spans="1:12" ht="12.6" customHeight="1" x14ac:dyDescent="0.2">
      <c r="A324" s="224" t="str">
        <f t="shared" si="5"/>
        <v/>
      </c>
      <c r="B324" s="224" t="s">
        <v>2885</v>
      </c>
      <c r="C324" s="164" t="s">
        <v>2079</v>
      </c>
      <c r="D324" s="164" t="s">
        <v>2701</v>
      </c>
      <c r="E324" s="164" t="s">
        <v>2701</v>
      </c>
      <c r="F324" s="164" t="s">
        <v>2701</v>
      </c>
      <c r="G324" s="164" t="s">
        <v>2701</v>
      </c>
      <c r="H324" s="164" t="s">
        <v>2701</v>
      </c>
      <c r="I324" s="164" t="s">
        <v>2701</v>
      </c>
      <c r="J324" s="164" t="s">
        <v>2701</v>
      </c>
      <c r="K324" s="164" t="s">
        <v>2701</v>
      </c>
      <c r="L324" s="176" t="e">
        <f>IF(FIND(B324,Registration!V1)&gt;0,IF(A324&lt;&gt;"","Present","No Vote"),"")</f>
        <v>#VALUE!</v>
      </c>
    </row>
    <row r="325" spans="1:12" ht="12.6" customHeight="1" x14ac:dyDescent="0.2">
      <c r="A325" s="224" t="str">
        <f t="shared" si="5"/>
        <v/>
      </c>
      <c r="B325" s="224" t="s">
        <v>2886</v>
      </c>
      <c r="C325" s="164" t="s">
        <v>2079</v>
      </c>
      <c r="D325" s="164" t="s">
        <v>2701</v>
      </c>
      <c r="E325" s="164" t="s">
        <v>2701</v>
      </c>
      <c r="F325" s="164" t="s">
        <v>2701</v>
      </c>
      <c r="G325" s="164" t="s">
        <v>2701</v>
      </c>
      <c r="H325" s="164" t="s">
        <v>2701</v>
      </c>
      <c r="I325" s="164" t="s">
        <v>2701</v>
      </c>
      <c r="J325" s="164" t="s">
        <v>2701</v>
      </c>
      <c r="K325" s="164" t="s">
        <v>2701</v>
      </c>
      <c r="L325" s="176" t="e">
        <f>IF(FIND(B325,Registration!V1)&gt;0,IF(A325&lt;&gt;"","Present","No Vote"),"")</f>
        <v>#VALUE!</v>
      </c>
    </row>
    <row r="326" spans="1:12" ht="12.6" customHeight="1" x14ac:dyDescent="0.2">
      <c r="A326" s="224" t="str">
        <f t="shared" si="5"/>
        <v>KDDI Corporation</v>
      </c>
      <c r="B326" s="224" t="s">
        <v>2599</v>
      </c>
      <c r="C326" s="164" t="s">
        <v>2551</v>
      </c>
      <c r="D326" s="164" t="s">
        <v>2705</v>
      </c>
      <c r="E326" s="164" t="s">
        <v>2705</v>
      </c>
      <c r="F326" s="164" t="s">
        <v>2705</v>
      </c>
      <c r="G326" s="164" t="s">
        <v>2705</v>
      </c>
      <c r="H326" s="164" t="s">
        <v>2701</v>
      </c>
      <c r="I326" s="164" t="s">
        <v>2701</v>
      </c>
      <c r="J326" s="164" t="s">
        <v>2705</v>
      </c>
      <c r="K326" s="164" t="s">
        <v>2705</v>
      </c>
      <c r="L326" s="176" t="str">
        <f>IF(FIND(B326,Registration!V1)&gt;0,IF(A326&lt;&gt;"","Present","No Vote"),"")</f>
        <v>Present</v>
      </c>
    </row>
    <row r="327" spans="1:12" ht="12.6" customHeight="1" x14ac:dyDescent="0.2">
      <c r="A327" s="224" t="str">
        <f t="shared" si="5"/>
        <v>KDDI Corporation</v>
      </c>
      <c r="B327" s="224" t="s">
        <v>2599</v>
      </c>
      <c r="C327" s="164" t="s">
        <v>2100</v>
      </c>
      <c r="D327" s="164" t="s">
        <v>2705</v>
      </c>
      <c r="E327" s="164" t="s">
        <v>2705</v>
      </c>
      <c r="F327" s="164" t="s">
        <v>2705</v>
      </c>
      <c r="G327" s="164" t="s">
        <v>2705</v>
      </c>
      <c r="H327" s="164" t="s">
        <v>2705</v>
      </c>
      <c r="I327" s="164" t="s">
        <v>2705</v>
      </c>
      <c r="J327" s="164" t="s">
        <v>2705</v>
      </c>
      <c r="K327" s="164" t="s">
        <v>2705</v>
      </c>
      <c r="L327" s="176" t="str">
        <f>IF(FIND(B327,Registration!V1)&gt;0,IF(A327&lt;&gt;"","Present","No Vote"),"")</f>
        <v>Present</v>
      </c>
    </row>
    <row r="328" spans="1:12" ht="12.6" customHeight="1" x14ac:dyDescent="0.2">
      <c r="A328" s="224" t="str">
        <f t="shared" si="5"/>
        <v/>
      </c>
      <c r="B328" s="224" t="s">
        <v>2450</v>
      </c>
      <c r="C328" s="164" t="s">
        <v>2079</v>
      </c>
      <c r="D328" s="164" t="s">
        <v>2701</v>
      </c>
      <c r="E328" s="164" t="s">
        <v>2701</v>
      </c>
      <c r="F328" s="164" t="s">
        <v>2701</v>
      </c>
      <c r="G328" s="164" t="s">
        <v>2701</v>
      </c>
      <c r="H328" s="164" t="s">
        <v>2701</v>
      </c>
      <c r="I328" s="164" t="s">
        <v>2701</v>
      </c>
      <c r="J328" s="164" t="s">
        <v>2701</v>
      </c>
      <c r="K328" s="164" t="s">
        <v>2701</v>
      </c>
      <c r="L328" s="176" t="str">
        <f>IF(FIND(B328,Registration!V1)&gt;0,IF(A328&lt;&gt;"","Present","No Vote"),"")</f>
        <v>No Vote</v>
      </c>
    </row>
    <row r="329" spans="1:12" ht="12.6" customHeight="1" x14ac:dyDescent="0.2">
      <c r="A329" s="224" t="str">
        <f t="shared" si="5"/>
        <v/>
      </c>
      <c r="B329" s="224" t="s">
        <v>2887</v>
      </c>
      <c r="C329" s="164" t="s">
        <v>2079</v>
      </c>
      <c r="D329" s="164" t="s">
        <v>2701</v>
      </c>
      <c r="E329" s="164" t="s">
        <v>2701</v>
      </c>
      <c r="F329" s="164" t="s">
        <v>2701</v>
      </c>
      <c r="G329" s="164" t="s">
        <v>2701</v>
      </c>
      <c r="H329" s="164" t="s">
        <v>2701</v>
      </c>
      <c r="I329" s="164" t="s">
        <v>2701</v>
      </c>
      <c r="J329" s="164" t="s">
        <v>2701</v>
      </c>
      <c r="K329" s="164" t="s">
        <v>2701</v>
      </c>
      <c r="L329" s="176" t="e">
        <f>IF(FIND(B329,Registration!V1)&gt;0,IF(A329&lt;&gt;"","Present","No Vote"),"")</f>
        <v>#VALUE!</v>
      </c>
    </row>
    <row r="330" spans="1:12" ht="12.6" customHeight="1" x14ac:dyDescent="0.2">
      <c r="A330" s="224" t="str">
        <f t="shared" si="5"/>
        <v/>
      </c>
      <c r="B330" s="224" t="s">
        <v>2888</v>
      </c>
      <c r="C330" s="164" t="s">
        <v>2161</v>
      </c>
      <c r="D330" s="164" t="s">
        <v>2701</v>
      </c>
      <c r="E330" s="164" t="s">
        <v>2701</v>
      </c>
      <c r="F330" s="164" t="s">
        <v>2701</v>
      </c>
      <c r="G330" s="164" t="s">
        <v>2701</v>
      </c>
      <c r="H330" s="164" t="s">
        <v>2701</v>
      </c>
      <c r="I330" s="164" t="s">
        <v>2701</v>
      </c>
      <c r="J330" s="164" t="s">
        <v>2701</v>
      </c>
      <c r="K330" s="164" t="s">
        <v>2701</v>
      </c>
      <c r="L330" s="176" t="e">
        <f>IF(FIND(B330,Registration!V1)&gt;0,IF(A330&lt;&gt;"","Present","No Vote"),"")</f>
        <v>#VALUE!</v>
      </c>
    </row>
    <row r="331" spans="1:12" ht="12.6" customHeight="1" x14ac:dyDescent="0.2">
      <c r="A331" s="224" t="str">
        <f t="shared" si="5"/>
        <v/>
      </c>
      <c r="B331" s="224" t="s">
        <v>2128</v>
      </c>
      <c r="C331" s="164" t="s">
        <v>2079</v>
      </c>
      <c r="D331" s="164" t="s">
        <v>2701</v>
      </c>
      <c r="E331" s="164" t="s">
        <v>2701</v>
      </c>
      <c r="F331" s="164" t="s">
        <v>2701</v>
      </c>
      <c r="G331" s="164" t="s">
        <v>2701</v>
      </c>
      <c r="H331" s="164" t="s">
        <v>2701</v>
      </c>
      <c r="I331" s="164" t="s">
        <v>2701</v>
      </c>
      <c r="J331" s="164" t="s">
        <v>2701</v>
      </c>
      <c r="K331" s="164" t="s">
        <v>2701</v>
      </c>
      <c r="L331" s="176" t="str">
        <f>IF(FIND(B331,Registration!V1)&gt;0,IF(A331&lt;&gt;"","Present","No Vote"),"")</f>
        <v>No Vote</v>
      </c>
    </row>
    <row r="332" spans="1:12" ht="12.6" customHeight="1" x14ac:dyDescent="0.2">
      <c r="A332" s="224" t="str">
        <f t="shared" si="5"/>
        <v/>
      </c>
      <c r="B332" s="224" t="s">
        <v>2889</v>
      </c>
      <c r="C332" s="164" t="s">
        <v>2161</v>
      </c>
      <c r="D332" s="164" t="s">
        <v>2701</v>
      </c>
      <c r="E332" s="164" t="s">
        <v>2701</v>
      </c>
      <c r="F332" s="164" t="s">
        <v>2701</v>
      </c>
      <c r="G332" s="164" t="s">
        <v>2701</v>
      </c>
      <c r="H332" s="164" t="s">
        <v>2701</v>
      </c>
      <c r="I332" s="164" t="s">
        <v>2701</v>
      </c>
      <c r="J332" s="164" t="s">
        <v>2701</v>
      </c>
      <c r="K332" s="164" t="s">
        <v>2701</v>
      </c>
      <c r="L332" s="176" t="e">
        <f>IF(FIND(B332,Registration!V1)&gt;0,IF(A332&lt;&gt;"","Present","No Vote"),"")</f>
        <v>#VALUE!</v>
      </c>
    </row>
    <row r="333" spans="1:12" ht="12.6" customHeight="1" x14ac:dyDescent="0.2">
      <c r="A333" s="224" t="str">
        <f t="shared" si="5"/>
        <v>KPN N.V.</v>
      </c>
      <c r="B333" s="224" t="s">
        <v>2085</v>
      </c>
      <c r="C333" s="164" t="s">
        <v>2079</v>
      </c>
      <c r="D333" s="164" t="s">
        <v>2705</v>
      </c>
      <c r="E333" s="164" t="s">
        <v>2705</v>
      </c>
      <c r="F333" s="164" t="s">
        <v>2705</v>
      </c>
      <c r="G333" s="164" t="s">
        <v>2705</v>
      </c>
      <c r="H333" s="164" t="s">
        <v>2705</v>
      </c>
      <c r="I333" s="164" t="s">
        <v>2705</v>
      </c>
      <c r="J333" s="164" t="s">
        <v>2705</v>
      </c>
      <c r="K333" s="164" t="s">
        <v>2705</v>
      </c>
      <c r="L333" s="176" t="str">
        <f>IF(FIND(B333,Registration!V1)&gt;0,IF(A333&lt;&gt;"","Present","No Vote"),"")</f>
        <v>Present</v>
      </c>
    </row>
    <row r="334" spans="1:12" ht="12.6" customHeight="1" x14ac:dyDescent="0.2">
      <c r="A334" s="224" t="str">
        <f t="shared" si="5"/>
        <v/>
      </c>
      <c r="B334" s="224" t="s">
        <v>2890</v>
      </c>
      <c r="C334" s="164" t="s">
        <v>2161</v>
      </c>
      <c r="D334" s="164" t="s">
        <v>2701</v>
      </c>
      <c r="E334" s="164" t="s">
        <v>2701</v>
      </c>
      <c r="F334" s="164" t="s">
        <v>2701</v>
      </c>
      <c r="G334" s="164" t="s">
        <v>2701</v>
      </c>
      <c r="H334" s="164" t="s">
        <v>2701</v>
      </c>
      <c r="I334" s="164" t="s">
        <v>2701</v>
      </c>
      <c r="J334" s="164" t="s">
        <v>2701</v>
      </c>
      <c r="K334" s="164" t="s">
        <v>2701</v>
      </c>
      <c r="L334" s="176" t="e">
        <f>IF(FIND(B334,Registration!V1)&gt;0,IF(A334&lt;&gt;"","Present","No Vote"),"")</f>
        <v>#VALUE!</v>
      </c>
    </row>
    <row r="335" spans="1:12" ht="12.6" customHeight="1" x14ac:dyDescent="0.2">
      <c r="A335" s="224" t="str">
        <f t="shared" si="5"/>
        <v>KT Corp.</v>
      </c>
      <c r="B335" s="224" t="s">
        <v>2377</v>
      </c>
      <c r="C335" s="164" t="s">
        <v>2161</v>
      </c>
      <c r="D335" s="164" t="s">
        <v>2705</v>
      </c>
      <c r="E335" s="164" t="s">
        <v>2705</v>
      </c>
      <c r="F335" s="164" t="s">
        <v>2705</v>
      </c>
      <c r="G335" s="164" t="s">
        <v>2705</v>
      </c>
      <c r="H335" s="164" t="s">
        <v>2705</v>
      </c>
      <c r="I335" s="164" t="s">
        <v>2705</v>
      </c>
      <c r="J335" s="164" t="s">
        <v>2705</v>
      </c>
      <c r="K335" s="164" t="s">
        <v>2705</v>
      </c>
      <c r="L335" s="176" t="str">
        <f>IF(FIND(B335,Registration!V1)&gt;0,IF(A335&lt;&gt;"","Present","No Vote"),"")</f>
        <v>Present</v>
      </c>
    </row>
    <row r="336" spans="1:12" ht="12.6" customHeight="1" x14ac:dyDescent="0.2">
      <c r="A336" s="224" t="str">
        <f t="shared" si="5"/>
        <v/>
      </c>
      <c r="B336" s="224" t="s">
        <v>2891</v>
      </c>
      <c r="C336" s="164" t="s">
        <v>2161</v>
      </c>
      <c r="D336" s="164" t="s">
        <v>2701</v>
      </c>
      <c r="E336" s="164" t="s">
        <v>2701</v>
      </c>
      <c r="F336" s="164" t="s">
        <v>2701</v>
      </c>
      <c r="G336" s="164" t="s">
        <v>2701</v>
      </c>
      <c r="H336" s="164" t="s">
        <v>2701</v>
      </c>
      <c r="I336" s="164" t="s">
        <v>2705</v>
      </c>
      <c r="J336" s="164" t="s">
        <v>2701</v>
      </c>
      <c r="K336" s="164" t="s">
        <v>2701</v>
      </c>
      <c r="L336" s="176" t="e">
        <f>IF(FIND(B336,Registration!V1)&gt;0,IF(A336&lt;&gt;"","Present","No Vote"),"")</f>
        <v>#VALUE!</v>
      </c>
    </row>
    <row r="337" spans="1:12" ht="12.6" customHeight="1" x14ac:dyDescent="0.2">
      <c r="A337" s="224" t="str">
        <f t="shared" si="5"/>
        <v/>
      </c>
      <c r="B337" s="224" t="s">
        <v>2892</v>
      </c>
      <c r="C337" s="164" t="s">
        <v>2079</v>
      </c>
      <c r="D337" s="164" t="s">
        <v>2701</v>
      </c>
      <c r="E337" s="164" t="s">
        <v>2701</v>
      </c>
      <c r="F337" s="164" t="s">
        <v>2701</v>
      </c>
      <c r="G337" s="164" t="s">
        <v>2701</v>
      </c>
      <c r="H337" s="164" t="s">
        <v>2701</v>
      </c>
      <c r="I337" s="164" t="s">
        <v>2701</v>
      </c>
      <c r="J337" s="164" t="s">
        <v>2701</v>
      </c>
      <c r="K337" s="164" t="s">
        <v>2701</v>
      </c>
      <c r="L337" s="176" t="e">
        <f>IF(FIND(B337,Registration!V1)&gt;0,IF(A337&lt;&gt;"","Present","No Vote"),"")</f>
        <v>#VALUE!</v>
      </c>
    </row>
    <row r="338" spans="1:12" ht="12.6" customHeight="1" x14ac:dyDescent="0.2">
      <c r="A338" s="224" t="str">
        <f t="shared" si="5"/>
        <v>Kyocera Corporation</v>
      </c>
      <c r="B338" s="224" t="s">
        <v>2363</v>
      </c>
      <c r="C338" s="164" t="s">
        <v>2100</v>
      </c>
      <c r="D338" s="164" t="s">
        <v>2705</v>
      </c>
      <c r="E338" s="164" t="s">
        <v>2705</v>
      </c>
      <c r="F338" s="164" t="s">
        <v>2705</v>
      </c>
      <c r="G338" s="164" t="s">
        <v>2705</v>
      </c>
      <c r="H338" s="164" t="s">
        <v>2705</v>
      </c>
      <c r="I338" s="164" t="s">
        <v>2705</v>
      </c>
      <c r="J338" s="164" t="s">
        <v>2705</v>
      </c>
      <c r="K338" s="164" t="s">
        <v>2705</v>
      </c>
      <c r="L338" s="176" t="str">
        <f>IF(FIND(B338,Registration!V1)&gt;0,IF(A338&lt;&gt;"","Present","No Vote"),"")</f>
        <v>Present</v>
      </c>
    </row>
    <row r="339" spans="1:12" ht="12.6" customHeight="1" x14ac:dyDescent="0.2">
      <c r="A339" s="224" t="str">
        <f t="shared" si="5"/>
        <v>L.M. Ericsson Limited</v>
      </c>
      <c r="B339" s="224" t="s">
        <v>2400</v>
      </c>
      <c r="C339" s="164" t="s">
        <v>2079</v>
      </c>
      <c r="D339" s="164" t="s">
        <v>2701</v>
      </c>
      <c r="E339" s="164" t="s">
        <v>2705</v>
      </c>
      <c r="F339" s="164" t="s">
        <v>2705</v>
      </c>
      <c r="G339" s="164" t="s">
        <v>2705</v>
      </c>
      <c r="H339" s="164" t="s">
        <v>2701</v>
      </c>
      <c r="I339" s="164" t="s">
        <v>2705</v>
      </c>
      <c r="J339" s="164" t="s">
        <v>2705</v>
      </c>
      <c r="K339" s="164" t="s">
        <v>2705</v>
      </c>
      <c r="L339" s="176" t="e">
        <f>IF(FIND(B339,Registration!V1)&gt;0,IF(A339&lt;&gt;"","Present","No Vote"),"")</f>
        <v>#VALUE!</v>
      </c>
    </row>
    <row r="340" spans="1:12" ht="12.6" customHeight="1" x14ac:dyDescent="0.2">
      <c r="A340" s="224" t="str">
        <f t="shared" si="5"/>
        <v/>
      </c>
      <c r="B340" s="224" t="s">
        <v>2893</v>
      </c>
      <c r="C340" s="164" t="s">
        <v>2091</v>
      </c>
      <c r="D340" s="164" t="s">
        <v>2701</v>
      </c>
      <c r="E340" s="164" t="s">
        <v>2701</v>
      </c>
      <c r="F340" s="164" t="s">
        <v>2701</v>
      </c>
      <c r="G340" s="164" t="s">
        <v>2701</v>
      </c>
      <c r="H340" s="164" t="s">
        <v>2701</v>
      </c>
      <c r="I340" s="164" t="s">
        <v>2701</v>
      </c>
      <c r="J340" s="164" t="s">
        <v>2701</v>
      </c>
      <c r="K340" s="164" t="s">
        <v>2701</v>
      </c>
      <c r="L340" s="176" t="e">
        <f>IF(FIND(B340,Registration!V1)&gt;0,IF(A340&lt;&gt;"","Present","No Vote"),"")</f>
        <v>#VALUE!</v>
      </c>
    </row>
    <row r="341" spans="1:12" ht="12.6" customHeight="1" x14ac:dyDescent="0.2">
      <c r="A341" s="224" t="str">
        <f t="shared" si="5"/>
        <v/>
      </c>
      <c r="B341" s="224" t="s">
        <v>2894</v>
      </c>
      <c r="C341" s="164" t="s">
        <v>2079</v>
      </c>
      <c r="D341" s="164" t="s">
        <v>2701</v>
      </c>
      <c r="E341" s="164" t="s">
        <v>2701</v>
      </c>
      <c r="F341" s="164" t="s">
        <v>2701</v>
      </c>
      <c r="G341" s="164" t="s">
        <v>2701</v>
      </c>
      <c r="H341" s="164" t="s">
        <v>2701</v>
      </c>
      <c r="I341" s="164" t="s">
        <v>2701</v>
      </c>
      <c r="J341" s="164" t="s">
        <v>2701</v>
      </c>
      <c r="K341" s="164" t="s">
        <v>2701</v>
      </c>
      <c r="L341" s="176" t="e">
        <f>IF(FIND(B341,Registration!V1)&gt;0,IF(A341&lt;&gt;"","Present","No Vote"),"")</f>
        <v>#VALUE!</v>
      </c>
    </row>
    <row r="342" spans="1:12" ht="12.6" customHeight="1" x14ac:dyDescent="0.2">
      <c r="A342" s="224" t="str">
        <f t="shared" si="5"/>
        <v/>
      </c>
      <c r="B342" s="224" t="s">
        <v>2895</v>
      </c>
      <c r="C342" s="164" t="s">
        <v>2098</v>
      </c>
      <c r="D342" s="164" t="s">
        <v>2701</v>
      </c>
      <c r="E342" s="164" t="s">
        <v>2701</v>
      </c>
      <c r="F342" s="164" t="s">
        <v>2701</v>
      </c>
      <c r="G342" s="164" t="s">
        <v>2701</v>
      </c>
      <c r="H342" s="164" t="s">
        <v>2701</v>
      </c>
      <c r="I342" s="164" t="s">
        <v>2701</v>
      </c>
      <c r="J342" s="164" t="s">
        <v>2701</v>
      </c>
      <c r="K342" s="164" t="s">
        <v>2701</v>
      </c>
      <c r="L342" s="176" t="e">
        <f>IF(FIND(B342,Registration!V1)&gt;0,IF(A342&lt;&gt;"","Present","No Vote"),"")</f>
        <v>#VALUE!</v>
      </c>
    </row>
    <row r="343" spans="1:12" ht="12.6" customHeight="1" x14ac:dyDescent="0.2">
      <c r="A343" s="224" t="str">
        <f t="shared" si="5"/>
        <v/>
      </c>
      <c r="B343" s="224" t="s">
        <v>2896</v>
      </c>
      <c r="C343" s="164" t="s">
        <v>2079</v>
      </c>
      <c r="D343" s="164" t="s">
        <v>2701</v>
      </c>
      <c r="E343" s="164" t="s">
        <v>2701</v>
      </c>
      <c r="F343" s="164" t="s">
        <v>2701</v>
      </c>
      <c r="G343" s="220" t="s">
        <v>2701</v>
      </c>
      <c r="H343" s="164" t="s">
        <v>2701</v>
      </c>
      <c r="I343" s="164" t="s">
        <v>2701</v>
      </c>
      <c r="J343" s="164" t="s">
        <v>2701</v>
      </c>
      <c r="K343" s="164" t="s">
        <v>2701</v>
      </c>
      <c r="L343" s="176" t="e">
        <f>IF(FIND(B343,Registration!V1)&gt;0,IF(A343&lt;&gt;"","Present","No Vote"),"")</f>
        <v>#VALUE!</v>
      </c>
    </row>
    <row r="344" spans="1:12" ht="12.6" customHeight="1" x14ac:dyDescent="0.2">
      <c r="A344" s="224" t="str">
        <f t="shared" si="5"/>
        <v/>
      </c>
      <c r="B344" s="224" t="s">
        <v>2661</v>
      </c>
      <c r="C344" s="164" t="s">
        <v>2098</v>
      </c>
      <c r="D344" s="164" t="s">
        <v>2701</v>
      </c>
      <c r="E344" s="164" t="s">
        <v>2701</v>
      </c>
      <c r="F344" s="164" t="s">
        <v>2701</v>
      </c>
      <c r="G344" s="164" t="s">
        <v>2701</v>
      </c>
      <c r="H344" s="164" t="s">
        <v>2705</v>
      </c>
      <c r="I344" s="164" t="s">
        <v>2701</v>
      </c>
      <c r="J344" s="164" t="s">
        <v>2701</v>
      </c>
      <c r="K344" s="164" t="s">
        <v>2701</v>
      </c>
      <c r="L344" s="176" t="e">
        <f>IF(FIND(B344,Registration!V1)&gt;0,IF(A344&lt;&gt;"","Present","No Vote"),"")</f>
        <v>#VALUE!</v>
      </c>
    </row>
    <row r="345" spans="1:12" ht="12.6" customHeight="1" x14ac:dyDescent="0.2">
      <c r="A345" s="224" t="str">
        <f t="shared" si="5"/>
        <v/>
      </c>
      <c r="B345" s="224" t="s">
        <v>2399</v>
      </c>
      <c r="C345" s="164" t="s">
        <v>2098</v>
      </c>
      <c r="D345" s="164" t="s">
        <v>2701</v>
      </c>
      <c r="E345" s="164" t="s">
        <v>2701</v>
      </c>
      <c r="F345" s="164" t="s">
        <v>2701</v>
      </c>
      <c r="G345" s="164" t="s">
        <v>2701</v>
      </c>
      <c r="H345" s="164" t="s">
        <v>2701</v>
      </c>
      <c r="I345" s="164" t="s">
        <v>2701</v>
      </c>
      <c r="J345" s="164" t="s">
        <v>2701</v>
      </c>
      <c r="K345" s="164" t="s">
        <v>2701</v>
      </c>
      <c r="L345" s="176" t="str">
        <f>IF(FIND(B345,Registration!V1)&gt;0,IF(A345&lt;&gt;"","Present","No Vote"),"")</f>
        <v>No Vote</v>
      </c>
    </row>
    <row r="346" spans="1:12" ht="12.6" customHeight="1" x14ac:dyDescent="0.2">
      <c r="A346" s="224" t="str">
        <f t="shared" si="5"/>
        <v/>
      </c>
      <c r="B346" s="224" t="s">
        <v>2897</v>
      </c>
      <c r="C346" s="164" t="s">
        <v>2098</v>
      </c>
      <c r="D346" s="164" t="s">
        <v>2701</v>
      </c>
      <c r="E346" s="164" t="s">
        <v>2701</v>
      </c>
      <c r="F346" s="164" t="s">
        <v>2701</v>
      </c>
      <c r="G346" s="164" t="s">
        <v>2701</v>
      </c>
      <c r="H346" s="164" t="s">
        <v>2701</v>
      </c>
      <c r="I346" s="164" t="s">
        <v>2701</v>
      </c>
      <c r="J346" s="164" t="s">
        <v>2701</v>
      </c>
      <c r="K346" s="164" t="s">
        <v>2701</v>
      </c>
      <c r="L346" s="176" t="e">
        <f>IF(FIND(B346,Registration!V1)&gt;0,IF(A346&lt;&gt;"","Present","No Vote"),"")</f>
        <v>#VALUE!</v>
      </c>
    </row>
    <row r="347" spans="1:12" ht="12.6" customHeight="1" x14ac:dyDescent="0.2">
      <c r="A347" s="224" t="str">
        <f t="shared" si="5"/>
        <v/>
      </c>
      <c r="B347" s="224" t="s">
        <v>2398</v>
      </c>
      <c r="C347" s="164" t="s">
        <v>2098</v>
      </c>
      <c r="D347" s="164" t="s">
        <v>2701</v>
      </c>
      <c r="E347" s="164" t="s">
        <v>2701</v>
      </c>
      <c r="F347" s="164" t="s">
        <v>2701</v>
      </c>
      <c r="G347" s="164" t="s">
        <v>2701</v>
      </c>
      <c r="H347" s="164" t="s">
        <v>2701</v>
      </c>
      <c r="I347" s="164" t="s">
        <v>2701</v>
      </c>
      <c r="J347" s="164" t="s">
        <v>2701</v>
      </c>
      <c r="K347" s="164" t="s">
        <v>2701</v>
      </c>
      <c r="L347" s="176" t="e">
        <f>IF(FIND(B347,Registration!V1)&gt;0,IF(A347&lt;&gt;"","Present","No Vote"),"")</f>
        <v>#VALUE!</v>
      </c>
    </row>
    <row r="348" spans="1:12" ht="12.6" customHeight="1" x14ac:dyDescent="0.2">
      <c r="A348" s="224" t="str">
        <f t="shared" si="5"/>
        <v/>
      </c>
      <c r="B348" s="224" t="s">
        <v>2092</v>
      </c>
      <c r="C348" s="164" t="s">
        <v>2079</v>
      </c>
      <c r="D348" s="164" t="s">
        <v>2701</v>
      </c>
      <c r="E348" s="164" t="s">
        <v>2705</v>
      </c>
      <c r="F348" s="164" t="s">
        <v>2701</v>
      </c>
      <c r="G348" s="164" t="s">
        <v>2701</v>
      </c>
      <c r="H348" s="164" t="s">
        <v>2701</v>
      </c>
      <c r="I348" s="164" t="s">
        <v>2705</v>
      </c>
      <c r="J348" s="164" t="s">
        <v>2701</v>
      </c>
      <c r="K348" s="164" t="s">
        <v>2701</v>
      </c>
      <c r="L348" s="176" t="e">
        <f>IF(FIND(B348,Registration!V1)&gt;0,IF(A348&lt;&gt;"","Present","No Vote"),"")</f>
        <v>#VALUE!</v>
      </c>
    </row>
    <row r="349" spans="1:12" ht="12.6" customHeight="1" x14ac:dyDescent="0.2">
      <c r="A349" s="224" t="str">
        <f t="shared" si="5"/>
        <v>LG Electronics Deutschland</v>
      </c>
      <c r="B349" s="224" t="s">
        <v>2414</v>
      </c>
      <c r="C349" s="164" t="s">
        <v>2079</v>
      </c>
      <c r="D349" s="164" t="s">
        <v>2701</v>
      </c>
      <c r="E349" s="164" t="s">
        <v>2705</v>
      </c>
      <c r="F349" s="164" t="s">
        <v>2705</v>
      </c>
      <c r="G349" s="164" t="s">
        <v>2705</v>
      </c>
      <c r="H349" s="164" t="s">
        <v>2705</v>
      </c>
      <c r="I349" s="164" t="s">
        <v>2705</v>
      </c>
      <c r="J349" s="164" t="s">
        <v>2705</v>
      </c>
      <c r="K349" s="164" t="s">
        <v>2705</v>
      </c>
      <c r="L349" s="176" t="e">
        <f>IF(FIND(B349,Registration!V1)&gt;0,IF(A349&lt;&gt;"","Present","No Vote"),"")</f>
        <v>#VALUE!</v>
      </c>
    </row>
    <row r="350" spans="1:12" ht="12.6" customHeight="1" x14ac:dyDescent="0.2">
      <c r="A350" s="224" t="str">
        <f t="shared" si="5"/>
        <v>LG Electronics Finland</v>
      </c>
      <c r="B350" s="224" t="s">
        <v>2213</v>
      </c>
      <c r="C350" s="164" t="s">
        <v>2079</v>
      </c>
      <c r="D350" s="164" t="s">
        <v>2705</v>
      </c>
      <c r="E350" s="164" t="s">
        <v>2705</v>
      </c>
      <c r="F350" s="164" t="s">
        <v>2705</v>
      </c>
      <c r="G350" s="164" t="s">
        <v>2701</v>
      </c>
      <c r="H350" s="164" t="s">
        <v>2701</v>
      </c>
      <c r="I350" s="164" t="s">
        <v>2705</v>
      </c>
      <c r="J350" s="164" t="s">
        <v>2705</v>
      </c>
      <c r="K350" s="164" t="s">
        <v>2705</v>
      </c>
      <c r="L350" s="176" t="e">
        <f>IF(FIND(B350,Registration!V1)&gt;0,IF(A350&lt;&gt;"","Present","No Vote"),"")</f>
        <v>#VALUE!</v>
      </c>
    </row>
    <row r="351" spans="1:12" ht="12.6" customHeight="1" x14ac:dyDescent="0.2">
      <c r="A351" s="224" t="str">
        <f t="shared" si="5"/>
        <v>LG Electronics France</v>
      </c>
      <c r="B351" s="224" t="s">
        <v>2212</v>
      </c>
      <c r="C351" s="164" t="s">
        <v>2079</v>
      </c>
      <c r="D351" s="164" t="s">
        <v>2705</v>
      </c>
      <c r="E351" s="164" t="s">
        <v>2705</v>
      </c>
      <c r="F351" s="164" t="s">
        <v>2701</v>
      </c>
      <c r="G351" s="164" t="s">
        <v>2701</v>
      </c>
      <c r="H351" s="164" t="s">
        <v>2705</v>
      </c>
      <c r="I351" s="164" t="s">
        <v>2701</v>
      </c>
      <c r="J351" s="164" t="s">
        <v>2705</v>
      </c>
      <c r="K351" s="164" t="s">
        <v>2705</v>
      </c>
      <c r="L351" s="176" t="str">
        <f>IF(FIND(B351,Registration!V1)&gt;0,IF(A351&lt;&gt;"","Present","No Vote"),"")</f>
        <v>Present</v>
      </c>
    </row>
    <row r="352" spans="1:12" ht="12.6" customHeight="1" x14ac:dyDescent="0.2">
      <c r="A352" s="224" t="str">
        <f t="shared" si="5"/>
        <v>LG Electronics Inc.</v>
      </c>
      <c r="B352" s="224" t="s">
        <v>2413</v>
      </c>
      <c r="C352" s="164" t="s">
        <v>2161</v>
      </c>
      <c r="D352" s="164" t="s">
        <v>2705</v>
      </c>
      <c r="E352" s="164" t="s">
        <v>2705</v>
      </c>
      <c r="F352" s="164" t="s">
        <v>2705</v>
      </c>
      <c r="G352" s="164" t="s">
        <v>2705</v>
      </c>
      <c r="H352" s="164" t="s">
        <v>2705</v>
      </c>
      <c r="I352" s="164" t="s">
        <v>2701</v>
      </c>
      <c r="J352" s="164" t="s">
        <v>2705</v>
      </c>
      <c r="K352" s="164" t="s">
        <v>2705</v>
      </c>
      <c r="L352" s="176" t="str">
        <f>IF(FIND(B352,Registration!V1)&gt;0,IF(A352&lt;&gt;"","Present","No Vote"),"")</f>
        <v>Present</v>
      </c>
    </row>
    <row r="353" spans="1:12" ht="12.6" customHeight="1" x14ac:dyDescent="0.2">
      <c r="A353" s="224" t="str">
        <f t="shared" si="5"/>
        <v/>
      </c>
      <c r="B353" s="224" t="s">
        <v>2898</v>
      </c>
      <c r="C353" s="164" t="s">
        <v>2079</v>
      </c>
      <c r="D353" s="164" t="s">
        <v>2701</v>
      </c>
      <c r="E353" s="164" t="s">
        <v>2705</v>
      </c>
      <c r="F353" s="164" t="s">
        <v>2701</v>
      </c>
      <c r="G353" s="164" t="s">
        <v>2701</v>
      </c>
      <c r="H353" s="164" t="s">
        <v>2701</v>
      </c>
      <c r="I353" s="164" t="s">
        <v>2705</v>
      </c>
      <c r="J353" s="164" t="s">
        <v>2701</v>
      </c>
      <c r="K353" s="164" t="s">
        <v>2701</v>
      </c>
      <c r="L353" s="176" t="e">
        <f>IF(FIND(B353,Registration!V1)&gt;0,IF(A353&lt;&gt;"","Present","No Vote"),"")</f>
        <v>#VALUE!</v>
      </c>
    </row>
    <row r="354" spans="1:12" ht="12.6" customHeight="1" x14ac:dyDescent="0.2">
      <c r="A354" s="224" t="str">
        <f t="shared" si="5"/>
        <v>LG Electronics UK</v>
      </c>
      <c r="B354" s="224" t="s">
        <v>2610</v>
      </c>
      <c r="C354" s="164" t="s">
        <v>2079</v>
      </c>
      <c r="D354" s="164" t="s">
        <v>2701</v>
      </c>
      <c r="E354" s="164" t="s">
        <v>2705</v>
      </c>
      <c r="F354" s="164" t="s">
        <v>2705</v>
      </c>
      <c r="G354" s="164" t="s">
        <v>2705</v>
      </c>
      <c r="H354" s="164" t="s">
        <v>2701</v>
      </c>
      <c r="I354" s="164" t="s">
        <v>2705</v>
      </c>
      <c r="J354" s="164" t="s">
        <v>2705</v>
      </c>
      <c r="K354" s="164" t="s">
        <v>2705</v>
      </c>
      <c r="L354" s="176" t="e">
        <f>IF(FIND(B354,Registration!V1)&gt;0,IF(A354&lt;&gt;"","Present","No Vote"),"")</f>
        <v>#VALUE!</v>
      </c>
    </row>
    <row r="355" spans="1:12" ht="12.6" customHeight="1" x14ac:dyDescent="0.2">
      <c r="A355" s="224" t="str">
        <f t="shared" si="5"/>
        <v>LG Uplus</v>
      </c>
      <c r="B355" s="224" t="s">
        <v>2175</v>
      </c>
      <c r="C355" s="164" t="s">
        <v>2161</v>
      </c>
      <c r="D355" s="164" t="s">
        <v>2701</v>
      </c>
      <c r="E355" s="164" t="s">
        <v>2701</v>
      </c>
      <c r="F355" s="164" t="s">
        <v>2705</v>
      </c>
      <c r="G355" s="164" t="s">
        <v>2705</v>
      </c>
      <c r="H355" s="164" t="s">
        <v>2705</v>
      </c>
      <c r="I355" s="164" t="s">
        <v>2705</v>
      </c>
      <c r="J355" s="164" t="s">
        <v>2705</v>
      </c>
      <c r="K355" s="164" t="s">
        <v>2705</v>
      </c>
      <c r="L355" s="176" t="str">
        <f>IF(FIND(B355,Registration!V1)&gt;0,IF(A355&lt;&gt;"","Present","No Vote"),"")</f>
        <v>Present</v>
      </c>
    </row>
    <row r="356" spans="1:12" ht="12.6" customHeight="1" x14ac:dyDescent="0.2">
      <c r="A356" s="224" t="str">
        <f t="shared" si="5"/>
        <v/>
      </c>
      <c r="B356" s="224" t="s">
        <v>2899</v>
      </c>
      <c r="C356" s="164" t="s">
        <v>2079</v>
      </c>
      <c r="D356" s="164" t="s">
        <v>2701</v>
      </c>
      <c r="E356" s="164" t="s">
        <v>2701</v>
      </c>
      <c r="F356" s="164" t="s">
        <v>2701</v>
      </c>
      <c r="G356" s="220" t="s">
        <v>2701</v>
      </c>
      <c r="H356" s="164" t="s">
        <v>2701</v>
      </c>
      <c r="I356" s="164" t="s">
        <v>2701</v>
      </c>
      <c r="J356" s="164" t="s">
        <v>2701</v>
      </c>
      <c r="K356" s="164" t="s">
        <v>2701</v>
      </c>
      <c r="L356" s="176" t="str">
        <f>IF(FIND(B356,Registration!V1)&gt;0,IF(A356&lt;&gt;"","Present","No Vote"),"")</f>
        <v>No Vote</v>
      </c>
    </row>
    <row r="357" spans="1:12" ht="12.6" customHeight="1" x14ac:dyDescent="0.2">
      <c r="A357" s="224" t="str">
        <f t="shared" si="5"/>
        <v/>
      </c>
      <c r="B357" s="224" t="s">
        <v>2900</v>
      </c>
      <c r="C357" s="164" t="s">
        <v>2079</v>
      </c>
      <c r="D357" s="164" t="s">
        <v>2701</v>
      </c>
      <c r="E357" s="164" t="s">
        <v>2701</v>
      </c>
      <c r="F357" s="164" t="s">
        <v>2701</v>
      </c>
      <c r="G357" s="220" t="s">
        <v>2701</v>
      </c>
      <c r="H357" s="164" t="s">
        <v>2701</v>
      </c>
      <c r="I357" s="164" t="s">
        <v>2701</v>
      </c>
      <c r="J357" s="164" t="s">
        <v>2701</v>
      </c>
      <c r="K357" s="164" t="s">
        <v>2701</v>
      </c>
      <c r="L357" s="176" t="e">
        <f>IF(FIND(B357,Registration!V1)&gt;0,IF(A357&lt;&gt;"","Present","No Vote"),"")</f>
        <v>#VALUE!</v>
      </c>
    </row>
    <row r="358" spans="1:12" ht="12.6" customHeight="1" x14ac:dyDescent="0.2">
      <c r="A358" s="224" t="str">
        <f t="shared" si="5"/>
        <v/>
      </c>
      <c r="B358" s="224" t="s">
        <v>2228</v>
      </c>
      <c r="C358" s="164" t="s">
        <v>2091</v>
      </c>
      <c r="D358" s="164" t="s">
        <v>2701</v>
      </c>
      <c r="E358" s="164" t="s">
        <v>2701</v>
      </c>
      <c r="F358" s="164" t="s">
        <v>2701</v>
      </c>
      <c r="G358" s="164" t="s">
        <v>2701</v>
      </c>
      <c r="H358" s="164" t="s">
        <v>2701</v>
      </c>
      <c r="I358" s="164" t="s">
        <v>2701</v>
      </c>
      <c r="J358" s="164" t="s">
        <v>2701</v>
      </c>
      <c r="K358" s="164" t="s">
        <v>2701</v>
      </c>
      <c r="L358" s="176" t="str">
        <f>IF(FIND(B358,Registration!V1)&gt;0,IF(A358&lt;&gt;"","Present","No Vote"),"")</f>
        <v>No Vote</v>
      </c>
    </row>
    <row r="359" spans="1:12" ht="12.6" customHeight="1" x14ac:dyDescent="0.2">
      <c r="A359" s="224" t="str">
        <f t="shared" si="5"/>
        <v/>
      </c>
      <c r="B359" s="224" t="s">
        <v>2901</v>
      </c>
      <c r="C359" s="164" t="s">
        <v>2079</v>
      </c>
      <c r="D359" s="164" t="s">
        <v>2701</v>
      </c>
      <c r="E359" s="164" t="s">
        <v>2701</v>
      </c>
      <c r="F359" s="164" t="s">
        <v>2701</v>
      </c>
      <c r="G359" s="164" t="s">
        <v>2701</v>
      </c>
      <c r="H359" s="164" t="s">
        <v>2701</v>
      </c>
      <c r="I359" s="164" t="s">
        <v>2701</v>
      </c>
      <c r="J359" s="164" t="s">
        <v>2701</v>
      </c>
      <c r="K359" s="164" t="s">
        <v>2701</v>
      </c>
      <c r="L359" s="176" t="e">
        <f>IF(FIND(B359,Registration!V1)&gt;0,IF(A359&lt;&gt;"","Present","No Vote"),"")</f>
        <v>#VALUE!</v>
      </c>
    </row>
    <row r="360" spans="1:12" ht="12.6" customHeight="1" x14ac:dyDescent="0.2">
      <c r="A360" s="224" t="str">
        <f t="shared" si="5"/>
        <v>Matrixx</v>
      </c>
      <c r="B360" s="224" t="s">
        <v>2318</v>
      </c>
      <c r="C360" s="164" t="s">
        <v>2079</v>
      </c>
      <c r="D360" s="164" t="s">
        <v>2701</v>
      </c>
      <c r="E360" s="164" t="s">
        <v>2705</v>
      </c>
      <c r="F360" s="164" t="s">
        <v>2701</v>
      </c>
      <c r="G360" s="220" t="s">
        <v>2705</v>
      </c>
      <c r="H360" s="164" t="s">
        <v>2705</v>
      </c>
      <c r="I360" s="164" t="s">
        <v>2705</v>
      </c>
      <c r="J360" s="164" t="s">
        <v>2705</v>
      </c>
      <c r="K360" s="164" t="s">
        <v>2705</v>
      </c>
      <c r="L360" s="176" t="e">
        <f>IF(FIND(B360,Registration!V1)&gt;0,IF(A360&lt;&gt;"","Present","No Vote"),"")</f>
        <v>#VALUE!</v>
      </c>
    </row>
    <row r="361" spans="1:12" ht="12.6" customHeight="1" x14ac:dyDescent="0.2">
      <c r="A361" s="224" t="str">
        <f t="shared" si="5"/>
        <v/>
      </c>
      <c r="B361" s="224" t="s">
        <v>2902</v>
      </c>
      <c r="C361" s="164" t="s">
        <v>2079</v>
      </c>
      <c r="D361" s="164" t="s">
        <v>2701</v>
      </c>
      <c r="E361" s="164" t="s">
        <v>2701</v>
      </c>
      <c r="F361" s="164" t="s">
        <v>2701</v>
      </c>
      <c r="G361" s="164" t="s">
        <v>2701</v>
      </c>
      <c r="H361" s="164" t="s">
        <v>2701</v>
      </c>
      <c r="I361" s="164" t="s">
        <v>2701</v>
      </c>
      <c r="J361" s="164" t="s">
        <v>2701</v>
      </c>
      <c r="K361" s="164" t="s">
        <v>2701</v>
      </c>
      <c r="L361" s="176" t="e">
        <f>IF(FIND(B361,Registration!V1)&gt;0,IF(A361&lt;&gt;"","Present","No Vote"),"")</f>
        <v>#VALUE!</v>
      </c>
    </row>
    <row r="362" spans="1:12" ht="12.6" customHeight="1" x14ac:dyDescent="0.2">
      <c r="A362" s="224" t="str">
        <f t="shared" si="5"/>
        <v/>
      </c>
      <c r="B362" s="224" t="s">
        <v>2903</v>
      </c>
      <c r="C362" s="164" t="s">
        <v>2091</v>
      </c>
      <c r="D362" s="164" t="s">
        <v>2701</v>
      </c>
      <c r="E362" s="164" t="s">
        <v>2701</v>
      </c>
      <c r="F362" s="164" t="s">
        <v>2701</v>
      </c>
      <c r="G362" s="220" t="s">
        <v>2701</v>
      </c>
      <c r="H362" s="164" t="s">
        <v>2701</v>
      </c>
      <c r="I362" s="164" t="s">
        <v>2701</v>
      </c>
      <c r="J362" s="164" t="s">
        <v>2701</v>
      </c>
      <c r="K362" s="164" t="s">
        <v>2701</v>
      </c>
      <c r="L362" s="176" t="e">
        <f>IF(FIND(B362,Registration!V1)&gt;0,IF(A362&lt;&gt;"","Present","No Vote"),"")</f>
        <v>#VALUE!</v>
      </c>
    </row>
    <row r="363" spans="1:12" ht="12.6" customHeight="1" x14ac:dyDescent="0.2">
      <c r="A363" s="224" t="str">
        <f t="shared" si="5"/>
        <v/>
      </c>
      <c r="B363" s="224" t="s">
        <v>2904</v>
      </c>
      <c r="C363" s="164" t="s">
        <v>2079</v>
      </c>
      <c r="D363" s="164" t="s">
        <v>2701</v>
      </c>
      <c r="E363" s="164" t="s">
        <v>2701</v>
      </c>
      <c r="F363" s="164" t="s">
        <v>2701</v>
      </c>
      <c r="G363" s="164" t="s">
        <v>2701</v>
      </c>
      <c r="H363" s="164" t="s">
        <v>2701</v>
      </c>
      <c r="I363" s="164" t="s">
        <v>2701</v>
      </c>
      <c r="J363" s="164" t="s">
        <v>2701</v>
      </c>
      <c r="K363" s="164" t="s">
        <v>2701</v>
      </c>
      <c r="L363" s="176" t="e">
        <f>IF(FIND(B363,Registration!V1)&gt;0,IF(A363&lt;&gt;"","Present","No Vote"),"")</f>
        <v>#VALUE!</v>
      </c>
    </row>
    <row r="364" spans="1:12" ht="12.6" customHeight="1" x14ac:dyDescent="0.2">
      <c r="A364" s="224" t="str">
        <f t="shared" si="5"/>
        <v>MediaTek (Chengdu) Inc.</v>
      </c>
      <c r="B364" s="224" t="s">
        <v>2474</v>
      </c>
      <c r="C364" s="164" t="s">
        <v>2098</v>
      </c>
      <c r="D364" s="164" t="s">
        <v>2701</v>
      </c>
      <c r="E364" s="164" t="s">
        <v>2705</v>
      </c>
      <c r="F364" s="164" t="s">
        <v>2705</v>
      </c>
      <c r="G364" s="164" t="s">
        <v>2701</v>
      </c>
      <c r="H364" s="164" t="s">
        <v>2705</v>
      </c>
      <c r="I364" s="164" t="s">
        <v>2705</v>
      </c>
      <c r="J364" s="164" t="s">
        <v>2705</v>
      </c>
      <c r="K364" s="164" t="s">
        <v>2705</v>
      </c>
      <c r="L364" s="176" t="str">
        <f>IF(FIND(B364,Registration!V1)&gt;0,IF(A364&lt;&gt;"","Present","No Vote"),"")</f>
        <v>Present</v>
      </c>
    </row>
    <row r="365" spans="1:12" ht="12.6" customHeight="1" x14ac:dyDescent="0.2">
      <c r="A365" s="224" t="str">
        <f t="shared" si="5"/>
        <v/>
      </c>
      <c r="B365" s="224" t="s">
        <v>2905</v>
      </c>
      <c r="C365" s="164" t="s">
        <v>2098</v>
      </c>
      <c r="D365" s="164" t="s">
        <v>2701</v>
      </c>
      <c r="E365" s="164" t="s">
        <v>2705</v>
      </c>
      <c r="F365" s="164" t="s">
        <v>2705</v>
      </c>
      <c r="G365" s="164" t="s">
        <v>2701</v>
      </c>
      <c r="H365" s="164" t="s">
        <v>2701</v>
      </c>
      <c r="I365" s="164" t="s">
        <v>2701</v>
      </c>
      <c r="J365" s="164" t="s">
        <v>2701</v>
      </c>
      <c r="K365" s="164" t="s">
        <v>2701</v>
      </c>
      <c r="L365" s="176" t="e">
        <f>IF(FIND(B365,Registration!V1)&gt;0,IF(A365&lt;&gt;"","Present","No Vote"),"")</f>
        <v>#VALUE!</v>
      </c>
    </row>
    <row r="366" spans="1:12" ht="12.6" customHeight="1" x14ac:dyDescent="0.2">
      <c r="A366" s="224" t="str">
        <f t="shared" si="5"/>
        <v>MediaTek (Shenzhen) Inc.</v>
      </c>
      <c r="B366" s="224" t="s">
        <v>2681</v>
      </c>
      <c r="C366" s="164" t="s">
        <v>2098</v>
      </c>
      <c r="D366" s="164" t="s">
        <v>2705</v>
      </c>
      <c r="E366" s="164" t="s">
        <v>2701</v>
      </c>
      <c r="F366" s="164" t="s">
        <v>2705</v>
      </c>
      <c r="G366" s="164" t="s">
        <v>2701</v>
      </c>
      <c r="H366" s="164" t="s">
        <v>2705</v>
      </c>
      <c r="I366" s="164" t="s">
        <v>2701</v>
      </c>
      <c r="J366" s="164" t="s">
        <v>2705</v>
      </c>
      <c r="K366" s="164" t="s">
        <v>2705</v>
      </c>
      <c r="L366" s="176" t="e">
        <f>IF(FIND(B366,Registration!V1)&gt;0,IF(A366&lt;&gt;"","Present","No Vote"),"")</f>
        <v>#VALUE!</v>
      </c>
    </row>
    <row r="367" spans="1:12" ht="12.6" customHeight="1" x14ac:dyDescent="0.2">
      <c r="A367" s="224" t="str">
        <f t="shared" si="5"/>
        <v>MediaTek (Wuhan) Inc.</v>
      </c>
      <c r="B367" s="224" t="s">
        <v>2654</v>
      </c>
      <c r="C367" s="164" t="s">
        <v>2098</v>
      </c>
      <c r="D367" s="164" t="s">
        <v>2705</v>
      </c>
      <c r="E367" s="164" t="s">
        <v>2701</v>
      </c>
      <c r="F367" s="164" t="s">
        <v>2705</v>
      </c>
      <c r="G367" s="164" t="s">
        <v>2701</v>
      </c>
      <c r="H367" s="164" t="s">
        <v>2705</v>
      </c>
      <c r="I367" s="164" t="s">
        <v>2701</v>
      </c>
      <c r="J367" s="164" t="s">
        <v>2705</v>
      </c>
      <c r="K367" s="164" t="s">
        <v>2705</v>
      </c>
      <c r="L367" s="176" t="e">
        <f>IF(FIND(B367,Registration!V1)&gt;0,IF(A367&lt;&gt;"","Present","No Vote"),"")</f>
        <v>#VALUE!</v>
      </c>
    </row>
    <row r="368" spans="1:12" ht="12.6" customHeight="1" x14ac:dyDescent="0.2">
      <c r="A368" s="224" t="str">
        <f t="shared" si="5"/>
        <v>MediaTek Beijing Inc.</v>
      </c>
      <c r="B368" s="224" t="s">
        <v>2369</v>
      </c>
      <c r="C368" s="164" t="s">
        <v>2098</v>
      </c>
      <c r="D368" s="164" t="s">
        <v>2705</v>
      </c>
      <c r="E368" s="164" t="s">
        <v>2705</v>
      </c>
      <c r="F368" s="164" t="s">
        <v>2705</v>
      </c>
      <c r="G368" s="164" t="s">
        <v>2701</v>
      </c>
      <c r="H368" s="164" t="s">
        <v>2705</v>
      </c>
      <c r="I368" s="164" t="s">
        <v>2705</v>
      </c>
      <c r="J368" s="164" t="s">
        <v>2705</v>
      </c>
      <c r="K368" s="164" t="s">
        <v>2705</v>
      </c>
      <c r="L368" s="176" t="str">
        <f>IF(FIND(B368,Registration!V1)&gt;0,IF(A368&lt;&gt;"","Present","No Vote"),"")</f>
        <v>Present</v>
      </c>
    </row>
    <row r="369" spans="1:12" ht="12.6" customHeight="1" x14ac:dyDescent="0.2">
      <c r="A369" s="224" t="str">
        <f t="shared" si="5"/>
        <v>MediaTek Inc.</v>
      </c>
      <c r="B369" s="224" t="s">
        <v>2179</v>
      </c>
      <c r="C369" s="164" t="s">
        <v>2079</v>
      </c>
      <c r="D369" s="164" t="s">
        <v>2705</v>
      </c>
      <c r="E369" s="164" t="s">
        <v>2701</v>
      </c>
      <c r="F369" s="164" t="s">
        <v>2705</v>
      </c>
      <c r="G369" s="164" t="s">
        <v>2705</v>
      </c>
      <c r="H369" s="164" t="s">
        <v>2701</v>
      </c>
      <c r="I369" s="164" t="s">
        <v>2705</v>
      </c>
      <c r="J369" s="164" t="s">
        <v>2705</v>
      </c>
      <c r="K369" s="164" t="s">
        <v>2705</v>
      </c>
      <c r="L369" s="176" t="e">
        <f>IF(FIND(B369,Registration!V1)&gt;0,IF(A369&lt;&gt;"","Present","No Vote"),"")</f>
        <v>#VALUE!</v>
      </c>
    </row>
    <row r="370" spans="1:12" ht="12.6" customHeight="1" x14ac:dyDescent="0.2">
      <c r="A370" s="224" t="str">
        <f t="shared" si="5"/>
        <v/>
      </c>
      <c r="B370" s="224" t="s">
        <v>2180</v>
      </c>
      <c r="C370" s="164" t="s">
        <v>2112</v>
      </c>
      <c r="D370" s="164" t="s">
        <v>2701</v>
      </c>
      <c r="E370" s="164" t="s">
        <v>2701</v>
      </c>
      <c r="F370" s="164" t="s">
        <v>2701</v>
      </c>
      <c r="G370" s="164" t="s">
        <v>2701</v>
      </c>
      <c r="H370" s="164" t="s">
        <v>2701</v>
      </c>
      <c r="I370" s="164" t="s">
        <v>2701</v>
      </c>
      <c r="J370" s="164" t="s">
        <v>2701</v>
      </c>
      <c r="K370" s="164" t="s">
        <v>2701</v>
      </c>
      <c r="L370" s="176" t="e">
        <f>IF(FIND(B370,Registration!V1)&gt;0,IF(A370&lt;&gt;"","Present","No Vote"),"")</f>
        <v>#VALUE!</v>
      </c>
    </row>
    <row r="371" spans="1:12" ht="12.6" customHeight="1" x14ac:dyDescent="0.2">
      <c r="A371" s="224" t="str">
        <f t="shared" si="5"/>
        <v/>
      </c>
      <c r="B371" s="224" t="s">
        <v>2906</v>
      </c>
      <c r="C371" s="164" t="s">
        <v>2098</v>
      </c>
      <c r="D371" s="164" t="s">
        <v>2701</v>
      </c>
      <c r="E371" s="164" t="s">
        <v>2701</v>
      </c>
      <c r="F371" s="164" t="s">
        <v>2701</v>
      </c>
      <c r="G371" s="164" t="s">
        <v>2701</v>
      </c>
      <c r="H371" s="164" t="s">
        <v>2701</v>
      </c>
      <c r="I371" s="164" t="s">
        <v>2701</v>
      </c>
      <c r="J371" s="164" t="s">
        <v>2701</v>
      </c>
      <c r="K371" s="164" t="s">
        <v>2701</v>
      </c>
      <c r="L371" s="176" t="e">
        <f>IF(FIND(B371,Registration!V1)&gt;0,IF(A371&lt;&gt;"","Present","No Vote"),"")</f>
        <v>#VALUE!</v>
      </c>
    </row>
    <row r="372" spans="1:12" ht="12.6" customHeight="1" x14ac:dyDescent="0.2">
      <c r="A372" s="224" t="str">
        <f t="shared" si="5"/>
        <v/>
      </c>
      <c r="B372" s="224" t="s">
        <v>2907</v>
      </c>
      <c r="C372" s="164" t="s">
        <v>2079</v>
      </c>
      <c r="D372" s="164" t="s">
        <v>2701</v>
      </c>
      <c r="E372" s="164" t="s">
        <v>2701</v>
      </c>
      <c r="F372" s="164" t="s">
        <v>2701</v>
      </c>
      <c r="G372" s="220" t="s">
        <v>2701</v>
      </c>
      <c r="H372" s="164" t="s">
        <v>2701</v>
      </c>
      <c r="I372" s="164" t="s">
        <v>2701</v>
      </c>
      <c r="J372" s="164" t="s">
        <v>2701</v>
      </c>
      <c r="K372" s="164" t="s">
        <v>2701</v>
      </c>
      <c r="L372" s="176" t="e">
        <f>IF(FIND(B372,Registration!V1)&gt;0,IF(A372&lt;&gt;"","Present","No Vote"),"")</f>
        <v>#VALUE!</v>
      </c>
    </row>
    <row r="373" spans="1:12" ht="12.6" customHeight="1" x14ac:dyDescent="0.2">
      <c r="A373" s="224" t="str">
        <f t="shared" si="5"/>
        <v/>
      </c>
      <c r="B373" s="224" t="s">
        <v>2908</v>
      </c>
      <c r="C373" s="164" t="s">
        <v>2091</v>
      </c>
      <c r="D373" s="164" t="s">
        <v>2701</v>
      </c>
      <c r="E373" s="164" t="s">
        <v>2701</v>
      </c>
      <c r="F373" s="164" t="s">
        <v>2701</v>
      </c>
      <c r="G373" s="164" t="s">
        <v>2701</v>
      </c>
      <c r="H373" s="164" t="s">
        <v>2701</v>
      </c>
      <c r="I373" s="164" t="s">
        <v>2701</v>
      </c>
      <c r="J373" s="164" t="s">
        <v>2701</v>
      </c>
      <c r="K373" s="164" t="s">
        <v>2701</v>
      </c>
      <c r="L373" s="176" t="e">
        <f>IF(FIND(B373,Registration!V1)&gt;0,IF(A373&lt;&gt;"","Present","No Vote"),"")</f>
        <v>#VALUE!</v>
      </c>
    </row>
    <row r="374" spans="1:12" ht="12.6" customHeight="1" x14ac:dyDescent="0.2">
      <c r="A374" s="224" t="str">
        <f t="shared" si="5"/>
        <v/>
      </c>
      <c r="B374" s="224" t="s">
        <v>2147</v>
      </c>
      <c r="C374" s="164" t="s">
        <v>2079</v>
      </c>
      <c r="D374" s="164" t="s">
        <v>2701</v>
      </c>
      <c r="E374" s="164" t="s">
        <v>2701</v>
      </c>
      <c r="F374" s="164" t="s">
        <v>2701</v>
      </c>
      <c r="G374" s="164" t="s">
        <v>2701</v>
      </c>
      <c r="H374" s="164" t="s">
        <v>2701</v>
      </c>
      <c r="I374" s="164" t="s">
        <v>2701</v>
      </c>
      <c r="J374" s="164" t="s">
        <v>2701</v>
      </c>
      <c r="K374" s="164" t="s">
        <v>2701</v>
      </c>
      <c r="L374" s="176" t="str">
        <f>IF(FIND(B374,Registration!V1)&gt;0,IF(A374&lt;&gt;"","Present","No Vote"),"")</f>
        <v>No Vote</v>
      </c>
    </row>
    <row r="375" spans="1:12" ht="12.6" customHeight="1" x14ac:dyDescent="0.2">
      <c r="A375" s="224" t="str">
        <f t="shared" si="5"/>
        <v/>
      </c>
      <c r="B375" s="224" t="s">
        <v>2909</v>
      </c>
      <c r="C375" s="164" t="s">
        <v>2079</v>
      </c>
      <c r="D375" s="164" t="s">
        <v>2701</v>
      </c>
      <c r="E375" s="164" t="s">
        <v>2701</v>
      </c>
      <c r="F375" s="164" t="s">
        <v>2701</v>
      </c>
      <c r="G375" s="164" t="s">
        <v>2701</v>
      </c>
      <c r="H375" s="164" t="s">
        <v>2701</v>
      </c>
      <c r="I375" s="164" t="s">
        <v>2701</v>
      </c>
      <c r="J375" s="164" t="s">
        <v>2701</v>
      </c>
      <c r="K375" s="164" t="s">
        <v>2701</v>
      </c>
      <c r="L375" s="176" t="e">
        <f>IF(FIND(B375,Registration!V1)&gt;0,IF(A375&lt;&gt;"","Present","No Vote"),"")</f>
        <v>#VALUE!</v>
      </c>
    </row>
    <row r="376" spans="1:12" ht="12.6" customHeight="1" x14ac:dyDescent="0.2">
      <c r="A376" s="224" t="str">
        <f t="shared" si="5"/>
        <v>MINISTERE DE L'INTERIEUR</v>
      </c>
      <c r="B376" s="224" t="s">
        <v>2566</v>
      </c>
      <c r="C376" s="164" t="s">
        <v>2079</v>
      </c>
      <c r="D376" s="164" t="s">
        <v>2701</v>
      </c>
      <c r="E376" s="164" t="s">
        <v>2701</v>
      </c>
      <c r="F376" s="164" t="s">
        <v>2701</v>
      </c>
      <c r="G376" s="164" t="s">
        <v>2701</v>
      </c>
      <c r="H376" s="164" t="s">
        <v>2705</v>
      </c>
      <c r="I376" s="164" t="s">
        <v>2705</v>
      </c>
      <c r="J376" s="164" t="s">
        <v>2705</v>
      </c>
      <c r="K376" s="164" t="s">
        <v>2705</v>
      </c>
      <c r="L376" s="176" t="str">
        <f>IF(FIND(B376,Registration!V1)&gt;0,IF(A376&lt;&gt;"","Present","No Vote"),"")</f>
        <v>Present</v>
      </c>
    </row>
    <row r="377" spans="1:12" ht="12.6" customHeight="1" x14ac:dyDescent="0.2">
      <c r="A377" s="224" t="str">
        <f t="shared" si="5"/>
        <v/>
      </c>
      <c r="B377" s="224" t="s">
        <v>2910</v>
      </c>
      <c r="C377" s="164" t="s">
        <v>2079</v>
      </c>
      <c r="D377" s="164" t="s">
        <v>2701</v>
      </c>
      <c r="E377" s="164" t="s">
        <v>2701</v>
      </c>
      <c r="F377" s="164" t="s">
        <v>2701</v>
      </c>
      <c r="G377" s="164" t="s">
        <v>2701</v>
      </c>
      <c r="H377" s="164" t="s">
        <v>2701</v>
      </c>
      <c r="I377" s="164" t="s">
        <v>2701</v>
      </c>
      <c r="J377" s="164" t="s">
        <v>2701</v>
      </c>
      <c r="K377" s="164" t="s">
        <v>2701</v>
      </c>
      <c r="L377" s="176" t="e">
        <f>IF(FIND(B377,Registration!V1)&gt;0,IF(A377&lt;&gt;"","Present","No Vote"),"")</f>
        <v>#VALUE!</v>
      </c>
    </row>
    <row r="378" spans="1:12" ht="12.6" customHeight="1" x14ac:dyDescent="0.2">
      <c r="A378" s="224" t="str">
        <f t="shared" si="5"/>
        <v/>
      </c>
      <c r="B378" s="224" t="s">
        <v>2911</v>
      </c>
      <c r="C378" s="164" t="s">
        <v>2079</v>
      </c>
      <c r="D378" s="164" t="s">
        <v>2701</v>
      </c>
      <c r="E378" s="164" t="s">
        <v>2701</v>
      </c>
      <c r="F378" s="164" t="s">
        <v>2701</v>
      </c>
      <c r="G378" s="164" t="s">
        <v>2701</v>
      </c>
      <c r="H378" s="164" t="s">
        <v>2701</v>
      </c>
      <c r="I378" s="164" t="s">
        <v>2701</v>
      </c>
      <c r="J378" s="164" t="s">
        <v>2701</v>
      </c>
      <c r="K378" s="164" t="s">
        <v>2701</v>
      </c>
      <c r="L378" s="176" t="e">
        <f>IF(FIND(B378,Registration!V1)&gt;0,IF(A378&lt;&gt;"","Present","No Vote"),"")</f>
        <v>#VALUE!</v>
      </c>
    </row>
    <row r="379" spans="1:12" ht="12.6" customHeight="1" x14ac:dyDescent="0.2">
      <c r="A379" s="224" t="str">
        <f t="shared" si="5"/>
        <v/>
      </c>
      <c r="B379" s="224" t="s">
        <v>2912</v>
      </c>
      <c r="C379" s="164" t="s">
        <v>2079</v>
      </c>
      <c r="D379" s="164" t="s">
        <v>2701</v>
      </c>
      <c r="E379" s="164" t="s">
        <v>2701</v>
      </c>
      <c r="F379" s="164" t="s">
        <v>2701</v>
      </c>
      <c r="G379" s="164" t="s">
        <v>2701</v>
      </c>
      <c r="H379" s="164" t="s">
        <v>2701</v>
      </c>
      <c r="I379" s="164" t="s">
        <v>2701</v>
      </c>
      <c r="J379" s="164" t="s">
        <v>2701</v>
      </c>
      <c r="K379" s="164" t="s">
        <v>2701</v>
      </c>
      <c r="L379" s="176" t="e">
        <f>IF(FIND(B379,Registration!V1)&gt;0,IF(A379&lt;&gt;"","Present","No Vote"),"")</f>
        <v>#VALUE!</v>
      </c>
    </row>
    <row r="380" spans="1:12" ht="12.6" customHeight="1" x14ac:dyDescent="0.2">
      <c r="A380" s="224" t="str">
        <f t="shared" si="5"/>
        <v>MITRE Corporation</v>
      </c>
      <c r="B380" s="224" t="s">
        <v>2293</v>
      </c>
      <c r="C380" s="164" t="s">
        <v>2079</v>
      </c>
      <c r="D380" s="164" t="s">
        <v>2701</v>
      </c>
      <c r="E380" s="164" t="s">
        <v>2701</v>
      </c>
      <c r="F380" s="164" t="s">
        <v>2701</v>
      </c>
      <c r="G380" s="164" t="s">
        <v>2705</v>
      </c>
      <c r="H380" s="164" t="s">
        <v>2705</v>
      </c>
      <c r="I380" s="164" t="s">
        <v>2701</v>
      </c>
      <c r="J380" s="164" t="s">
        <v>2705</v>
      </c>
      <c r="K380" s="164" t="s">
        <v>2705</v>
      </c>
      <c r="L380" s="176" t="e">
        <f>IF(FIND(B380,Registration!V1)&gt;0,IF(A380&lt;&gt;"","Present","No Vote"),"")</f>
        <v>#VALUE!</v>
      </c>
    </row>
    <row r="381" spans="1:12" ht="12.6" customHeight="1" x14ac:dyDescent="0.2">
      <c r="A381" s="224" t="str">
        <f t="shared" si="5"/>
        <v>Mitsubishi Electric Co.</v>
      </c>
      <c r="B381" s="224" t="s">
        <v>2341</v>
      </c>
      <c r="C381" s="164" t="s">
        <v>2100</v>
      </c>
      <c r="D381" s="164" t="s">
        <v>2705</v>
      </c>
      <c r="E381" s="164" t="s">
        <v>2701</v>
      </c>
      <c r="F381" s="164" t="s">
        <v>2705</v>
      </c>
      <c r="G381" s="164" t="s">
        <v>2705</v>
      </c>
      <c r="H381" s="164" t="s">
        <v>2705</v>
      </c>
      <c r="I381" s="164" t="s">
        <v>2705</v>
      </c>
      <c r="J381" s="164" t="s">
        <v>2705</v>
      </c>
      <c r="K381" s="164" t="s">
        <v>2705</v>
      </c>
      <c r="L381" s="176" t="str">
        <f>IF(FIND(B381,Registration!V1)&gt;0,IF(A381&lt;&gt;"","Present","No Vote"),"")</f>
        <v>Present</v>
      </c>
    </row>
    <row r="382" spans="1:12" ht="12.6" customHeight="1" x14ac:dyDescent="0.2">
      <c r="A382" s="224" t="str">
        <f t="shared" si="5"/>
        <v>Mitsubishi Electric Corp</v>
      </c>
      <c r="B382" s="224" t="s">
        <v>2550</v>
      </c>
      <c r="C382" s="164" t="s">
        <v>2551</v>
      </c>
      <c r="D382" s="164" t="s">
        <v>2701</v>
      </c>
      <c r="E382" s="164" t="s">
        <v>2705</v>
      </c>
      <c r="F382" s="164" t="s">
        <v>2705</v>
      </c>
      <c r="G382" s="164" t="s">
        <v>2701</v>
      </c>
      <c r="H382" s="164" t="s">
        <v>2705</v>
      </c>
      <c r="I382" s="164" t="s">
        <v>2701</v>
      </c>
      <c r="J382" s="164" t="s">
        <v>2705</v>
      </c>
      <c r="K382" s="164" t="s">
        <v>2705</v>
      </c>
      <c r="L382" s="176" t="str">
        <f>IF(FIND(B382,Registration!V1)&gt;0,IF(A382&lt;&gt;"","Present","No Vote"),"")</f>
        <v>Present</v>
      </c>
    </row>
    <row r="383" spans="1:12" ht="12.6" customHeight="1" x14ac:dyDescent="0.2">
      <c r="A383" s="224" t="str">
        <f t="shared" si="5"/>
        <v/>
      </c>
      <c r="B383" s="224" t="s">
        <v>2913</v>
      </c>
      <c r="C383" s="164" t="s">
        <v>2079</v>
      </c>
      <c r="D383" s="164" t="s">
        <v>2701</v>
      </c>
      <c r="E383" s="164" t="s">
        <v>2701</v>
      </c>
      <c r="F383" s="164" t="s">
        <v>2701</v>
      </c>
      <c r="G383" s="164" t="s">
        <v>2701</v>
      </c>
      <c r="H383" s="164" t="s">
        <v>2701</v>
      </c>
      <c r="I383" s="164" t="s">
        <v>2701</v>
      </c>
      <c r="J383" s="164" t="s">
        <v>2701</v>
      </c>
      <c r="K383" s="164" t="s">
        <v>2701</v>
      </c>
      <c r="L383" s="176" t="str">
        <f>IF(FIND(B383,Registration!V1)&gt;0,IF(A383&lt;&gt;"","Present","No Vote"),"")</f>
        <v>No Vote</v>
      </c>
    </row>
    <row r="384" spans="1:12" ht="12.6" customHeight="1" x14ac:dyDescent="0.2">
      <c r="A384" s="224" t="str">
        <f t="shared" si="5"/>
        <v/>
      </c>
      <c r="B384" s="224" t="s">
        <v>2914</v>
      </c>
      <c r="C384" s="164" t="s">
        <v>2079</v>
      </c>
      <c r="D384" s="164" t="s">
        <v>2705</v>
      </c>
      <c r="E384" s="164" t="s">
        <v>2701</v>
      </c>
      <c r="F384" s="164" t="s">
        <v>2701</v>
      </c>
      <c r="G384" s="164" t="s">
        <v>2701</v>
      </c>
      <c r="H384" s="164" t="s">
        <v>2701</v>
      </c>
      <c r="I384" s="164" t="s">
        <v>2701</v>
      </c>
      <c r="J384" s="164" t="s">
        <v>2701</v>
      </c>
      <c r="K384" s="164" t="s">
        <v>2701</v>
      </c>
      <c r="L384" s="176" t="e">
        <f>IF(FIND(B384,Registration!V1)&gt;0,IF(A384&lt;&gt;"","Present","No Vote"),"")</f>
        <v>#VALUE!</v>
      </c>
    </row>
    <row r="385" spans="1:12" ht="12.6" customHeight="1" x14ac:dyDescent="0.2">
      <c r="A385" s="224" t="str">
        <f t="shared" si="5"/>
        <v>Motorola Mobility France S.A.S</v>
      </c>
      <c r="B385" s="224" t="s">
        <v>2624</v>
      </c>
      <c r="C385" s="164" t="s">
        <v>2079</v>
      </c>
      <c r="D385" s="164" t="s">
        <v>2701</v>
      </c>
      <c r="E385" s="164" t="s">
        <v>2705</v>
      </c>
      <c r="F385" s="164" t="s">
        <v>2705</v>
      </c>
      <c r="G385" s="164" t="s">
        <v>2705</v>
      </c>
      <c r="H385" s="164" t="s">
        <v>2701</v>
      </c>
      <c r="I385" s="164" t="s">
        <v>2701</v>
      </c>
      <c r="J385" s="164" t="s">
        <v>2705</v>
      </c>
      <c r="K385" s="164" t="s">
        <v>2705</v>
      </c>
      <c r="L385" s="176" t="e">
        <f>IF(FIND(B385,Registration!V1)&gt;0,IF(A385&lt;&gt;"","Present","No Vote"),"")</f>
        <v>#VALUE!</v>
      </c>
    </row>
    <row r="386" spans="1:12" ht="12.6" customHeight="1" x14ac:dyDescent="0.2">
      <c r="A386" s="224" t="str">
        <f t="shared" si="5"/>
        <v/>
      </c>
      <c r="B386" s="224" t="s">
        <v>2663</v>
      </c>
      <c r="C386" s="164" t="s">
        <v>2079</v>
      </c>
      <c r="D386" s="164" t="s">
        <v>2701</v>
      </c>
      <c r="E386" s="164" t="s">
        <v>2701</v>
      </c>
      <c r="F386" s="164" t="s">
        <v>2701</v>
      </c>
      <c r="G386" s="164" t="s">
        <v>2705</v>
      </c>
      <c r="H386" s="164" t="s">
        <v>2701</v>
      </c>
      <c r="I386" s="164" t="s">
        <v>2701</v>
      </c>
      <c r="J386" s="164" t="s">
        <v>2701</v>
      </c>
      <c r="K386" s="164" t="s">
        <v>2701</v>
      </c>
      <c r="L386" s="176" t="e">
        <f>IF(FIND(B386,Registration!V1)&gt;0,IF(A386&lt;&gt;"","Present","No Vote"),"")</f>
        <v>#VALUE!</v>
      </c>
    </row>
    <row r="387" spans="1:12" ht="12.6" customHeight="1" x14ac:dyDescent="0.2">
      <c r="A387" s="224" t="str">
        <f t="shared" ref="A387:A450" si="6">IF(B387 &lt;&gt;"",IF(J387="No","",B387), "")</f>
        <v>Motorola Mobility UK Ltd.</v>
      </c>
      <c r="B387" s="224" t="s">
        <v>2467</v>
      </c>
      <c r="C387" s="164" t="s">
        <v>2079</v>
      </c>
      <c r="D387" s="164" t="s">
        <v>2701</v>
      </c>
      <c r="E387" s="164" t="s">
        <v>2705</v>
      </c>
      <c r="F387" s="164" t="s">
        <v>2705</v>
      </c>
      <c r="G387" s="220" t="s">
        <v>2701</v>
      </c>
      <c r="H387" s="164" t="s">
        <v>2701</v>
      </c>
      <c r="I387" s="164" t="s">
        <v>2705</v>
      </c>
      <c r="J387" s="164" t="s">
        <v>2705</v>
      </c>
      <c r="K387" s="164" t="s">
        <v>2705</v>
      </c>
      <c r="L387" s="176" t="e">
        <f>IF(FIND(B387,Registration!V1)&gt;0,IF(A387&lt;&gt;"","Present","No Vote"),"")</f>
        <v>#VALUE!</v>
      </c>
    </row>
    <row r="388" spans="1:12" ht="12.6" customHeight="1" x14ac:dyDescent="0.2">
      <c r="A388" s="224" t="str">
        <f t="shared" si="6"/>
        <v/>
      </c>
      <c r="B388" s="224" t="s">
        <v>2673</v>
      </c>
      <c r="C388" s="164" t="s">
        <v>2079</v>
      </c>
      <c r="D388" s="164" t="s">
        <v>2705</v>
      </c>
      <c r="E388" s="164" t="s">
        <v>2701</v>
      </c>
      <c r="F388" s="164" t="s">
        <v>2701</v>
      </c>
      <c r="G388" s="164" t="s">
        <v>2701</v>
      </c>
      <c r="H388" s="164" t="s">
        <v>2701</v>
      </c>
      <c r="I388" s="164" t="s">
        <v>2701</v>
      </c>
      <c r="J388" s="164" t="s">
        <v>2701</v>
      </c>
      <c r="K388" s="164" t="s">
        <v>2701</v>
      </c>
      <c r="L388" s="176" t="str">
        <f>IF(FIND(B388,Registration!V1)&gt;0,IF(A388&lt;&gt;"","Present","No Vote"),"")</f>
        <v>No Vote</v>
      </c>
    </row>
    <row r="389" spans="1:12" ht="12.6" customHeight="1" x14ac:dyDescent="0.2">
      <c r="A389" s="224" t="str">
        <f t="shared" si="6"/>
        <v/>
      </c>
      <c r="B389" s="224" t="s">
        <v>2485</v>
      </c>
      <c r="C389" s="164" t="s">
        <v>2079</v>
      </c>
      <c r="D389" s="164" t="s">
        <v>2701</v>
      </c>
      <c r="E389" s="164" t="s">
        <v>2705</v>
      </c>
      <c r="F389" s="164" t="s">
        <v>2701</v>
      </c>
      <c r="G389" s="220" t="s">
        <v>2701</v>
      </c>
      <c r="H389" s="164" t="s">
        <v>2701</v>
      </c>
      <c r="I389" s="164" t="s">
        <v>2701</v>
      </c>
      <c r="J389" s="164" t="s">
        <v>2701</v>
      </c>
      <c r="K389" s="164" t="s">
        <v>2701</v>
      </c>
      <c r="L389" s="176" t="e">
        <f>IF(FIND(B389,Registration!V1)&gt;0,IF(A389&lt;&gt;"","Present","No Vote"),"")</f>
        <v>#VALUE!</v>
      </c>
    </row>
    <row r="390" spans="1:12" ht="12.6" customHeight="1" x14ac:dyDescent="0.2">
      <c r="A390" s="224" t="str">
        <f t="shared" si="6"/>
        <v/>
      </c>
      <c r="B390" s="224" t="s">
        <v>2915</v>
      </c>
      <c r="C390" s="164" t="s">
        <v>2079</v>
      </c>
      <c r="D390" s="164" t="s">
        <v>2701</v>
      </c>
      <c r="E390" s="164" t="s">
        <v>2701</v>
      </c>
      <c r="F390" s="164" t="s">
        <v>2701</v>
      </c>
      <c r="G390" s="164" t="s">
        <v>2701</v>
      </c>
      <c r="H390" s="164" t="s">
        <v>2701</v>
      </c>
      <c r="I390" s="164" t="s">
        <v>2701</v>
      </c>
      <c r="J390" s="164" t="s">
        <v>2701</v>
      </c>
      <c r="K390" s="164" t="s">
        <v>2701</v>
      </c>
      <c r="L390" s="176" t="e">
        <f>IF(FIND(B390,Registration!V1)&gt;0,IF(A390&lt;&gt;"","Present","No Vote"),"")</f>
        <v>#VALUE!</v>
      </c>
    </row>
    <row r="391" spans="1:12" ht="12.6" customHeight="1" x14ac:dyDescent="0.2">
      <c r="A391" s="224" t="str">
        <f t="shared" si="6"/>
        <v/>
      </c>
      <c r="B391" s="224" t="s">
        <v>1192</v>
      </c>
      <c r="C391" s="164" t="s">
        <v>2079</v>
      </c>
      <c r="D391" s="164" t="s">
        <v>2701</v>
      </c>
      <c r="E391" s="164" t="s">
        <v>2701</v>
      </c>
      <c r="F391" s="164" t="s">
        <v>2701</v>
      </c>
      <c r="G391" s="164" t="s">
        <v>2701</v>
      </c>
      <c r="H391" s="164" t="s">
        <v>2701</v>
      </c>
      <c r="I391" s="164" t="s">
        <v>2705</v>
      </c>
      <c r="J391" s="164" t="s">
        <v>2701</v>
      </c>
      <c r="K391" s="164" t="s">
        <v>2701</v>
      </c>
      <c r="L391" s="176" t="e">
        <f>IF(FIND(B391,Registration!V1)&gt;0,IF(A391&lt;&gt;"","Present","No Vote"),"")</f>
        <v>#VALUE!</v>
      </c>
    </row>
    <row r="392" spans="1:12" ht="12.6" customHeight="1" x14ac:dyDescent="0.2">
      <c r="A392" s="224" t="str">
        <f t="shared" si="6"/>
        <v/>
      </c>
      <c r="B392" s="224" t="s">
        <v>2916</v>
      </c>
      <c r="C392" s="164" t="s">
        <v>2161</v>
      </c>
      <c r="D392" s="164" t="s">
        <v>2701</v>
      </c>
      <c r="E392" s="164" t="s">
        <v>2701</v>
      </c>
      <c r="F392" s="164" t="s">
        <v>2701</v>
      </c>
      <c r="G392" s="164" t="s">
        <v>2701</v>
      </c>
      <c r="H392" s="164" t="s">
        <v>2701</v>
      </c>
      <c r="I392" s="164" t="s">
        <v>2701</v>
      </c>
      <c r="J392" s="164" t="s">
        <v>2701</v>
      </c>
      <c r="K392" s="164" t="s">
        <v>2701</v>
      </c>
      <c r="L392" s="176" t="e">
        <f>IF(FIND(B392,Registration!V1)&gt;0,IF(A392&lt;&gt;"","Present","No Vote"),"")</f>
        <v>#VALUE!</v>
      </c>
    </row>
    <row r="393" spans="1:12" ht="12.6" customHeight="1" x14ac:dyDescent="0.2">
      <c r="A393" s="224" t="str">
        <f t="shared" si="6"/>
        <v/>
      </c>
      <c r="B393" s="224" t="s">
        <v>2917</v>
      </c>
      <c r="C393" s="164" t="s">
        <v>2100</v>
      </c>
      <c r="D393" s="164" t="s">
        <v>2701</v>
      </c>
      <c r="E393" s="164" t="s">
        <v>2701</v>
      </c>
      <c r="F393" s="164" t="s">
        <v>2701</v>
      </c>
      <c r="G393" s="164" t="s">
        <v>2701</v>
      </c>
      <c r="H393" s="164" t="s">
        <v>2701</v>
      </c>
      <c r="I393" s="164" t="s">
        <v>2701</v>
      </c>
      <c r="J393" s="164" t="s">
        <v>2701</v>
      </c>
      <c r="K393" s="164" t="s">
        <v>2701</v>
      </c>
      <c r="L393" s="176" t="e">
        <f>IF(FIND(B393,Registration!V1)&gt;0,IF(A393&lt;&gt;"","Present","No Vote"),"")</f>
        <v>#VALUE!</v>
      </c>
    </row>
    <row r="394" spans="1:12" ht="12.6" customHeight="1" x14ac:dyDescent="0.2">
      <c r="A394" s="224" t="str">
        <f t="shared" si="6"/>
        <v/>
      </c>
      <c r="B394" s="224" t="s">
        <v>2918</v>
      </c>
      <c r="C394" s="164" t="s">
        <v>2079</v>
      </c>
      <c r="D394" s="164" t="s">
        <v>2701</v>
      </c>
      <c r="E394" s="164" t="s">
        <v>2701</v>
      </c>
      <c r="F394" s="164" t="s">
        <v>2701</v>
      </c>
      <c r="G394" s="220" t="s">
        <v>2701</v>
      </c>
      <c r="H394" s="164" t="s">
        <v>2701</v>
      </c>
      <c r="I394" s="164" t="s">
        <v>2701</v>
      </c>
      <c r="J394" s="164" t="s">
        <v>2701</v>
      </c>
      <c r="K394" s="164" t="s">
        <v>2701</v>
      </c>
      <c r="L394" s="176" t="e">
        <f>IF(FIND(B394,Registration!V1)&gt;0,IF(A394&lt;&gt;"","Present","No Vote"),"")</f>
        <v>#VALUE!</v>
      </c>
    </row>
    <row r="395" spans="1:12" ht="12.6" customHeight="1" x14ac:dyDescent="0.2">
      <c r="A395" s="224" t="str">
        <f t="shared" si="6"/>
        <v>Nanjing Ericsson Panda Com Ltd</v>
      </c>
      <c r="B395" s="224" t="s">
        <v>2559</v>
      </c>
      <c r="C395" s="164" t="s">
        <v>2098</v>
      </c>
      <c r="D395" s="164" t="s">
        <v>2701</v>
      </c>
      <c r="E395" s="164" t="s">
        <v>2701</v>
      </c>
      <c r="F395" s="164" t="s">
        <v>2705</v>
      </c>
      <c r="G395" s="164" t="s">
        <v>2701</v>
      </c>
      <c r="H395" s="164" t="s">
        <v>2701</v>
      </c>
      <c r="I395" s="164" t="s">
        <v>2705</v>
      </c>
      <c r="J395" s="164" t="s">
        <v>2705</v>
      </c>
      <c r="K395" s="164" t="s">
        <v>2705</v>
      </c>
      <c r="L395" s="176" t="str">
        <f>IF(FIND(B395,Registration!V1)&gt;0,IF(A395&lt;&gt;"","Present","No Vote"),"")</f>
        <v>Present</v>
      </c>
    </row>
    <row r="396" spans="1:12" ht="12.6" customHeight="1" x14ac:dyDescent="0.2">
      <c r="A396" s="224" t="str">
        <f t="shared" si="6"/>
        <v/>
      </c>
      <c r="B396" s="224" t="s">
        <v>2919</v>
      </c>
      <c r="C396" s="164" t="s">
        <v>2079</v>
      </c>
      <c r="D396" s="164" t="s">
        <v>2701</v>
      </c>
      <c r="E396" s="164" t="s">
        <v>2701</v>
      </c>
      <c r="F396" s="164" t="s">
        <v>2701</v>
      </c>
      <c r="G396" s="164" t="s">
        <v>2701</v>
      </c>
      <c r="H396" s="164" t="s">
        <v>2701</v>
      </c>
      <c r="I396" s="164" t="s">
        <v>2701</v>
      </c>
      <c r="J396" s="164" t="s">
        <v>2701</v>
      </c>
      <c r="K396" s="164" t="s">
        <v>2701</v>
      </c>
      <c r="L396" s="176" t="e">
        <f>IF(FIND(B396,Registration!V1)&gt;0,IF(A396&lt;&gt;"","Present","No Vote"),"")</f>
        <v>#VALUE!</v>
      </c>
    </row>
    <row r="397" spans="1:12" ht="12.6" customHeight="1" x14ac:dyDescent="0.2">
      <c r="A397" s="224" t="str">
        <f t="shared" si="6"/>
        <v/>
      </c>
      <c r="B397" s="224" t="s">
        <v>2920</v>
      </c>
      <c r="C397" s="164" t="s">
        <v>2079</v>
      </c>
      <c r="D397" s="164" t="s">
        <v>2701</v>
      </c>
      <c r="E397" s="164" t="s">
        <v>2701</v>
      </c>
      <c r="F397" s="164" t="s">
        <v>2701</v>
      </c>
      <c r="G397" s="220" t="s">
        <v>2701</v>
      </c>
      <c r="H397" s="164" t="s">
        <v>2701</v>
      </c>
      <c r="I397" s="164" t="s">
        <v>2701</v>
      </c>
      <c r="J397" s="164" t="s">
        <v>2701</v>
      </c>
      <c r="K397" s="164" t="s">
        <v>2701</v>
      </c>
      <c r="L397" s="176" t="e">
        <f>IF(FIND(B397,Registration!V1)&gt;0,IF(A397&lt;&gt;"","Present","No Vote"),"")</f>
        <v>#VALUE!</v>
      </c>
    </row>
    <row r="398" spans="1:12" ht="12.6" customHeight="1" x14ac:dyDescent="0.2">
      <c r="A398" s="224" t="str">
        <f t="shared" si="6"/>
        <v/>
      </c>
      <c r="B398" s="224" t="s">
        <v>2921</v>
      </c>
      <c r="C398" s="164" t="s">
        <v>2079</v>
      </c>
      <c r="D398" s="164" t="s">
        <v>2701</v>
      </c>
      <c r="E398" s="164" t="s">
        <v>2701</v>
      </c>
      <c r="F398" s="164" t="s">
        <v>2701</v>
      </c>
      <c r="G398" s="164" t="s">
        <v>2701</v>
      </c>
      <c r="H398" s="164" t="s">
        <v>2701</v>
      </c>
      <c r="I398" s="164" t="s">
        <v>2701</v>
      </c>
      <c r="J398" s="164" t="s">
        <v>2701</v>
      </c>
      <c r="K398" s="164" t="s">
        <v>2701</v>
      </c>
      <c r="L398" s="176" t="e">
        <f>IF(FIND(B398,Registration!V1)&gt;0,IF(A398&lt;&gt;"","Present","No Vote"),"")</f>
        <v>#VALUE!</v>
      </c>
    </row>
    <row r="399" spans="1:12" ht="12.6" customHeight="1" x14ac:dyDescent="0.2">
      <c r="A399" s="224" t="str">
        <f t="shared" si="6"/>
        <v/>
      </c>
      <c r="B399" s="224" t="s">
        <v>2922</v>
      </c>
      <c r="C399" s="164" t="s">
        <v>2079</v>
      </c>
      <c r="D399" s="164" t="s">
        <v>2701</v>
      </c>
      <c r="E399" s="164" t="s">
        <v>2701</v>
      </c>
      <c r="F399" s="164" t="s">
        <v>2701</v>
      </c>
      <c r="G399" s="164" t="s">
        <v>2701</v>
      </c>
      <c r="H399" s="164" t="s">
        <v>2701</v>
      </c>
      <c r="I399" s="164" t="s">
        <v>2701</v>
      </c>
      <c r="J399" s="164" t="s">
        <v>2701</v>
      </c>
      <c r="K399" s="164" t="s">
        <v>2701</v>
      </c>
      <c r="L399" s="176" t="e">
        <f>IF(FIND(B399,Registration!V1)&gt;0,IF(A399&lt;&gt;"","Present","No Vote"),"")</f>
        <v>#VALUE!</v>
      </c>
    </row>
    <row r="400" spans="1:12" ht="12.6" customHeight="1" x14ac:dyDescent="0.2">
      <c r="A400" s="224" t="str">
        <f t="shared" si="6"/>
        <v/>
      </c>
      <c r="B400" s="224" t="s">
        <v>2365</v>
      </c>
      <c r="C400" s="164" t="s">
        <v>2079</v>
      </c>
      <c r="D400" s="164" t="s">
        <v>2701</v>
      </c>
      <c r="E400" s="164" t="s">
        <v>2701</v>
      </c>
      <c r="F400" s="164" t="s">
        <v>2701</v>
      </c>
      <c r="G400" s="164" t="s">
        <v>2701</v>
      </c>
      <c r="H400" s="164" t="s">
        <v>2701</v>
      </c>
      <c r="I400" s="164" t="s">
        <v>2705</v>
      </c>
      <c r="J400" s="164" t="s">
        <v>2701</v>
      </c>
      <c r="K400" s="164" t="s">
        <v>2701</v>
      </c>
      <c r="L400" s="176" t="str">
        <f>IF(FIND(B400,Registration!V1)&gt;0,IF(A400&lt;&gt;"","Present","No Vote"),"")</f>
        <v>No Vote</v>
      </c>
    </row>
    <row r="401" spans="1:12" ht="12.6" customHeight="1" x14ac:dyDescent="0.2">
      <c r="A401" s="224" t="str">
        <f t="shared" si="6"/>
        <v/>
      </c>
      <c r="B401" s="224" t="s">
        <v>2923</v>
      </c>
      <c r="C401" s="164" t="s">
        <v>2079</v>
      </c>
      <c r="D401" s="164" t="s">
        <v>2701</v>
      </c>
      <c r="E401" s="164" t="s">
        <v>2701</v>
      </c>
      <c r="F401" s="164" t="s">
        <v>2701</v>
      </c>
      <c r="G401" s="164" t="s">
        <v>2701</v>
      </c>
      <c r="H401" s="164" t="s">
        <v>2701</v>
      </c>
      <c r="I401" s="164" t="s">
        <v>2701</v>
      </c>
      <c r="J401" s="164" t="s">
        <v>2701</v>
      </c>
      <c r="K401" s="164" t="s">
        <v>2701</v>
      </c>
      <c r="L401" s="176" t="e">
        <f>IF(FIND(B401,Registration!V1)&gt;0,IF(A401&lt;&gt;"","Present","No Vote"),"")</f>
        <v>#VALUE!</v>
      </c>
    </row>
    <row r="402" spans="1:12" ht="12.6" customHeight="1" x14ac:dyDescent="0.2">
      <c r="A402" s="224" t="str">
        <f t="shared" si="6"/>
        <v>NEC Corporation</v>
      </c>
      <c r="B402" s="224" t="s">
        <v>2289</v>
      </c>
      <c r="C402" s="164" t="s">
        <v>2079</v>
      </c>
      <c r="D402" s="164" t="s">
        <v>2701</v>
      </c>
      <c r="E402" s="164" t="s">
        <v>2705</v>
      </c>
      <c r="F402" s="164" t="s">
        <v>2701</v>
      </c>
      <c r="G402" s="220" t="s">
        <v>2705</v>
      </c>
      <c r="H402" s="164" t="s">
        <v>2701</v>
      </c>
      <c r="I402" s="164" t="s">
        <v>2705</v>
      </c>
      <c r="J402" s="164" t="s">
        <v>2705</v>
      </c>
      <c r="K402" s="164" t="s">
        <v>2705</v>
      </c>
      <c r="L402" s="176" t="str">
        <f>IF(FIND(B402,Registration!V1)&gt;0,IF(A402&lt;&gt;"","Present","No Vote"),"")</f>
        <v>Present</v>
      </c>
    </row>
    <row r="403" spans="1:12" ht="12.6" customHeight="1" x14ac:dyDescent="0.2">
      <c r="A403" s="224" t="str">
        <f t="shared" si="6"/>
        <v>NEC Corporation</v>
      </c>
      <c r="B403" s="224" t="s">
        <v>2289</v>
      </c>
      <c r="C403" s="164" t="s">
        <v>2551</v>
      </c>
      <c r="D403" s="164" t="s">
        <v>2705</v>
      </c>
      <c r="E403" s="164" t="s">
        <v>2701</v>
      </c>
      <c r="F403" s="164" t="s">
        <v>2705</v>
      </c>
      <c r="G403" s="220" t="s">
        <v>2701</v>
      </c>
      <c r="H403" s="164" t="s">
        <v>2705</v>
      </c>
      <c r="I403" s="164" t="s">
        <v>2701</v>
      </c>
      <c r="J403" s="164" t="s">
        <v>2705</v>
      </c>
      <c r="K403" s="164" t="s">
        <v>2705</v>
      </c>
      <c r="L403" s="176" t="str">
        <f>IF(FIND(B403,Registration!V1)&gt;0,IF(A403&lt;&gt;"","Present","No Vote"),"")</f>
        <v>Present</v>
      </c>
    </row>
    <row r="404" spans="1:12" ht="12.6" customHeight="1" x14ac:dyDescent="0.2">
      <c r="A404" s="224" t="str">
        <f t="shared" si="6"/>
        <v>NEC Corporation</v>
      </c>
      <c r="B404" s="224" t="s">
        <v>2289</v>
      </c>
      <c r="C404" s="164" t="s">
        <v>2100</v>
      </c>
      <c r="D404" s="164" t="s">
        <v>2705</v>
      </c>
      <c r="E404" s="164" t="s">
        <v>2705</v>
      </c>
      <c r="F404" s="164" t="s">
        <v>2701</v>
      </c>
      <c r="G404" s="220" t="s">
        <v>2705</v>
      </c>
      <c r="H404" s="164" t="s">
        <v>2701</v>
      </c>
      <c r="I404" s="164" t="s">
        <v>2701</v>
      </c>
      <c r="J404" s="164" t="s">
        <v>2705</v>
      </c>
      <c r="K404" s="164" t="s">
        <v>2705</v>
      </c>
      <c r="L404" s="176" t="str">
        <f>IF(FIND(B404,Registration!V1)&gt;0,IF(A404&lt;&gt;"","Present","No Vote"),"")</f>
        <v>Present</v>
      </c>
    </row>
    <row r="405" spans="1:12" ht="12.6" customHeight="1" x14ac:dyDescent="0.2">
      <c r="A405" s="224" t="str">
        <f t="shared" si="6"/>
        <v>NEC Europe Ltd</v>
      </c>
      <c r="B405" s="224" t="s">
        <v>2650</v>
      </c>
      <c r="C405" s="164" t="s">
        <v>2079</v>
      </c>
      <c r="D405" s="164" t="s">
        <v>2705</v>
      </c>
      <c r="E405" s="164" t="s">
        <v>2705</v>
      </c>
      <c r="F405" s="164" t="s">
        <v>2705</v>
      </c>
      <c r="G405" s="164" t="s">
        <v>2705</v>
      </c>
      <c r="H405" s="164" t="s">
        <v>2705</v>
      </c>
      <c r="I405" s="164" t="s">
        <v>2705</v>
      </c>
      <c r="J405" s="164" t="s">
        <v>2705</v>
      </c>
      <c r="K405" s="164" t="s">
        <v>2705</v>
      </c>
      <c r="L405" s="176" t="e">
        <f>IF(FIND(B405,Registration!V1)&gt;0,IF(A405&lt;&gt;"","Present","No Vote"),"")</f>
        <v>#VALUE!</v>
      </c>
    </row>
    <row r="406" spans="1:12" ht="12.6" customHeight="1" x14ac:dyDescent="0.2">
      <c r="A406" s="224" t="str">
        <f t="shared" si="6"/>
        <v>NEC Telecom MODUS Ltd.</v>
      </c>
      <c r="B406" s="224" t="s">
        <v>2601</v>
      </c>
      <c r="C406" s="164" t="s">
        <v>2079</v>
      </c>
      <c r="D406" s="164" t="s">
        <v>2705</v>
      </c>
      <c r="E406" s="164" t="s">
        <v>2701</v>
      </c>
      <c r="F406" s="164" t="s">
        <v>2705</v>
      </c>
      <c r="G406" s="164" t="s">
        <v>2701</v>
      </c>
      <c r="H406" s="164" t="s">
        <v>2705</v>
      </c>
      <c r="I406" s="164" t="s">
        <v>2701</v>
      </c>
      <c r="J406" s="164" t="s">
        <v>2705</v>
      </c>
      <c r="K406" s="164" t="s">
        <v>2705</v>
      </c>
      <c r="L406" s="176" t="e">
        <f>IF(FIND(B406,Registration!V1)&gt;0,IF(A406&lt;&gt;"","Present","No Vote"),"")</f>
        <v>#VALUE!</v>
      </c>
    </row>
    <row r="407" spans="1:12" ht="12.6" customHeight="1" x14ac:dyDescent="0.2">
      <c r="A407" s="224" t="str">
        <f t="shared" si="6"/>
        <v/>
      </c>
      <c r="B407" s="224" t="s">
        <v>2924</v>
      </c>
      <c r="C407" s="164" t="s">
        <v>2079</v>
      </c>
      <c r="D407" s="164" t="s">
        <v>2701</v>
      </c>
      <c r="E407" s="164" t="s">
        <v>2701</v>
      </c>
      <c r="F407" s="164" t="s">
        <v>2701</v>
      </c>
      <c r="G407" s="220" t="s">
        <v>2701</v>
      </c>
      <c r="H407" s="164" t="s">
        <v>2701</v>
      </c>
      <c r="I407" s="164" t="s">
        <v>2701</v>
      </c>
      <c r="J407" s="164" t="s">
        <v>2701</v>
      </c>
      <c r="K407" s="164" t="s">
        <v>2701</v>
      </c>
      <c r="L407" s="176" t="e">
        <f>IF(FIND(B407,Registration!V1)&gt;0,IF(A407&lt;&gt;"","Present","No Vote"),"")</f>
        <v>#VALUE!</v>
      </c>
    </row>
    <row r="408" spans="1:12" ht="12.6" customHeight="1" x14ac:dyDescent="0.2">
      <c r="A408" s="224" t="str">
        <f t="shared" si="6"/>
        <v/>
      </c>
      <c r="B408" s="224" t="s">
        <v>2925</v>
      </c>
      <c r="C408" s="164" t="s">
        <v>2098</v>
      </c>
      <c r="D408" s="164" t="s">
        <v>2701</v>
      </c>
      <c r="E408" s="164" t="s">
        <v>2701</v>
      </c>
      <c r="F408" s="164" t="s">
        <v>2701</v>
      </c>
      <c r="G408" s="164" t="s">
        <v>2701</v>
      </c>
      <c r="H408" s="164" t="s">
        <v>2701</v>
      </c>
      <c r="I408" s="164" t="s">
        <v>2701</v>
      </c>
      <c r="J408" s="164" t="s">
        <v>2701</v>
      </c>
      <c r="K408" s="164" t="s">
        <v>2701</v>
      </c>
      <c r="L408" s="176" t="e">
        <f>IF(FIND(B408,Registration!V1)&gt;0,IF(A408&lt;&gt;"","Present","No Vote"),"")</f>
        <v>#VALUE!</v>
      </c>
    </row>
    <row r="409" spans="1:12" ht="12.6" customHeight="1" x14ac:dyDescent="0.2">
      <c r="A409" s="224" t="str">
        <f t="shared" si="6"/>
        <v/>
      </c>
      <c r="B409" s="224" t="s">
        <v>2926</v>
      </c>
      <c r="C409" s="164" t="s">
        <v>2079</v>
      </c>
      <c r="D409" s="164" t="s">
        <v>2701</v>
      </c>
      <c r="E409" s="164" t="s">
        <v>2701</v>
      </c>
      <c r="F409" s="164" t="s">
        <v>2701</v>
      </c>
      <c r="G409" s="164" t="s">
        <v>2701</v>
      </c>
      <c r="H409" s="164" t="s">
        <v>2701</v>
      </c>
      <c r="I409" s="164" t="s">
        <v>2701</v>
      </c>
      <c r="J409" s="164" t="s">
        <v>2701</v>
      </c>
      <c r="K409" s="164" t="s">
        <v>2701</v>
      </c>
      <c r="L409" s="176" t="e">
        <f>IF(FIND(B409,Registration!V1)&gt;0,IF(A409&lt;&gt;"","Present","No Vote"),"")</f>
        <v>#VALUE!</v>
      </c>
    </row>
    <row r="410" spans="1:12" ht="12.6" customHeight="1" x14ac:dyDescent="0.2">
      <c r="A410" s="224" t="str">
        <f t="shared" si="6"/>
        <v/>
      </c>
      <c r="B410" s="224" t="s">
        <v>2927</v>
      </c>
      <c r="C410" s="164" t="s">
        <v>2079</v>
      </c>
      <c r="D410" s="164" t="s">
        <v>2701</v>
      </c>
      <c r="E410" s="164" t="s">
        <v>2701</v>
      </c>
      <c r="F410" s="164" t="s">
        <v>2701</v>
      </c>
      <c r="G410" s="164" t="s">
        <v>2701</v>
      </c>
      <c r="H410" s="164" t="s">
        <v>2701</v>
      </c>
      <c r="I410" s="164" t="s">
        <v>2701</v>
      </c>
      <c r="J410" s="164" t="s">
        <v>2701</v>
      </c>
      <c r="K410" s="164" t="s">
        <v>2701</v>
      </c>
      <c r="L410" s="176" t="e">
        <f>IF(FIND(B410,Registration!V1)&gt;0,IF(A410&lt;&gt;"","Present","No Vote"),"")</f>
        <v>#VALUE!</v>
      </c>
    </row>
    <row r="411" spans="1:12" ht="12.6" customHeight="1" x14ac:dyDescent="0.2">
      <c r="A411" s="224" t="str">
        <f t="shared" si="6"/>
        <v/>
      </c>
      <c r="B411" s="224" t="s">
        <v>2928</v>
      </c>
      <c r="C411" s="164" t="s">
        <v>2098</v>
      </c>
      <c r="D411" s="164" t="s">
        <v>2701</v>
      </c>
      <c r="E411" s="164" t="s">
        <v>2701</v>
      </c>
      <c r="F411" s="164" t="s">
        <v>2701</v>
      </c>
      <c r="G411" s="164" t="s">
        <v>2701</v>
      </c>
      <c r="H411" s="164" t="s">
        <v>2701</v>
      </c>
      <c r="I411" s="164" t="s">
        <v>2701</v>
      </c>
      <c r="J411" s="164" t="s">
        <v>2701</v>
      </c>
      <c r="K411" s="164" t="s">
        <v>2701</v>
      </c>
      <c r="L411" s="176" t="e">
        <f>IF(FIND(B411,Registration!V1)&gt;0,IF(A411&lt;&gt;"","Present","No Vote"),"")</f>
        <v>#VALUE!</v>
      </c>
    </row>
    <row r="412" spans="1:12" ht="12.6" customHeight="1" x14ac:dyDescent="0.2">
      <c r="A412" s="224" t="str">
        <f t="shared" si="6"/>
        <v/>
      </c>
      <c r="B412" s="224" t="s">
        <v>2929</v>
      </c>
      <c r="C412" s="164" t="s">
        <v>2079</v>
      </c>
      <c r="D412" s="164" t="s">
        <v>2701</v>
      </c>
      <c r="E412" s="164" t="s">
        <v>2701</v>
      </c>
      <c r="F412" s="164" t="s">
        <v>2701</v>
      </c>
      <c r="G412" s="220" t="s">
        <v>2701</v>
      </c>
      <c r="H412" s="164" t="s">
        <v>2701</v>
      </c>
      <c r="I412" s="164" t="s">
        <v>2701</v>
      </c>
      <c r="J412" s="164" t="s">
        <v>2701</v>
      </c>
      <c r="K412" s="164" t="s">
        <v>2701</v>
      </c>
      <c r="L412" s="176" t="e">
        <f>IF(FIND(B412,Registration!V1)&gt;0,IF(A412&lt;&gt;"","Present","No Vote"),"")</f>
        <v>#VALUE!</v>
      </c>
    </row>
    <row r="413" spans="1:12" ht="12.6" customHeight="1" x14ac:dyDescent="0.2">
      <c r="A413" s="224" t="str">
        <f t="shared" si="6"/>
        <v>NextNav</v>
      </c>
      <c r="B413" s="224" t="s">
        <v>2630</v>
      </c>
      <c r="C413" s="164" t="s">
        <v>2091</v>
      </c>
      <c r="D413" s="164" t="s">
        <v>2705</v>
      </c>
      <c r="E413" s="164" t="s">
        <v>2705</v>
      </c>
      <c r="F413" s="164" t="s">
        <v>2705</v>
      </c>
      <c r="G413" s="164" t="s">
        <v>2701</v>
      </c>
      <c r="H413" s="164" t="s">
        <v>2705</v>
      </c>
      <c r="I413" s="164" t="s">
        <v>2701</v>
      </c>
      <c r="J413" s="164" t="s">
        <v>2705</v>
      </c>
      <c r="K413" s="164" t="s">
        <v>2705</v>
      </c>
      <c r="L413" s="176" t="e">
        <f>IF(FIND(B413,Registration!V1)&gt;0,IF(A413&lt;&gt;"","Present","No Vote"),"")</f>
        <v>#VALUE!</v>
      </c>
    </row>
    <row r="414" spans="1:12" ht="12.6" customHeight="1" x14ac:dyDescent="0.2">
      <c r="A414" s="224" t="str">
        <f t="shared" si="6"/>
        <v/>
      </c>
      <c r="B414" s="224" t="s">
        <v>2600</v>
      </c>
      <c r="C414" s="164" t="s">
        <v>2100</v>
      </c>
      <c r="D414" s="164" t="s">
        <v>2701</v>
      </c>
      <c r="E414" s="164" t="s">
        <v>2705</v>
      </c>
      <c r="F414" s="164" t="s">
        <v>2705</v>
      </c>
      <c r="G414" s="164" t="s">
        <v>2701</v>
      </c>
      <c r="H414" s="164" t="s">
        <v>2701</v>
      </c>
      <c r="I414" s="164" t="s">
        <v>2701</v>
      </c>
      <c r="J414" s="164" t="s">
        <v>2701</v>
      </c>
      <c r="K414" s="164" t="s">
        <v>2701</v>
      </c>
      <c r="L414" s="176" t="e">
        <f>IF(FIND(B414,Registration!V1)&gt;0,IF(A414&lt;&gt;"","Present","No Vote"),"")</f>
        <v>#VALUE!</v>
      </c>
    </row>
    <row r="415" spans="1:12" ht="12.6" customHeight="1" x14ac:dyDescent="0.2">
      <c r="A415" s="224" t="str">
        <f t="shared" si="6"/>
        <v/>
      </c>
      <c r="B415" s="224" t="s">
        <v>2552</v>
      </c>
      <c r="C415" s="164" t="s">
        <v>2100</v>
      </c>
      <c r="D415" s="164" t="s">
        <v>2701</v>
      </c>
      <c r="E415" s="164" t="s">
        <v>2701</v>
      </c>
      <c r="F415" s="164" t="s">
        <v>2701</v>
      </c>
      <c r="G415" s="164" t="s">
        <v>2701</v>
      </c>
      <c r="H415" s="164" t="s">
        <v>2701</v>
      </c>
      <c r="I415" s="164" t="s">
        <v>2701</v>
      </c>
      <c r="J415" s="164" t="s">
        <v>2701</v>
      </c>
      <c r="K415" s="164" t="s">
        <v>2701</v>
      </c>
      <c r="L415" s="176" t="str">
        <f>IF(FIND(B415,Registration!V1)&gt;0,IF(A415&lt;&gt;"","Present","No Vote"),"")</f>
        <v>No Vote</v>
      </c>
    </row>
    <row r="416" spans="1:12" ht="12.6" customHeight="1" x14ac:dyDescent="0.2">
      <c r="A416" s="224" t="str">
        <f t="shared" si="6"/>
        <v/>
      </c>
      <c r="B416" s="224" t="s">
        <v>2215</v>
      </c>
      <c r="C416" s="164" t="s">
        <v>2091</v>
      </c>
      <c r="D416" s="164" t="s">
        <v>2701</v>
      </c>
      <c r="E416" s="164" t="s">
        <v>2701</v>
      </c>
      <c r="F416" s="164" t="s">
        <v>2701</v>
      </c>
      <c r="G416" s="220" t="s">
        <v>2705</v>
      </c>
      <c r="H416" s="164" t="s">
        <v>2701</v>
      </c>
      <c r="I416" s="164" t="s">
        <v>2701</v>
      </c>
      <c r="J416" s="164" t="s">
        <v>2701</v>
      </c>
      <c r="K416" s="164" t="s">
        <v>2701</v>
      </c>
      <c r="L416" s="176" t="str">
        <f>IF(FIND(B416,Registration!V1)&gt;0,IF(A416&lt;&gt;"","Present","No Vote"),"")</f>
        <v>No Vote</v>
      </c>
    </row>
    <row r="417" spans="1:12" ht="12.6" customHeight="1" x14ac:dyDescent="0.2">
      <c r="A417" s="224" t="str">
        <f t="shared" si="6"/>
        <v>Nkom</v>
      </c>
      <c r="B417" s="224" t="s">
        <v>2282</v>
      </c>
      <c r="C417" s="164" t="s">
        <v>2079</v>
      </c>
      <c r="D417" s="164" t="s">
        <v>2701</v>
      </c>
      <c r="E417" s="164" t="s">
        <v>2705</v>
      </c>
      <c r="F417" s="164" t="s">
        <v>2701</v>
      </c>
      <c r="G417" s="164" t="s">
        <v>2701</v>
      </c>
      <c r="H417" s="164" t="s">
        <v>2705</v>
      </c>
      <c r="I417" s="164" t="s">
        <v>2705</v>
      </c>
      <c r="J417" s="164" t="s">
        <v>2705</v>
      </c>
      <c r="K417" s="164" t="s">
        <v>2705</v>
      </c>
      <c r="L417" s="176" t="str">
        <f>IF(FIND(B417,Registration!V1)&gt;0,IF(A417&lt;&gt;"","Present","No Vote"),"")</f>
        <v>Present</v>
      </c>
    </row>
    <row r="418" spans="1:12" ht="12.6" customHeight="1" x14ac:dyDescent="0.2">
      <c r="A418" s="224" t="str">
        <f t="shared" si="6"/>
        <v>Nokia</v>
      </c>
      <c r="B418" s="224" t="s">
        <v>2225</v>
      </c>
      <c r="C418" s="164" t="s">
        <v>2091</v>
      </c>
      <c r="D418" s="164" t="s">
        <v>2701</v>
      </c>
      <c r="E418" s="164" t="s">
        <v>2701</v>
      </c>
      <c r="F418" s="164" t="s">
        <v>2705</v>
      </c>
      <c r="G418" s="164" t="s">
        <v>2701</v>
      </c>
      <c r="H418" s="164" t="s">
        <v>2701</v>
      </c>
      <c r="I418" s="164" t="s">
        <v>2705</v>
      </c>
      <c r="J418" s="164" t="s">
        <v>2705</v>
      </c>
      <c r="K418" s="164" t="s">
        <v>2705</v>
      </c>
      <c r="L418" s="176" t="str">
        <f>IF(FIND(B418,Registration!V1)&gt;0,IF(A418&lt;&gt;"","Present","No Vote"),"")</f>
        <v>Present</v>
      </c>
    </row>
    <row r="419" spans="1:12" ht="12.6" customHeight="1" x14ac:dyDescent="0.2">
      <c r="A419" s="224" t="str">
        <f t="shared" si="6"/>
        <v/>
      </c>
      <c r="B419" s="224" t="s">
        <v>2930</v>
      </c>
      <c r="C419" s="164" t="s">
        <v>2079</v>
      </c>
      <c r="D419" s="164" t="s">
        <v>2701</v>
      </c>
      <c r="E419" s="164" t="s">
        <v>2701</v>
      </c>
      <c r="F419" s="164" t="s">
        <v>2705</v>
      </c>
      <c r="G419" s="164" t="s">
        <v>2701</v>
      </c>
      <c r="H419" s="164" t="s">
        <v>2701</v>
      </c>
      <c r="I419" s="164" t="s">
        <v>2701</v>
      </c>
      <c r="J419" s="164" t="s">
        <v>2701</v>
      </c>
      <c r="K419" s="164" t="s">
        <v>2701</v>
      </c>
      <c r="L419" s="176" t="e">
        <f>IF(FIND(B419,Registration!V1)&gt;0,IF(A419&lt;&gt;"","Present","No Vote"),"")</f>
        <v>#VALUE!</v>
      </c>
    </row>
    <row r="420" spans="1:12" ht="12.6" customHeight="1" x14ac:dyDescent="0.2">
      <c r="A420" s="224" t="str">
        <f t="shared" si="6"/>
        <v>Nokia Corporation</v>
      </c>
      <c r="B420" s="224" t="s">
        <v>2226</v>
      </c>
      <c r="C420" s="164" t="s">
        <v>2079</v>
      </c>
      <c r="D420" s="164" t="s">
        <v>2705</v>
      </c>
      <c r="E420" s="164" t="s">
        <v>2705</v>
      </c>
      <c r="F420" s="164" t="s">
        <v>2701</v>
      </c>
      <c r="G420" s="164" t="s">
        <v>2705</v>
      </c>
      <c r="H420" s="164" t="s">
        <v>2701</v>
      </c>
      <c r="I420" s="164" t="s">
        <v>2705</v>
      </c>
      <c r="J420" s="164" t="s">
        <v>2705</v>
      </c>
      <c r="K420" s="164" t="s">
        <v>2705</v>
      </c>
      <c r="L420" s="176" t="e">
        <f>IF(FIND(B420,Registration!V1)&gt;0,IF(A420&lt;&gt;"","Present","No Vote"),"")</f>
        <v>#VALUE!</v>
      </c>
    </row>
    <row r="421" spans="1:12" ht="12.6" customHeight="1" x14ac:dyDescent="0.2">
      <c r="A421" s="224" t="str">
        <f t="shared" si="6"/>
        <v>Nokia Denmark</v>
      </c>
      <c r="B421" s="224" t="s">
        <v>2174</v>
      </c>
      <c r="C421" s="164" t="s">
        <v>2079</v>
      </c>
      <c r="D421" s="164" t="s">
        <v>2701</v>
      </c>
      <c r="E421" s="164" t="s">
        <v>2701</v>
      </c>
      <c r="F421" s="164" t="s">
        <v>2705</v>
      </c>
      <c r="G421" s="220" t="s">
        <v>2705</v>
      </c>
      <c r="H421" s="164" t="s">
        <v>2701</v>
      </c>
      <c r="I421" s="164" t="s">
        <v>2701</v>
      </c>
      <c r="J421" s="164" t="s">
        <v>2705</v>
      </c>
      <c r="K421" s="164" t="s">
        <v>2705</v>
      </c>
      <c r="L421" s="176" t="e">
        <f>IF(FIND(B421,Registration!V1)&gt;0,IF(A421&lt;&gt;"","Present","No Vote"),"")</f>
        <v>#VALUE!</v>
      </c>
    </row>
    <row r="422" spans="1:12" ht="12.6" customHeight="1" x14ac:dyDescent="0.2">
      <c r="A422" s="224" t="str">
        <f t="shared" si="6"/>
        <v>Nokia France</v>
      </c>
      <c r="B422" s="224" t="s">
        <v>2307</v>
      </c>
      <c r="C422" s="164" t="s">
        <v>2079</v>
      </c>
      <c r="D422" s="164" t="s">
        <v>2701</v>
      </c>
      <c r="E422" s="164" t="s">
        <v>2705</v>
      </c>
      <c r="F422" s="164" t="s">
        <v>2701</v>
      </c>
      <c r="G422" s="164" t="s">
        <v>2701</v>
      </c>
      <c r="H422" s="164" t="s">
        <v>2705</v>
      </c>
      <c r="I422" s="164" t="s">
        <v>2701</v>
      </c>
      <c r="J422" s="164" t="s">
        <v>2705</v>
      </c>
      <c r="K422" s="164" t="s">
        <v>2705</v>
      </c>
      <c r="L422" s="176" t="str">
        <f>IF(FIND(B422,Registration!V1)&gt;0,IF(A422&lt;&gt;"","Present","No Vote"),"")</f>
        <v>Present</v>
      </c>
    </row>
    <row r="423" spans="1:12" ht="12.6" customHeight="1" x14ac:dyDescent="0.2">
      <c r="A423" s="224" t="str">
        <f t="shared" si="6"/>
        <v>Nokia Germany</v>
      </c>
      <c r="B423" s="224" t="s">
        <v>2173</v>
      </c>
      <c r="C423" s="164" t="s">
        <v>2079</v>
      </c>
      <c r="D423" s="164" t="s">
        <v>2701</v>
      </c>
      <c r="E423" s="164" t="s">
        <v>2705</v>
      </c>
      <c r="F423" s="164" t="s">
        <v>2701</v>
      </c>
      <c r="G423" s="164" t="s">
        <v>2701</v>
      </c>
      <c r="H423" s="164" t="s">
        <v>2705</v>
      </c>
      <c r="I423" s="164" t="s">
        <v>2705</v>
      </c>
      <c r="J423" s="164" t="s">
        <v>2705</v>
      </c>
      <c r="K423" s="164" t="s">
        <v>2705</v>
      </c>
      <c r="L423" s="176" t="str">
        <f>IF(FIND(B423,Registration!V1)&gt;0,IF(A423&lt;&gt;"","Present","No Vote"),"")</f>
        <v>Present</v>
      </c>
    </row>
    <row r="424" spans="1:12" ht="12.6" customHeight="1" x14ac:dyDescent="0.2">
      <c r="A424" s="224" t="str">
        <f t="shared" si="6"/>
        <v>Nokia Hungary</v>
      </c>
      <c r="B424" s="224" t="s">
        <v>2501</v>
      </c>
      <c r="C424" s="164" t="s">
        <v>2079</v>
      </c>
      <c r="D424" s="164" t="s">
        <v>2701</v>
      </c>
      <c r="E424" s="164" t="s">
        <v>2701</v>
      </c>
      <c r="F424" s="164" t="s">
        <v>2705</v>
      </c>
      <c r="G424" s="164" t="s">
        <v>2705</v>
      </c>
      <c r="H424" s="164" t="s">
        <v>2701</v>
      </c>
      <c r="I424" s="164" t="s">
        <v>2701</v>
      </c>
      <c r="J424" s="164" t="s">
        <v>2705</v>
      </c>
      <c r="K424" s="164" t="s">
        <v>2705</v>
      </c>
      <c r="L424" s="176" t="e">
        <f>IF(FIND(B424,Registration!V1)&gt;0,IF(A424&lt;&gt;"","Present","No Vote"),"")</f>
        <v>#VALUE!</v>
      </c>
    </row>
    <row r="425" spans="1:12" ht="12.6" customHeight="1" x14ac:dyDescent="0.2">
      <c r="A425" s="224" t="str">
        <f t="shared" si="6"/>
        <v>Nokia Italy</v>
      </c>
      <c r="B425" s="224" t="s">
        <v>2227</v>
      </c>
      <c r="C425" s="164" t="s">
        <v>2079</v>
      </c>
      <c r="D425" s="164" t="s">
        <v>2701</v>
      </c>
      <c r="E425" s="164" t="s">
        <v>2701</v>
      </c>
      <c r="F425" s="164" t="s">
        <v>2705</v>
      </c>
      <c r="G425" s="164" t="s">
        <v>2705</v>
      </c>
      <c r="H425" s="164" t="s">
        <v>2701</v>
      </c>
      <c r="I425" s="164" t="s">
        <v>2701</v>
      </c>
      <c r="J425" s="164" t="s">
        <v>2705</v>
      </c>
      <c r="K425" s="164" t="s">
        <v>2705</v>
      </c>
      <c r="L425" s="176" t="e">
        <f>IF(FIND(B425,Registration!V1)&gt;0,IF(A425&lt;&gt;"","Present","No Vote"),"")</f>
        <v>#VALUE!</v>
      </c>
    </row>
    <row r="426" spans="1:12" ht="12.6" customHeight="1" x14ac:dyDescent="0.2">
      <c r="A426" s="224" t="str">
        <f t="shared" si="6"/>
        <v>Nokia Japan</v>
      </c>
      <c r="B426" s="224" t="s">
        <v>2656</v>
      </c>
      <c r="C426" s="164" t="s">
        <v>2100</v>
      </c>
      <c r="D426" s="164" t="s">
        <v>2705</v>
      </c>
      <c r="E426" s="164" t="s">
        <v>2701</v>
      </c>
      <c r="F426" s="164" t="s">
        <v>2701</v>
      </c>
      <c r="G426" s="220" t="s">
        <v>2705</v>
      </c>
      <c r="H426" s="164" t="s">
        <v>2701</v>
      </c>
      <c r="I426" s="164" t="s">
        <v>2701</v>
      </c>
      <c r="J426" s="164" t="s">
        <v>2705</v>
      </c>
      <c r="K426" s="164" t="s">
        <v>2705</v>
      </c>
      <c r="L426" s="176" t="e">
        <f>IF(FIND(B426,Registration!V1)&gt;0,IF(A426&lt;&gt;"","Present","No Vote"),"")</f>
        <v>#VALUE!</v>
      </c>
    </row>
    <row r="427" spans="1:12" ht="12.6" customHeight="1" x14ac:dyDescent="0.2">
      <c r="A427" s="224" t="str">
        <f t="shared" si="6"/>
        <v>Nokia Korea</v>
      </c>
      <c r="B427" s="224" t="s">
        <v>2469</v>
      </c>
      <c r="C427" s="164" t="s">
        <v>2161</v>
      </c>
      <c r="D427" s="164" t="s">
        <v>2701</v>
      </c>
      <c r="E427" s="164" t="s">
        <v>2705</v>
      </c>
      <c r="F427" s="164" t="s">
        <v>2705</v>
      </c>
      <c r="G427" s="164" t="s">
        <v>2701</v>
      </c>
      <c r="H427" s="164" t="s">
        <v>2701</v>
      </c>
      <c r="I427" s="164" t="s">
        <v>2705</v>
      </c>
      <c r="J427" s="164" t="s">
        <v>2705</v>
      </c>
      <c r="K427" s="164" t="s">
        <v>2705</v>
      </c>
      <c r="L427" s="176" t="e">
        <f>IF(FIND(B427,Registration!V1)&gt;0,IF(A427&lt;&gt;"","Present","No Vote"),"")</f>
        <v>#VALUE!</v>
      </c>
    </row>
    <row r="428" spans="1:12" ht="12.6" customHeight="1" x14ac:dyDescent="0.2">
      <c r="A428" s="224" t="str">
        <f t="shared" si="6"/>
        <v>Nokia Poland</v>
      </c>
      <c r="B428" s="224" t="s">
        <v>2308</v>
      </c>
      <c r="C428" s="164" t="s">
        <v>2079</v>
      </c>
      <c r="D428" s="164" t="s">
        <v>2701</v>
      </c>
      <c r="E428" s="164" t="s">
        <v>2701</v>
      </c>
      <c r="F428" s="164" t="s">
        <v>2705</v>
      </c>
      <c r="G428" s="164" t="s">
        <v>2705</v>
      </c>
      <c r="H428" s="164" t="s">
        <v>2701</v>
      </c>
      <c r="I428" s="164" t="s">
        <v>2701</v>
      </c>
      <c r="J428" s="164" t="s">
        <v>2705</v>
      </c>
      <c r="K428" s="164" t="s">
        <v>2705</v>
      </c>
      <c r="L428" s="176" t="e">
        <f>IF(FIND(B428,Registration!V1)&gt;0,IF(A428&lt;&gt;"","Present","No Vote"),"")</f>
        <v>#VALUE!</v>
      </c>
    </row>
    <row r="429" spans="1:12" ht="12.6" customHeight="1" x14ac:dyDescent="0.2">
      <c r="A429" s="224" t="str">
        <f t="shared" si="6"/>
        <v>Nokia Shanghai Bell</v>
      </c>
      <c r="B429" s="224" t="s">
        <v>2606</v>
      </c>
      <c r="C429" s="164" t="s">
        <v>2098</v>
      </c>
      <c r="D429" s="164" t="s">
        <v>2701</v>
      </c>
      <c r="E429" s="164" t="s">
        <v>2705</v>
      </c>
      <c r="F429" s="164" t="s">
        <v>2705</v>
      </c>
      <c r="G429" s="164" t="s">
        <v>2701</v>
      </c>
      <c r="H429" s="164" t="s">
        <v>2701</v>
      </c>
      <c r="I429" s="164" t="s">
        <v>2705</v>
      </c>
      <c r="J429" s="164" t="s">
        <v>2705</v>
      </c>
      <c r="K429" s="164" t="s">
        <v>2705</v>
      </c>
      <c r="L429" s="176" t="e">
        <f>IF(FIND(B429,Registration!V1)&gt;0,IF(A429&lt;&gt;"","Present","No Vote"),"")</f>
        <v>#VALUE!</v>
      </c>
    </row>
    <row r="430" spans="1:12" ht="12.6" customHeight="1" x14ac:dyDescent="0.2">
      <c r="A430" s="224" t="str">
        <f t="shared" si="6"/>
        <v>Nokia Solutions &amp; Networks (I)</v>
      </c>
      <c r="B430" s="224" t="s">
        <v>2593</v>
      </c>
      <c r="C430" s="164" t="s">
        <v>2112</v>
      </c>
      <c r="D430" s="164" t="s">
        <v>2701</v>
      </c>
      <c r="E430" s="164" t="s">
        <v>2701</v>
      </c>
      <c r="F430" s="164" t="s">
        <v>2701</v>
      </c>
      <c r="G430" s="164" t="s">
        <v>2705</v>
      </c>
      <c r="H430" s="164" t="s">
        <v>2705</v>
      </c>
      <c r="I430" s="164" t="s">
        <v>2701</v>
      </c>
      <c r="J430" s="164" t="s">
        <v>2705</v>
      </c>
      <c r="K430" s="164" t="s">
        <v>2705</v>
      </c>
      <c r="L430" s="176" t="str">
        <f>IF(FIND(B430,Registration!V1)&gt;0,IF(A430&lt;&gt;"","Present","No Vote"),"")</f>
        <v>Present</v>
      </c>
    </row>
    <row r="431" spans="1:12" ht="12.6" customHeight="1" x14ac:dyDescent="0.2">
      <c r="A431" s="224" t="str">
        <f t="shared" si="6"/>
        <v>Nokia UK</v>
      </c>
      <c r="B431" s="224" t="s">
        <v>2168</v>
      </c>
      <c r="C431" s="164" t="s">
        <v>2079</v>
      </c>
      <c r="D431" s="164" t="s">
        <v>2705</v>
      </c>
      <c r="E431" s="164" t="s">
        <v>2701</v>
      </c>
      <c r="F431" s="164" t="s">
        <v>2701</v>
      </c>
      <c r="G431" s="164" t="s">
        <v>2705</v>
      </c>
      <c r="H431" s="164" t="s">
        <v>2701</v>
      </c>
      <c r="I431" s="164" t="s">
        <v>2701</v>
      </c>
      <c r="J431" s="164" t="s">
        <v>2705</v>
      </c>
      <c r="K431" s="164" t="s">
        <v>2705</v>
      </c>
      <c r="L431" s="176" t="str">
        <f>IF(FIND(B431,Registration!V1)&gt;0,IF(A431&lt;&gt;"","Present","No Vote"),"")</f>
        <v>Present</v>
      </c>
    </row>
    <row r="432" spans="1:12" ht="12.6" customHeight="1" x14ac:dyDescent="0.2">
      <c r="A432" s="224" t="str">
        <f t="shared" si="6"/>
        <v/>
      </c>
      <c r="B432" s="224" t="s">
        <v>2931</v>
      </c>
      <c r="C432" s="164" t="s">
        <v>2079</v>
      </c>
      <c r="D432" s="164" t="s">
        <v>2701</v>
      </c>
      <c r="E432" s="164" t="s">
        <v>2701</v>
      </c>
      <c r="F432" s="164" t="s">
        <v>2701</v>
      </c>
      <c r="G432" s="164" t="s">
        <v>2701</v>
      </c>
      <c r="H432" s="164" t="s">
        <v>2701</v>
      </c>
      <c r="I432" s="164" t="s">
        <v>2701</v>
      </c>
      <c r="J432" s="164" t="s">
        <v>2701</v>
      </c>
      <c r="K432" s="164" t="s">
        <v>2701</v>
      </c>
      <c r="L432" s="176" t="e">
        <f>IF(FIND(B432,Registration!V1)&gt;0,IF(A432&lt;&gt;"","Present","No Vote"),"")</f>
        <v>#VALUE!</v>
      </c>
    </row>
    <row r="433" spans="1:12" ht="12.6" customHeight="1" x14ac:dyDescent="0.2">
      <c r="A433" s="224" t="str">
        <f t="shared" si="6"/>
        <v>NOVAMINT</v>
      </c>
      <c r="B433" s="224" t="s">
        <v>2140</v>
      </c>
      <c r="C433" s="164" t="s">
        <v>2079</v>
      </c>
      <c r="D433" s="164" t="s">
        <v>2701</v>
      </c>
      <c r="E433" s="164" t="s">
        <v>2705</v>
      </c>
      <c r="F433" s="164" t="s">
        <v>2701</v>
      </c>
      <c r="G433" s="164" t="s">
        <v>2705</v>
      </c>
      <c r="H433" s="164" t="s">
        <v>2705</v>
      </c>
      <c r="I433" s="164" t="s">
        <v>2705</v>
      </c>
      <c r="J433" s="164" t="s">
        <v>2705</v>
      </c>
      <c r="K433" s="164" t="s">
        <v>2705</v>
      </c>
      <c r="L433" s="176" t="str">
        <f>IF(FIND(B433,Registration!V1)&gt;0,IF(A433&lt;&gt;"","Present","No Vote"),"")</f>
        <v>Present</v>
      </c>
    </row>
    <row r="434" spans="1:12" ht="12.6" customHeight="1" x14ac:dyDescent="0.2">
      <c r="A434" s="224" t="str">
        <f t="shared" si="6"/>
        <v>NTIA</v>
      </c>
      <c r="B434" s="224" t="s">
        <v>2323</v>
      </c>
      <c r="C434" s="164" t="s">
        <v>2091</v>
      </c>
      <c r="D434" s="164" t="s">
        <v>2705</v>
      </c>
      <c r="E434" s="164" t="s">
        <v>2705</v>
      </c>
      <c r="F434" s="164" t="s">
        <v>2701</v>
      </c>
      <c r="G434" s="164" t="s">
        <v>2701</v>
      </c>
      <c r="H434" s="164" t="s">
        <v>2705</v>
      </c>
      <c r="I434" s="164" t="s">
        <v>2705</v>
      </c>
      <c r="J434" s="164" t="s">
        <v>2705</v>
      </c>
      <c r="K434" s="164" t="s">
        <v>2705</v>
      </c>
      <c r="L434" s="176" t="str">
        <f>IF(FIND(B434,Registration!V1)&gt;0,IF(A434&lt;&gt;"","Present","No Vote"),"")</f>
        <v>Present</v>
      </c>
    </row>
    <row r="435" spans="1:12" ht="12.6" customHeight="1" x14ac:dyDescent="0.2">
      <c r="A435" s="224" t="str">
        <f t="shared" si="6"/>
        <v/>
      </c>
      <c r="B435" s="224" t="s">
        <v>2932</v>
      </c>
      <c r="C435" s="164" t="s">
        <v>2551</v>
      </c>
      <c r="D435" s="164" t="s">
        <v>2701</v>
      </c>
      <c r="E435" s="164" t="s">
        <v>2701</v>
      </c>
      <c r="F435" s="164" t="s">
        <v>2701</v>
      </c>
      <c r="G435" s="164" t="s">
        <v>2701</v>
      </c>
      <c r="H435" s="164" t="s">
        <v>2701</v>
      </c>
      <c r="I435" s="164" t="s">
        <v>2701</v>
      </c>
      <c r="J435" s="164" t="s">
        <v>2701</v>
      </c>
      <c r="K435" s="164" t="s">
        <v>2701</v>
      </c>
      <c r="L435" s="176" t="str">
        <f>IF(FIND(B435,Registration!V1)&gt;0,IF(A435&lt;&gt;"","Present","No Vote"),"")</f>
        <v>No Vote</v>
      </c>
    </row>
    <row r="436" spans="1:12" ht="12.6" customHeight="1" x14ac:dyDescent="0.2">
      <c r="A436" s="224" t="str">
        <f t="shared" si="6"/>
        <v/>
      </c>
      <c r="B436" s="224" t="s">
        <v>2933</v>
      </c>
      <c r="C436" s="164" t="s">
        <v>2079</v>
      </c>
      <c r="D436" s="164" t="s">
        <v>2701</v>
      </c>
      <c r="E436" s="164" t="s">
        <v>2701</v>
      </c>
      <c r="F436" s="164" t="s">
        <v>2701</v>
      </c>
      <c r="G436" s="164" t="s">
        <v>2701</v>
      </c>
      <c r="H436" s="164" t="s">
        <v>2701</v>
      </c>
      <c r="I436" s="164" t="s">
        <v>2701</v>
      </c>
      <c r="J436" s="164" t="s">
        <v>2701</v>
      </c>
      <c r="K436" s="164" t="s">
        <v>2701</v>
      </c>
      <c r="L436" s="176" t="str">
        <f>IF(FIND(B436,Registration!V1)&gt;0,IF(A436&lt;&gt;"","Present","No Vote"),"")</f>
        <v>No Vote</v>
      </c>
    </row>
    <row r="437" spans="1:12" ht="12.6" customHeight="1" x14ac:dyDescent="0.2">
      <c r="A437" s="224" t="str">
        <f t="shared" si="6"/>
        <v>NTT DOCOMO INC.</v>
      </c>
      <c r="B437" s="224" t="s">
        <v>2580</v>
      </c>
      <c r="C437" s="164" t="s">
        <v>2100</v>
      </c>
      <c r="D437" s="164" t="s">
        <v>2705</v>
      </c>
      <c r="E437" s="164" t="s">
        <v>2705</v>
      </c>
      <c r="F437" s="164" t="s">
        <v>2701</v>
      </c>
      <c r="G437" s="164" t="s">
        <v>2705</v>
      </c>
      <c r="H437" s="164" t="s">
        <v>2701</v>
      </c>
      <c r="I437" s="164" t="s">
        <v>2701</v>
      </c>
      <c r="J437" s="164" t="s">
        <v>2705</v>
      </c>
      <c r="K437" s="164" t="s">
        <v>2705</v>
      </c>
      <c r="L437" s="176" t="str">
        <f>IF(FIND(B437,Registration!V1)&gt;0,IF(A437&lt;&gt;"","Present","No Vote"),"")</f>
        <v>Present</v>
      </c>
    </row>
    <row r="438" spans="1:12" ht="12.6" customHeight="1" x14ac:dyDescent="0.2">
      <c r="A438" s="224" t="str">
        <f t="shared" si="6"/>
        <v>NTT DOCOMO INC.</v>
      </c>
      <c r="B438" s="224" t="s">
        <v>2580</v>
      </c>
      <c r="C438" s="164" t="s">
        <v>2551</v>
      </c>
      <c r="D438" s="164" t="s">
        <v>2705</v>
      </c>
      <c r="E438" s="164" t="s">
        <v>2705</v>
      </c>
      <c r="F438" s="164" t="s">
        <v>2705</v>
      </c>
      <c r="G438" s="164" t="s">
        <v>2701</v>
      </c>
      <c r="H438" s="164" t="s">
        <v>2701</v>
      </c>
      <c r="I438" s="164" t="s">
        <v>2705</v>
      </c>
      <c r="J438" s="164" t="s">
        <v>2705</v>
      </c>
      <c r="K438" s="164" t="s">
        <v>2705</v>
      </c>
      <c r="L438" s="176" t="str">
        <f>IF(FIND(B438,Registration!V1)&gt;0,IF(A438&lt;&gt;"","Present","No Vote"),"")</f>
        <v>Present</v>
      </c>
    </row>
    <row r="439" spans="1:12" ht="12.6" customHeight="1" x14ac:dyDescent="0.2">
      <c r="A439" s="224" t="str">
        <f t="shared" si="6"/>
        <v/>
      </c>
      <c r="B439" s="224" t="s">
        <v>2674</v>
      </c>
      <c r="C439" s="164" t="s">
        <v>2098</v>
      </c>
      <c r="D439" s="164" t="s">
        <v>2705</v>
      </c>
      <c r="E439" s="164" t="s">
        <v>2705</v>
      </c>
      <c r="F439" s="164" t="s">
        <v>2705</v>
      </c>
      <c r="G439" s="164" t="s">
        <v>2701</v>
      </c>
      <c r="H439" s="164" t="s">
        <v>2701</v>
      </c>
      <c r="I439" s="164" t="s">
        <v>2701</v>
      </c>
      <c r="J439" s="164" t="s">
        <v>2701</v>
      </c>
      <c r="K439" s="164" t="s">
        <v>2701</v>
      </c>
      <c r="L439" s="176" t="e">
        <f>IF(FIND(B439,Registration!V1)&gt;0,IF(A439&lt;&gt;"","Present","No Vote"),"")</f>
        <v>#VALUE!</v>
      </c>
    </row>
    <row r="440" spans="1:12" ht="12.6" customHeight="1" x14ac:dyDescent="0.2">
      <c r="A440" s="224" t="str">
        <f t="shared" si="6"/>
        <v/>
      </c>
      <c r="B440" s="224" t="s">
        <v>2934</v>
      </c>
      <c r="C440" s="164" t="s">
        <v>2098</v>
      </c>
      <c r="D440" s="164" t="s">
        <v>2701</v>
      </c>
      <c r="E440" s="164" t="s">
        <v>2705</v>
      </c>
      <c r="F440" s="164" t="s">
        <v>2705</v>
      </c>
      <c r="G440" s="164" t="s">
        <v>2701</v>
      </c>
      <c r="H440" s="164" t="s">
        <v>2701</v>
      </c>
      <c r="I440" s="164" t="s">
        <v>2701</v>
      </c>
      <c r="J440" s="164" t="s">
        <v>2701</v>
      </c>
      <c r="K440" s="164" t="s">
        <v>2701</v>
      </c>
      <c r="L440" s="176" t="e">
        <f>IF(FIND(B440,Registration!V1)&gt;0,IF(A440&lt;&gt;"","Present","No Vote"),"")</f>
        <v>#VALUE!</v>
      </c>
    </row>
    <row r="441" spans="1:12" ht="12.6" customHeight="1" x14ac:dyDescent="0.2">
      <c r="A441" s="224" t="str">
        <f t="shared" si="6"/>
        <v/>
      </c>
      <c r="B441" s="224" t="s">
        <v>2935</v>
      </c>
      <c r="C441" s="164" t="s">
        <v>2079</v>
      </c>
      <c r="D441" s="164" t="s">
        <v>2701</v>
      </c>
      <c r="E441" s="164" t="s">
        <v>2701</v>
      </c>
      <c r="F441" s="164" t="s">
        <v>2701</v>
      </c>
      <c r="G441" s="164" t="s">
        <v>2701</v>
      </c>
      <c r="H441" s="164" t="s">
        <v>2701</v>
      </c>
      <c r="I441" s="164" t="s">
        <v>2701</v>
      </c>
      <c r="J441" s="164" t="s">
        <v>2701</v>
      </c>
      <c r="K441" s="164" t="s">
        <v>2701</v>
      </c>
      <c r="L441" s="176" t="e">
        <f>IF(FIND(B441,Registration!V1)&gt;0,IF(A441&lt;&gt;"","Present","No Vote"),"")</f>
        <v>#VALUE!</v>
      </c>
    </row>
    <row r="442" spans="1:12" ht="12.6" customHeight="1" x14ac:dyDescent="0.2">
      <c r="A442" s="224" t="str">
        <f t="shared" si="6"/>
        <v/>
      </c>
      <c r="B442" s="224" t="s">
        <v>2936</v>
      </c>
      <c r="C442" s="164" t="s">
        <v>2079</v>
      </c>
      <c r="D442" s="164" t="s">
        <v>2701</v>
      </c>
      <c r="E442" s="164" t="s">
        <v>2701</v>
      </c>
      <c r="F442" s="164" t="s">
        <v>2701</v>
      </c>
      <c r="G442" s="164" t="s">
        <v>2701</v>
      </c>
      <c r="H442" s="164" t="s">
        <v>2701</v>
      </c>
      <c r="I442" s="164" t="s">
        <v>2701</v>
      </c>
      <c r="J442" s="164" t="s">
        <v>2701</v>
      </c>
      <c r="K442" s="164" t="s">
        <v>2701</v>
      </c>
      <c r="L442" s="176" t="e">
        <f>IF(FIND(B442,Registration!V1)&gt;0,IF(A442&lt;&gt;"","Present","No Vote"),"")</f>
        <v>#VALUE!</v>
      </c>
    </row>
    <row r="443" spans="1:12" ht="12.6" customHeight="1" x14ac:dyDescent="0.2">
      <c r="A443" s="224" t="str">
        <f t="shared" si="6"/>
        <v/>
      </c>
      <c r="B443" s="224" t="s">
        <v>2937</v>
      </c>
      <c r="C443" s="164" t="s">
        <v>2079</v>
      </c>
      <c r="D443" s="164" t="s">
        <v>2701</v>
      </c>
      <c r="E443" s="164" t="s">
        <v>2701</v>
      </c>
      <c r="F443" s="164" t="s">
        <v>2701</v>
      </c>
      <c r="G443" s="164" t="s">
        <v>2701</v>
      </c>
      <c r="H443" s="164" t="s">
        <v>2701</v>
      </c>
      <c r="I443" s="164" t="s">
        <v>2701</v>
      </c>
      <c r="J443" s="164" t="s">
        <v>2701</v>
      </c>
      <c r="K443" s="164" t="s">
        <v>2701</v>
      </c>
      <c r="L443" s="176" t="e">
        <f>IF(FIND(B443,Registration!V1)&gt;0,IF(A443&lt;&gt;"","Present","No Vote"),"")</f>
        <v>#VALUE!</v>
      </c>
    </row>
    <row r="444" spans="1:12" ht="12.6" customHeight="1" x14ac:dyDescent="0.2">
      <c r="A444" s="224" t="str">
        <f t="shared" si="6"/>
        <v/>
      </c>
      <c r="B444" s="224" t="s">
        <v>2938</v>
      </c>
      <c r="C444" s="164" t="s">
        <v>2551</v>
      </c>
      <c r="D444" s="164" t="s">
        <v>2701</v>
      </c>
      <c r="E444" s="164" t="s">
        <v>2701</v>
      </c>
      <c r="F444" s="164" t="s">
        <v>2701</v>
      </c>
      <c r="G444" s="164" t="s">
        <v>2701</v>
      </c>
      <c r="H444" s="164" t="s">
        <v>2701</v>
      </c>
      <c r="I444" s="164" t="s">
        <v>2701</v>
      </c>
      <c r="J444" s="164" t="s">
        <v>2701</v>
      </c>
      <c r="K444" s="164" t="s">
        <v>2701</v>
      </c>
      <c r="L444" s="176" t="e">
        <f>IF(FIND(B444,Registration!V1)&gt;0,IF(A444&lt;&gt;"","Present","No Vote"),"")</f>
        <v>#VALUE!</v>
      </c>
    </row>
    <row r="445" spans="1:12" ht="12.6" customHeight="1" x14ac:dyDescent="0.2">
      <c r="A445" s="224" t="str">
        <f t="shared" si="6"/>
        <v>Omnispace</v>
      </c>
      <c r="B445" s="224" t="s">
        <v>2354</v>
      </c>
      <c r="C445" s="164" t="s">
        <v>2091</v>
      </c>
      <c r="D445" s="164" t="s">
        <v>2701</v>
      </c>
      <c r="E445" s="164" t="s">
        <v>2701</v>
      </c>
      <c r="F445" s="164" t="s">
        <v>2701</v>
      </c>
      <c r="G445" s="164" t="s">
        <v>2705</v>
      </c>
      <c r="H445" s="164" t="s">
        <v>2701</v>
      </c>
      <c r="I445" s="164" t="s">
        <v>2705</v>
      </c>
      <c r="J445" s="164" t="s">
        <v>2705</v>
      </c>
      <c r="K445" s="164" t="s">
        <v>2705</v>
      </c>
      <c r="L445" s="176" t="e">
        <f>IF(FIND(B445,Registration!V1)&gt;0,IF(A445&lt;&gt;"","Present","No Vote"),"")</f>
        <v>#VALUE!</v>
      </c>
    </row>
    <row r="446" spans="1:12" ht="12.6" customHeight="1" x14ac:dyDescent="0.2">
      <c r="A446" s="224" t="str">
        <f t="shared" si="6"/>
        <v/>
      </c>
      <c r="B446" s="224" t="s">
        <v>2636</v>
      </c>
      <c r="C446" s="164" t="s">
        <v>2091</v>
      </c>
      <c r="D446" s="164" t="s">
        <v>2701</v>
      </c>
      <c r="E446" s="164" t="s">
        <v>2701</v>
      </c>
      <c r="F446" s="164" t="s">
        <v>2701</v>
      </c>
      <c r="G446" s="164" t="s">
        <v>2701</v>
      </c>
      <c r="H446" s="164" t="s">
        <v>2701</v>
      </c>
      <c r="I446" s="164" t="s">
        <v>2701</v>
      </c>
      <c r="J446" s="164" t="s">
        <v>2701</v>
      </c>
      <c r="K446" s="164" t="s">
        <v>2701</v>
      </c>
      <c r="L446" s="176" t="e">
        <f>IF(FIND(B446,Registration!V1)&gt;0,IF(A446&lt;&gt;"","Present","No Vote"),"")</f>
        <v>#VALUE!</v>
      </c>
    </row>
    <row r="447" spans="1:12" ht="12.6" customHeight="1" x14ac:dyDescent="0.2">
      <c r="A447" s="224" t="str">
        <f t="shared" si="6"/>
        <v/>
      </c>
      <c r="B447" s="224" t="s">
        <v>2939</v>
      </c>
      <c r="C447" s="164" t="s">
        <v>2079</v>
      </c>
      <c r="D447" s="164" t="s">
        <v>2701</v>
      </c>
      <c r="E447" s="164" t="s">
        <v>2701</v>
      </c>
      <c r="F447" s="164" t="s">
        <v>2701</v>
      </c>
      <c r="G447" s="164" t="s">
        <v>2701</v>
      </c>
      <c r="H447" s="164" t="s">
        <v>2701</v>
      </c>
      <c r="I447" s="164" t="s">
        <v>2701</v>
      </c>
      <c r="J447" s="164" t="s">
        <v>2701</v>
      </c>
      <c r="K447" s="164" t="s">
        <v>2701</v>
      </c>
      <c r="L447" s="176" t="e">
        <f>IF(FIND(B447,Registration!V1)&gt;0,IF(A447&lt;&gt;"","Present","No Vote"),"")</f>
        <v>#VALUE!</v>
      </c>
    </row>
    <row r="448" spans="1:12" ht="12.6" customHeight="1" x14ac:dyDescent="0.2">
      <c r="A448" s="224" t="str">
        <f t="shared" si="6"/>
        <v>OnePlus</v>
      </c>
      <c r="B448" s="224" t="s">
        <v>2635</v>
      </c>
      <c r="C448" s="164" t="s">
        <v>2098</v>
      </c>
      <c r="D448" s="164" t="s">
        <v>2701</v>
      </c>
      <c r="E448" s="164" t="s">
        <v>2701</v>
      </c>
      <c r="F448" s="164" t="s">
        <v>2705</v>
      </c>
      <c r="G448" s="164" t="s">
        <v>2705</v>
      </c>
      <c r="H448" s="164" t="s">
        <v>2701</v>
      </c>
      <c r="I448" s="164" t="s">
        <v>2701</v>
      </c>
      <c r="J448" s="164" t="s">
        <v>2705</v>
      </c>
      <c r="K448" s="164" t="s">
        <v>2705</v>
      </c>
      <c r="L448" s="176" t="str">
        <f>IF(FIND(B448,Registration!V1)&gt;0,IF(A448&lt;&gt;"","Present","No Vote"),"")</f>
        <v>Present</v>
      </c>
    </row>
    <row r="449" spans="1:12" ht="12.6" customHeight="1" x14ac:dyDescent="0.2">
      <c r="A449" s="224" t="str">
        <f t="shared" si="6"/>
        <v/>
      </c>
      <c r="B449" s="224" t="s">
        <v>2940</v>
      </c>
      <c r="C449" s="221" t="s">
        <v>2079</v>
      </c>
      <c r="D449" s="221" t="s">
        <v>2701</v>
      </c>
      <c r="E449" s="221" t="s">
        <v>2701</v>
      </c>
      <c r="F449" s="221" t="s">
        <v>2701</v>
      </c>
      <c r="G449" s="221" t="s">
        <v>2701</v>
      </c>
      <c r="H449" s="221" t="s">
        <v>2701</v>
      </c>
      <c r="I449" s="221" t="s">
        <v>2701</v>
      </c>
      <c r="J449" s="221" t="s">
        <v>2701</v>
      </c>
      <c r="K449" s="221" t="s">
        <v>2701</v>
      </c>
      <c r="L449" s="176" t="e">
        <f>IF(FIND(B449,Registration!V1)&gt;0,IF(A449&lt;&gt;"","Present","No Vote"),"")</f>
        <v>#VALUE!</v>
      </c>
    </row>
    <row r="450" spans="1:12" ht="12.6" customHeight="1" x14ac:dyDescent="0.2">
      <c r="A450" s="224" t="str">
        <f t="shared" si="6"/>
        <v/>
      </c>
      <c r="B450" s="224" t="s">
        <v>2941</v>
      </c>
      <c r="C450" s="221" t="s">
        <v>2079</v>
      </c>
      <c r="D450" s="221" t="s">
        <v>2701</v>
      </c>
      <c r="E450" s="221" t="s">
        <v>2701</v>
      </c>
      <c r="F450" s="221" t="s">
        <v>2701</v>
      </c>
      <c r="G450" s="221" t="s">
        <v>2701</v>
      </c>
      <c r="H450" s="221" t="s">
        <v>2701</v>
      </c>
      <c r="I450" s="221" t="s">
        <v>2701</v>
      </c>
      <c r="J450" s="221" t="s">
        <v>2701</v>
      </c>
      <c r="K450" s="221" t="s">
        <v>2701</v>
      </c>
      <c r="L450" s="176" t="e">
        <f>IF(FIND(B450,Registration!V1)&gt;0,IF(A450&lt;&gt;"","Present","No Vote"),"")</f>
        <v>#VALUE!</v>
      </c>
    </row>
    <row r="451" spans="1:12" ht="12.6" customHeight="1" x14ac:dyDescent="0.2">
      <c r="A451" s="224" t="str">
        <f t="shared" ref="A451:A514" si="7">IF(B451 &lt;&gt;"",IF(J451="No","",B451), "")</f>
        <v/>
      </c>
      <c r="B451" s="224" t="s">
        <v>2069</v>
      </c>
      <c r="C451" s="221" t="s">
        <v>2079</v>
      </c>
      <c r="D451" s="221" t="s">
        <v>2701</v>
      </c>
      <c r="E451" s="221" t="s">
        <v>2701</v>
      </c>
      <c r="F451" s="221" t="s">
        <v>2701</v>
      </c>
      <c r="G451" s="221" t="s">
        <v>2701</v>
      </c>
      <c r="H451" s="221" t="s">
        <v>2701</v>
      </c>
      <c r="I451" s="221" t="s">
        <v>2701</v>
      </c>
      <c r="J451" s="221" t="s">
        <v>2701</v>
      </c>
      <c r="K451" s="221" t="s">
        <v>2701</v>
      </c>
      <c r="L451" s="176" t="str">
        <f>IF(FIND(B451,Registration!V1)&gt;0,IF(A451&lt;&gt;"","Present","No Vote"),"")</f>
        <v>No Vote</v>
      </c>
    </row>
    <row r="452" spans="1:12" ht="12.6" customHeight="1" x14ac:dyDescent="0.2">
      <c r="A452" s="224" t="str">
        <f t="shared" si="7"/>
        <v/>
      </c>
      <c r="B452" s="224" t="s">
        <v>2942</v>
      </c>
      <c r="C452" s="221" t="s">
        <v>2079</v>
      </c>
      <c r="D452" s="221" t="s">
        <v>2701</v>
      </c>
      <c r="E452" s="221" t="s">
        <v>2701</v>
      </c>
      <c r="F452" s="221" t="s">
        <v>2701</v>
      </c>
      <c r="G452" s="221" t="s">
        <v>2701</v>
      </c>
      <c r="H452" s="221" t="s">
        <v>2701</v>
      </c>
      <c r="I452" s="221" t="s">
        <v>2701</v>
      </c>
      <c r="J452" s="221" t="s">
        <v>2701</v>
      </c>
      <c r="K452" s="221" t="s">
        <v>2701</v>
      </c>
      <c r="L452" s="176" t="e">
        <f>IF(FIND(B452,Registration!V1)&gt;0,IF(A452&lt;&gt;"","Present","No Vote"),"")</f>
        <v>#VALUE!</v>
      </c>
    </row>
    <row r="453" spans="1:12" ht="12.6" customHeight="1" x14ac:dyDescent="0.2">
      <c r="A453" s="224" t="str">
        <f t="shared" si="7"/>
        <v/>
      </c>
      <c r="B453" s="224" t="s">
        <v>2943</v>
      </c>
      <c r="C453" s="221" t="s">
        <v>2079</v>
      </c>
      <c r="D453" s="221" t="s">
        <v>2701</v>
      </c>
      <c r="E453" s="221" t="s">
        <v>2701</v>
      </c>
      <c r="F453" s="221" t="s">
        <v>2701</v>
      </c>
      <c r="G453" s="221" t="s">
        <v>2701</v>
      </c>
      <c r="H453" s="221" t="s">
        <v>2701</v>
      </c>
      <c r="I453" s="221" t="s">
        <v>2701</v>
      </c>
      <c r="J453" s="221" t="s">
        <v>2701</v>
      </c>
      <c r="K453" s="221" t="s">
        <v>2701</v>
      </c>
      <c r="L453" s="176" t="str">
        <f>IF(FIND(B453,Registration!V1)&gt;0,IF(A453&lt;&gt;"","Present","No Vote"),"")</f>
        <v>No Vote</v>
      </c>
    </row>
    <row r="454" spans="1:12" ht="12.6" customHeight="1" x14ac:dyDescent="0.2">
      <c r="A454" s="224" t="str">
        <f t="shared" si="7"/>
        <v>Orange</v>
      </c>
      <c r="B454" s="224" t="s">
        <v>2187</v>
      </c>
      <c r="C454" s="221" t="s">
        <v>2079</v>
      </c>
      <c r="D454" s="221" t="s">
        <v>2705</v>
      </c>
      <c r="E454" s="221" t="s">
        <v>2705</v>
      </c>
      <c r="F454" s="221" t="s">
        <v>2705</v>
      </c>
      <c r="G454" s="221" t="s">
        <v>2705</v>
      </c>
      <c r="H454" s="221" t="s">
        <v>2705</v>
      </c>
      <c r="I454" s="221" t="s">
        <v>2705</v>
      </c>
      <c r="J454" s="221" t="s">
        <v>2705</v>
      </c>
      <c r="K454" s="221" t="s">
        <v>2705</v>
      </c>
      <c r="L454" s="176" t="str">
        <f>IF(FIND(B454,Registration!V1)&gt;0,IF(A454&lt;&gt;"","Present","No Vote"),"")</f>
        <v>Present</v>
      </c>
    </row>
    <row r="455" spans="1:12" ht="12.6" customHeight="1" x14ac:dyDescent="0.2">
      <c r="A455" s="224" t="str">
        <f t="shared" si="7"/>
        <v>Orange Romania</v>
      </c>
      <c r="B455" s="224" t="s">
        <v>2319</v>
      </c>
      <c r="C455" s="221" t="s">
        <v>2079</v>
      </c>
      <c r="D455" s="221" t="s">
        <v>2701</v>
      </c>
      <c r="E455" s="221" t="s">
        <v>2701</v>
      </c>
      <c r="F455" s="221" t="s">
        <v>2705</v>
      </c>
      <c r="G455" s="221" t="s">
        <v>2705</v>
      </c>
      <c r="H455" s="221" t="s">
        <v>2701</v>
      </c>
      <c r="I455" s="221" t="s">
        <v>2705</v>
      </c>
      <c r="J455" s="221" t="s">
        <v>2705</v>
      </c>
      <c r="K455" s="221" t="s">
        <v>2705</v>
      </c>
      <c r="L455" s="176" t="e">
        <f>IF(FIND(B455,Registration!V1)&gt;0,IF(A455&lt;&gt;"","Present","No Vote"),"")</f>
        <v>#VALUE!</v>
      </c>
    </row>
    <row r="456" spans="1:12" ht="12.6" customHeight="1" x14ac:dyDescent="0.2">
      <c r="A456" s="224" t="str">
        <f t="shared" si="7"/>
        <v>Orange Spain</v>
      </c>
      <c r="B456" s="224" t="s">
        <v>2659</v>
      </c>
      <c r="C456" s="221" t="s">
        <v>2079</v>
      </c>
      <c r="D456" s="221" t="s">
        <v>2705</v>
      </c>
      <c r="E456" s="221" t="s">
        <v>2705</v>
      </c>
      <c r="F456" s="221" t="s">
        <v>2705</v>
      </c>
      <c r="G456" s="221" t="s">
        <v>2705</v>
      </c>
      <c r="H456" s="221" t="s">
        <v>2705</v>
      </c>
      <c r="I456" s="221" t="s">
        <v>2701</v>
      </c>
      <c r="J456" s="221" t="s">
        <v>2705</v>
      </c>
      <c r="K456" s="221" t="s">
        <v>2705</v>
      </c>
      <c r="L456" s="176" t="str">
        <f>IF(FIND(B456,Registration!V1)&gt;0,IF(A456&lt;&gt;"","Present","No Vote"),"")</f>
        <v>Present</v>
      </c>
    </row>
    <row r="457" spans="1:12" ht="12.6" customHeight="1" x14ac:dyDescent="0.2">
      <c r="A457" s="224" t="str">
        <f t="shared" si="7"/>
        <v>Orange UK</v>
      </c>
      <c r="B457" s="224" t="s">
        <v>2188</v>
      </c>
      <c r="C457" s="221" t="s">
        <v>2079</v>
      </c>
      <c r="D457" s="221" t="s">
        <v>2705</v>
      </c>
      <c r="E457" s="221" t="s">
        <v>2705</v>
      </c>
      <c r="F457" s="221" t="s">
        <v>2705</v>
      </c>
      <c r="G457" s="221" t="s">
        <v>2705</v>
      </c>
      <c r="H457" s="221" t="s">
        <v>2705</v>
      </c>
      <c r="I457" s="221" t="s">
        <v>2705</v>
      </c>
      <c r="J457" s="221" t="s">
        <v>2705</v>
      </c>
      <c r="K457" s="221" t="s">
        <v>2705</v>
      </c>
      <c r="L457" s="176" t="str">
        <f>IF(FIND(B457,Registration!V1)&gt;0,IF(A457&lt;&gt;"","Present","No Vote"),"")</f>
        <v>Present</v>
      </c>
    </row>
    <row r="458" spans="1:12" ht="12.6" customHeight="1" x14ac:dyDescent="0.2">
      <c r="A458" s="224" t="str">
        <f t="shared" si="7"/>
        <v/>
      </c>
      <c r="B458" s="224" t="s">
        <v>2522</v>
      </c>
      <c r="C458" s="221" t="s">
        <v>2079</v>
      </c>
      <c r="D458" s="221" t="s">
        <v>2701</v>
      </c>
      <c r="E458" s="221" t="s">
        <v>2701</v>
      </c>
      <c r="F458" s="221" t="s">
        <v>2701</v>
      </c>
      <c r="G458" s="221" t="s">
        <v>2701</v>
      </c>
      <c r="H458" s="221" t="s">
        <v>2701</v>
      </c>
      <c r="I458" s="221" t="s">
        <v>2701</v>
      </c>
      <c r="J458" s="221" t="s">
        <v>2701</v>
      </c>
      <c r="K458" s="221" t="s">
        <v>2701</v>
      </c>
      <c r="L458" s="176" t="e">
        <f>IF(FIND(B458,Registration!V1)&gt;0,IF(A458&lt;&gt;"","Present","No Vote"),"")</f>
        <v>#VALUE!</v>
      </c>
    </row>
    <row r="459" spans="1:12" ht="12.6" customHeight="1" x14ac:dyDescent="0.2">
      <c r="A459" s="224" t="str">
        <f t="shared" si="7"/>
        <v>OTD</v>
      </c>
      <c r="B459" s="224" t="s">
        <v>2344</v>
      </c>
      <c r="C459" s="221" t="s">
        <v>2079</v>
      </c>
      <c r="D459" s="221" t="s">
        <v>2705</v>
      </c>
      <c r="E459" s="221" t="s">
        <v>2705</v>
      </c>
      <c r="F459" s="221" t="s">
        <v>2705</v>
      </c>
      <c r="G459" s="221" t="s">
        <v>2705</v>
      </c>
      <c r="H459" s="221" t="s">
        <v>2701</v>
      </c>
      <c r="I459" s="221" t="s">
        <v>2705</v>
      </c>
      <c r="J459" s="221" t="s">
        <v>2705</v>
      </c>
      <c r="K459" s="221" t="s">
        <v>2705</v>
      </c>
      <c r="L459" s="176" t="str">
        <f>IF(FIND(B459,Registration!V1)&gt;0,IF(A459&lt;&gt;"","Present","No Vote"),"")</f>
        <v>Present</v>
      </c>
    </row>
    <row r="460" spans="1:12" ht="12.6" customHeight="1" x14ac:dyDescent="0.2">
      <c r="A460" s="224" t="str">
        <f t="shared" si="7"/>
        <v>Oy LM Ericsson AB</v>
      </c>
      <c r="B460" s="224" t="s">
        <v>2560</v>
      </c>
      <c r="C460" s="221" t="s">
        <v>2079</v>
      </c>
      <c r="D460" s="221" t="s">
        <v>2701</v>
      </c>
      <c r="E460" s="221" t="s">
        <v>2705</v>
      </c>
      <c r="F460" s="221" t="s">
        <v>2705</v>
      </c>
      <c r="G460" s="221" t="s">
        <v>2701</v>
      </c>
      <c r="H460" s="221" t="s">
        <v>2705</v>
      </c>
      <c r="I460" s="221" t="s">
        <v>2701</v>
      </c>
      <c r="J460" s="221" t="s">
        <v>2705</v>
      </c>
      <c r="K460" s="221" t="s">
        <v>2705</v>
      </c>
      <c r="L460" s="176" t="e">
        <f>IF(FIND(B460,Registration!V1)&gt;0,IF(A460&lt;&gt;"","Present","No Vote"),"")</f>
        <v>#VALUE!</v>
      </c>
    </row>
    <row r="461" spans="1:12" ht="12.6" customHeight="1" x14ac:dyDescent="0.2">
      <c r="A461" s="224" t="str">
        <f t="shared" si="7"/>
        <v/>
      </c>
      <c r="B461" s="224" t="s">
        <v>2944</v>
      </c>
      <c r="C461" s="221" t="s">
        <v>2079</v>
      </c>
      <c r="D461" s="221" t="s">
        <v>2701</v>
      </c>
      <c r="E461" s="221" t="s">
        <v>2701</v>
      </c>
      <c r="F461" s="221" t="s">
        <v>2701</v>
      </c>
      <c r="G461" s="221" t="s">
        <v>2701</v>
      </c>
      <c r="H461" s="221" t="s">
        <v>2701</v>
      </c>
      <c r="I461" s="221" t="s">
        <v>2701</v>
      </c>
      <c r="J461" s="221" t="s">
        <v>2701</v>
      </c>
      <c r="K461" s="221" t="s">
        <v>2701</v>
      </c>
      <c r="L461" s="176" t="e">
        <f>IF(FIND(B461,Registration!V1)&gt;0,IF(A461&lt;&gt;"","Present","No Vote"),"")</f>
        <v>#VALUE!</v>
      </c>
    </row>
    <row r="462" spans="1:12" ht="12.6" customHeight="1" x14ac:dyDescent="0.2">
      <c r="A462" s="224" t="str">
        <f t="shared" si="7"/>
        <v>Panasonic Corporation</v>
      </c>
      <c r="B462" s="224" t="s">
        <v>2648</v>
      </c>
      <c r="C462" s="221" t="s">
        <v>2100</v>
      </c>
      <c r="D462" s="221" t="s">
        <v>2705</v>
      </c>
      <c r="E462" s="221" t="s">
        <v>2705</v>
      </c>
      <c r="F462" s="221" t="s">
        <v>2705</v>
      </c>
      <c r="G462" s="221" t="s">
        <v>2701</v>
      </c>
      <c r="H462" s="221" t="s">
        <v>2701</v>
      </c>
      <c r="I462" s="221" t="s">
        <v>2705</v>
      </c>
      <c r="J462" s="221" t="s">
        <v>2705</v>
      </c>
      <c r="K462" s="221" t="s">
        <v>2705</v>
      </c>
      <c r="L462" s="176" t="e">
        <f>IF(FIND(B462,Registration!V1)&gt;0,IF(A462&lt;&gt;"","Present","No Vote"),"")</f>
        <v>#VALUE!</v>
      </c>
    </row>
    <row r="463" spans="1:12" ht="12.6" customHeight="1" x14ac:dyDescent="0.2">
      <c r="A463" s="224" t="str">
        <f t="shared" si="7"/>
        <v/>
      </c>
      <c r="B463" s="224" t="s">
        <v>2945</v>
      </c>
      <c r="C463" s="221" t="s">
        <v>2079</v>
      </c>
      <c r="D463" s="221" t="s">
        <v>2701</v>
      </c>
      <c r="E463" s="221" t="s">
        <v>2701</v>
      </c>
      <c r="F463" s="221" t="s">
        <v>2701</v>
      </c>
      <c r="G463" s="221" t="s">
        <v>2701</v>
      </c>
      <c r="H463" s="221" t="s">
        <v>2701</v>
      </c>
      <c r="I463" s="221" t="s">
        <v>2701</v>
      </c>
      <c r="J463" s="221" t="s">
        <v>2701</v>
      </c>
      <c r="K463" s="221" t="s">
        <v>2701</v>
      </c>
      <c r="L463" s="176" t="e">
        <f>IF(FIND(B463,Registration!V1)&gt;0,IF(A463&lt;&gt;"","Present","No Vote"),"")</f>
        <v>#VALUE!</v>
      </c>
    </row>
    <row r="464" spans="1:12" ht="12.6" customHeight="1" x14ac:dyDescent="0.2">
      <c r="A464" s="224" t="str">
        <f t="shared" si="7"/>
        <v/>
      </c>
      <c r="B464" s="224" t="s">
        <v>2946</v>
      </c>
      <c r="C464" s="221" t="s">
        <v>2079</v>
      </c>
      <c r="D464" s="221" t="s">
        <v>2701</v>
      </c>
      <c r="E464" s="221" t="s">
        <v>2701</v>
      </c>
      <c r="F464" s="221" t="s">
        <v>2701</v>
      </c>
      <c r="G464" s="221" t="s">
        <v>2701</v>
      </c>
      <c r="H464" s="221" t="s">
        <v>2701</v>
      </c>
      <c r="I464" s="221" t="s">
        <v>2701</v>
      </c>
      <c r="J464" s="221" t="s">
        <v>2701</v>
      </c>
      <c r="K464" s="221" t="s">
        <v>2701</v>
      </c>
      <c r="L464" s="176" t="e">
        <f>IF(FIND(B464,Registration!V1)&gt;0,IF(A464&lt;&gt;"","Present","No Vote"),"")</f>
        <v>#VALUE!</v>
      </c>
    </row>
    <row r="465" spans="1:12" ht="12.6" customHeight="1" x14ac:dyDescent="0.2">
      <c r="A465" s="224" t="str">
        <f t="shared" si="7"/>
        <v/>
      </c>
      <c r="B465" s="224" t="s">
        <v>2947</v>
      </c>
      <c r="C465" s="221" t="s">
        <v>2091</v>
      </c>
      <c r="D465" s="221" t="s">
        <v>2701</v>
      </c>
      <c r="E465" s="221" t="s">
        <v>2701</v>
      </c>
      <c r="F465" s="221" t="s">
        <v>2701</v>
      </c>
      <c r="G465" s="221" t="s">
        <v>2701</v>
      </c>
      <c r="H465" s="221" t="s">
        <v>2701</v>
      </c>
      <c r="I465" s="221" t="s">
        <v>2701</v>
      </c>
      <c r="J465" s="221" t="s">
        <v>2701</v>
      </c>
      <c r="K465" s="221" t="s">
        <v>2701</v>
      </c>
      <c r="L465" s="176" t="e">
        <f>IF(FIND(B465,Registration!V1)&gt;0,IF(A465&lt;&gt;"","Present","No Vote"),"")</f>
        <v>#VALUE!</v>
      </c>
    </row>
    <row r="466" spans="1:12" ht="12.6" customHeight="1" x14ac:dyDescent="0.2">
      <c r="A466" s="224" t="str">
        <f t="shared" si="7"/>
        <v/>
      </c>
      <c r="B466" s="224" t="s">
        <v>2948</v>
      </c>
      <c r="C466" s="221" t="s">
        <v>2098</v>
      </c>
      <c r="D466" s="221" t="s">
        <v>2701</v>
      </c>
      <c r="E466" s="221" t="s">
        <v>2701</v>
      </c>
      <c r="F466" s="221" t="s">
        <v>2701</v>
      </c>
      <c r="G466" s="221" t="s">
        <v>2701</v>
      </c>
      <c r="H466" s="221" t="s">
        <v>2701</v>
      </c>
      <c r="I466" s="221" t="s">
        <v>2701</v>
      </c>
      <c r="J466" s="221" t="s">
        <v>2701</v>
      </c>
      <c r="K466" s="221" t="s">
        <v>2701</v>
      </c>
      <c r="L466" s="176" t="e">
        <f>IF(FIND(B466,Registration!V1)&gt;0,IF(A466&lt;&gt;"","Present","No Vote"),"")</f>
        <v>#VALUE!</v>
      </c>
    </row>
    <row r="467" spans="1:12" ht="12.6" customHeight="1" x14ac:dyDescent="0.2">
      <c r="A467" s="224" t="str">
        <f t="shared" si="7"/>
        <v/>
      </c>
      <c r="B467" s="224" t="s">
        <v>2949</v>
      </c>
      <c r="C467" s="221" t="s">
        <v>2098</v>
      </c>
      <c r="D467" s="221" t="s">
        <v>2701</v>
      </c>
      <c r="E467" s="221" t="s">
        <v>2701</v>
      </c>
      <c r="F467" s="221" t="s">
        <v>2701</v>
      </c>
      <c r="G467" s="221" t="s">
        <v>2701</v>
      </c>
      <c r="H467" s="221" t="s">
        <v>2701</v>
      </c>
      <c r="I467" s="221" t="s">
        <v>2701</v>
      </c>
      <c r="J467" s="221" t="s">
        <v>2701</v>
      </c>
      <c r="K467" s="221" t="s">
        <v>2701</v>
      </c>
      <c r="L467" s="176" t="e">
        <f>IF(FIND(B467,Registration!V1)&gt;0,IF(A467&lt;&gt;"","Present","No Vote"),"")</f>
        <v>#VALUE!</v>
      </c>
    </row>
    <row r="468" spans="1:12" ht="12.6" customHeight="1" x14ac:dyDescent="0.2">
      <c r="A468" s="224" t="str">
        <f t="shared" si="7"/>
        <v>Perspecta Labs Inc.</v>
      </c>
      <c r="B468" s="224" t="s">
        <v>2631</v>
      </c>
      <c r="C468" s="221" t="s">
        <v>2091</v>
      </c>
      <c r="D468" s="221" t="s">
        <v>2705</v>
      </c>
      <c r="E468" s="221" t="s">
        <v>2705</v>
      </c>
      <c r="F468" s="221" t="s">
        <v>2705</v>
      </c>
      <c r="G468" s="221" t="s">
        <v>2701</v>
      </c>
      <c r="H468" s="221" t="s">
        <v>2701</v>
      </c>
      <c r="I468" s="221" t="s">
        <v>2705</v>
      </c>
      <c r="J468" s="221" t="s">
        <v>2705</v>
      </c>
      <c r="K468" s="221" t="s">
        <v>2705</v>
      </c>
      <c r="L468" s="176" t="e">
        <f>IF(FIND(B468,Registration!V1)&gt;0,IF(A468&lt;&gt;"","Present","No Vote"),"")</f>
        <v>#VALUE!</v>
      </c>
    </row>
    <row r="469" spans="1:12" ht="12.6" customHeight="1" x14ac:dyDescent="0.2">
      <c r="A469" s="224" t="str">
        <f t="shared" si="7"/>
        <v>Philips International B.V.</v>
      </c>
      <c r="B469" s="224" t="s">
        <v>2240</v>
      </c>
      <c r="C469" s="221" t="s">
        <v>2079</v>
      </c>
      <c r="D469" s="221" t="s">
        <v>2701</v>
      </c>
      <c r="E469" s="221" t="s">
        <v>2701</v>
      </c>
      <c r="F469" s="221" t="s">
        <v>2705</v>
      </c>
      <c r="G469" s="221" t="s">
        <v>2705</v>
      </c>
      <c r="H469" s="221" t="s">
        <v>2705</v>
      </c>
      <c r="I469" s="221" t="s">
        <v>2701</v>
      </c>
      <c r="J469" s="221" t="s">
        <v>2705</v>
      </c>
      <c r="K469" s="221" t="s">
        <v>2705</v>
      </c>
      <c r="L469" s="176" t="str">
        <f>IF(FIND(B469,Registration!V1)&gt;0,IF(A469&lt;&gt;"","Present","No Vote"),"")</f>
        <v>Present</v>
      </c>
    </row>
    <row r="470" spans="1:12" ht="12.6" customHeight="1" x14ac:dyDescent="0.2">
      <c r="A470" s="224" t="str">
        <f t="shared" si="7"/>
        <v/>
      </c>
      <c r="B470" s="224" t="s">
        <v>2950</v>
      </c>
      <c r="C470" s="221" t="s">
        <v>2091</v>
      </c>
      <c r="D470" s="221" t="s">
        <v>2701</v>
      </c>
      <c r="E470" s="221" t="s">
        <v>2705</v>
      </c>
      <c r="F470" s="221" t="s">
        <v>2701</v>
      </c>
      <c r="G470" s="221" t="s">
        <v>2701</v>
      </c>
      <c r="H470" s="221" t="s">
        <v>2701</v>
      </c>
      <c r="I470" s="221" t="s">
        <v>2701</v>
      </c>
      <c r="J470" s="221" t="s">
        <v>2701</v>
      </c>
      <c r="K470" s="221" t="s">
        <v>2701</v>
      </c>
      <c r="L470" s="176" t="e">
        <f>IF(FIND(B470,Registration!V1)&gt;0,IF(A470&lt;&gt;"","Present","No Vote"),"")</f>
        <v>#VALUE!</v>
      </c>
    </row>
    <row r="471" spans="1:12" ht="12.6" customHeight="1" x14ac:dyDescent="0.2">
      <c r="A471" s="224" t="str">
        <f t="shared" si="7"/>
        <v/>
      </c>
      <c r="B471" s="224" t="s">
        <v>2951</v>
      </c>
      <c r="C471" s="221" t="s">
        <v>2079</v>
      </c>
      <c r="D471" s="221" t="s">
        <v>2701</v>
      </c>
      <c r="E471" s="221" t="s">
        <v>2701</v>
      </c>
      <c r="F471" s="221" t="s">
        <v>2701</v>
      </c>
      <c r="G471" s="221" t="s">
        <v>2701</v>
      </c>
      <c r="H471" s="221" t="s">
        <v>2701</v>
      </c>
      <c r="I471" s="221" t="s">
        <v>2701</v>
      </c>
      <c r="J471" s="221" t="s">
        <v>2701</v>
      </c>
      <c r="K471" s="221" t="s">
        <v>2701</v>
      </c>
      <c r="L471" s="176" t="e">
        <f>IF(FIND(B471,Registration!V1)&gt;0,IF(A471&lt;&gt;"","Present","No Vote"),"")</f>
        <v>#VALUE!</v>
      </c>
    </row>
    <row r="472" spans="1:12" ht="12.6" customHeight="1" x14ac:dyDescent="0.2">
      <c r="A472" s="224" t="str">
        <f t="shared" si="7"/>
        <v>Pivotal Commware</v>
      </c>
      <c r="B472" s="224" t="s">
        <v>2340</v>
      </c>
      <c r="C472" s="221" t="s">
        <v>2091</v>
      </c>
      <c r="D472" s="221" t="s">
        <v>2701</v>
      </c>
      <c r="E472" s="221" t="s">
        <v>2705</v>
      </c>
      <c r="F472" s="221" t="s">
        <v>2701</v>
      </c>
      <c r="G472" s="221" t="s">
        <v>2705</v>
      </c>
      <c r="H472" s="221" t="s">
        <v>2705</v>
      </c>
      <c r="I472" s="221" t="s">
        <v>2705</v>
      </c>
      <c r="J472" s="221" t="s">
        <v>2705</v>
      </c>
      <c r="K472" s="221" t="s">
        <v>2705</v>
      </c>
      <c r="L472" s="176" t="str">
        <f>IF(FIND(B472,Registration!V1)&gt;0,IF(A472&lt;&gt;"","Present","No Vote"),"")</f>
        <v>Present</v>
      </c>
    </row>
    <row r="473" spans="1:12" ht="12.6" customHeight="1" x14ac:dyDescent="0.2">
      <c r="A473" s="224" t="str">
        <f t="shared" si="7"/>
        <v>Polaris Wireless</v>
      </c>
      <c r="B473" s="224" t="s">
        <v>2666</v>
      </c>
      <c r="C473" s="221" t="s">
        <v>2091</v>
      </c>
      <c r="D473" s="221" t="s">
        <v>2701</v>
      </c>
      <c r="E473" s="221" t="s">
        <v>2701</v>
      </c>
      <c r="F473" s="221" t="s">
        <v>2705</v>
      </c>
      <c r="G473" s="221" t="s">
        <v>2705</v>
      </c>
      <c r="H473" s="221" t="s">
        <v>2701</v>
      </c>
      <c r="I473" s="221" t="s">
        <v>2705</v>
      </c>
      <c r="J473" s="221" t="s">
        <v>2705</v>
      </c>
      <c r="K473" s="221" t="s">
        <v>2705</v>
      </c>
      <c r="L473" s="176" t="e">
        <f>IF(FIND(B473,Registration!V1)&gt;0,IF(A473&lt;&gt;"","Present","No Vote"),"")</f>
        <v>#VALUE!</v>
      </c>
    </row>
    <row r="474" spans="1:12" ht="12.6" customHeight="1" x14ac:dyDescent="0.2">
      <c r="A474" s="224" t="str">
        <f t="shared" si="7"/>
        <v/>
      </c>
      <c r="B474" s="224" t="s">
        <v>2952</v>
      </c>
      <c r="C474" s="221" t="s">
        <v>2079</v>
      </c>
      <c r="D474" s="221" t="s">
        <v>2701</v>
      </c>
      <c r="E474" s="221" t="s">
        <v>2701</v>
      </c>
      <c r="F474" s="221" t="s">
        <v>2701</v>
      </c>
      <c r="G474" s="221" t="s">
        <v>2701</v>
      </c>
      <c r="H474" s="221" t="s">
        <v>2701</v>
      </c>
      <c r="I474" s="221" t="s">
        <v>2701</v>
      </c>
      <c r="J474" s="221" t="s">
        <v>2701</v>
      </c>
      <c r="K474" s="221" t="s">
        <v>2701</v>
      </c>
      <c r="L474" s="176" t="e">
        <f>IF(FIND(B474,Registration!V1)&gt;0,IF(A474&lt;&gt;"","Present","No Vote"),"")</f>
        <v>#VALUE!</v>
      </c>
    </row>
    <row r="475" spans="1:12" ht="12.6" customHeight="1" x14ac:dyDescent="0.2">
      <c r="A475" s="224" t="str">
        <f t="shared" si="7"/>
        <v/>
      </c>
      <c r="B475" s="224" t="s">
        <v>2953</v>
      </c>
      <c r="C475" s="221" t="s">
        <v>2079</v>
      </c>
      <c r="D475" s="221" t="s">
        <v>2701</v>
      </c>
      <c r="E475" s="221" t="s">
        <v>2701</v>
      </c>
      <c r="F475" s="221" t="s">
        <v>2701</v>
      </c>
      <c r="G475" s="221" t="s">
        <v>2701</v>
      </c>
      <c r="H475" s="221" t="s">
        <v>2701</v>
      </c>
      <c r="I475" s="221" t="s">
        <v>2701</v>
      </c>
      <c r="J475" s="221" t="s">
        <v>2701</v>
      </c>
      <c r="K475" s="221" t="s">
        <v>2701</v>
      </c>
      <c r="L475" s="176" t="e">
        <f>IF(FIND(B475,Registration!V1)&gt;0,IF(A475&lt;&gt;"","Present","No Vote"),"")</f>
        <v>#VALUE!</v>
      </c>
    </row>
    <row r="476" spans="1:12" ht="12.6" customHeight="1" x14ac:dyDescent="0.2">
      <c r="A476" s="224" t="str">
        <f t="shared" si="7"/>
        <v/>
      </c>
      <c r="B476" s="224" t="s">
        <v>2954</v>
      </c>
      <c r="C476" s="221" t="s">
        <v>2079</v>
      </c>
      <c r="D476" s="221" t="s">
        <v>2701</v>
      </c>
      <c r="E476" s="221" t="s">
        <v>2701</v>
      </c>
      <c r="F476" s="221" t="s">
        <v>2701</v>
      </c>
      <c r="G476" s="221" t="s">
        <v>2701</v>
      </c>
      <c r="H476" s="221" t="s">
        <v>2701</v>
      </c>
      <c r="I476" s="221" t="s">
        <v>2701</v>
      </c>
      <c r="J476" s="221" t="s">
        <v>2701</v>
      </c>
      <c r="K476" s="221" t="s">
        <v>2701</v>
      </c>
      <c r="L476" s="176" t="e">
        <f>IF(FIND(B476,Registration!V1)&gt;0,IF(A476&lt;&gt;"","Present","No Vote"),"")</f>
        <v>#VALUE!</v>
      </c>
    </row>
    <row r="477" spans="1:12" ht="12.6" customHeight="1" x14ac:dyDescent="0.2">
      <c r="A477" s="224" t="str">
        <f t="shared" si="7"/>
        <v/>
      </c>
      <c r="B477" s="224" t="s">
        <v>2955</v>
      </c>
      <c r="C477" s="221" t="s">
        <v>2098</v>
      </c>
      <c r="D477" s="221" t="s">
        <v>2701</v>
      </c>
      <c r="E477" s="221" t="s">
        <v>2701</v>
      </c>
      <c r="F477" s="221" t="s">
        <v>2701</v>
      </c>
      <c r="G477" s="221" t="s">
        <v>2701</v>
      </c>
      <c r="H477" s="221" t="s">
        <v>2701</v>
      </c>
      <c r="I477" s="221" t="s">
        <v>2701</v>
      </c>
      <c r="J477" s="221" t="s">
        <v>2701</v>
      </c>
      <c r="K477" s="221" t="s">
        <v>2701</v>
      </c>
      <c r="L477" s="176" t="e">
        <f>IF(FIND(B477,Registration!V1)&gt;0,IF(A477&lt;&gt;"","Present","No Vote"),"")</f>
        <v>#VALUE!</v>
      </c>
    </row>
    <row r="478" spans="1:12" ht="12.6" customHeight="1" x14ac:dyDescent="0.2">
      <c r="A478" s="224" t="str">
        <f t="shared" si="7"/>
        <v/>
      </c>
      <c r="B478" s="224" t="s">
        <v>2956</v>
      </c>
      <c r="C478" s="221" t="s">
        <v>2079</v>
      </c>
      <c r="D478" s="221" t="s">
        <v>2701</v>
      </c>
      <c r="E478" s="221" t="s">
        <v>2701</v>
      </c>
      <c r="F478" s="221" t="s">
        <v>2701</v>
      </c>
      <c r="G478" s="221" t="s">
        <v>2701</v>
      </c>
      <c r="H478" s="221" t="s">
        <v>2701</v>
      </c>
      <c r="I478" s="221" t="s">
        <v>2701</v>
      </c>
      <c r="J478" s="221" t="s">
        <v>2701</v>
      </c>
      <c r="K478" s="221" t="s">
        <v>2701</v>
      </c>
      <c r="L478" s="176" t="e">
        <f>IF(FIND(B478,Registration!V1)&gt;0,IF(A478&lt;&gt;"","Present","No Vote"),"")</f>
        <v>#VALUE!</v>
      </c>
    </row>
    <row r="479" spans="1:12" ht="12.6" customHeight="1" x14ac:dyDescent="0.2">
      <c r="A479" s="224" t="str">
        <f t="shared" si="7"/>
        <v/>
      </c>
      <c r="B479" s="224" t="s">
        <v>2957</v>
      </c>
      <c r="C479" s="221" t="s">
        <v>2079</v>
      </c>
      <c r="D479" s="221" t="s">
        <v>2701</v>
      </c>
      <c r="E479" s="221" t="s">
        <v>2701</v>
      </c>
      <c r="F479" s="221" t="s">
        <v>2701</v>
      </c>
      <c r="G479" s="221" t="s">
        <v>2701</v>
      </c>
      <c r="H479" s="221" t="s">
        <v>2701</v>
      </c>
      <c r="I479" s="221" t="s">
        <v>2701</v>
      </c>
      <c r="J479" s="221" t="s">
        <v>2701</v>
      </c>
      <c r="K479" s="221" t="s">
        <v>2701</v>
      </c>
      <c r="L479" s="176" t="e">
        <f>IF(FIND(B479,Registration!V1)&gt;0,IF(A479&lt;&gt;"","Present","No Vote"),"")</f>
        <v>#VALUE!</v>
      </c>
    </row>
    <row r="480" spans="1:12" ht="12.6" customHeight="1" x14ac:dyDescent="0.2">
      <c r="A480" s="224" t="str">
        <f t="shared" si="7"/>
        <v/>
      </c>
      <c r="B480" s="224" t="s">
        <v>2958</v>
      </c>
      <c r="C480" s="221" t="s">
        <v>2079</v>
      </c>
      <c r="D480" s="221" t="s">
        <v>2701</v>
      </c>
      <c r="E480" s="221" t="s">
        <v>2701</v>
      </c>
      <c r="F480" s="221" t="s">
        <v>2701</v>
      </c>
      <c r="G480" s="221" t="s">
        <v>2701</v>
      </c>
      <c r="H480" s="221" t="s">
        <v>2701</v>
      </c>
      <c r="I480" s="221" t="s">
        <v>2701</v>
      </c>
      <c r="J480" s="221" t="s">
        <v>2701</v>
      </c>
      <c r="K480" s="221" t="s">
        <v>2701</v>
      </c>
      <c r="L480" s="176" t="e">
        <f>IF(FIND(B480,Registration!V1)&gt;0,IF(A480&lt;&gt;"","Present","No Vote"),"")</f>
        <v>#VALUE!</v>
      </c>
    </row>
    <row r="481" spans="1:12" ht="12.6" customHeight="1" x14ac:dyDescent="0.2">
      <c r="A481" s="224" t="str">
        <f t="shared" si="7"/>
        <v/>
      </c>
      <c r="B481" s="224" t="s">
        <v>2959</v>
      </c>
      <c r="C481" s="221" t="s">
        <v>2079</v>
      </c>
      <c r="D481" s="221" t="s">
        <v>2701</v>
      </c>
      <c r="E481" s="221" t="s">
        <v>2701</v>
      </c>
      <c r="F481" s="221" t="s">
        <v>2701</v>
      </c>
      <c r="G481" s="221" t="s">
        <v>2701</v>
      </c>
      <c r="H481" s="221" t="s">
        <v>2701</v>
      </c>
      <c r="I481" s="221" t="s">
        <v>2701</v>
      </c>
      <c r="J481" s="221" t="s">
        <v>2701</v>
      </c>
      <c r="K481" s="221" t="s">
        <v>2701</v>
      </c>
      <c r="L481" s="176" t="e">
        <f>IF(FIND(B481,Registration!V1)&gt;0,IF(A481&lt;&gt;"","Present","No Vote"),"")</f>
        <v>#VALUE!</v>
      </c>
    </row>
    <row r="482" spans="1:12" ht="12.6" customHeight="1" x14ac:dyDescent="0.2">
      <c r="A482" s="224" t="str">
        <f t="shared" si="7"/>
        <v/>
      </c>
      <c r="B482" s="224" t="s">
        <v>2960</v>
      </c>
      <c r="C482" s="221" t="s">
        <v>2079</v>
      </c>
      <c r="D482" s="221" t="s">
        <v>2701</v>
      </c>
      <c r="E482" s="221" t="s">
        <v>2701</v>
      </c>
      <c r="F482" s="221" t="s">
        <v>2701</v>
      </c>
      <c r="G482" s="221" t="s">
        <v>2701</v>
      </c>
      <c r="H482" s="221" t="s">
        <v>2701</v>
      </c>
      <c r="I482" s="221" t="s">
        <v>2701</v>
      </c>
      <c r="J482" s="221" t="s">
        <v>2701</v>
      </c>
      <c r="K482" s="221" t="s">
        <v>2701</v>
      </c>
      <c r="L482" s="176" t="e">
        <f>IF(FIND(B482,Registration!V1)&gt;0,IF(A482&lt;&gt;"","Present","No Vote"),"")</f>
        <v>#VALUE!</v>
      </c>
    </row>
    <row r="483" spans="1:12" ht="12.6" customHeight="1" x14ac:dyDescent="0.2">
      <c r="A483" s="224" t="str">
        <f t="shared" si="7"/>
        <v/>
      </c>
      <c r="B483" s="224" t="s">
        <v>2961</v>
      </c>
      <c r="C483" s="221" t="s">
        <v>2098</v>
      </c>
      <c r="D483" s="221" t="s">
        <v>2701</v>
      </c>
      <c r="E483" s="221" t="s">
        <v>2701</v>
      </c>
      <c r="F483" s="221" t="s">
        <v>2701</v>
      </c>
      <c r="G483" s="221" t="s">
        <v>2701</v>
      </c>
      <c r="H483" s="221" t="s">
        <v>2701</v>
      </c>
      <c r="I483" s="221" t="s">
        <v>2701</v>
      </c>
      <c r="J483" s="221" t="s">
        <v>2701</v>
      </c>
      <c r="K483" s="221" t="s">
        <v>2701</v>
      </c>
      <c r="L483" s="176" t="e">
        <f>IF(FIND(B483,Registration!V1)&gt;0,IF(A483&lt;&gt;"","Present","No Vote"),"")</f>
        <v>#VALUE!</v>
      </c>
    </row>
    <row r="484" spans="1:12" ht="12.6" customHeight="1" x14ac:dyDescent="0.2">
      <c r="A484" s="224" t="str">
        <f t="shared" si="7"/>
        <v/>
      </c>
      <c r="B484" s="224" t="s">
        <v>2962</v>
      </c>
      <c r="C484" s="221" t="s">
        <v>2079</v>
      </c>
      <c r="D484" s="221" t="s">
        <v>2701</v>
      </c>
      <c r="E484" s="221" t="s">
        <v>2701</v>
      </c>
      <c r="F484" s="221" t="s">
        <v>2701</v>
      </c>
      <c r="G484" s="221" t="s">
        <v>2701</v>
      </c>
      <c r="H484" s="221" t="s">
        <v>2701</v>
      </c>
      <c r="I484" s="221" t="s">
        <v>2701</v>
      </c>
      <c r="J484" s="221" t="s">
        <v>2701</v>
      </c>
      <c r="K484" s="221" t="s">
        <v>2701</v>
      </c>
      <c r="L484" s="176" t="e">
        <f>IF(FIND(B484,Registration!V1)&gt;0,IF(A484&lt;&gt;"","Present","No Vote"),"")</f>
        <v>#VALUE!</v>
      </c>
    </row>
    <row r="485" spans="1:12" ht="12.6" customHeight="1" x14ac:dyDescent="0.2">
      <c r="A485" s="224" t="str">
        <f t="shared" si="7"/>
        <v>Qualcomm Austria RFFE GmbH</v>
      </c>
      <c r="B485" s="224" t="s">
        <v>2292</v>
      </c>
      <c r="C485" s="221" t="s">
        <v>2079</v>
      </c>
      <c r="D485" s="221" t="s">
        <v>2705</v>
      </c>
      <c r="E485" s="221" t="s">
        <v>2701</v>
      </c>
      <c r="F485" s="221" t="s">
        <v>2705</v>
      </c>
      <c r="G485" s="221" t="s">
        <v>2701</v>
      </c>
      <c r="H485" s="221" t="s">
        <v>2701</v>
      </c>
      <c r="I485" s="221" t="s">
        <v>2705</v>
      </c>
      <c r="J485" s="221" t="s">
        <v>2705</v>
      </c>
      <c r="K485" s="221" t="s">
        <v>2705</v>
      </c>
      <c r="L485" s="176" t="str">
        <f>IF(FIND(B485,Registration!V1)&gt;0,IF(A485&lt;&gt;"","Present","No Vote"),"")</f>
        <v>Present</v>
      </c>
    </row>
    <row r="486" spans="1:12" ht="12.6" customHeight="1" x14ac:dyDescent="0.2">
      <c r="A486" s="224" t="str">
        <f t="shared" si="7"/>
        <v>Qualcomm CDMA Technologies</v>
      </c>
      <c r="B486" s="224" t="s">
        <v>390</v>
      </c>
      <c r="C486" s="221" t="s">
        <v>2079</v>
      </c>
      <c r="D486" s="221" t="s">
        <v>2705</v>
      </c>
      <c r="E486" s="221" t="s">
        <v>2705</v>
      </c>
      <c r="F486" s="221" t="s">
        <v>2701</v>
      </c>
      <c r="G486" s="221" t="s">
        <v>2705</v>
      </c>
      <c r="H486" s="221" t="s">
        <v>2705</v>
      </c>
      <c r="I486" s="221" t="s">
        <v>2705</v>
      </c>
      <c r="J486" s="221" t="s">
        <v>2705</v>
      </c>
      <c r="K486" s="221" t="s">
        <v>2705</v>
      </c>
      <c r="L486" s="176" t="str">
        <f>IF(FIND(B486,Registration!V1)&gt;0,IF(A486&lt;&gt;"","Present","No Vote"),"")</f>
        <v>Present</v>
      </c>
    </row>
    <row r="487" spans="1:12" ht="12.6" customHeight="1" x14ac:dyDescent="0.2">
      <c r="A487" s="224" t="str">
        <f t="shared" si="7"/>
        <v>Qualcomm communications-France</v>
      </c>
      <c r="B487" s="224" t="s">
        <v>2535</v>
      </c>
      <c r="C487" s="221" t="s">
        <v>2079</v>
      </c>
      <c r="D487" s="221" t="s">
        <v>2705</v>
      </c>
      <c r="E487" s="221" t="s">
        <v>2705</v>
      </c>
      <c r="F487" s="221" t="s">
        <v>2701</v>
      </c>
      <c r="G487" s="221" t="s">
        <v>2705</v>
      </c>
      <c r="H487" s="221" t="s">
        <v>2705</v>
      </c>
      <c r="I487" s="221" t="s">
        <v>2705</v>
      </c>
      <c r="J487" s="221" t="s">
        <v>2705</v>
      </c>
      <c r="K487" s="221" t="s">
        <v>2705</v>
      </c>
      <c r="L487" s="176" t="str">
        <f>IF(FIND(B487,Registration!V1)&gt;0,IF(A487&lt;&gt;"","Present","No Vote"),"")</f>
        <v>Present</v>
      </c>
    </row>
    <row r="488" spans="1:12" ht="12.6" customHeight="1" x14ac:dyDescent="0.2">
      <c r="A488" s="224" t="str">
        <f t="shared" si="7"/>
        <v>QUALCOMM Europe Inc. - Italy</v>
      </c>
      <c r="B488" s="224" t="s">
        <v>2445</v>
      </c>
      <c r="C488" s="221" t="s">
        <v>2079</v>
      </c>
      <c r="D488" s="221" t="s">
        <v>2705</v>
      </c>
      <c r="E488" s="221" t="s">
        <v>2705</v>
      </c>
      <c r="F488" s="221" t="s">
        <v>2701</v>
      </c>
      <c r="G488" s="221" t="s">
        <v>2705</v>
      </c>
      <c r="H488" s="221" t="s">
        <v>2705</v>
      </c>
      <c r="I488" s="221" t="s">
        <v>2705</v>
      </c>
      <c r="J488" s="221" t="s">
        <v>2705</v>
      </c>
      <c r="K488" s="221" t="s">
        <v>2705</v>
      </c>
      <c r="L488" s="176" t="str">
        <f>IF(FIND(B488,Registration!V1)&gt;0,IF(A488&lt;&gt;"","Present","No Vote"),"")</f>
        <v>Present</v>
      </c>
    </row>
    <row r="489" spans="1:12" ht="12.6" customHeight="1" x14ac:dyDescent="0.2">
      <c r="A489" s="224" t="str">
        <f t="shared" si="7"/>
        <v>QUALCOMM Europe Inc. - Spain</v>
      </c>
      <c r="B489" s="224" t="s">
        <v>2313</v>
      </c>
      <c r="C489" s="221" t="s">
        <v>2079</v>
      </c>
      <c r="D489" s="221" t="s">
        <v>2705</v>
      </c>
      <c r="E489" s="221" t="s">
        <v>2705</v>
      </c>
      <c r="F489" s="221" t="s">
        <v>2705</v>
      </c>
      <c r="G489" s="221" t="s">
        <v>2705</v>
      </c>
      <c r="H489" s="221" t="s">
        <v>2705</v>
      </c>
      <c r="I489" s="221" t="s">
        <v>2701</v>
      </c>
      <c r="J489" s="221" t="s">
        <v>2705</v>
      </c>
      <c r="K489" s="221" t="s">
        <v>2705</v>
      </c>
      <c r="L489" s="176" t="str">
        <f>IF(FIND(B489,Registration!V1)&gt;0,IF(A489&lt;&gt;"","Present","No Vote"),"")</f>
        <v>Present</v>
      </c>
    </row>
    <row r="490" spans="1:12" ht="12.6" customHeight="1" x14ac:dyDescent="0.2">
      <c r="A490" s="224" t="str">
        <f t="shared" si="7"/>
        <v/>
      </c>
      <c r="B490" s="224" t="s">
        <v>2963</v>
      </c>
      <c r="C490" s="221" t="s">
        <v>2079</v>
      </c>
      <c r="D490" s="221" t="s">
        <v>2701</v>
      </c>
      <c r="E490" s="221" t="s">
        <v>2701</v>
      </c>
      <c r="F490" s="221" t="s">
        <v>2701</v>
      </c>
      <c r="G490" s="221" t="s">
        <v>2701</v>
      </c>
      <c r="H490" s="221" t="s">
        <v>2701</v>
      </c>
      <c r="I490" s="221" t="s">
        <v>2701</v>
      </c>
      <c r="J490" s="221" t="s">
        <v>2701</v>
      </c>
      <c r="K490" s="221" t="s">
        <v>2701</v>
      </c>
      <c r="L490" s="176" t="e">
        <f>IF(FIND(B490,Registration!V1)&gt;0,IF(A490&lt;&gt;"","Present","No Vote"),"")</f>
        <v>#VALUE!</v>
      </c>
    </row>
    <row r="491" spans="1:12" ht="12.6" customHeight="1" x14ac:dyDescent="0.2">
      <c r="A491" s="224" t="str">
        <f t="shared" si="7"/>
        <v>Qualcomm Finland RFFE Oy</v>
      </c>
      <c r="B491" s="224" t="s">
        <v>2007</v>
      </c>
      <c r="C491" s="221" t="s">
        <v>2079</v>
      </c>
      <c r="D491" s="221" t="s">
        <v>2701</v>
      </c>
      <c r="E491" s="221" t="s">
        <v>2705</v>
      </c>
      <c r="F491" s="221" t="s">
        <v>2701</v>
      </c>
      <c r="G491" s="221" t="s">
        <v>2705</v>
      </c>
      <c r="H491" s="221" t="s">
        <v>2701</v>
      </c>
      <c r="I491" s="221" t="s">
        <v>2705</v>
      </c>
      <c r="J491" s="221" t="s">
        <v>2705</v>
      </c>
      <c r="K491" s="221" t="s">
        <v>2705</v>
      </c>
      <c r="L491" s="176" t="e">
        <f>IF(FIND(B491,Registration!V1)&gt;0,IF(A491&lt;&gt;"","Present","No Vote"),"")</f>
        <v>#VALUE!</v>
      </c>
    </row>
    <row r="492" spans="1:12" ht="12.6" customHeight="1" x14ac:dyDescent="0.2">
      <c r="A492" s="224" t="str">
        <f t="shared" si="7"/>
        <v>Qualcomm Incorporated</v>
      </c>
      <c r="B492" s="224" t="s">
        <v>1912</v>
      </c>
      <c r="C492" s="221" t="s">
        <v>2091</v>
      </c>
      <c r="D492" s="221" t="s">
        <v>2701</v>
      </c>
      <c r="E492" s="221" t="s">
        <v>2705</v>
      </c>
      <c r="F492" s="221" t="s">
        <v>2705</v>
      </c>
      <c r="G492" s="221" t="s">
        <v>2705</v>
      </c>
      <c r="H492" s="221" t="s">
        <v>2701</v>
      </c>
      <c r="I492" s="221" t="s">
        <v>2705</v>
      </c>
      <c r="J492" s="221" t="s">
        <v>2705</v>
      </c>
      <c r="K492" s="221" t="s">
        <v>2705</v>
      </c>
      <c r="L492" s="176" t="str">
        <f>IF(FIND(B492,Registration!V1)&gt;0,IF(A492&lt;&gt;"","Present","No Vote"),"")</f>
        <v>Present</v>
      </c>
    </row>
    <row r="493" spans="1:12" ht="12.6" customHeight="1" x14ac:dyDescent="0.2">
      <c r="A493" s="224" t="str">
        <f t="shared" si="7"/>
        <v>Qualcomm India Pvt Ltd</v>
      </c>
      <c r="B493" s="224" t="s">
        <v>2159</v>
      </c>
      <c r="C493" s="221" t="s">
        <v>2112</v>
      </c>
      <c r="D493" s="221" t="s">
        <v>2701</v>
      </c>
      <c r="E493" s="221" t="s">
        <v>2705</v>
      </c>
      <c r="F493" s="221" t="s">
        <v>2705</v>
      </c>
      <c r="G493" s="221" t="s">
        <v>2701</v>
      </c>
      <c r="H493" s="221" t="s">
        <v>2701</v>
      </c>
      <c r="I493" s="221" t="s">
        <v>2705</v>
      </c>
      <c r="J493" s="221" t="s">
        <v>2705</v>
      </c>
      <c r="K493" s="221" t="s">
        <v>2705</v>
      </c>
      <c r="L493" s="176" t="e">
        <f>IF(FIND(B493,Registration!V1)&gt;0,IF(A493&lt;&gt;"","Present","No Vote"),"")</f>
        <v>#VALUE!</v>
      </c>
    </row>
    <row r="494" spans="1:12" ht="12.6" customHeight="1" x14ac:dyDescent="0.2">
      <c r="A494" s="224" t="str">
        <f t="shared" si="7"/>
        <v>QUALCOMM JAPAN LLC.</v>
      </c>
      <c r="B494" s="224" t="s">
        <v>2312</v>
      </c>
      <c r="C494" s="221" t="s">
        <v>2100</v>
      </c>
      <c r="D494" s="221" t="s">
        <v>2705</v>
      </c>
      <c r="E494" s="221" t="s">
        <v>2705</v>
      </c>
      <c r="F494" s="221" t="s">
        <v>2705</v>
      </c>
      <c r="G494" s="221" t="s">
        <v>2705</v>
      </c>
      <c r="H494" s="221" t="s">
        <v>2701</v>
      </c>
      <c r="I494" s="221" t="s">
        <v>2705</v>
      </c>
      <c r="J494" s="221" t="s">
        <v>2705</v>
      </c>
      <c r="K494" s="221" t="s">
        <v>2705</v>
      </c>
      <c r="L494" s="176" t="e">
        <f>IF(FIND(B494,Registration!V1)&gt;0,IF(A494&lt;&gt;"","Present","No Vote"),"")</f>
        <v>#VALUE!</v>
      </c>
    </row>
    <row r="495" spans="1:12" ht="12.6" customHeight="1" x14ac:dyDescent="0.2">
      <c r="A495" s="224" t="str">
        <f t="shared" si="7"/>
        <v>Qualcomm Korea</v>
      </c>
      <c r="B495" s="224" t="s">
        <v>2160</v>
      </c>
      <c r="C495" s="221" t="s">
        <v>2161</v>
      </c>
      <c r="D495" s="221" t="s">
        <v>2701</v>
      </c>
      <c r="E495" s="221" t="s">
        <v>2701</v>
      </c>
      <c r="F495" s="221" t="s">
        <v>2705</v>
      </c>
      <c r="G495" s="221" t="s">
        <v>2705</v>
      </c>
      <c r="H495" s="221" t="s">
        <v>2705</v>
      </c>
      <c r="I495" s="221" t="s">
        <v>2705</v>
      </c>
      <c r="J495" s="221" t="s">
        <v>2705</v>
      </c>
      <c r="K495" s="221" t="s">
        <v>2705</v>
      </c>
      <c r="L495" s="176" t="e">
        <f>IF(FIND(B495,Registration!V1)&gt;0,IF(A495&lt;&gt;"","Present","No Vote"),"")</f>
        <v>#VALUE!</v>
      </c>
    </row>
    <row r="496" spans="1:12" ht="12.6" customHeight="1" x14ac:dyDescent="0.2">
      <c r="A496" s="224" t="str">
        <f t="shared" si="7"/>
        <v>Qualcomm Tech. Netherlands B.V</v>
      </c>
      <c r="B496" s="224" t="s">
        <v>2470</v>
      </c>
      <c r="C496" s="221" t="s">
        <v>2079</v>
      </c>
      <c r="D496" s="221" t="s">
        <v>2701</v>
      </c>
      <c r="E496" s="221" t="s">
        <v>2701</v>
      </c>
      <c r="F496" s="221" t="s">
        <v>2705</v>
      </c>
      <c r="G496" s="221" t="s">
        <v>2701</v>
      </c>
      <c r="H496" s="221" t="s">
        <v>2705</v>
      </c>
      <c r="I496" s="221" t="s">
        <v>2705</v>
      </c>
      <c r="J496" s="221" t="s">
        <v>2705</v>
      </c>
      <c r="K496" s="221" t="s">
        <v>2705</v>
      </c>
      <c r="L496" s="176" t="e">
        <f>IF(FIND(B496,Registration!V1)&gt;0,IF(A496&lt;&gt;"","Present","No Vote"),"")</f>
        <v>#VALUE!</v>
      </c>
    </row>
    <row r="497" spans="1:12" ht="12.6" customHeight="1" x14ac:dyDescent="0.2">
      <c r="A497" s="224" t="str">
        <f t="shared" si="7"/>
        <v>Qualcomm Technologies Int</v>
      </c>
      <c r="B497" s="224" t="s">
        <v>2242</v>
      </c>
      <c r="C497" s="221" t="s">
        <v>2079</v>
      </c>
      <c r="D497" s="221" t="s">
        <v>2705</v>
      </c>
      <c r="E497" s="221" t="s">
        <v>2705</v>
      </c>
      <c r="F497" s="221" t="s">
        <v>2705</v>
      </c>
      <c r="G497" s="221" t="s">
        <v>2705</v>
      </c>
      <c r="H497" s="221" t="s">
        <v>2705</v>
      </c>
      <c r="I497" s="221" t="s">
        <v>2705</v>
      </c>
      <c r="J497" s="221" t="s">
        <v>2705</v>
      </c>
      <c r="K497" s="221" t="s">
        <v>2705</v>
      </c>
      <c r="L497" s="176" t="str">
        <f>IF(FIND(B497,Registration!V1)&gt;0,IF(A497&lt;&gt;"","Present","No Vote"),"")</f>
        <v>Present</v>
      </c>
    </row>
    <row r="498" spans="1:12" ht="12.6" customHeight="1" x14ac:dyDescent="0.2">
      <c r="A498" s="224" t="str">
        <f t="shared" si="7"/>
        <v/>
      </c>
      <c r="B498" s="224" t="s">
        <v>2964</v>
      </c>
      <c r="C498" s="221" t="s">
        <v>2079</v>
      </c>
      <c r="D498" s="221" t="s">
        <v>2701</v>
      </c>
      <c r="E498" s="221" t="s">
        <v>2701</v>
      </c>
      <c r="F498" s="221" t="s">
        <v>2701</v>
      </c>
      <c r="G498" s="221" t="s">
        <v>2701</v>
      </c>
      <c r="H498" s="221" t="s">
        <v>2701</v>
      </c>
      <c r="I498" s="221" t="s">
        <v>2701</v>
      </c>
      <c r="J498" s="221" t="s">
        <v>2701</v>
      </c>
      <c r="K498" s="221" t="s">
        <v>2701</v>
      </c>
      <c r="L498" s="176" t="e">
        <f>IF(FIND(B498,Registration!V1)&gt;0,IF(A498&lt;&gt;"","Present","No Vote"),"")</f>
        <v>#VALUE!</v>
      </c>
    </row>
    <row r="499" spans="1:12" ht="12.6" customHeight="1" x14ac:dyDescent="0.2">
      <c r="A499" s="224" t="str">
        <f t="shared" si="7"/>
        <v>Qualcomm Wireless GmbH</v>
      </c>
      <c r="B499" s="224" t="s">
        <v>2534</v>
      </c>
      <c r="C499" s="221" t="s">
        <v>2079</v>
      </c>
      <c r="D499" s="221" t="s">
        <v>2701</v>
      </c>
      <c r="E499" s="221" t="s">
        <v>2705</v>
      </c>
      <c r="F499" s="221" t="s">
        <v>2701</v>
      </c>
      <c r="G499" s="221" t="s">
        <v>2705</v>
      </c>
      <c r="H499" s="221" t="s">
        <v>2701</v>
      </c>
      <c r="I499" s="221" t="s">
        <v>2705</v>
      </c>
      <c r="J499" s="221" t="s">
        <v>2705</v>
      </c>
      <c r="K499" s="221" t="s">
        <v>2705</v>
      </c>
      <c r="L499" s="176" t="str">
        <f>IF(FIND(B499,Registration!V1)&gt;0,IF(A499&lt;&gt;"","Present","No Vote"),"")</f>
        <v>Present</v>
      </c>
    </row>
    <row r="500" spans="1:12" ht="12.6" customHeight="1" x14ac:dyDescent="0.2">
      <c r="A500" s="224" t="str">
        <f t="shared" si="7"/>
        <v/>
      </c>
      <c r="B500" s="224" t="s">
        <v>2965</v>
      </c>
      <c r="C500" s="221" t="s">
        <v>2098</v>
      </c>
      <c r="D500" s="221" t="s">
        <v>2701</v>
      </c>
      <c r="E500" s="221" t="s">
        <v>2701</v>
      </c>
      <c r="F500" s="221" t="s">
        <v>2701</v>
      </c>
      <c r="G500" s="221" t="s">
        <v>2701</v>
      </c>
      <c r="H500" s="221" t="s">
        <v>2701</v>
      </c>
      <c r="I500" s="221" t="s">
        <v>2701</v>
      </c>
      <c r="J500" s="221" t="s">
        <v>2701</v>
      </c>
      <c r="K500" s="221" t="s">
        <v>2701</v>
      </c>
      <c r="L500" s="176" t="str">
        <f>IF(FIND(B500,Registration!V1)&gt;0,IF(A500&lt;&gt;"","Present","No Vote"),"")</f>
        <v>No Vote</v>
      </c>
    </row>
    <row r="501" spans="1:12" ht="12.6" customHeight="1" x14ac:dyDescent="0.2">
      <c r="A501" s="224" t="str">
        <f t="shared" si="7"/>
        <v>Quixoticity</v>
      </c>
      <c r="B501" s="224" t="s">
        <v>2217</v>
      </c>
      <c r="C501" s="221" t="s">
        <v>2079</v>
      </c>
      <c r="D501" s="221" t="s">
        <v>2705</v>
      </c>
      <c r="E501" s="221" t="s">
        <v>2705</v>
      </c>
      <c r="F501" s="221" t="s">
        <v>2701</v>
      </c>
      <c r="G501" s="221" t="s">
        <v>2701</v>
      </c>
      <c r="H501" s="221" t="s">
        <v>2705</v>
      </c>
      <c r="I501" s="221" t="s">
        <v>2705</v>
      </c>
      <c r="J501" s="221" t="s">
        <v>2705</v>
      </c>
      <c r="K501" s="221" t="s">
        <v>2705</v>
      </c>
      <c r="L501" s="176" t="str">
        <f>IF(FIND(B501,Registration!V1)&gt;0,IF(A501&lt;&gt;"","Present","No Vote"),"")</f>
        <v>Present</v>
      </c>
    </row>
    <row r="502" spans="1:12" ht="12.6" customHeight="1" x14ac:dyDescent="0.2">
      <c r="A502" s="224" t="str">
        <f t="shared" si="7"/>
        <v/>
      </c>
      <c r="B502" s="224" t="s">
        <v>2150</v>
      </c>
      <c r="C502" s="221" t="s">
        <v>2079</v>
      </c>
      <c r="D502" s="221" t="s">
        <v>2701</v>
      </c>
      <c r="E502" s="221" t="s">
        <v>2701</v>
      </c>
      <c r="F502" s="221" t="s">
        <v>2701</v>
      </c>
      <c r="G502" s="221" t="s">
        <v>2701</v>
      </c>
      <c r="H502" s="221" t="s">
        <v>2701</v>
      </c>
      <c r="I502" s="221" t="s">
        <v>2701</v>
      </c>
      <c r="J502" s="221" t="s">
        <v>2701</v>
      </c>
      <c r="K502" s="221" t="s">
        <v>2701</v>
      </c>
      <c r="L502" s="176" t="e">
        <f>IF(FIND(B502,Registration!V1)&gt;0,IF(A502&lt;&gt;"","Present","No Vote"),"")</f>
        <v>#VALUE!</v>
      </c>
    </row>
    <row r="503" spans="1:12" ht="12.6" customHeight="1" x14ac:dyDescent="0.2">
      <c r="A503" s="224" t="str">
        <f t="shared" si="7"/>
        <v/>
      </c>
      <c r="B503" s="224" t="s">
        <v>2116</v>
      </c>
      <c r="C503" s="221" t="s">
        <v>2100</v>
      </c>
      <c r="D503" s="221" t="s">
        <v>2701</v>
      </c>
      <c r="E503" s="221" t="s">
        <v>2701</v>
      </c>
      <c r="F503" s="221" t="s">
        <v>2701</v>
      </c>
      <c r="G503" s="221" t="s">
        <v>2701</v>
      </c>
      <c r="H503" s="221" t="s">
        <v>2701</v>
      </c>
      <c r="I503" s="221" t="s">
        <v>2701</v>
      </c>
      <c r="J503" s="221" t="s">
        <v>2701</v>
      </c>
      <c r="K503" s="221" t="s">
        <v>2701</v>
      </c>
      <c r="L503" s="176" t="str">
        <f>IF(FIND(B503,Registration!V1)&gt;0,IF(A503&lt;&gt;"","Present","No Vote"),"")</f>
        <v>No Vote</v>
      </c>
    </row>
    <row r="504" spans="1:12" ht="12.6" customHeight="1" x14ac:dyDescent="0.2">
      <c r="A504" s="224" t="str">
        <f t="shared" si="7"/>
        <v/>
      </c>
      <c r="B504" s="224" t="s">
        <v>2966</v>
      </c>
      <c r="C504" s="221" t="s">
        <v>2079</v>
      </c>
      <c r="D504" s="221" t="s">
        <v>2701</v>
      </c>
      <c r="E504" s="221" t="s">
        <v>2701</v>
      </c>
      <c r="F504" s="221" t="s">
        <v>2701</v>
      </c>
      <c r="G504" s="221" t="s">
        <v>2701</v>
      </c>
      <c r="H504" s="221" t="s">
        <v>2701</v>
      </c>
      <c r="I504" s="221" t="s">
        <v>2701</v>
      </c>
      <c r="J504" s="221" t="s">
        <v>2701</v>
      </c>
      <c r="K504" s="221" t="s">
        <v>2701</v>
      </c>
      <c r="L504" s="176" t="e">
        <f>IF(FIND(B504,Registration!V1)&gt;0,IF(A504&lt;&gt;"","Present","No Vote"),"")</f>
        <v>#VALUE!</v>
      </c>
    </row>
    <row r="505" spans="1:12" ht="12.6" customHeight="1" x14ac:dyDescent="0.2">
      <c r="A505" s="224" t="str">
        <f t="shared" si="7"/>
        <v/>
      </c>
      <c r="B505" s="224" t="s">
        <v>2967</v>
      </c>
      <c r="C505" s="221" t="s">
        <v>2091</v>
      </c>
      <c r="D505" s="221" t="s">
        <v>2701</v>
      </c>
      <c r="E505" s="221" t="s">
        <v>2701</v>
      </c>
      <c r="F505" s="221" t="s">
        <v>2701</v>
      </c>
      <c r="G505" s="221" t="s">
        <v>2701</v>
      </c>
      <c r="H505" s="221" t="s">
        <v>2701</v>
      </c>
      <c r="I505" s="221" t="s">
        <v>2701</v>
      </c>
      <c r="J505" s="221" t="s">
        <v>2701</v>
      </c>
      <c r="K505" s="221" t="s">
        <v>2701</v>
      </c>
      <c r="L505" s="176" t="e">
        <f>IF(FIND(B505,Registration!V1)&gt;0,IF(A505&lt;&gt;"","Present","No Vote"),"")</f>
        <v>#VALUE!</v>
      </c>
    </row>
    <row r="506" spans="1:12" ht="12.6" customHeight="1" x14ac:dyDescent="0.2">
      <c r="A506" s="224" t="str">
        <f t="shared" si="7"/>
        <v/>
      </c>
      <c r="B506" s="224" t="s">
        <v>698</v>
      </c>
      <c r="C506" s="221" t="s">
        <v>2112</v>
      </c>
      <c r="D506" s="221" t="s">
        <v>2701</v>
      </c>
      <c r="E506" s="221" t="s">
        <v>2701</v>
      </c>
      <c r="F506" s="221" t="s">
        <v>2701</v>
      </c>
      <c r="G506" s="221" t="s">
        <v>2701</v>
      </c>
      <c r="H506" s="221" t="s">
        <v>2701</v>
      </c>
      <c r="I506" s="221" t="s">
        <v>2705</v>
      </c>
      <c r="J506" s="221" t="s">
        <v>2701</v>
      </c>
      <c r="K506" s="221" t="s">
        <v>2701</v>
      </c>
      <c r="L506" s="176" t="str">
        <f>IF(FIND(B506,Registration!V1)&gt;0,IF(A506&lt;&gt;"","Present","No Vote"),"")</f>
        <v>No Vote</v>
      </c>
    </row>
    <row r="507" spans="1:12" ht="12.6" customHeight="1" x14ac:dyDescent="0.2">
      <c r="A507" s="224" t="str">
        <f t="shared" si="7"/>
        <v/>
      </c>
      <c r="B507" s="224" t="s">
        <v>2968</v>
      </c>
      <c r="C507" s="221" t="s">
        <v>2079</v>
      </c>
      <c r="D507" s="221" t="s">
        <v>2701</v>
      </c>
      <c r="E507" s="221" t="s">
        <v>2701</v>
      </c>
      <c r="F507" s="221" t="s">
        <v>2701</v>
      </c>
      <c r="G507" s="221" t="s">
        <v>2701</v>
      </c>
      <c r="H507" s="221" t="s">
        <v>2701</v>
      </c>
      <c r="I507" s="221" t="s">
        <v>2701</v>
      </c>
      <c r="J507" s="221" t="s">
        <v>2701</v>
      </c>
      <c r="K507" s="221" t="s">
        <v>2701</v>
      </c>
      <c r="L507" s="176" t="e">
        <f>IF(FIND(B507,Registration!V1)&gt;0,IF(A507&lt;&gt;"","Present","No Vote"),"")</f>
        <v>#VALUE!</v>
      </c>
    </row>
    <row r="508" spans="1:12" ht="12.6" customHeight="1" x14ac:dyDescent="0.2">
      <c r="A508" s="224" t="str">
        <f t="shared" si="7"/>
        <v>ROBERT BOSCH GmbH</v>
      </c>
      <c r="B508" s="224" t="s">
        <v>2342</v>
      </c>
      <c r="C508" s="221" t="s">
        <v>2079</v>
      </c>
      <c r="D508" s="221" t="s">
        <v>2701</v>
      </c>
      <c r="E508" s="221" t="s">
        <v>2701</v>
      </c>
      <c r="F508" s="221" t="s">
        <v>2701</v>
      </c>
      <c r="G508" s="221" t="s">
        <v>2701</v>
      </c>
      <c r="H508" s="221" t="s">
        <v>2705</v>
      </c>
      <c r="I508" s="221" t="s">
        <v>2705</v>
      </c>
      <c r="J508" s="221" t="s">
        <v>2705</v>
      </c>
      <c r="K508" s="221" t="s">
        <v>2705</v>
      </c>
      <c r="L508" s="176" t="str">
        <f>IF(FIND(B508,Registration!V1)&gt;0,IF(A508&lt;&gt;"","Present","No Vote"),"")</f>
        <v>Present</v>
      </c>
    </row>
    <row r="509" spans="1:12" ht="12.6" customHeight="1" x14ac:dyDescent="0.2">
      <c r="A509" s="224" t="str">
        <f t="shared" si="7"/>
        <v>Rogers Communications Canada</v>
      </c>
      <c r="B509" s="224" t="s">
        <v>2553</v>
      </c>
      <c r="C509" s="221" t="s">
        <v>2079</v>
      </c>
      <c r="D509" s="221" t="s">
        <v>2705</v>
      </c>
      <c r="E509" s="221" t="s">
        <v>2705</v>
      </c>
      <c r="F509" s="221" t="s">
        <v>2701</v>
      </c>
      <c r="G509" s="221" t="s">
        <v>2701</v>
      </c>
      <c r="H509" s="221" t="s">
        <v>2705</v>
      </c>
      <c r="I509" s="221" t="s">
        <v>2701</v>
      </c>
      <c r="J509" s="221" t="s">
        <v>2705</v>
      </c>
      <c r="K509" s="221" t="s">
        <v>2705</v>
      </c>
      <c r="L509" s="176" t="str">
        <f>IF(FIND(B509,Registration!V1)&gt;0,IF(A509&lt;&gt;"","Present","No Vote"),"")</f>
        <v>Present</v>
      </c>
    </row>
    <row r="510" spans="1:12" ht="12.6" customHeight="1" x14ac:dyDescent="0.2">
      <c r="A510" s="224" t="str">
        <f t="shared" si="7"/>
        <v/>
      </c>
      <c r="B510" s="224" t="s">
        <v>2969</v>
      </c>
      <c r="C510" s="221" t="s">
        <v>2079</v>
      </c>
      <c r="D510" s="221" t="s">
        <v>2701</v>
      </c>
      <c r="E510" s="221" t="s">
        <v>2701</v>
      </c>
      <c r="F510" s="221" t="s">
        <v>2701</v>
      </c>
      <c r="G510" s="221" t="s">
        <v>2701</v>
      </c>
      <c r="H510" s="221" t="s">
        <v>2701</v>
      </c>
      <c r="I510" s="221" t="s">
        <v>2701</v>
      </c>
      <c r="J510" s="221" t="s">
        <v>2701</v>
      </c>
      <c r="K510" s="221" t="s">
        <v>2701</v>
      </c>
      <c r="L510" s="176" t="e">
        <f>IF(FIND(B510,Registration!V1)&gt;0,IF(A510&lt;&gt;"","Present","No Vote"),"")</f>
        <v>#VALUE!</v>
      </c>
    </row>
    <row r="511" spans="1:12" ht="12.6" customHeight="1" x14ac:dyDescent="0.2">
      <c r="A511" s="224" t="str">
        <f t="shared" si="7"/>
        <v>Ruckus</v>
      </c>
      <c r="B511" s="224" t="s">
        <v>2164</v>
      </c>
      <c r="C511" s="221" t="s">
        <v>2079</v>
      </c>
      <c r="D511" s="221" t="s">
        <v>2705</v>
      </c>
      <c r="E511" s="221" t="s">
        <v>2705</v>
      </c>
      <c r="F511" s="221" t="s">
        <v>2705</v>
      </c>
      <c r="G511" s="221" t="s">
        <v>2705</v>
      </c>
      <c r="H511" s="221" t="s">
        <v>2705</v>
      </c>
      <c r="I511" s="221" t="s">
        <v>2705</v>
      </c>
      <c r="J511" s="221" t="s">
        <v>2705</v>
      </c>
      <c r="K511" s="221" t="s">
        <v>2705</v>
      </c>
      <c r="L511" s="176" t="e">
        <f>IF(FIND(B511,Registration!V1)&gt;0,IF(A511&lt;&gt;"","Present","No Vote"),"")</f>
        <v>#VALUE!</v>
      </c>
    </row>
    <row r="512" spans="1:12" ht="12.6" customHeight="1" x14ac:dyDescent="0.2">
      <c r="A512" s="224" t="str">
        <f t="shared" si="7"/>
        <v/>
      </c>
      <c r="B512" s="224" t="s">
        <v>2623</v>
      </c>
      <c r="C512" s="221" t="s">
        <v>2112</v>
      </c>
      <c r="D512" s="221" t="s">
        <v>2701</v>
      </c>
      <c r="E512" s="221" t="s">
        <v>2701</v>
      </c>
      <c r="F512" s="221" t="s">
        <v>2701</v>
      </c>
      <c r="G512" s="221" t="s">
        <v>2701</v>
      </c>
      <c r="H512" s="221" t="s">
        <v>2701</v>
      </c>
      <c r="I512" s="221" t="s">
        <v>2705</v>
      </c>
      <c r="J512" s="221" t="s">
        <v>2701</v>
      </c>
      <c r="K512" s="221" t="s">
        <v>2701</v>
      </c>
      <c r="L512" s="176" t="e">
        <f>IF(FIND(B512,Registration!V1)&gt;0,IF(A512&lt;&gt;"","Present","No Vote"),"")</f>
        <v>#VALUE!</v>
      </c>
    </row>
    <row r="513" spans="1:12" ht="12.6" customHeight="1" x14ac:dyDescent="0.2">
      <c r="A513" s="224" t="str">
        <f t="shared" si="7"/>
        <v/>
      </c>
      <c r="B513" s="224" t="s">
        <v>2970</v>
      </c>
      <c r="C513" s="221" t="s">
        <v>2079</v>
      </c>
      <c r="D513" s="221" t="s">
        <v>2701</v>
      </c>
      <c r="E513" s="221" t="s">
        <v>2701</v>
      </c>
      <c r="F513" s="221" t="s">
        <v>2701</v>
      </c>
      <c r="G513" s="221" t="s">
        <v>2701</v>
      </c>
      <c r="H513" s="221" t="s">
        <v>2701</v>
      </c>
      <c r="I513" s="221" t="s">
        <v>2701</v>
      </c>
      <c r="J513" s="221" t="s">
        <v>2701</v>
      </c>
      <c r="K513" s="221" t="s">
        <v>2701</v>
      </c>
      <c r="L513" s="176" t="e">
        <f>IF(FIND(B513,Registration!V1)&gt;0,IF(A513&lt;&gt;"","Present","No Vote"),"")</f>
        <v>#VALUE!</v>
      </c>
    </row>
    <row r="514" spans="1:12" ht="12.6" customHeight="1" x14ac:dyDescent="0.2">
      <c r="A514" s="224" t="str">
        <f t="shared" si="7"/>
        <v/>
      </c>
      <c r="B514" s="224" t="s">
        <v>2971</v>
      </c>
      <c r="C514" s="221" t="s">
        <v>2079</v>
      </c>
      <c r="D514" s="221" t="s">
        <v>2701</v>
      </c>
      <c r="E514" s="221" t="s">
        <v>2701</v>
      </c>
      <c r="F514" s="221" t="s">
        <v>2701</v>
      </c>
      <c r="G514" s="221" t="s">
        <v>2701</v>
      </c>
      <c r="H514" s="221" t="s">
        <v>2701</v>
      </c>
      <c r="I514" s="221" t="s">
        <v>2701</v>
      </c>
      <c r="J514" s="221" t="s">
        <v>2701</v>
      </c>
      <c r="K514" s="221" t="s">
        <v>2701</v>
      </c>
      <c r="L514" s="176" t="e">
        <f>IF(FIND(B514,Registration!V1)&gt;0,IF(A514&lt;&gt;"","Present","No Vote"),"")</f>
        <v>#VALUE!</v>
      </c>
    </row>
    <row r="515" spans="1:12" ht="12.6" customHeight="1" x14ac:dyDescent="0.2">
      <c r="A515" s="224" t="str">
        <f t="shared" ref="A515:A578" si="8">IF(B515 &lt;&gt;"",IF(J515="No","",B515), "")</f>
        <v>SAICT</v>
      </c>
      <c r="B515" s="224" t="s">
        <v>2686</v>
      </c>
      <c r="C515" s="221" t="s">
        <v>2098</v>
      </c>
      <c r="D515" s="221" t="s">
        <v>2701</v>
      </c>
      <c r="E515" s="221" t="s">
        <v>2705</v>
      </c>
      <c r="F515" s="221" t="s">
        <v>2705</v>
      </c>
      <c r="G515" s="221" t="s">
        <v>2701</v>
      </c>
      <c r="H515" s="221" t="s">
        <v>2701</v>
      </c>
      <c r="I515" s="221" t="s">
        <v>2705</v>
      </c>
      <c r="J515" s="221" t="s">
        <v>2705</v>
      </c>
      <c r="K515" s="221" t="s">
        <v>2705</v>
      </c>
      <c r="L515" s="176" t="e">
        <f>IF(FIND(B515,Registration!V1)&gt;0,IF(A515&lt;&gt;"","Present","No Vote"),"")</f>
        <v>#VALUE!</v>
      </c>
    </row>
    <row r="516" spans="1:12" ht="12.6" customHeight="1" x14ac:dyDescent="0.2">
      <c r="A516" s="224" t="str">
        <f t="shared" si="8"/>
        <v>Samsung Electronics Benelux BV</v>
      </c>
      <c r="B516" s="224" t="s">
        <v>2197</v>
      </c>
      <c r="C516" s="221" t="s">
        <v>2079</v>
      </c>
      <c r="D516" s="221" t="s">
        <v>2705</v>
      </c>
      <c r="E516" s="221" t="s">
        <v>2705</v>
      </c>
      <c r="F516" s="221" t="s">
        <v>2705</v>
      </c>
      <c r="G516" s="221" t="s">
        <v>2705</v>
      </c>
      <c r="H516" s="221" t="s">
        <v>2701</v>
      </c>
      <c r="I516" s="221" t="s">
        <v>2705</v>
      </c>
      <c r="J516" s="221" t="s">
        <v>2705</v>
      </c>
      <c r="K516" s="221" t="s">
        <v>2705</v>
      </c>
      <c r="L516" s="176" t="str">
        <f>IF(FIND(B516,Registration!V1)&gt;0,IF(A516&lt;&gt;"","Present","No Vote"),"")</f>
        <v>Present</v>
      </c>
    </row>
    <row r="517" spans="1:12" ht="12.6" customHeight="1" x14ac:dyDescent="0.2">
      <c r="A517" s="224" t="str">
        <f t="shared" si="8"/>
        <v>Samsung Electronics Co., Ltd</v>
      </c>
      <c r="B517" s="224" t="s">
        <v>2202</v>
      </c>
      <c r="C517" s="221" t="s">
        <v>2161</v>
      </c>
      <c r="D517" s="221" t="s">
        <v>2705</v>
      </c>
      <c r="E517" s="221" t="s">
        <v>2705</v>
      </c>
      <c r="F517" s="221" t="s">
        <v>2705</v>
      </c>
      <c r="G517" s="221" t="s">
        <v>2705</v>
      </c>
      <c r="H517" s="221" t="s">
        <v>2705</v>
      </c>
      <c r="I517" s="221" t="s">
        <v>2705</v>
      </c>
      <c r="J517" s="221" t="s">
        <v>2705</v>
      </c>
      <c r="K517" s="221" t="s">
        <v>2705</v>
      </c>
      <c r="L517" s="176" t="str">
        <f>IF(FIND(B517,Registration!V1)&gt;0,IF(A517&lt;&gt;"","Present","No Vote"),"")</f>
        <v>Present</v>
      </c>
    </row>
    <row r="518" spans="1:12" ht="12.6" customHeight="1" x14ac:dyDescent="0.2">
      <c r="A518" s="224" t="str">
        <f t="shared" si="8"/>
        <v>Samsung Electronics Czech</v>
      </c>
      <c r="B518" s="224" t="s">
        <v>2407</v>
      </c>
      <c r="C518" s="221" t="s">
        <v>2079</v>
      </c>
      <c r="D518" s="221" t="s">
        <v>2705</v>
      </c>
      <c r="E518" s="221" t="s">
        <v>2705</v>
      </c>
      <c r="F518" s="221" t="s">
        <v>2701</v>
      </c>
      <c r="G518" s="221" t="s">
        <v>2705</v>
      </c>
      <c r="H518" s="221" t="s">
        <v>2705</v>
      </c>
      <c r="I518" s="221" t="s">
        <v>2701</v>
      </c>
      <c r="J518" s="221" t="s">
        <v>2705</v>
      </c>
      <c r="K518" s="221" t="s">
        <v>2705</v>
      </c>
      <c r="L518" s="176" t="str">
        <f>IF(FIND(B518,Registration!V1)&gt;0,IF(A518&lt;&gt;"","Present","No Vote"),"")</f>
        <v>Present</v>
      </c>
    </row>
    <row r="519" spans="1:12" ht="12.6" customHeight="1" x14ac:dyDescent="0.2">
      <c r="A519" s="224" t="str">
        <f t="shared" si="8"/>
        <v>Samsung Electronics France SA</v>
      </c>
      <c r="B519" s="224" t="s">
        <v>2386</v>
      </c>
      <c r="C519" s="221" t="s">
        <v>2079</v>
      </c>
      <c r="D519" s="221" t="s">
        <v>2705</v>
      </c>
      <c r="E519" s="221" t="s">
        <v>2705</v>
      </c>
      <c r="F519" s="221" t="s">
        <v>2705</v>
      </c>
      <c r="G519" s="221" t="s">
        <v>2705</v>
      </c>
      <c r="H519" s="221" t="s">
        <v>2701</v>
      </c>
      <c r="I519" s="221" t="s">
        <v>2705</v>
      </c>
      <c r="J519" s="221" t="s">
        <v>2705</v>
      </c>
      <c r="K519" s="221" t="s">
        <v>2705</v>
      </c>
      <c r="L519" s="176" t="str">
        <f>IF(FIND(B519,Registration!V1)&gt;0,IF(A519&lt;&gt;"","Present","No Vote"),"")</f>
        <v>Present</v>
      </c>
    </row>
    <row r="520" spans="1:12" ht="12.6" customHeight="1" x14ac:dyDescent="0.2">
      <c r="A520" s="224" t="str">
        <f t="shared" si="8"/>
        <v>Samsung Electronics GmbH</v>
      </c>
      <c r="B520" s="224" t="s">
        <v>2335</v>
      </c>
      <c r="C520" s="221" t="s">
        <v>2079</v>
      </c>
      <c r="D520" s="221" t="s">
        <v>2705</v>
      </c>
      <c r="E520" s="221" t="s">
        <v>2705</v>
      </c>
      <c r="F520" s="221" t="s">
        <v>2705</v>
      </c>
      <c r="G520" s="221" t="s">
        <v>2705</v>
      </c>
      <c r="H520" s="221" t="s">
        <v>2705</v>
      </c>
      <c r="I520" s="221" t="s">
        <v>2705</v>
      </c>
      <c r="J520" s="221" t="s">
        <v>2705</v>
      </c>
      <c r="K520" s="221" t="s">
        <v>2705</v>
      </c>
      <c r="L520" s="176" t="str">
        <f>IF(FIND(B520,Registration!V1)&gt;0,IF(A520&lt;&gt;"","Present","No Vote"),"")</f>
        <v>Present</v>
      </c>
    </row>
    <row r="521" spans="1:12" ht="12.6" customHeight="1" x14ac:dyDescent="0.2">
      <c r="A521" s="224" t="str">
        <f t="shared" si="8"/>
        <v>Samsung Electronics Iberia SA</v>
      </c>
      <c r="B521" s="224" t="s">
        <v>2492</v>
      </c>
      <c r="C521" s="221" t="s">
        <v>2079</v>
      </c>
      <c r="D521" s="221" t="s">
        <v>2705</v>
      </c>
      <c r="E521" s="221" t="s">
        <v>2705</v>
      </c>
      <c r="F521" s="221" t="s">
        <v>2705</v>
      </c>
      <c r="G521" s="221" t="s">
        <v>2705</v>
      </c>
      <c r="H521" s="221" t="s">
        <v>2705</v>
      </c>
      <c r="I521" s="221" t="s">
        <v>2701</v>
      </c>
      <c r="J521" s="221" t="s">
        <v>2705</v>
      </c>
      <c r="K521" s="221" t="s">
        <v>2705</v>
      </c>
      <c r="L521" s="176" t="str">
        <f>IF(FIND(B521,Registration!V1)&gt;0,IF(A521&lt;&gt;"","Present","No Vote"),"")</f>
        <v>Present</v>
      </c>
    </row>
    <row r="522" spans="1:12" ht="12.6" customHeight="1" x14ac:dyDescent="0.2">
      <c r="A522" s="224" t="str">
        <f t="shared" si="8"/>
        <v>Samsung Electronics Nordic AB</v>
      </c>
      <c r="B522" s="224" t="s">
        <v>2679</v>
      </c>
      <c r="C522" s="221" t="s">
        <v>2079</v>
      </c>
      <c r="D522" s="221" t="s">
        <v>2705</v>
      </c>
      <c r="E522" s="221" t="s">
        <v>2705</v>
      </c>
      <c r="F522" s="221" t="s">
        <v>2705</v>
      </c>
      <c r="G522" s="221" t="s">
        <v>2705</v>
      </c>
      <c r="H522" s="221" t="s">
        <v>2705</v>
      </c>
      <c r="I522" s="221" t="s">
        <v>2705</v>
      </c>
      <c r="J522" s="221" t="s">
        <v>2705</v>
      </c>
      <c r="K522" s="221" t="s">
        <v>2705</v>
      </c>
      <c r="L522" s="176" t="e">
        <f>IF(FIND(B522,Registration!V1)&gt;0,IF(A522&lt;&gt;"","Present","No Vote"),"")</f>
        <v>#VALUE!</v>
      </c>
    </row>
    <row r="523" spans="1:12" ht="12.6" customHeight="1" x14ac:dyDescent="0.2">
      <c r="A523" s="224" t="str">
        <f t="shared" si="8"/>
        <v>Samsung Electronics Polska</v>
      </c>
      <c r="B523" s="224" t="s">
        <v>2643</v>
      </c>
      <c r="C523" s="221" t="s">
        <v>2079</v>
      </c>
      <c r="D523" s="221" t="s">
        <v>2705</v>
      </c>
      <c r="E523" s="221" t="s">
        <v>2705</v>
      </c>
      <c r="F523" s="221" t="s">
        <v>2705</v>
      </c>
      <c r="G523" s="221" t="s">
        <v>2705</v>
      </c>
      <c r="H523" s="221" t="s">
        <v>2705</v>
      </c>
      <c r="I523" s="221" t="s">
        <v>2705</v>
      </c>
      <c r="J523" s="221" t="s">
        <v>2705</v>
      </c>
      <c r="K523" s="221" t="s">
        <v>2705</v>
      </c>
      <c r="L523" s="176" t="str">
        <f>IF(FIND(B523,Registration!V1)&gt;0,IF(A523&lt;&gt;"","Present","No Vote"),"")</f>
        <v>Present</v>
      </c>
    </row>
    <row r="524" spans="1:12" ht="12.6" customHeight="1" x14ac:dyDescent="0.2">
      <c r="A524" s="224" t="str">
        <f t="shared" si="8"/>
        <v>Samsung Electronics Romania</v>
      </c>
      <c r="B524" s="224" t="s">
        <v>2427</v>
      </c>
      <c r="C524" s="221" t="s">
        <v>2079</v>
      </c>
      <c r="D524" s="221" t="s">
        <v>2705</v>
      </c>
      <c r="E524" s="221" t="s">
        <v>2705</v>
      </c>
      <c r="F524" s="221" t="s">
        <v>2705</v>
      </c>
      <c r="G524" s="221" t="s">
        <v>2705</v>
      </c>
      <c r="H524" s="221" t="s">
        <v>2705</v>
      </c>
      <c r="I524" s="221" t="s">
        <v>2705</v>
      </c>
      <c r="J524" s="221" t="s">
        <v>2705</v>
      </c>
      <c r="K524" s="221" t="s">
        <v>2705</v>
      </c>
      <c r="L524" s="176" t="str">
        <f>IF(FIND(B524,Registration!V1)&gt;0,IF(A524&lt;&gt;"","Present","No Vote"),"")</f>
        <v>Present</v>
      </c>
    </row>
    <row r="525" spans="1:12" ht="12.6" customHeight="1" x14ac:dyDescent="0.2">
      <c r="A525" s="224" t="str">
        <f t="shared" si="8"/>
        <v/>
      </c>
      <c r="B525" s="224" t="s">
        <v>2676</v>
      </c>
      <c r="C525" s="221" t="s">
        <v>2098</v>
      </c>
      <c r="D525" s="221" t="s">
        <v>2701</v>
      </c>
      <c r="E525" s="221" t="s">
        <v>2701</v>
      </c>
      <c r="F525" s="221" t="s">
        <v>2701</v>
      </c>
      <c r="G525" s="221" t="s">
        <v>2701</v>
      </c>
      <c r="H525" s="221" t="s">
        <v>2701</v>
      </c>
      <c r="I525" s="221" t="s">
        <v>2701</v>
      </c>
      <c r="J525" s="221" t="s">
        <v>2701</v>
      </c>
      <c r="K525" s="221" t="s">
        <v>2701</v>
      </c>
      <c r="L525" s="176" t="e">
        <f>IF(FIND(B525,Registration!V1)&gt;0,IF(A525&lt;&gt;"","Present","No Vote"),"")</f>
        <v>#VALUE!</v>
      </c>
    </row>
    <row r="526" spans="1:12" ht="12.6" customHeight="1" x14ac:dyDescent="0.2">
      <c r="A526" s="224" t="str">
        <f t="shared" si="8"/>
        <v>Samsung R&amp;D Institute India</v>
      </c>
      <c r="B526" s="224" t="s">
        <v>2203</v>
      </c>
      <c r="C526" s="221" t="s">
        <v>2112</v>
      </c>
      <c r="D526" s="221" t="s">
        <v>2705</v>
      </c>
      <c r="E526" s="221" t="s">
        <v>2705</v>
      </c>
      <c r="F526" s="221" t="s">
        <v>2705</v>
      </c>
      <c r="G526" s="221" t="s">
        <v>2705</v>
      </c>
      <c r="H526" s="221" t="s">
        <v>2705</v>
      </c>
      <c r="I526" s="221" t="s">
        <v>2705</v>
      </c>
      <c r="J526" s="221" t="s">
        <v>2705</v>
      </c>
      <c r="K526" s="221" t="s">
        <v>2705</v>
      </c>
      <c r="L526" s="176" t="str">
        <f>IF(FIND(B526,Registration!V1)&gt;0,IF(A526&lt;&gt;"","Present","No Vote"),"")</f>
        <v>Present</v>
      </c>
    </row>
    <row r="527" spans="1:12" ht="12.6" customHeight="1" x14ac:dyDescent="0.2">
      <c r="A527" s="224" t="str">
        <f t="shared" si="8"/>
        <v>SAMSUNG R&amp;D INSTITUTE JAPAN</v>
      </c>
      <c r="B527" s="224" t="s">
        <v>2431</v>
      </c>
      <c r="C527" s="221" t="s">
        <v>2100</v>
      </c>
      <c r="D527" s="221" t="s">
        <v>2701</v>
      </c>
      <c r="E527" s="221" t="s">
        <v>2701</v>
      </c>
      <c r="F527" s="221" t="s">
        <v>2705</v>
      </c>
      <c r="G527" s="221" t="s">
        <v>2705</v>
      </c>
      <c r="H527" s="221" t="s">
        <v>2705</v>
      </c>
      <c r="I527" s="221" t="s">
        <v>2705</v>
      </c>
      <c r="J527" s="221" t="s">
        <v>2705</v>
      </c>
      <c r="K527" s="221" t="s">
        <v>2705</v>
      </c>
      <c r="L527" s="176" t="str">
        <f>IF(FIND(B527,Registration!V1)&gt;0,IF(A527&lt;&gt;"","Present","No Vote"),"")</f>
        <v>Present</v>
      </c>
    </row>
    <row r="528" spans="1:12" ht="12.6" customHeight="1" x14ac:dyDescent="0.2">
      <c r="A528" s="224" t="str">
        <f t="shared" si="8"/>
        <v>Samsung R&amp;D Institute UK</v>
      </c>
      <c r="B528" s="224" t="s">
        <v>2133</v>
      </c>
      <c r="C528" s="221" t="s">
        <v>2079</v>
      </c>
      <c r="D528" s="221" t="s">
        <v>2705</v>
      </c>
      <c r="E528" s="221" t="s">
        <v>2705</v>
      </c>
      <c r="F528" s="221" t="s">
        <v>2705</v>
      </c>
      <c r="G528" s="221" t="s">
        <v>2705</v>
      </c>
      <c r="H528" s="221" t="s">
        <v>2705</v>
      </c>
      <c r="I528" s="221" t="s">
        <v>2705</v>
      </c>
      <c r="J528" s="221" t="s">
        <v>2705</v>
      </c>
      <c r="K528" s="221" t="s">
        <v>2705</v>
      </c>
      <c r="L528" s="176" t="str">
        <f>IF(FIND(B528,Registration!V1)&gt;0,IF(A528&lt;&gt;"","Present","No Vote"),"")</f>
        <v>Present</v>
      </c>
    </row>
    <row r="529" spans="1:12" ht="12.6" customHeight="1" x14ac:dyDescent="0.2">
      <c r="A529" s="224" t="str">
        <f t="shared" si="8"/>
        <v>Samsung Research America</v>
      </c>
      <c r="B529" s="224" t="s">
        <v>2420</v>
      </c>
      <c r="C529" s="221" t="s">
        <v>2091</v>
      </c>
      <c r="D529" s="221" t="s">
        <v>2705</v>
      </c>
      <c r="E529" s="221" t="s">
        <v>2705</v>
      </c>
      <c r="F529" s="221" t="s">
        <v>2705</v>
      </c>
      <c r="G529" s="221" t="s">
        <v>2705</v>
      </c>
      <c r="H529" s="221" t="s">
        <v>2705</v>
      </c>
      <c r="I529" s="221" t="s">
        <v>2705</v>
      </c>
      <c r="J529" s="221" t="s">
        <v>2705</v>
      </c>
      <c r="K529" s="221" t="s">
        <v>2705</v>
      </c>
      <c r="L529" s="176" t="str">
        <f>IF(FIND(B529,Registration!V1)&gt;0,IF(A529&lt;&gt;"","Present","No Vote"),"")</f>
        <v>Present</v>
      </c>
    </row>
    <row r="530" spans="1:12" ht="12.6" customHeight="1" x14ac:dyDescent="0.2">
      <c r="A530" s="224" t="str">
        <f t="shared" si="8"/>
        <v>Sandvine Incorporated</v>
      </c>
      <c r="B530" s="224" t="s">
        <v>2618</v>
      </c>
      <c r="C530" s="221" t="s">
        <v>2079</v>
      </c>
      <c r="D530" s="221" t="s">
        <v>2701</v>
      </c>
      <c r="E530" s="221" t="s">
        <v>2701</v>
      </c>
      <c r="F530" s="221" t="s">
        <v>2701</v>
      </c>
      <c r="G530" s="221" t="s">
        <v>2701</v>
      </c>
      <c r="H530" s="221" t="s">
        <v>2705</v>
      </c>
      <c r="I530" s="221" t="s">
        <v>2705</v>
      </c>
      <c r="J530" s="221" t="s">
        <v>2705</v>
      </c>
      <c r="K530" s="221" t="s">
        <v>2705</v>
      </c>
      <c r="L530" s="176" t="e">
        <f>IF(FIND(B530,Registration!V1)&gt;0,IF(A530&lt;&gt;"","Present","No Vote"),"")</f>
        <v>#VALUE!</v>
      </c>
    </row>
    <row r="531" spans="1:12" ht="12.6" customHeight="1" x14ac:dyDescent="0.2">
      <c r="A531" s="224" t="str">
        <f t="shared" si="8"/>
        <v/>
      </c>
      <c r="B531" s="224" t="s">
        <v>2371</v>
      </c>
      <c r="C531" s="221" t="s">
        <v>2098</v>
      </c>
      <c r="D531" s="221" t="s">
        <v>2701</v>
      </c>
      <c r="E531" s="221" t="s">
        <v>2705</v>
      </c>
      <c r="F531" s="221" t="s">
        <v>2705</v>
      </c>
      <c r="G531" s="221" t="s">
        <v>2701</v>
      </c>
      <c r="H531" s="221" t="s">
        <v>2701</v>
      </c>
      <c r="I531" s="221" t="s">
        <v>2701</v>
      </c>
      <c r="J531" s="221" t="s">
        <v>2701</v>
      </c>
      <c r="K531" s="221" t="s">
        <v>2701</v>
      </c>
      <c r="L531" s="176" t="e">
        <f>IF(FIND(B531,Registration!V1)&gt;0,IF(A531&lt;&gt;"","Present","No Vote"),"")</f>
        <v>#VALUE!</v>
      </c>
    </row>
    <row r="532" spans="1:12" ht="12.6" customHeight="1" x14ac:dyDescent="0.2">
      <c r="A532" s="224" t="str">
        <f t="shared" si="8"/>
        <v/>
      </c>
      <c r="B532" s="224" t="s">
        <v>2972</v>
      </c>
      <c r="C532" s="221" t="s">
        <v>2079</v>
      </c>
      <c r="D532" s="221" t="s">
        <v>2701</v>
      </c>
      <c r="E532" s="221" t="s">
        <v>2701</v>
      </c>
      <c r="F532" s="221" t="s">
        <v>2701</v>
      </c>
      <c r="G532" s="221" t="s">
        <v>2701</v>
      </c>
      <c r="H532" s="221" t="s">
        <v>2701</v>
      </c>
      <c r="I532" s="221" t="s">
        <v>2701</v>
      </c>
      <c r="J532" s="221" t="s">
        <v>2701</v>
      </c>
      <c r="K532" s="221" t="s">
        <v>2701</v>
      </c>
      <c r="L532" s="176" t="e">
        <f>IF(FIND(B532,Registration!V1)&gt;0,IF(A532&lt;&gt;"","Present","No Vote"),"")</f>
        <v>#VALUE!</v>
      </c>
    </row>
    <row r="533" spans="1:12" ht="12.6" customHeight="1" x14ac:dyDescent="0.2">
      <c r="A533" s="224" t="str">
        <f t="shared" si="8"/>
        <v/>
      </c>
      <c r="B533" s="224" t="s">
        <v>2973</v>
      </c>
      <c r="C533" s="221" t="s">
        <v>2079</v>
      </c>
      <c r="D533" s="221" t="s">
        <v>2701</v>
      </c>
      <c r="E533" s="221" t="s">
        <v>2701</v>
      </c>
      <c r="F533" s="221" t="s">
        <v>2701</v>
      </c>
      <c r="G533" s="221" t="s">
        <v>2701</v>
      </c>
      <c r="H533" s="221" t="s">
        <v>2701</v>
      </c>
      <c r="I533" s="221" t="s">
        <v>2701</v>
      </c>
      <c r="J533" s="221" t="s">
        <v>2701</v>
      </c>
      <c r="K533" s="221" t="s">
        <v>2701</v>
      </c>
      <c r="L533" s="176" t="e">
        <f>IF(FIND(B533,Registration!V1)&gt;0,IF(A533&lt;&gt;"","Present","No Vote"),"")</f>
        <v>#VALUE!</v>
      </c>
    </row>
    <row r="534" spans="1:12" ht="12.6" customHeight="1" x14ac:dyDescent="0.2">
      <c r="A534" s="224" t="str">
        <f t="shared" si="8"/>
        <v/>
      </c>
      <c r="B534" s="224" t="s">
        <v>2974</v>
      </c>
      <c r="C534" s="221" t="s">
        <v>2079</v>
      </c>
      <c r="D534" s="221" t="s">
        <v>2701</v>
      </c>
      <c r="E534" s="221" t="s">
        <v>2701</v>
      </c>
      <c r="F534" s="221" t="s">
        <v>2701</v>
      </c>
      <c r="G534" s="221" t="s">
        <v>2701</v>
      </c>
      <c r="H534" s="221" t="s">
        <v>2701</v>
      </c>
      <c r="I534" s="221" t="s">
        <v>2705</v>
      </c>
      <c r="J534" s="221" t="s">
        <v>2701</v>
      </c>
      <c r="K534" s="221" t="s">
        <v>2701</v>
      </c>
      <c r="L534" s="176" t="str">
        <f>IF(FIND(B534,Registration!V1)&gt;0,IF(A534&lt;&gt;"","Present","No Vote"),"")</f>
        <v>No Vote</v>
      </c>
    </row>
    <row r="535" spans="1:12" ht="12.6" customHeight="1" x14ac:dyDescent="0.2">
      <c r="A535" s="224" t="str">
        <f t="shared" si="8"/>
        <v/>
      </c>
      <c r="B535" s="224" t="s">
        <v>2975</v>
      </c>
      <c r="C535" s="221" t="s">
        <v>2079</v>
      </c>
      <c r="D535" s="221" t="s">
        <v>2701</v>
      </c>
      <c r="E535" s="221" t="s">
        <v>2701</v>
      </c>
      <c r="F535" s="221" t="s">
        <v>2701</v>
      </c>
      <c r="G535" s="221" t="s">
        <v>2701</v>
      </c>
      <c r="H535" s="221" t="s">
        <v>2701</v>
      </c>
      <c r="I535" s="221" t="s">
        <v>2701</v>
      </c>
      <c r="J535" s="221" t="s">
        <v>2701</v>
      </c>
      <c r="K535" s="221" t="s">
        <v>2701</v>
      </c>
      <c r="L535" s="176" t="e">
        <f>IF(FIND(B535,Registration!V1)&gt;0,IF(A535&lt;&gt;"","Present","No Vote"),"")</f>
        <v>#VALUE!</v>
      </c>
    </row>
    <row r="536" spans="1:12" ht="12.6" customHeight="1" x14ac:dyDescent="0.2">
      <c r="A536" s="224" t="str">
        <f t="shared" si="8"/>
        <v/>
      </c>
      <c r="B536" s="224" t="s">
        <v>2976</v>
      </c>
      <c r="C536" s="221" t="s">
        <v>2079</v>
      </c>
      <c r="D536" s="221" t="s">
        <v>2701</v>
      </c>
      <c r="E536" s="221" t="s">
        <v>2701</v>
      </c>
      <c r="F536" s="221" t="s">
        <v>2701</v>
      </c>
      <c r="G536" s="221" t="s">
        <v>2701</v>
      </c>
      <c r="H536" s="221" t="s">
        <v>2701</v>
      </c>
      <c r="I536" s="221" t="s">
        <v>2701</v>
      </c>
      <c r="J536" s="221" t="s">
        <v>2701</v>
      </c>
      <c r="K536" s="221" t="s">
        <v>2701</v>
      </c>
      <c r="L536" s="176" t="e">
        <f>IF(FIND(B536,Registration!V1)&gt;0,IF(A536&lt;&gt;"","Present","No Vote"),"")</f>
        <v>#VALUE!</v>
      </c>
    </row>
    <row r="537" spans="1:12" ht="12.6" customHeight="1" x14ac:dyDescent="0.2">
      <c r="A537" s="224" t="str">
        <f t="shared" si="8"/>
        <v/>
      </c>
      <c r="B537" s="224" t="s">
        <v>2977</v>
      </c>
      <c r="C537" s="221" t="s">
        <v>2079</v>
      </c>
      <c r="D537" s="221" t="s">
        <v>2701</v>
      </c>
      <c r="E537" s="221" t="s">
        <v>2701</v>
      </c>
      <c r="F537" s="221" t="s">
        <v>2701</v>
      </c>
      <c r="G537" s="221" t="s">
        <v>2701</v>
      </c>
      <c r="H537" s="221" t="s">
        <v>2701</v>
      </c>
      <c r="I537" s="221" t="s">
        <v>2701</v>
      </c>
      <c r="J537" s="221" t="s">
        <v>2701</v>
      </c>
      <c r="K537" s="221" t="s">
        <v>2701</v>
      </c>
      <c r="L537" s="176" t="e">
        <f>IF(FIND(B537,Registration!V1)&gt;0,IF(A537&lt;&gt;"","Present","No Vote"),"")</f>
        <v>#VALUE!</v>
      </c>
    </row>
    <row r="538" spans="1:12" ht="12.6" customHeight="1" x14ac:dyDescent="0.2">
      <c r="A538" s="224" t="str">
        <f t="shared" si="8"/>
        <v/>
      </c>
      <c r="B538" s="224" t="s">
        <v>2978</v>
      </c>
      <c r="C538" s="221" t="s">
        <v>2079</v>
      </c>
      <c r="D538" s="221" t="s">
        <v>2701</v>
      </c>
      <c r="E538" s="221" t="s">
        <v>2701</v>
      </c>
      <c r="F538" s="221" t="s">
        <v>2701</v>
      </c>
      <c r="G538" s="221" t="s">
        <v>2701</v>
      </c>
      <c r="H538" s="221" t="s">
        <v>2701</v>
      </c>
      <c r="I538" s="221" t="s">
        <v>2701</v>
      </c>
      <c r="J538" s="221" t="s">
        <v>2701</v>
      </c>
      <c r="K538" s="221" t="s">
        <v>2701</v>
      </c>
      <c r="L538" s="176" t="e">
        <f>IF(FIND(B538,Registration!V1)&gt;0,IF(A538&lt;&gt;"","Present","No Vote"),"")</f>
        <v>#VALUE!</v>
      </c>
    </row>
    <row r="539" spans="1:12" ht="12.6" customHeight="1" x14ac:dyDescent="0.2">
      <c r="A539" s="224" t="str">
        <f t="shared" si="8"/>
        <v/>
      </c>
      <c r="B539" s="224" t="s">
        <v>699</v>
      </c>
      <c r="C539" s="221" t="s">
        <v>2079</v>
      </c>
      <c r="D539" s="221" t="s">
        <v>2701</v>
      </c>
      <c r="E539" s="221" t="s">
        <v>2701</v>
      </c>
      <c r="F539" s="221" t="s">
        <v>2701</v>
      </c>
      <c r="G539" s="221" t="s">
        <v>2701</v>
      </c>
      <c r="H539" s="221" t="s">
        <v>2705</v>
      </c>
      <c r="I539" s="221" t="s">
        <v>2701</v>
      </c>
      <c r="J539" s="221" t="s">
        <v>2701</v>
      </c>
      <c r="K539" s="221" t="s">
        <v>2701</v>
      </c>
      <c r="L539" s="176" t="e">
        <f>IF(FIND(B539,Registration!V1)&gt;0,IF(A539&lt;&gt;"","Present","No Vote"),"")</f>
        <v>#VALUE!</v>
      </c>
    </row>
    <row r="540" spans="1:12" ht="12.6" customHeight="1" x14ac:dyDescent="0.2">
      <c r="A540" s="224" t="str">
        <f t="shared" si="8"/>
        <v/>
      </c>
      <c r="B540" s="224" t="s">
        <v>2979</v>
      </c>
      <c r="C540" s="221" t="s">
        <v>2079</v>
      </c>
      <c r="D540" s="221" t="s">
        <v>2701</v>
      </c>
      <c r="E540" s="221" t="s">
        <v>2701</v>
      </c>
      <c r="F540" s="221" t="s">
        <v>2701</v>
      </c>
      <c r="G540" s="221" t="s">
        <v>2701</v>
      </c>
      <c r="H540" s="221" t="s">
        <v>2701</v>
      </c>
      <c r="I540" s="221" t="s">
        <v>2701</v>
      </c>
      <c r="J540" s="221" t="s">
        <v>2701</v>
      </c>
      <c r="K540" s="221" t="s">
        <v>2701</v>
      </c>
      <c r="L540" s="176" t="e">
        <f>IF(FIND(B540,Registration!V1)&gt;0,IF(A540&lt;&gt;"","Present","No Vote"),"")</f>
        <v>#VALUE!</v>
      </c>
    </row>
    <row r="541" spans="1:12" ht="12.6" customHeight="1" x14ac:dyDescent="0.2">
      <c r="A541" s="224" t="str">
        <f t="shared" si="8"/>
        <v/>
      </c>
      <c r="B541" s="224" t="s">
        <v>1185</v>
      </c>
      <c r="C541" s="221" t="s">
        <v>2079</v>
      </c>
      <c r="D541" s="221" t="s">
        <v>2701</v>
      </c>
      <c r="E541" s="221" t="s">
        <v>2701</v>
      </c>
      <c r="F541" s="221" t="s">
        <v>2701</v>
      </c>
      <c r="G541" s="221" t="s">
        <v>2701</v>
      </c>
      <c r="H541" s="221" t="s">
        <v>2701</v>
      </c>
      <c r="I541" s="221" t="s">
        <v>2701</v>
      </c>
      <c r="J541" s="221" t="s">
        <v>2701</v>
      </c>
      <c r="K541" s="221" t="s">
        <v>2701</v>
      </c>
      <c r="L541" s="176" t="str">
        <f>IF(FIND(B541,Registration!V1)&gt;0,IF(A541&lt;&gt;"","Present","No Vote"),"")</f>
        <v>No Vote</v>
      </c>
    </row>
    <row r="542" spans="1:12" ht="12.6" customHeight="1" x14ac:dyDescent="0.2">
      <c r="A542" s="224" t="str">
        <f t="shared" si="8"/>
        <v/>
      </c>
      <c r="B542" s="224" t="s">
        <v>2980</v>
      </c>
      <c r="C542" s="221" t="s">
        <v>2079</v>
      </c>
      <c r="D542" s="221" t="s">
        <v>2701</v>
      </c>
      <c r="E542" s="221" t="s">
        <v>2701</v>
      </c>
      <c r="F542" s="221" t="s">
        <v>2701</v>
      </c>
      <c r="G542" s="221" t="s">
        <v>2701</v>
      </c>
      <c r="H542" s="221" t="s">
        <v>2701</v>
      </c>
      <c r="I542" s="221" t="s">
        <v>2701</v>
      </c>
      <c r="J542" s="221" t="s">
        <v>2701</v>
      </c>
      <c r="K542" s="221" t="s">
        <v>2701</v>
      </c>
      <c r="L542" s="176" t="e">
        <f>IF(FIND(B542,Registration!V1)&gt;0,IF(A542&lt;&gt;"","Present","No Vote"),"")</f>
        <v>#VALUE!</v>
      </c>
    </row>
    <row r="543" spans="1:12" ht="12.6" customHeight="1" x14ac:dyDescent="0.2">
      <c r="A543" s="224" t="str">
        <f t="shared" si="8"/>
        <v/>
      </c>
      <c r="B543" s="224" t="s">
        <v>2981</v>
      </c>
      <c r="C543" s="221" t="s">
        <v>2079</v>
      </c>
      <c r="D543" s="221" t="s">
        <v>2701</v>
      </c>
      <c r="E543" s="221" t="s">
        <v>2701</v>
      </c>
      <c r="F543" s="221" t="s">
        <v>2701</v>
      </c>
      <c r="G543" s="221" t="s">
        <v>2701</v>
      </c>
      <c r="H543" s="221" t="s">
        <v>2701</v>
      </c>
      <c r="I543" s="221" t="s">
        <v>2701</v>
      </c>
      <c r="J543" s="221" t="s">
        <v>2701</v>
      </c>
      <c r="K543" s="221" t="s">
        <v>2701</v>
      </c>
      <c r="L543" s="176" t="e">
        <f>IF(FIND(B543,Registration!V1)&gt;0,IF(A543&lt;&gt;"","Present","No Vote"),"")</f>
        <v>#VALUE!</v>
      </c>
    </row>
    <row r="544" spans="1:12" ht="12.6" customHeight="1" x14ac:dyDescent="0.2">
      <c r="A544" s="224" t="str">
        <f t="shared" si="8"/>
        <v/>
      </c>
      <c r="B544" s="224" t="s">
        <v>2982</v>
      </c>
      <c r="C544" s="221" t="s">
        <v>2079</v>
      </c>
      <c r="D544" s="221" t="s">
        <v>2701</v>
      </c>
      <c r="E544" s="221" t="s">
        <v>2701</v>
      </c>
      <c r="F544" s="221" t="s">
        <v>2701</v>
      </c>
      <c r="G544" s="221" t="s">
        <v>2701</v>
      </c>
      <c r="H544" s="221" t="s">
        <v>2701</v>
      </c>
      <c r="I544" s="221" t="s">
        <v>2701</v>
      </c>
      <c r="J544" s="221" t="s">
        <v>2701</v>
      </c>
      <c r="K544" s="221" t="s">
        <v>2701</v>
      </c>
      <c r="L544" s="176" t="e">
        <f>IF(FIND(B544,Registration!V1)&gt;0,IF(A544&lt;&gt;"","Present","No Vote"),"")</f>
        <v>#VALUE!</v>
      </c>
    </row>
    <row r="545" spans="1:12" ht="12.6" customHeight="1" x14ac:dyDescent="0.2">
      <c r="A545" s="224" t="str">
        <f t="shared" si="8"/>
        <v/>
      </c>
      <c r="B545" s="224" t="s">
        <v>2983</v>
      </c>
      <c r="C545" s="221" t="s">
        <v>2079</v>
      </c>
      <c r="D545" s="221" t="s">
        <v>2701</v>
      </c>
      <c r="E545" s="221" t="s">
        <v>2701</v>
      </c>
      <c r="F545" s="221" t="s">
        <v>2701</v>
      </c>
      <c r="G545" s="221" t="s">
        <v>2701</v>
      </c>
      <c r="H545" s="221" t="s">
        <v>2701</v>
      </c>
      <c r="I545" s="221" t="s">
        <v>2701</v>
      </c>
      <c r="J545" s="221" t="s">
        <v>2701</v>
      </c>
      <c r="K545" s="221" t="s">
        <v>2701</v>
      </c>
      <c r="L545" s="176" t="e">
        <f>IF(FIND(B545,Registration!V1)&gt;0,IF(A545&lt;&gt;"","Present","No Vote"),"")</f>
        <v>#VALUE!</v>
      </c>
    </row>
    <row r="546" spans="1:12" ht="12.6" customHeight="1" x14ac:dyDescent="0.2">
      <c r="A546" s="224" t="str">
        <f t="shared" si="8"/>
        <v>Shanghai Chen Si Electronics</v>
      </c>
      <c r="B546" s="224" t="s">
        <v>2288</v>
      </c>
      <c r="C546" s="221" t="s">
        <v>2098</v>
      </c>
      <c r="D546" s="221" t="s">
        <v>2701</v>
      </c>
      <c r="E546" s="221" t="s">
        <v>2705</v>
      </c>
      <c r="F546" s="221" t="s">
        <v>2705</v>
      </c>
      <c r="G546" s="221" t="s">
        <v>2701</v>
      </c>
      <c r="H546" s="221" t="s">
        <v>2701</v>
      </c>
      <c r="I546" s="221" t="s">
        <v>2705</v>
      </c>
      <c r="J546" s="221" t="s">
        <v>2705</v>
      </c>
      <c r="K546" s="221" t="s">
        <v>2705</v>
      </c>
      <c r="L546" s="176" t="str">
        <f>IF(FIND(B546,Registration!V1)&gt;0,IF(A546&lt;&gt;"","Present","No Vote"),"")</f>
        <v>Present</v>
      </c>
    </row>
    <row r="547" spans="1:12" ht="12.6" customHeight="1" x14ac:dyDescent="0.2">
      <c r="A547" s="224" t="str">
        <f t="shared" si="8"/>
        <v>Shanghai Jiao Tong University</v>
      </c>
      <c r="B547" s="224" t="s">
        <v>2677</v>
      </c>
      <c r="C547" s="221" t="s">
        <v>2098</v>
      </c>
      <c r="D547" s="221" t="s">
        <v>2701</v>
      </c>
      <c r="E547" s="221" t="s">
        <v>2705</v>
      </c>
      <c r="F547" s="221" t="s">
        <v>2705</v>
      </c>
      <c r="G547" s="221" t="s">
        <v>2701</v>
      </c>
      <c r="H547" s="221" t="s">
        <v>2701</v>
      </c>
      <c r="I547" s="221" t="s">
        <v>2705</v>
      </c>
      <c r="J547" s="221" t="s">
        <v>2705</v>
      </c>
      <c r="K547" s="221" t="s">
        <v>2705</v>
      </c>
      <c r="L547" s="176" t="e">
        <f>IF(FIND(B547,Registration!V1)&gt;0,IF(A547&lt;&gt;"","Present","No Vote"),"")</f>
        <v>#VALUE!</v>
      </c>
    </row>
    <row r="548" spans="1:12" ht="12.6" customHeight="1" x14ac:dyDescent="0.2">
      <c r="A548" s="224" t="str">
        <f t="shared" si="8"/>
        <v/>
      </c>
      <c r="B548" s="224" t="s">
        <v>2984</v>
      </c>
      <c r="C548" s="221" t="s">
        <v>2098</v>
      </c>
      <c r="D548" s="221" t="s">
        <v>2701</v>
      </c>
      <c r="E548" s="221" t="s">
        <v>2701</v>
      </c>
      <c r="F548" s="221" t="s">
        <v>2701</v>
      </c>
      <c r="G548" s="221" t="s">
        <v>2701</v>
      </c>
      <c r="H548" s="221" t="s">
        <v>2701</v>
      </c>
      <c r="I548" s="221" t="s">
        <v>2701</v>
      </c>
      <c r="J548" s="221" t="s">
        <v>2701</v>
      </c>
      <c r="K548" s="221" t="s">
        <v>2701</v>
      </c>
      <c r="L548" s="176" t="e">
        <f>IF(FIND(B548,Registration!V1)&gt;0,IF(A548&lt;&gt;"","Present","No Vote"),"")</f>
        <v>#VALUE!</v>
      </c>
    </row>
    <row r="549" spans="1:12" ht="12.6" customHeight="1" x14ac:dyDescent="0.2">
      <c r="A549" s="224" t="str">
        <f t="shared" si="8"/>
        <v>SHARP Corporation</v>
      </c>
      <c r="B549" s="224" t="s">
        <v>2609</v>
      </c>
      <c r="C549" s="221" t="s">
        <v>2100</v>
      </c>
      <c r="D549" s="221" t="s">
        <v>2705</v>
      </c>
      <c r="E549" s="221" t="s">
        <v>2705</v>
      </c>
      <c r="F549" s="221" t="s">
        <v>2705</v>
      </c>
      <c r="G549" s="221" t="s">
        <v>2701</v>
      </c>
      <c r="H549" s="221" t="s">
        <v>2705</v>
      </c>
      <c r="I549" s="221" t="s">
        <v>2705</v>
      </c>
      <c r="J549" s="221" t="s">
        <v>2705</v>
      </c>
      <c r="K549" s="221" t="s">
        <v>2705</v>
      </c>
      <c r="L549" s="176" t="e">
        <f>IF(FIND(B549,Registration!V1)&gt;0,IF(A549&lt;&gt;"","Present","No Vote"),"")</f>
        <v>#VALUE!</v>
      </c>
    </row>
    <row r="550" spans="1:12" ht="12.6" customHeight="1" x14ac:dyDescent="0.2">
      <c r="A550" s="224" t="str">
        <f t="shared" si="8"/>
        <v>Shenzhen YZF Network Technolog</v>
      </c>
      <c r="B550" s="224" t="s">
        <v>2603</v>
      </c>
      <c r="C550" s="221" t="s">
        <v>2098</v>
      </c>
      <c r="D550" s="221" t="s">
        <v>2701</v>
      </c>
      <c r="E550" s="221" t="s">
        <v>2705</v>
      </c>
      <c r="F550" s="221" t="s">
        <v>2705</v>
      </c>
      <c r="G550" s="221" t="s">
        <v>2705</v>
      </c>
      <c r="H550" s="221" t="s">
        <v>2705</v>
      </c>
      <c r="I550" s="221" t="s">
        <v>2705</v>
      </c>
      <c r="J550" s="221" t="s">
        <v>2705</v>
      </c>
      <c r="K550" s="221" t="s">
        <v>2705</v>
      </c>
      <c r="L550" s="176" t="str">
        <f>IF(FIND(B550,Registration!V1)&gt;0,IF(A550&lt;&gt;"","Present","No Vote"),"")</f>
        <v>Present</v>
      </c>
    </row>
    <row r="551" spans="1:12" ht="12.6" customHeight="1" x14ac:dyDescent="0.2">
      <c r="A551" s="224" t="str">
        <f t="shared" si="8"/>
        <v/>
      </c>
      <c r="B551" s="224" t="s">
        <v>2687</v>
      </c>
      <c r="C551" s="221" t="s">
        <v>2098</v>
      </c>
      <c r="D551" s="221" t="s">
        <v>2701</v>
      </c>
      <c r="E551" s="221" t="s">
        <v>2701</v>
      </c>
      <c r="F551" s="221" t="s">
        <v>2701</v>
      </c>
      <c r="G551" s="221" t="s">
        <v>2701</v>
      </c>
      <c r="H551" s="221" t="s">
        <v>2701</v>
      </c>
      <c r="I551" s="221" t="s">
        <v>2701</v>
      </c>
      <c r="J551" s="221" t="s">
        <v>2701</v>
      </c>
      <c r="K551" s="221" t="s">
        <v>2701</v>
      </c>
      <c r="L551" s="176" t="str">
        <f>IF(FIND(B551,Registration!V1)&gt;0,IF(A551&lt;&gt;"","Present","No Vote"),"")</f>
        <v>No Vote</v>
      </c>
    </row>
    <row r="552" spans="1:12" ht="12.6" customHeight="1" x14ac:dyDescent="0.2">
      <c r="A552" s="224" t="str">
        <f t="shared" si="8"/>
        <v/>
      </c>
      <c r="B552" s="224" t="s">
        <v>2985</v>
      </c>
      <c r="C552" s="221" t="s">
        <v>2098</v>
      </c>
      <c r="D552" s="221" t="s">
        <v>2701</v>
      </c>
      <c r="E552" s="221" t="s">
        <v>2701</v>
      </c>
      <c r="F552" s="221" t="s">
        <v>2701</v>
      </c>
      <c r="G552" s="221" t="s">
        <v>2701</v>
      </c>
      <c r="H552" s="221" t="s">
        <v>2701</v>
      </c>
      <c r="I552" s="221" t="s">
        <v>2701</v>
      </c>
      <c r="J552" s="221" t="s">
        <v>2701</v>
      </c>
      <c r="K552" s="221" t="s">
        <v>2701</v>
      </c>
      <c r="L552" s="176" t="e">
        <f>IF(FIND(B552,Registration!V1)&gt;0,IF(A552&lt;&gt;"","Present","No Vote"),"")</f>
        <v>#VALUE!</v>
      </c>
    </row>
    <row r="553" spans="1:12" ht="12.6" customHeight="1" x14ac:dyDescent="0.2">
      <c r="A553" s="224" t="str">
        <f t="shared" si="8"/>
        <v>Siemens AG</v>
      </c>
      <c r="B553" s="224" t="s">
        <v>2667</v>
      </c>
      <c r="C553" s="221" t="s">
        <v>2079</v>
      </c>
      <c r="D553" s="221" t="s">
        <v>2701</v>
      </c>
      <c r="E553" s="221" t="s">
        <v>2705</v>
      </c>
      <c r="F553" s="221" t="s">
        <v>2705</v>
      </c>
      <c r="G553" s="221" t="s">
        <v>2701</v>
      </c>
      <c r="H553" s="221" t="s">
        <v>2705</v>
      </c>
      <c r="I553" s="221" t="s">
        <v>2705</v>
      </c>
      <c r="J553" s="221" t="s">
        <v>2705</v>
      </c>
      <c r="K553" s="221" t="s">
        <v>2705</v>
      </c>
      <c r="L553" s="176" t="e">
        <f>IF(FIND(B553,Registration!V1)&gt;0,IF(A553&lt;&gt;"","Present","No Vote"),"")</f>
        <v>#VALUE!</v>
      </c>
    </row>
    <row r="554" spans="1:12" ht="12.6" customHeight="1" x14ac:dyDescent="0.2">
      <c r="A554" s="224" t="str">
        <f t="shared" si="8"/>
        <v/>
      </c>
      <c r="B554" s="224" t="s">
        <v>2986</v>
      </c>
      <c r="C554" s="221" t="s">
        <v>2079</v>
      </c>
      <c r="D554" s="221" t="s">
        <v>2705</v>
      </c>
      <c r="E554" s="221" t="s">
        <v>2701</v>
      </c>
      <c r="F554" s="221" t="s">
        <v>2701</v>
      </c>
      <c r="G554" s="221" t="s">
        <v>2701</v>
      </c>
      <c r="H554" s="221" t="s">
        <v>2701</v>
      </c>
      <c r="I554" s="221" t="s">
        <v>2705</v>
      </c>
      <c r="J554" s="221" t="s">
        <v>2701</v>
      </c>
      <c r="K554" s="221" t="s">
        <v>2701</v>
      </c>
      <c r="L554" s="176" t="e">
        <f>IF(FIND(B554,Registration!V1)&gt;0,IF(A554&lt;&gt;"","Present","No Vote"),"")</f>
        <v>#VALUE!</v>
      </c>
    </row>
    <row r="555" spans="1:12" ht="12.6" customHeight="1" x14ac:dyDescent="0.2">
      <c r="A555" s="224" t="str">
        <f t="shared" si="8"/>
        <v/>
      </c>
      <c r="B555" s="224" t="s">
        <v>2987</v>
      </c>
      <c r="C555" s="221" t="s">
        <v>2079</v>
      </c>
      <c r="D555" s="221" t="s">
        <v>2701</v>
      </c>
      <c r="E555" s="221" t="s">
        <v>2701</v>
      </c>
      <c r="F555" s="221" t="s">
        <v>2701</v>
      </c>
      <c r="G555" s="221" t="s">
        <v>2701</v>
      </c>
      <c r="H555" s="221" t="s">
        <v>2701</v>
      </c>
      <c r="I555" s="221" t="s">
        <v>2701</v>
      </c>
      <c r="J555" s="221" t="s">
        <v>2701</v>
      </c>
      <c r="K555" s="221" t="s">
        <v>2701</v>
      </c>
      <c r="L555" s="176" t="e">
        <f>IF(FIND(B555,Registration!V1)&gt;0,IF(A555&lt;&gt;"","Present","No Vote"),"")</f>
        <v>#VALUE!</v>
      </c>
    </row>
    <row r="556" spans="1:12" ht="12.6" customHeight="1" x14ac:dyDescent="0.2">
      <c r="A556" s="224" t="str">
        <f t="shared" si="8"/>
        <v/>
      </c>
      <c r="B556" s="224" t="s">
        <v>2988</v>
      </c>
      <c r="C556" s="221" t="s">
        <v>2079</v>
      </c>
      <c r="D556" s="221" t="s">
        <v>2701</v>
      </c>
      <c r="E556" s="221" t="s">
        <v>2701</v>
      </c>
      <c r="F556" s="221" t="s">
        <v>2701</v>
      </c>
      <c r="G556" s="221" t="s">
        <v>2701</v>
      </c>
      <c r="H556" s="221" t="s">
        <v>2701</v>
      </c>
      <c r="I556" s="221" t="s">
        <v>2701</v>
      </c>
      <c r="J556" s="221" t="s">
        <v>2701</v>
      </c>
      <c r="K556" s="221" t="s">
        <v>2701</v>
      </c>
      <c r="L556" s="176" t="e">
        <f>IF(FIND(B556,Registration!V1)&gt;0,IF(A556&lt;&gt;"","Present","No Vote"),"")</f>
        <v>#VALUE!</v>
      </c>
    </row>
    <row r="557" spans="1:12" ht="12.6" customHeight="1" x14ac:dyDescent="0.2">
      <c r="A557" s="224" t="str">
        <f t="shared" si="8"/>
        <v/>
      </c>
      <c r="B557" s="224" t="s">
        <v>2989</v>
      </c>
      <c r="C557" s="221" t="s">
        <v>2079</v>
      </c>
      <c r="D557" s="221" t="s">
        <v>2701</v>
      </c>
      <c r="E557" s="221" t="s">
        <v>2701</v>
      </c>
      <c r="F557" s="221" t="s">
        <v>2701</v>
      </c>
      <c r="G557" s="221" t="s">
        <v>2701</v>
      </c>
      <c r="H557" s="221" t="s">
        <v>2701</v>
      </c>
      <c r="I557" s="221" t="s">
        <v>2701</v>
      </c>
      <c r="J557" s="221" t="s">
        <v>2701</v>
      </c>
      <c r="K557" s="221" t="s">
        <v>2701</v>
      </c>
      <c r="L557" s="176" t="e">
        <f>IF(FIND(B557,Registration!V1)&gt;0,IF(A557&lt;&gt;"","Present","No Vote"),"")</f>
        <v>#VALUE!</v>
      </c>
    </row>
    <row r="558" spans="1:12" ht="12.6" customHeight="1" x14ac:dyDescent="0.2">
      <c r="A558" s="224" t="str">
        <f t="shared" si="8"/>
        <v/>
      </c>
      <c r="B558" s="224" t="s">
        <v>2990</v>
      </c>
      <c r="C558" s="221" t="s">
        <v>2079</v>
      </c>
      <c r="D558" s="221" t="s">
        <v>2701</v>
      </c>
      <c r="E558" s="221" t="s">
        <v>2701</v>
      </c>
      <c r="F558" s="221" t="s">
        <v>2701</v>
      </c>
      <c r="G558" s="221" t="s">
        <v>2701</v>
      </c>
      <c r="H558" s="221" t="s">
        <v>2701</v>
      </c>
      <c r="I558" s="221" t="s">
        <v>2701</v>
      </c>
      <c r="J558" s="221" t="s">
        <v>2701</v>
      </c>
      <c r="K558" s="221" t="s">
        <v>2701</v>
      </c>
      <c r="L558" s="176" t="e">
        <f>IF(FIND(B558,Registration!V1)&gt;0,IF(A558&lt;&gt;"","Present","No Vote"),"")</f>
        <v>#VALUE!</v>
      </c>
    </row>
    <row r="559" spans="1:12" ht="12.6" customHeight="1" x14ac:dyDescent="0.2">
      <c r="A559" s="224" t="str">
        <f t="shared" si="8"/>
        <v/>
      </c>
      <c r="B559" s="224" t="s">
        <v>2417</v>
      </c>
      <c r="C559" s="221" t="s">
        <v>2161</v>
      </c>
      <c r="D559" s="221" t="s">
        <v>2705</v>
      </c>
      <c r="E559" s="221" t="s">
        <v>2701</v>
      </c>
      <c r="F559" s="221" t="s">
        <v>2701</v>
      </c>
      <c r="G559" s="221" t="s">
        <v>2701</v>
      </c>
      <c r="H559" s="221" t="s">
        <v>2701</v>
      </c>
      <c r="I559" s="221" t="s">
        <v>2701</v>
      </c>
      <c r="J559" s="221" t="s">
        <v>2701</v>
      </c>
      <c r="K559" s="221" t="s">
        <v>2701</v>
      </c>
      <c r="L559" s="176" t="str">
        <f>IF(FIND(B559,Registration!V1)&gt;0,IF(A559&lt;&gt;"","Present","No Vote"),"")</f>
        <v>No Vote</v>
      </c>
    </row>
    <row r="560" spans="1:12" ht="12.6" customHeight="1" x14ac:dyDescent="0.2">
      <c r="A560" s="224" t="str">
        <f t="shared" si="8"/>
        <v/>
      </c>
      <c r="B560" s="224" t="s">
        <v>2991</v>
      </c>
      <c r="C560" s="221" t="s">
        <v>2079</v>
      </c>
      <c r="D560" s="221" t="s">
        <v>2701</v>
      </c>
      <c r="E560" s="221" t="s">
        <v>2701</v>
      </c>
      <c r="F560" s="221" t="s">
        <v>2701</v>
      </c>
      <c r="G560" s="221" t="s">
        <v>2701</v>
      </c>
      <c r="H560" s="221" t="s">
        <v>2701</v>
      </c>
      <c r="I560" s="221" t="s">
        <v>2701</v>
      </c>
      <c r="J560" s="221" t="s">
        <v>2701</v>
      </c>
      <c r="K560" s="221" t="s">
        <v>2701</v>
      </c>
      <c r="L560" s="176" t="e">
        <f>IF(FIND(B560,Registration!V1)&gt;0,IF(A560&lt;&gt;"","Present","No Vote"),"")</f>
        <v>#VALUE!</v>
      </c>
    </row>
    <row r="561" spans="1:12" ht="12.6" customHeight="1" x14ac:dyDescent="0.2">
      <c r="A561" s="224" t="str">
        <f t="shared" si="8"/>
        <v/>
      </c>
      <c r="B561" s="224" t="s">
        <v>2992</v>
      </c>
      <c r="C561" s="221" t="s">
        <v>2098</v>
      </c>
      <c r="D561" s="221" t="s">
        <v>2701</v>
      </c>
      <c r="E561" s="221" t="s">
        <v>2701</v>
      </c>
      <c r="F561" s="221" t="s">
        <v>2701</v>
      </c>
      <c r="G561" s="221" t="s">
        <v>2701</v>
      </c>
      <c r="H561" s="221" t="s">
        <v>2701</v>
      </c>
      <c r="I561" s="221" t="s">
        <v>2701</v>
      </c>
      <c r="J561" s="221" t="s">
        <v>2701</v>
      </c>
      <c r="K561" s="221" t="s">
        <v>2701</v>
      </c>
      <c r="L561" s="176" t="e">
        <f>IF(FIND(B561,Registration!V1)&gt;0,IF(A561&lt;&gt;"","Present","No Vote"),"")</f>
        <v>#VALUE!</v>
      </c>
    </row>
    <row r="562" spans="1:12" ht="12.6" customHeight="1" x14ac:dyDescent="0.2">
      <c r="A562" s="224" t="str">
        <f t="shared" si="8"/>
        <v/>
      </c>
      <c r="B562" s="224" t="s">
        <v>2993</v>
      </c>
      <c r="C562" s="221" t="s">
        <v>2079</v>
      </c>
      <c r="D562" s="221" t="s">
        <v>2701</v>
      </c>
      <c r="E562" s="221" t="s">
        <v>2701</v>
      </c>
      <c r="F562" s="221" t="s">
        <v>2701</v>
      </c>
      <c r="G562" s="221" t="s">
        <v>2701</v>
      </c>
      <c r="H562" s="221" t="s">
        <v>2701</v>
      </c>
      <c r="I562" s="221" t="s">
        <v>2701</v>
      </c>
      <c r="J562" s="221" t="s">
        <v>2701</v>
      </c>
      <c r="K562" s="221" t="s">
        <v>2701</v>
      </c>
      <c r="L562" s="176" t="e">
        <f>IF(FIND(B562,Registration!V1)&gt;0,IF(A562&lt;&gt;"","Present","No Vote"),"")</f>
        <v>#VALUE!</v>
      </c>
    </row>
    <row r="563" spans="1:12" ht="12.6" customHeight="1" x14ac:dyDescent="0.2">
      <c r="A563" s="224" t="str">
        <f t="shared" si="8"/>
        <v>SoftBank Corp.</v>
      </c>
      <c r="B563" s="224" t="s">
        <v>2680</v>
      </c>
      <c r="C563" s="221" t="s">
        <v>2100</v>
      </c>
      <c r="D563" s="221" t="s">
        <v>2705</v>
      </c>
      <c r="E563" s="221" t="s">
        <v>2705</v>
      </c>
      <c r="F563" s="221" t="s">
        <v>2705</v>
      </c>
      <c r="G563" s="221" t="s">
        <v>2705</v>
      </c>
      <c r="H563" s="221" t="s">
        <v>2705</v>
      </c>
      <c r="I563" s="221" t="s">
        <v>2705</v>
      </c>
      <c r="J563" s="221" t="s">
        <v>2705</v>
      </c>
      <c r="K563" s="221" t="s">
        <v>2705</v>
      </c>
      <c r="L563" s="176" t="e">
        <f>IF(FIND(B563,Registration!V1)&gt;0,IF(A563&lt;&gt;"","Present","No Vote"),"")</f>
        <v>#VALUE!</v>
      </c>
    </row>
    <row r="564" spans="1:12" ht="12.6" customHeight="1" x14ac:dyDescent="0.2">
      <c r="A564" s="224" t="str">
        <f t="shared" si="8"/>
        <v/>
      </c>
      <c r="B564" s="224" t="s">
        <v>2994</v>
      </c>
      <c r="C564" s="221" t="s">
        <v>2079</v>
      </c>
      <c r="D564" s="221" t="s">
        <v>2701</v>
      </c>
      <c r="E564" s="221" t="s">
        <v>2701</v>
      </c>
      <c r="F564" s="221" t="s">
        <v>2701</v>
      </c>
      <c r="G564" s="221" t="s">
        <v>2701</v>
      </c>
      <c r="H564" s="221" t="s">
        <v>2701</v>
      </c>
      <c r="I564" s="221" t="s">
        <v>2701</v>
      </c>
      <c r="J564" s="221" t="s">
        <v>2701</v>
      </c>
      <c r="K564" s="221" t="s">
        <v>2701</v>
      </c>
      <c r="L564" s="176" t="e">
        <f>IF(FIND(B564,Registration!V1)&gt;0,IF(A564&lt;&gt;"","Present","No Vote"),"")</f>
        <v>#VALUE!</v>
      </c>
    </row>
    <row r="565" spans="1:12" ht="12.6" customHeight="1" x14ac:dyDescent="0.2">
      <c r="A565" s="224" t="str">
        <f t="shared" si="8"/>
        <v/>
      </c>
      <c r="B565" s="224" t="s">
        <v>2995</v>
      </c>
      <c r="C565" s="221" t="s">
        <v>2079</v>
      </c>
      <c r="D565" s="221" t="s">
        <v>2701</v>
      </c>
      <c r="E565" s="221" t="s">
        <v>2701</v>
      </c>
      <c r="F565" s="221" t="s">
        <v>2701</v>
      </c>
      <c r="G565" s="221" t="s">
        <v>2701</v>
      </c>
      <c r="H565" s="221" t="s">
        <v>2701</v>
      </c>
      <c r="I565" s="221" t="s">
        <v>2701</v>
      </c>
      <c r="J565" s="221" t="s">
        <v>2701</v>
      </c>
      <c r="K565" s="221" t="s">
        <v>2701</v>
      </c>
      <c r="L565" s="176" t="e">
        <f>IF(FIND(B565,Registration!V1)&gt;0,IF(A565&lt;&gt;"","Present","No Vote"),"")</f>
        <v>#VALUE!</v>
      </c>
    </row>
    <row r="566" spans="1:12" ht="12.6" customHeight="1" x14ac:dyDescent="0.2">
      <c r="A566" s="224" t="str">
        <f t="shared" si="8"/>
        <v>Sony Corporation</v>
      </c>
      <c r="B566" s="224" t="s">
        <v>2660</v>
      </c>
      <c r="C566" s="221" t="s">
        <v>2100</v>
      </c>
      <c r="D566" s="221" t="s">
        <v>2705</v>
      </c>
      <c r="E566" s="221" t="s">
        <v>2705</v>
      </c>
      <c r="F566" s="221" t="s">
        <v>2705</v>
      </c>
      <c r="G566" s="221" t="s">
        <v>2705</v>
      </c>
      <c r="H566" s="221" t="s">
        <v>2705</v>
      </c>
      <c r="I566" s="221" t="s">
        <v>2705</v>
      </c>
      <c r="J566" s="221" t="s">
        <v>2705</v>
      </c>
      <c r="K566" s="221" t="s">
        <v>2705</v>
      </c>
      <c r="L566" s="176" t="e">
        <f>IF(FIND(B566,Registration!V1)&gt;0,IF(A566&lt;&gt;"","Present","No Vote"),"")</f>
        <v>#VALUE!</v>
      </c>
    </row>
    <row r="567" spans="1:12" ht="12.6" customHeight="1" x14ac:dyDescent="0.2">
      <c r="A567" s="224" t="str">
        <f t="shared" si="8"/>
        <v>Sony Europe B.V.</v>
      </c>
      <c r="B567" s="224" t="s">
        <v>2460</v>
      </c>
      <c r="C567" s="221" t="s">
        <v>2079</v>
      </c>
      <c r="D567" s="221" t="s">
        <v>2705</v>
      </c>
      <c r="E567" s="221" t="s">
        <v>2705</v>
      </c>
      <c r="F567" s="221" t="s">
        <v>2705</v>
      </c>
      <c r="G567" s="221" t="s">
        <v>2701</v>
      </c>
      <c r="H567" s="221" t="s">
        <v>2705</v>
      </c>
      <c r="I567" s="221" t="s">
        <v>2705</v>
      </c>
      <c r="J567" s="221" t="s">
        <v>2705</v>
      </c>
      <c r="K567" s="221" t="s">
        <v>2705</v>
      </c>
      <c r="L567" s="176" t="str">
        <f>IF(FIND(B567,Registration!V1)&gt;0,IF(A567&lt;&gt;"","Present","No Vote"),"")</f>
        <v>Present</v>
      </c>
    </row>
    <row r="568" spans="1:12" ht="12.6" customHeight="1" x14ac:dyDescent="0.2">
      <c r="A568" s="224" t="str">
        <f t="shared" si="8"/>
        <v>Sony Mobile Communications</v>
      </c>
      <c r="B568" s="224" t="s">
        <v>2605</v>
      </c>
      <c r="C568" s="221" t="s">
        <v>2100</v>
      </c>
      <c r="D568" s="221" t="s">
        <v>2705</v>
      </c>
      <c r="E568" s="221" t="s">
        <v>2705</v>
      </c>
      <c r="F568" s="221" t="s">
        <v>2705</v>
      </c>
      <c r="G568" s="221" t="s">
        <v>2705</v>
      </c>
      <c r="H568" s="221" t="s">
        <v>2705</v>
      </c>
      <c r="I568" s="221" t="s">
        <v>2705</v>
      </c>
      <c r="J568" s="221" t="s">
        <v>2705</v>
      </c>
      <c r="K568" s="221" t="s">
        <v>2705</v>
      </c>
      <c r="L568" s="176" t="e">
        <f>IF(FIND(B568,Registration!V1)&gt;0,IF(A568&lt;&gt;"","Present","No Vote"),"")</f>
        <v>#VALUE!</v>
      </c>
    </row>
    <row r="569" spans="1:12" ht="12.6" customHeight="1" x14ac:dyDescent="0.2">
      <c r="A569" s="224" t="str">
        <f t="shared" si="8"/>
        <v/>
      </c>
      <c r="B569" s="224" t="s">
        <v>2996</v>
      </c>
      <c r="C569" s="221" t="s">
        <v>2091</v>
      </c>
      <c r="D569" s="221" t="s">
        <v>2701</v>
      </c>
      <c r="E569" s="221" t="s">
        <v>2705</v>
      </c>
      <c r="F569" s="221" t="s">
        <v>2701</v>
      </c>
      <c r="G569" s="221" t="s">
        <v>2701</v>
      </c>
      <c r="H569" s="221" t="s">
        <v>2701</v>
      </c>
      <c r="I569" s="221" t="s">
        <v>2701</v>
      </c>
      <c r="J569" s="221" t="s">
        <v>2701</v>
      </c>
      <c r="K569" s="221" t="s">
        <v>2701</v>
      </c>
      <c r="L569" s="176" t="e">
        <f>IF(FIND(B569,Registration!V1)&gt;0,IF(A569&lt;&gt;"","Present","No Vote"),"")</f>
        <v>#VALUE!</v>
      </c>
    </row>
    <row r="570" spans="1:12" ht="12.6" customHeight="1" x14ac:dyDescent="0.2">
      <c r="A570" s="224" t="str">
        <f t="shared" si="8"/>
        <v/>
      </c>
      <c r="B570" s="224" t="s">
        <v>2997</v>
      </c>
      <c r="C570" s="221" t="s">
        <v>2098</v>
      </c>
      <c r="D570" s="221" t="s">
        <v>2701</v>
      </c>
      <c r="E570" s="221" t="s">
        <v>2701</v>
      </c>
      <c r="F570" s="221" t="s">
        <v>2701</v>
      </c>
      <c r="G570" s="221" t="s">
        <v>2701</v>
      </c>
      <c r="H570" s="221" t="s">
        <v>2701</v>
      </c>
      <c r="I570" s="221" t="s">
        <v>2701</v>
      </c>
      <c r="J570" s="221" t="s">
        <v>2701</v>
      </c>
      <c r="K570" s="221" t="s">
        <v>2701</v>
      </c>
      <c r="L570" s="176" t="e">
        <f>IF(FIND(B570,Registration!V1)&gt;0,IF(A570&lt;&gt;"","Present","No Vote"),"")</f>
        <v>#VALUE!</v>
      </c>
    </row>
    <row r="571" spans="1:12" ht="12.6" customHeight="1" x14ac:dyDescent="0.2">
      <c r="A571" s="224" t="str">
        <f t="shared" si="8"/>
        <v/>
      </c>
      <c r="B571" s="224" t="s">
        <v>2998</v>
      </c>
      <c r="C571" s="221" t="s">
        <v>2079</v>
      </c>
      <c r="D571" s="221" t="s">
        <v>2701</v>
      </c>
      <c r="E571" s="221" t="s">
        <v>2701</v>
      </c>
      <c r="F571" s="221" t="s">
        <v>2701</v>
      </c>
      <c r="G571" s="221" t="s">
        <v>2701</v>
      </c>
      <c r="H571" s="221" t="s">
        <v>2701</v>
      </c>
      <c r="I571" s="221" t="s">
        <v>2701</v>
      </c>
      <c r="J571" s="221" t="s">
        <v>2701</v>
      </c>
      <c r="K571" s="221" t="s">
        <v>2701</v>
      </c>
      <c r="L571" s="176" t="e">
        <f>IF(FIND(B571,Registration!V1)&gt;0,IF(A571&lt;&gt;"","Present","No Vote"),"")</f>
        <v>#VALUE!</v>
      </c>
    </row>
    <row r="572" spans="1:12" ht="12.6" customHeight="1" x14ac:dyDescent="0.2">
      <c r="A572" s="224" t="str">
        <f t="shared" si="8"/>
        <v/>
      </c>
      <c r="B572" s="224" t="s">
        <v>2999</v>
      </c>
      <c r="C572" s="221" t="s">
        <v>2091</v>
      </c>
      <c r="D572" s="221" t="s">
        <v>2701</v>
      </c>
      <c r="E572" s="221" t="s">
        <v>2701</v>
      </c>
      <c r="F572" s="221" t="s">
        <v>2701</v>
      </c>
      <c r="G572" s="221" t="s">
        <v>2701</v>
      </c>
      <c r="H572" s="221" t="s">
        <v>2701</v>
      </c>
      <c r="I572" s="221" t="s">
        <v>2701</v>
      </c>
      <c r="J572" s="221" t="s">
        <v>2701</v>
      </c>
      <c r="K572" s="221" t="s">
        <v>2701</v>
      </c>
      <c r="L572" s="176" t="e">
        <f>IF(FIND(B572,Registration!V1)&gt;0,IF(A572&lt;&gt;"","Present","No Vote"),"")</f>
        <v>#VALUE!</v>
      </c>
    </row>
    <row r="573" spans="1:12" ht="12.6" customHeight="1" x14ac:dyDescent="0.2">
      <c r="A573" s="224" t="str">
        <f t="shared" si="8"/>
        <v>Spirent Communications</v>
      </c>
      <c r="B573" s="224" t="s">
        <v>3000</v>
      </c>
      <c r="C573" s="221" t="s">
        <v>2079</v>
      </c>
      <c r="D573" s="221" t="s">
        <v>2705</v>
      </c>
      <c r="E573" s="221" t="s">
        <v>2701</v>
      </c>
      <c r="F573" s="221" t="s">
        <v>2705</v>
      </c>
      <c r="G573" s="221" t="s">
        <v>2705</v>
      </c>
      <c r="H573" s="221" t="s">
        <v>2705</v>
      </c>
      <c r="I573" s="221" t="s">
        <v>2705</v>
      </c>
      <c r="J573" s="221" t="s">
        <v>2705</v>
      </c>
      <c r="K573" s="221" t="s">
        <v>2705</v>
      </c>
      <c r="L573" s="176" t="str">
        <f>IF(FIND(B573,Registration!V1)&gt;0,IF(A573&lt;&gt;"","Present","No Vote"),"")</f>
        <v>Present</v>
      </c>
    </row>
    <row r="574" spans="1:12" ht="12.6" customHeight="1" x14ac:dyDescent="0.2">
      <c r="A574" s="224" t="str">
        <f t="shared" si="8"/>
        <v/>
      </c>
      <c r="B574" s="224" t="s">
        <v>3001</v>
      </c>
      <c r="C574" s="221" t="s">
        <v>2079</v>
      </c>
      <c r="D574" s="221" t="s">
        <v>2701</v>
      </c>
      <c r="E574" s="221" t="s">
        <v>2701</v>
      </c>
      <c r="F574" s="221" t="s">
        <v>2701</v>
      </c>
      <c r="G574" s="221" t="s">
        <v>2701</v>
      </c>
      <c r="H574" s="221" t="s">
        <v>2701</v>
      </c>
      <c r="I574" s="221" t="s">
        <v>2701</v>
      </c>
      <c r="J574" s="221" t="s">
        <v>2701</v>
      </c>
      <c r="K574" s="221" t="s">
        <v>2701</v>
      </c>
      <c r="L574" s="176" t="e">
        <f>IF(FIND(B574,Registration!V1)&gt;0,IF(A574&lt;&gt;"","Present","No Vote"),"")</f>
        <v>#VALUE!</v>
      </c>
    </row>
    <row r="575" spans="1:12" ht="12.6" customHeight="1" x14ac:dyDescent="0.2">
      <c r="A575" s="224" t="str">
        <f t="shared" si="8"/>
        <v>Spreadtrum Communications</v>
      </c>
      <c r="B575" s="224" t="s">
        <v>2269</v>
      </c>
      <c r="C575" s="221" t="s">
        <v>2098</v>
      </c>
      <c r="D575" s="221" t="s">
        <v>2701</v>
      </c>
      <c r="E575" s="221" t="s">
        <v>2705</v>
      </c>
      <c r="F575" s="221" t="s">
        <v>2705</v>
      </c>
      <c r="G575" s="221" t="s">
        <v>2701</v>
      </c>
      <c r="H575" s="221" t="s">
        <v>2705</v>
      </c>
      <c r="I575" s="221" t="s">
        <v>2705</v>
      </c>
      <c r="J575" s="221" t="s">
        <v>2705</v>
      </c>
      <c r="K575" s="221" t="s">
        <v>2705</v>
      </c>
      <c r="L575" s="176" t="e">
        <f>IF(FIND(B575,Registration!V1)&gt;0,IF(A575&lt;&gt;"","Present","No Vote"),"")</f>
        <v>#VALUE!</v>
      </c>
    </row>
    <row r="576" spans="1:12" ht="12.6" customHeight="1" x14ac:dyDescent="0.2">
      <c r="A576" s="224" t="str">
        <f t="shared" si="8"/>
        <v/>
      </c>
      <c r="B576" s="224" t="s">
        <v>3002</v>
      </c>
      <c r="C576" s="221" t="s">
        <v>2098</v>
      </c>
      <c r="D576" s="221" t="s">
        <v>2701</v>
      </c>
      <c r="E576" s="221" t="s">
        <v>2701</v>
      </c>
      <c r="F576" s="221" t="s">
        <v>2701</v>
      </c>
      <c r="G576" s="221" t="s">
        <v>2701</v>
      </c>
      <c r="H576" s="221" t="s">
        <v>2701</v>
      </c>
      <c r="I576" s="221" t="s">
        <v>2701</v>
      </c>
      <c r="J576" s="221" t="s">
        <v>2701</v>
      </c>
      <c r="K576" s="221" t="s">
        <v>2701</v>
      </c>
      <c r="L576" s="176" t="e">
        <f>IF(FIND(B576,Registration!V1)&gt;0,IF(A576&lt;&gt;"","Present","No Vote"),"")</f>
        <v>#VALUE!</v>
      </c>
    </row>
    <row r="577" spans="1:12" ht="12.6" customHeight="1" x14ac:dyDescent="0.2">
      <c r="A577" s="224" t="str">
        <f t="shared" si="8"/>
        <v/>
      </c>
      <c r="B577" s="224" t="s">
        <v>3003</v>
      </c>
      <c r="C577" s="221" t="s">
        <v>2079</v>
      </c>
      <c r="D577" s="221" t="s">
        <v>2701</v>
      </c>
      <c r="E577" s="221" t="s">
        <v>2701</v>
      </c>
      <c r="F577" s="221" t="s">
        <v>2701</v>
      </c>
      <c r="G577" s="221" t="s">
        <v>2701</v>
      </c>
      <c r="H577" s="221" t="s">
        <v>2701</v>
      </c>
      <c r="I577" s="221" t="s">
        <v>2701</v>
      </c>
      <c r="J577" s="221" t="s">
        <v>2701</v>
      </c>
      <c r="K577" s="221" t="s">
        <v>2701</v>
      </c>
      <c r="L577" s="176" t="e">
        <f>IF(FIND(B577,Registration!V1)&gt;0,IF(A577&lt;&gt;"","Present","No Vote"),"")</f>
        <v>#VALUE!</v>
      </c>
    </row>
    <row r="578" spans="1:12" ht="12.6" customHeight="1" x14ac:dyDescent="0.2">
      <c r="A578" s="224" t="str">
        <f t="shared" si="8"/>
        <v/>
      </c>
      <c r="B578" s="224" t="s">
        <v>3004</v>
      </c>
      <c r="C578" s="221" t="s">
        <v>2079</v>
      </c>
      <c r="D578" s="221" t="s">
        <v>2701</v>
      </c>
      <c r="E578" s="221" t="s">
        <v>2701</v>
      </c>
      <c r="F578" s="221" t="s">
        <v>2701</v>
      </c>
      <c r="G578" s="221" t="s">
        <v>2701</v>
      </c>
      <c r="H578" s="221" t="s">
        <v>2701</v>
      </c>
      <c r="I578" s="221" t="s">
        <v>2701</v>
      </c>
      <c r="J578" s="221" t="s">
        <v>2701</v>
      </c>
      <c r="K578" s="221" t="s">
        <v>2701</v>
      </c>
      <c r="L578" s="176" t="e">
        <f>IF(FIND(B578,Registration!V1)&gt;0,IF(A578&lt;&gt;"","Present","No Vote"),"")</f>
        <v>#VALUE!</v>
      </c>
    </row>
    <row r="579" spans="1:12" ht="12.6" customHeight="1" x14ac:dyDescent="0.2">
      <c r="A579" s="224" t="str">
        <f t="shared" ref="A579:A642" si="9">IF(B579 &lt;&gt;"",IF(J579="No","",B579), "")</f>
        <v/>
      </c>
      <c r="B579" s="224" t="s">
        <v>3005</v>
      </c>
      <c r="C579" s="221" t="s">
        <v>2098</v>
      </c>
      <c r="D579" s="221" t="s">
        <v>2701</v>
      </c>
      <c r="E579" s="221" t="s">
        <v>2705</v>
      </c>
      <c r="F579" s="221" t="s">
        <v>2705</v>
      </c>
      <c r="G579" s="221" t="s">
        <v>2701</v>
      </c>
      <c r="H579" s="221" t="s">
        <v>2701</v>
      </c>
      <c r="I579" s="221" t="s">
        <v>2701</v>
      </c>
      <c r="J579" s="221" t="s">
        <v>2701</v>
      </c>
      <c r="K579" s="221" t="s">
        <v>2701</v>
      </c>
      <c r="L579" s="176" t="e">
        <f>IF(FIND(B579,Registration!V1)&gt;0,IF(A579&lt;&gt;"","Present","No Vote"),"")</f>
        <v>#VALUE!</v>
      </c>
    </row>
    <row r="580" spans="1:12" ht="12.6" customHeight="1" x14ac:dyDescent="0.2">
      <c r="A580" s="224" t="str">
        <f t="shared" si="9"/>
        <v/>
      </c>
      <c r="B580" s="224" t="s">
        <v>3006</v>
      </c>
      <c r="C580" s="221" t="s">
        <v>2079</v>
      </c>
      <c r="D580" s="221" t="s">
        <v>2701</v>
      </c>
      <c r="E580" s="221" t="s">
        <v>2701</v>
      </c>
      <c r="F580" s="221" t="s">
        <v>2701</v>
      </c>
      <c r="G580" s="221" t="s">
        <v>2701</v>
      </c>
      <c r="H580" s="221" t="s">
        <v>2701</v>
      </c>
      <c r="I580" s="221" t="s">
        <v>2701</v>
      </c>
      <c r="J580" s="221" t="s">
        <v>2701</v>
      </c>
      <c r="K580" s="221" t="s">
        <v>2701</v>
      </c>
      <c r="L580" s="176" t="e">
        <f>IF(FIND(B580,Registration!V1)&gt;0,IF(A580&lt;&gt;"","Present","No Vote"),"")</f>
        <v>#VALUE!</v>
      </c>
    </row>
    <row r="581" spans="1:12" ht="12.6" customHeight="1" x14ac:dyDescent="0.2">
      <c r="A581" s="224" t="str">
        <f t="shared" si="9"/>
        <v/>
      </c>
      <c r="B581" s="224" t="s">
        <v>2254</v>
      </c>
      <c r="C581" s="221" t="s">
        <v>2079</v>
      </c>
      <c r="D581" s="221" t="s">
        <v>2701</v>
      </c>
      <c r="E581" s="221" t="s">
        <v>2701</v>
      </c>
      <c r="F581" s="221" t="s">
        <v>2701</v>
      </c>
      <c r="G581" s="221" t="s">
        <v>2701</v>
      </c>
      <c r="H581" s="221" t="s">
        <v>2701</v>
      </c>
      <c r="I581" s="221" t="s">
        <v>2705</v>
      </c>
      <c r="J581" s="221" t="s">
        <v>2701</v>
      </c>
      <c r="K581" s="221" t="s">
        <v>2701</v>
      </c>
      <c r="L581" s="176" t="str">
        <f>IF(FIND(B581,Registration!V1)&gt;0,IF(A581&lt;&gt;"","Present","No Vote"),"")</f>
        <v>No Vote</v>
      </c>
    </row>
    <row r="582" spans="1:12" ht="12.6" customHeight="1" x14ac:dyDescent="0.2">
      <c r="A582" s="224" t="str">
        <f t="shared" si="9"/>
        <v/>
      </c>
      <c r="B582" s="224" t="s">
        <v>3007</v>
      </c>
      <c r="C582" s="221" t="s">
        <v>2100</v>
      </c>
      <c r="D582" s="221" t="s">
        <v>2705</v>
      </c>
      <c r="E582" s="221" t="s">
        <v>2705</v>
      </c>
      <c r="F582" s="221" t="s">
        <v>2701</v>
      </c>
      <c r="G582" s="221" t="s">
        <v>2701</v>
      </c>
      <c r="H582" s="221" t="s">
        <v>2701</v>
      </c>
      <c r="I582" s="221" t="s">
        <v>2701</v>
      </c>
      <c r="J582" s="221" t="s">
        <v>2701</v>
      </c>
      <c r="K582" s="221" t="s">
        <v>2701</v>
      </c>
      <c r="L582" s="176" t="e">
        <f>IF(FIND(B582,Registration!V1)&gt;0,IF(A582&lt;&gt;"","Present","No Vote"),"")</f>
        <v>#VALUE!</v>
      </c>
    </row>
    <row r="583" spans="1:12" ht="12.6" customHeight="1" x14ac:dyDescent="0.2">
      <c r="A583" s="224" t="str">
        <f t="shared" si="9"/>
        <v/>
      </c>
      <c r="B583" s="224" t="s">
        <v>3008</v>
      </c>
      <c r="C583" s="221" t="s">
        <v>2161</v>
      </c>
      <c r="D583" s="221" t="s">
        <v>2701</v>
      </c>
      <c r="E583" s="221" t="s">
        <v>2701</v>
      </c>
      <c r="F583" s="221" t="s">
        <v>2701</v>
      </c>
      <c r="G583" s="221" t="s">
        <v>2701</v>
      </c>
      <c r="H583" s="221" t="s">
        <v>2701</v>
      </c>
      <c r="I583" s="221" t="s">
        <v>2701</v>
      </c>
      <c r="J583" s="221" t="s">
        <v>2701</v>
      </c>
      <c r="K583" s="221" t="s">
        <v>2701</v>
      </c>
      <c r="L583" s="176" t="e">
        <f>IF(FIND(B583,Registration!V1)&gt;0,IF(A583&lt;&gt;"","Present","No Vote"),"")</f>
        <v>#VALUE!</v>
      </c>
    </row>
    <row r="584" spans="1:12" ht="12.6" customHeight="1" x14ac:dyDescent="0.2">
      <c r="A584" s="224" t="str">
        <f t="shared" si="9"/>
        <v/>
      </c>
      <c r="B584" s="224" t="s">
        <v>3009</v>
      </c>
      <c r="C584" s="221" t="s">
        <v>2091</v>
      </c>
      <c r="D584" s="221" t="s">
        <v>2701</v>
      </c>
      <c r="E584" s="221" t="s">
        <v>2701</v>
      </c>
      <c r="F584" s="221" t="s">
        <v>2701</v>
      </c>
      <c r="G584" s="221" t="s">
        <v>2701</v>
      </c>
      <c r="H584" s="221" t="s">
        <v>2701</v>
      </c>
      <c r="I584" s="221" t="s">
        <v>2701</v>
      </c>
      <c r="J584" s="221" t="s">
        <v>2701</v>
      </c>
      <c r="K584" s="221" t="s">
        <v>2701</v>
      </c>
      <c r="L584" s="176" t="e">
        <f>IF(FIND(B584,Registration!V1)&gt;0,IF(A584&lt;&gt;"","Present","No Vote"),"")</f>
        <v>#VALUE!</v>
      </c>
    </row>
    <row r="585" spans="1:12" ht="12.6" customHeight="1" x14ac:dyDescent="0.2">
      <c r="A585" s="224" t="str">
        <f t="shared" si="9"/>
        <v/>
      </c>
      <c r="B585" s="224" t="s">
        <v>3010</v>
      </c>
      <c r="C585" s="221" t="s">
        <v>2079</v>
      </c>
      <c r="D585" s="221" t="s">
        <v>2701</v>
      </c>
      <c r="E585" s="221" t="s">
        <v>2701</v>
      </c>
      <c r="F585" s="221" t="s">
        <v>2701</v>
      </c>
      <c r="G585" s="221" t="s">
        <v>2701</v>
      </c>
      <c r="H585" s="221" t="s">
        <v>2701</v>
      </c>
      <c r="I585" s="221" t="s">
        <v>2701</v>
      </c>
      <c r="J585" s="221" t="s">
        <v>2701</v>
      </c>
      <c r="K585" s="221" t="s">
        <v>2701</v>
      </c>
      <c r="L585" s="176" t="e">
        <f>IF(FIND(B585,Registration!V1)&gt;0,IF(A585&lt;&gt;"","Present","No Vote"),"")</f>
        <v>#VALUE!</v>
      </c>
    </row>
    <row r="586" spans="1:12" ht="12.6" customHeight="1" x14ac:dyDescent="0.2">
      <c r="A586" s="224" t="str">
        <f t="shared" si="9"/>
        <v>SyncTechno Inc.</v>
      </c>
      <c r="B586" s="224" t="s">
        <v>2259</v>
      </c>
      <c r="C586" s="221" t="s">
        <v>2079</v>
      </c>
      <c r="D586" s="221" t="s">
        <v>2705</v>
      </c>
      <c r="E586" s="221" t="s">
        <v>2705</v>
      </c>
      <c r="F586" s="221" t="s">
        <v>2705</v>
      </c>
      <c r="G586" s="221" t="s">
        <v>2705</v>
      </c>
      <c r="H586" s="221" t="s">
        <v>2705</v>
      </c>
      <c r="I586" s="221" t="s">
        <v>2705</v>
      </c>
      <c r="J586" s="221" t="s">
        <v>2705</v>
      </c>
      <c r="K586" s="221" t="s">
        <v>2705</v>
      </c>
      <c r="L586" s="176" t="str">
        <f>IF(FIND(B586,Registration!V1)&gt;0,IF(A586&lt;&gt;"","Present","No Vote"),"")</f>
        <v>Present</v>
      </c>
    </row>
    <row r="587" spans="1:12" ht="12.6" customHeight="1" x14ac:dyDescent="0.2">
      <c r="A587" s="224" t="str">
        <f t="shared" si="9"/>
        <v/>
      </c>
      <c r="B587" s="224" t="s">
        <v>2259</v>
      </c>
      <c r="C587" s="221" t="s">
        <v>2161</v>
      </c>
      <c r="D587" s="221" t="s">
        <v>2701</v>
      </c>
      <c r="E587" s="221" t="s">
        <v>2701</v>
      </c>
      <c r="F587" s="221" t="s">
        <v>2701</v>
      </c>
      <c r="G587" s="221" t="s">
        <v>2701</v>
      </c>
      <c r="H587" s="221" t="s">
        <v>2701</v>
      </c>
      <c r="I587" s="221" t="s">
        <v>2701</v>
      </c>
      <c r="J587" s="221" t="s">
        <v>2701</v>
      </c>
      <c r="K587" s="221" t="s">
        <v>2701</v>
      </c>
      <c r="L587" s="176" t="str">
        <f>IF(FIND(B587,Registration!V1)&gt;0,IF(A587&lt;&gt;"","Present","No Vote"),"")</f>
        <v>No Vote</v>
      </c>
    </row>
    <row r="588" spans="1:12" ht="12.6" customHeight="1" x14ac:dyDescent="0.2">
      <c r="A588" s="224" t="str">
        <f t="shared" si="9"/>
        <v/>
      </c>
      <c r="B588" s="224" t="s">
        <v>3011</v>
      </c>
      <c r="C588" s="221" t="s">
        <v>2112</v>
      </c>
      <c r="D588" s="221" t="s">
        <v>2701</v>
      </c>
      <c r="E588" s="221" t="s">
        <v>2701</v>
      </c>
      <c r="F588" s="221" t="s">
        <v>2701</v>
      </c>
      <c r="G588" s="221" t="s">
        <v>2701</v>
      </c>
      <c r="H588" s="221" t="s">
        <v>2701</v>
      </c>
      <c r="I588" s="221" t="s">
        <v>2701</v>
      </c>
      <c r="J588" s="221" t="s">
        <v>2701</v>
      </c>
      <c r="K588" s="221" t="s">
        <v>2701</v>
      </c>
      <c r="L588" s="176" t="e">
        <f>IF(FIND(B588,Registration!V1)&gt;0,IF(A588&lt;&gt;"","Present","No Vote"),"")</f>
        <v>#VALUE!</v>
      </c>
    </row>
    <row r="589" spans="1:12" ht="12.6" customHeight="1" x14ac:dyDescent="0.2">
      <c r="A589" s="224" t="str">
        <f t="shared" si="9"/>
        <v/>
      </c>
      <c r="B589" s="224" t="s">
        <v>3012</v>
      </c>
      <c r="C589" s="221" t="s">
        <v>2079</v>
      </c>
      <c r="D589" s="221" t="s">
        <v>2701</v>
      </c>
      <c r="E589" s="221" t="s">
        <v>2701</v>
      </c>
      <c r="F589" s="221" t="s">
        <v>2701</v>
      </c>
      <c r="G589" s="221" t="s">
        <v>2701</v>
      </c>
      <c r="H589" s="221" t="s">
        <v>2701</v>
      </c>
      <c r="I589" s="221" t="s">
        <v>2701</v>
      </c>
      <c r="J589" s="221" t="s">
        <v>2701</v>
      </c>
      <c r="K589" s="221" t="s">
        <v>2701</v>
      </c>
      <c r="L589" s="176" t="str">
        <f>IF(FIND(B589,Registration!V1)&gt;0,IF(A589&lt;&gt;"","Present","No Vote"),"")</f>
        <v>No Vote</v>
      </c>
    </row>
    <row r="590" spans="1:12" ht="12.6" customHeight="1" x14ac:dyDescent="0.2">
      <c r="A590" s="224" t="str">
        <f t="shared" si="9"/>
        <v/>
      </c>
      <c r="B590" s="224" t="s">
        <v>3013</v>
      </c>
      <c r="C590" s="221" t="s">
        <v>2079</v>
      </c>
      <c r="D590" s="221" t="s">
        <v>2701</v>
      </c>
      <c r="E590" s="221" t="s">
        <v>2701</v>
      </c>
      <c r="F590" s="221" t="s">
        <v>2701</v>
      </c>
      <c r="G590" s="221" t="s">
        <v>2701</v>
      </c>
      <c r="H590" s="221" t="s">
        <v>2701</v>
      </c>
      <c r="I590" s="221" t="s">
        <v>2701</v>
      </c>
      <c r="J590" s="221" t="s">
        <v>2701</v>
      </c>
      <c r="K590" s="221" t="s">
        <v>2701</v>
      </c>
      <c r="L590" s="176" t="e">
        <f>IF(FIND(B590,Registration!V1)&gt;0,IF(A590&lt;&gt;"","Present","No Vote"),"")</f>
        <v>#VALUE!</v>
      </c>
    </row>
    <row r="591" spans="1:12" ht="12.6" customHeight="1" x14ac:dyDescent="0.2">
      <c r="A591" s="224" t="str">
        <f t="shared" si="9"/>
        <v/>
      </c>
      <c r="B591" s="224" t="s">
        <v>3014</v>
      </c>
      <c r="C591" s="221" t="s">
        <v>2098</v>
      </c>
      <c r="D591" s="221" t="s">
        <v>2701</v>
      </c>
      <c r="E591" s="221" t="s">
        <v>2701</v>
      </c>
      <c r="F591" s="221" t="s">
        <v>2701</v>
      </c>
      <c r="G591" s="221" t="s">
        <v>2701</v>
      </c>
      <c r="H591" s="221" t="s">
        <v>2701</v>
      </c>
      <c r="I591" s="221" t="s">
        <v>2701</v>
      </c>
      <c r="J591" s="221" t="s">
        <v>2701</v>
      </c>
      <c r="K591" s="221" t="s">
        <v>2701</v>
      </c>
      <c r="L591" s="176" t="str">
        <f>IF(FIND(B591,Registration!V1)&gt;0,IF(A591&lt;&gt;"","Present","No Vote"),"")</f>
        <v>No Vote</v>
      </c>
    </row>
    <row r="592" spans="1:12" ht="12.6" customHeight="1" x14ac:dyDescent="0.2">
      <c r="A592" s="224" t="str">
        <f t="shared" si="9"/>
        <v/>
      </c>
      <c r="B592" s="224" t="s">
        <v>3015</v>
      </c>
      <c r="C592" s="221" t="s">
        <v>2079</v>
      </c>
      <c r="D592" s="221" t="s">
        <v>2701</v>
      </c>
      <c r="E592" s="221" t="s">
        <v>2701</v>
      </c>
      <c r="F592" s="221" t="s">
        <v>2701</v>
      </c>
      <c r="G592" s="221" t="s">
        <v>2701</v>
      </c>
      <c r="H592" s="221" t="s">
        <v>2701</v>
      </c>
      <c r="I592" s="221" t="s">
        <v>2701</v>
      </c>
      <c r="J592" s="221" t="s">
        <v>2701</v>
      </c>
      <c r="K592" s="221" t="s">
        <v>2701</v>
      </c>
      <c r="L592" s="176" t="e">
        <f>IF(FIND(B592,Registration!V1)&gt;0,IF(A592&lt;&gt;"","Present","No Vote"),"")</f>
        <v>#VALUE!</v>
      </c>
    </row>
    <row r="593" spans="1:12" ht="12.6" customHeight="1" x14ac:dyDescent="0.2">
      <c r="A593" s="224" t="str">
        <f t="shared" si="9"/>
        <v>TD Tech Ltd</v>
      </c>
      <c r="B593" s="224" t="s">
        <v>2190</v>
      </c>
      <c r="C593" s="221" t="s">
        <v>2098</v>
      </c>
      <c r="D593" s="221" t="s">
        <v>2705</v>
      </c>
      <c r="E593" s="221" t="s">
        <v>2701</v>
      </c>
      <c r="F593" s="221" t="s">
        <v>2705</v>
      </c>
      <c r="G593" s="221" t="s">
        <v>2705</v>
      </c>
      <c r="H593" s="221" t="s">
        <v>2701</v>
      </c>
      <c r="I593" s="221" t="s">
        <v>2701</v>
      </c>
      <c r="J593" s="221" t="s">
        <v>2705</v>
      </c>
      <c r="K593" s="221" t="s">
        <v>2705</v>
      </c>
      <c r="L593" s="176" t="e">
        <f>IF(FIND(B593,Registration!V1)&gt;0,IF(A593&lt;&gt;"","Present","No Vote"),"")</f>
        <v>#VALUE!</v>
      </c>
    </row>
    <row r="594" spans="1:12" ht="12.6" customHeight="1" x14ac:dyDescent="0.2">
      <c r="A594" s="224" t="str">
        <f t="shared" si="9"/>
        <v/>
      </c>
      <c r="B594" s="224" t="s">
        <v>3016</v>
      </c>
      <c r="C594" s="221" t="s">
        <v>2079</v>
      </c>
      <c r="D594" s="221" t="s">
        <v>2701</v>
      </c>
      <c r="E594" s="221" t="s">
        <v>2701</v>
      </c>
      <c r="F594" s="221" t="s">
        <v>2701</v>
      </c>
      <c r="G594" s="221" t="s">
        <v>2701</v>
      </c>
      <c r="H594" s="221" t="s">
        <v>2701</v>
      </c>
      <c r="I594" s="221" t="s">
        <v>2701</v>
      </c>
      <c r="J594" s="221" t="s">
        <v>2701</v>
      </c>
      <c r="K594" s="221" t="s">
        <v>2701</v>
      </c>
      <c r="L594" s="176" t="e">
        <f>IF(FIND(B594,Registration!V1)&gt;0,IF(A594&lt;&gt;"","Present","No Vote"),"")</f>
        <v>#VALUE!</v>
      </c>
    </row>
    <row r="595" spans="1:12" ht="12.6" customHeight="1" x14ac:dyDescent="0.2">
      <c r="A595" s="224" t="str">
        <f t="shared" si="9"/>
        <v/>
      </c>
      <c r="B595" s="224" t="s">
        <v>3017</v>
      </c>
      <c r="C595" s="221" t="s">
        <v>2112</v>
      </c>
      <c r="D595" s="221" t="s">
        <v>2701</v>
      </c>
      <c r="E595" s="221" t="s">
        <v>2701</v>
      </c>
      <c r="F595" s="221" t="s">
        <v>2701</v>
      </c>
      <c r="G595" s="221" t="s">
        <v>2701</v>
      </c>
      <c r="H595" s="221" t="s">
        <v>2701</v>
      </c>
      <c r="I595" s="221" t="s">
        <v>2701</v>
      </c>
      <c r="J595" s="221" t="s">
        <v>2701</v>
      </c>
      <c r="K595" s="221" t="s">
        <v>2701</v>
      </c>
      <c r="L595" s="176" t="e">
        <f>IF(FIND(B595,Registration!V1)&gt;0,IF(A595&lt;&gt;"","Present","No Vote"),"")</f>
        <v>#VALUE!</v>
      </c>
    </row>
    <row r="596" spans="1:12" ht="12.6" customHeight="1" x14ac:dyDescent="0.2">
      <c r="A596" s="224" t="str">
        <f t="shared" si="9"/>
        <v/>
      </c>
      <c r="B596" s="224" t="s">
        <v>2117</v>
      </c>
      <c r="C596" s="221" t="s">
        <v>2112</v>
      </c>
      <c r="D596" s="221" t="s">
        <v>2701</v>
      </c>
      <c r="E596" s="221" t="s">
        <v>2701</v>
      </c>
      <c r="F596" s="221" t="s">
        <v>2701</v>
      </c>
      <c r="G596" s="221" t="s">
        <v>2701</v>
      </c>
      <c r="H596" s="221" t="s">
        <v>2701</v>
      </c>
      <c r="I596" s="221" t="s">
        <v>2701</v>
      </c>
      <c r="J596" s="221" t="s">
        <v>2701</v>
      </c>
      <c r="K596" s="221" t="s">
        <v>2701</v>
      </c>
      <c r="L596" s="176" t="str">
        <f>IF(FIND(B596,Registration!V1)&gt;0,IF(A596&lt;&gt;"","Present","No Vote"),"")</f>
        <v>No Vote</v>
      </c>
    </row>
    <row r="597" spans="1:12" ht="12.6" customHeight="1" x14ac:dyDescent="0.2">
      <c r="A597" s="224" t="str">
        <f t="shared" si="9"/>
        <v>TELECOM ITALIA S.p.A.</v>
      </c>
      <c r="B597" s="224" t="s">
        <v>2301</v>
      </c>
      <c r="C597" s="221" t="s">
        <v>2079</v>
      </c>
      <c r="D597" s="221" t="s">
        <v>2705</v>
      </c>
      <c r="E597" s="221" t="s">
        <v>2705</v>
      </c>
      <c r="F597" s="221" t="s">
        <v>2705</v>
      </c>
      <c r="G597" s="221" t="s">
        <v>2705</v>
      </c>
      <c r="H597" s="221" t="s">
        <v>2705</v>
      </c>
      <c r="I597" s="221" t="s">
        <v>2705</v>
      </c>
      <c r="J597" s="221" t="s">
        <v>2705</v>
      </c>
      <c r="K597" s="221" t="s">
        <v>2705</v>
      </c>
      <c r="L597" s="176" t="str">
        <f>IF(FIND(B597,Registration!V1)&gt;0,IF(A597&lt;&gt;"","Present","No Vote"),"")</f>
        <v>Present</v>
      </c>
    </row>
    <row r="598" spans="1:12" ht="12.6" customHeight="1" x14ac:dyDescent="0.2">
      <c r="A598" s="224" t="str">
        <f t="shared" si="9"/>
        <v>Telefonica Germany GmbH</v>
      </c>
      <c r="B598" s="224" t="s">
        <v>2557</v>
      </c>
      <c r="C598" s="221" t="s">
        <v>2079</v>
      </c>
      <c r="D598" s="221" t="s">
        <v>2701</v>
      </c>
      <c r="E598" s="221" t="s">
        <v>2705</v>
      </c>
      <c r="F598" s="221" t="s">
        <v>2705</v>
      </c>
      <c r="G598" s="221" t="s">
        <v>2701</v>
      </c>
      <c r="H598" s="221" t="s">
        <v>2701</v>
      </c>
      <c r="I598" s="221" t="s">
        <v>2705</v>
      </c>
      <c r="J598" s="221" t="s">
        <v>2705</v>
      </c>
      <c r="K598" s="221" t="s">
        <v>2705</v>
      </c>
      <c r="L598" s="176" t="str">
        <f>IF(FIND(B598,Registration!V1)&gt;0,IF(A598&lt;&gt;"","Present","No Vote"),"")</f>
        <v>Present</v>
      </c>
    </row>
    <row r="599" spans="1:12" ht="12.6" customHeight="1" x14ac:dyDescent="0.2">
      <c r="A599" s="224" t="str">
        <f t="shared" si="9"/>
        <v>TELEFONICA S.A.</v>
      </c>
      <c r="B599" s="224" t="s">
        <v>2181</v>
      </c>
      <c r="C599" s="221" t="s">
        <v>2079</v>
      </c>
      <c r="D599" s="221" t="s">
        <v>2705</v>
      </c>
      <c r="E599" s="221" t="s">
        <v>2705</v>
      </c>
      <c r="F599" s="221" t="s">
        <v>2705</v>
      </c>
      <c r="G599" s="221" t="s">
        <v>2705</v>
      </c>
      <c r="H599" s="221" t="s">
        <v>2705</v>
      </c>
      <c r="I599" s="221" t="s">
        <v>2705</v>
      </c>
      <c r="J599" s="221" t="s">
        <v>2705</v>
      </c>
      <c r="K599" s="221" t="s">
        <v>2705</v>
      </c>
      <c r="L599" s="176" t="str">
        <f>IF(FIND(B599,Registration!V1)&gt;0,IF(A599&lt;&gt;"","Present","No Vote"),"")</f>
        <v>Present</v>
      </c>
    </row>
    <row r="600" spans="1:12" ht="12.6" customHeight="1" x14ac:dyDescent="0.2">
      <c r="A600" s="224" t="str">
        <f t="shared" si="9"/>
        <v>Telekom Deutschland GmbH</v>
      </c>
      <c r="B600" s="224" t="s">
        <v>2446</v>
      </c>
      <c r="C600" s="221" t="s">
        <v>2079</v>
      </c>
      <c r="D600" s="221" t="s">
        <v>2705</v>
      </c>
      <c r="E600" s="221" t="s">
        <v>2701</v>
      </c>
      <c r="F600" s="221" t="s">
        <v>2705</v>
      </c>
      <c r="G600" s="221" t="s">
        <v>2701</v>
      </c>
      <c r="H600" s="221" t="s">
        <v>2705</v>
      </c>
      <c r="I600" s="221" t="s">
        <v>2701</v>
      </c>
      <c r="J600" s="221" t="s">
        <v>2705</v>
      </c>
      <c r="K600" s="221" t="s">
        <v>2705</v>
      </c>
      <c r="L600" s="176" t="str">
        <f>IF(FIND(B600,Registration!V1)&gt;0,IF(A600&lt;&gt;"","Present","No Vote"),"")</f>
        <v>Present</v>
      </c>
    </row>
    <row r="601" spans="1:12" ht="12.6" customHeight="1" x14ac:dyDescent="0.2">
      <c r="A601" s="224" t="str">
        <f t="shared" si="9"/>
        <v>TELENOR ASA</v>
      </c>
      <c r="B601" s="224" t="s">
        <v>2617</v>
      </c>
      <c r="C601" s="221" t="s">
        <v>2079</v>
      </c>
      <c r="D601" s="221" t="s">
        <v>2701</v>
      </c>
      <c r="E601" s="221" t="s">
        <v>2705</v>
      </c>
      <c r="F601" s="221" t="s">
        <v>2705</v>
      </c>
      <c r="G601" s="221" t="s">
        <v>2705</v>
      </c>
      <c r="H601" s="221" t="s">
        <v>2705</v>
      </c>
      <c r="I601" s="221" t="s">
        <v>2705</v>
      </c>
      <c r="J601" s="221" t="s">
        <v>2705</v>
      </c>
      <c r="K601" s="221" t="s">
        <v>2705</v>
      </c>
      <c r="L601" s="176" t="e">
        <f>IF(FIND(B601,Registration!V1)&gt;0,IF(A601&lt;&gt;"","Present","No Vote"),"")</f>
        <v>#VALUE!</v>
      </c>
    </row>
    <row r="602" spans="1:12" ht="12.6" customHeight="1" x14ac:dyDescent="0.2">
      <c r="A602" s="224" t="str">
        <f t="shared" si="9"/>
        <v>Telia Company AB</v>
      </c>
      <c r="B602" s="224" t="s">
        <v>2602</v>
      </c>
      <c r="C602" s="221" t="s">
        <v>2079</v>
      </c>
      <c r="D602" s="221" t="s">
        <v>2701</v>
      </c>
      <c r="E602" s="221" t="s">
        <v>2705</v>
      </c>
      <c r="F602" s="221" t="s">
        <v>2705</v>
      </c>
      <c r="G602" s="221" t="s">
        <v>2705</v>
      </c>
      <c r="H602" s="221" t="s">
        <v>2705</v>
      </c>
      <c r="I602" s="221" t="s">
        <v>2705</v>
      </c>
      <c r="J602" s="221" t="s">
        <v>2705</v>
      </c>
      <c r="K602" s="221" t="s">
        <v>2705</v>
      </c>
      <c r="L602" s="176" t="e">
        <f>IF(FIND(B602,Registration!V1)&gt;0,IF(A602&lt;&gt;"","Present","No Vote"),"")</f>
        <v>#VALUE!</v>
      </c>
    </row>
    <row r="603" spans="1:12" ht="12.6" customHeight="1" x14ac:dyDescent="0.2">
      <c r="A603" s="224" t="str">
        <f t="shared" si="9"/>
        <v/>
      </c>
      <c r="B603" s="224" t="s">
        <v>3018</v>
      </c>
      <c r="C603" s="221" t="s">
        <v>2079</v>
      </c>
      <c r="D603" s="221" t="s">
        <v>2701</v>
      </c>
      <c r="E603" s="221" t="s">
        <v>2701</v>
      </c>
      <c r="F603" s="221" t="s">
        <v>2701</v>
      </c>
      <c r="G603" s="221" t="s">
        <v>2701</v>
      </c>
      <c r="H603" s="221" t="s">
        <v>2701</v>
      </c>
      <c r="I603" s="221" t="s">
        <v>2701</v>
      </c>
      <c r="J603" s="221" t="s">
        <v>2701</v>
      </c>
      <c r="K603" s="221" t="s">
        <v>2701</v>
      </c>
      <c r="L603" s="176" t="e">
        <f>IF(FIND(B603,Registration!V1)&gt;0,IF(A603&lt;&gt;"","Present","No Vote"),"")</f>
        <v>#VALUE!</v>
      </c>
    </row>
    <row r="604" spans="1:12" ht="12.6" customHeight="1" x14ac:dyDescent="0.2">
      <c r="A604" s="224" t="str">
        <f t="shared" si="9"/>
        <v/>
      </c>
      <c r="B604" s="224" t="s">
        <v>3019</v>
      </c>
      <c r="C604" s="221" t="s">
        <v>2079</v>
      </c>
      <c r="D604" s="221" t="s">
        <v>2701</v>
      </c>
      <c r="E604" s="221" t="s">
        <v>2701</v>
      </c>
      <c r="F604" s="221" t="s">
        <v>2701</v>
      </c>
      <c r="G604" s="221" t="s">
        <v>2701</v>
      </c>
      <c r="H604" s="221" t="s">
        <v>2701</v>
      </c>
      <c r="I604" s="221" t="s">
        <v>2701</v>
      </c>
      <c r="J604" s="221" t="s">
        <v>2701</v>
      </c>
      <c r="K604" s="221" t="s">
        <v>2701</v>
      </c>
      <c r="L604" s="176" t="e">
        <f>IF(FIND(B604,Registration!V1)&gt;0,IF(A604&lt;&gt;"","Present","No Vote"),"")</f>
        <v>#VALUE!</v>
      </c>
    </row>
    <row r="605" spans="1:12" ht="12.6" customHeight="1" x14ac:dyDescent="0.2">
      <c r="A605" s="224" t="str">
        <f t="shared" si="9"/>
        <v>Telstra Corporation Limited</v>
      </c>
      <c r="B605" s="224" t="s">
        <v>2625</v>
      </c>
      <c r="C605" s="221" t="s">
        <v>2079</v>
      </c>
      <c r="D605" s="221" t="s">
        <v>2705</v>
      </c>
      <c r="E605" s="221" t="s">
        <v>2705</v>
      </c>
      <c r="F605" s="221" t="s">
        <v>2705</v>
      </c>
      <c r="G605" s="221" t="s">
        <v>2705</v>
      </c>
      <c r="H605" s="221" t="s">
        <v>2705</v>
      </c>
      <c r="I605" s="221" t="s">
        <v>2705</v>
      </c>
      <c r="J605" s="221" t="s">
        <v>2705</v>
      </c>
      <c r="K605" s="221" t="s">
        <v>2705</v>
      </c>
      <c r="L605" s="176" t="e">
        <f>IF(FIND(B605,Registration!V1)&gt;0,IF(A605&lt;&gt;"","Present","No Vote"),"")</f>
        <v>#VALUE!</v>
      </c>
    </row>
    <row r="606" spans="1:12" ht="12.6" customHeight="1" x14ac:dyDescent="0.2">
      <c r="A606" s="224" t="str">
        <f t="shared" si="9"/>
        <v>TELUS</v>
      </c>
      <c r="B606" s="224" t="s">
        <v>2651</v>
      </c>
      <c r="C606" s="221" t="s">
        <v>2091</v>
      </c>
      <c r="D606" s="221" t="s">
        <v>2705</v>
      </c>
      <c r="E606" s="221" t="s">
        <v>2705</v>
      </c>
      <c r="F606" s="221" t="s">
        <v>2701</v>
      </c>
      <c r="G606" s="221" t="s">
        <v>2705</v>
      </c>
      <c r="H606" s="221" t="s">
        <v>2705</v>
      </c>
      <c r="I606" s="221" t="s">
        <v>2705</v>
      </c>
      <c r="J606" s="221" t="s">
        <v>2705</v>
      </c>
      <c r="K606" s="221" t="s">
        <v>2705</v>
      </c>
      <c r="L606" s="176" t="e">
        <f>IF(FIND(B606,Registration!V1)&gt;0,IF(A606&lt;&gt;"","Present","No Vote"),"")</f>
        <v>#VALUE!</v>
      </c>
    </row>
    <row r="607" spans="1:12" ht="12.6" customHeight="1" x14ac:dyDescent="0.2">
      <c r="A607" s="224" t="str">
        <f t="shared" si="9"/>
        <v>Tencent</v>
      </c>
      <c r="B607" s="224" t="s">
        <v>2236</v>
      </c>
      <c r="C607" s="221" t="s">
        <v>2098</v>
      </c>
      <c r="D607" s="221" t="s">
        <v>2701</v>
      </c>
      <c r="E607" s="221" t="s">
        <v>2701</v>
      </c>
      <c r="F607" s="221" t="s">
        <v>2705</v>
      </c>
      <c r="G607" s="221" t="s">
        <v>2705</v>
      </c>
      <c r="H607" s="221" t="s">
        <v>2705</v>
      </c>
      <c r="I607" s="221" t="s">
        <v>2705</v>
      </c>
      <c r="J607" s="221" t="s">
        <v>2705</v>
      </c>
      <c r="K607" s="221" t="s">
        <v>2705</v>
      </c>
      <c r="L607" s="176" t="str">
        <f>IF(FIND(B607,Registration!V1)&gt;0,IF(A607&lt;&gt;"","Present","No Vote"),"")</f>
        <v>Present</v>
      </c>
    </row>
    <row r="608" spans="1:12" ht="12.6" customHeight="1" x14ac:dyDescent="0.2">
      <c r="A608" s="224" t="str">
        <f t="shared" si="9"/>
        <v/>
      </c>
      <c r="B608" s="224" t="s">
        <v>3020</v>
      </c>
      <c r="C608" s="221" t="s">
        <v>2091</v>
      </c>
      <c r="D608" s="221" t="s">
        <v>2701</v>
      </c>
      <c r="E608" s="221" t="s">
        <v>2701</v>
      </c>
      <c r="F608" s="221" t="s">
        <v>2701</v>
      </c>
      <c r="G608" s="221" t="s">
        <v>2701</v>
      </c>
      <c r="H608" s="221" t="s">
        <v>2701</v>
      </c>
      <c r="I608" s="221" t="s">
        <v>2701</v>
      </c>
      <c r="J608" s="221" t="s">
        <v>2701</v>
      </c>
      <c r="K608" s="221" t="s">
        <v>2701</v>
      </c>
      <c r="L608" s="176" t="e">
        <f>IF(FIND(B608,Registration!V1)&gt;0,IF(A608&lt;&gt;"","Present","No Vote"),"")</f>
        <v>#VALUE!</v>
      </c>
    </row>
    <row r="609" spans="1:12" ht="12.6" customHeight="1" x14ac:dyDescent="0.2">
      <c r="A609" s="224" t="str">
        <f t="shared" si="9"/>
        <v/>
      </c>
      <c r="B609" s="224" t="s">
        <v>3021</v>
      </c>
      <c r="C609" s="221" t="s">
        <v>2091</v>
      </c>
      <c r="D609" s="221" t="s">
        <v>2701</v>
      </c>
      <c r="E609" s="221" t="s">
        <v>2701</v>
      </c>
      <c r="F609" s="221" t="s">
        <v>2701</v>
      </c>
      <c r="G609" s="221" t="s">
        <v>2701</v>
      </c>
      <c r="H609" s="221" t="s">
        <v>2701</v>
      </c>
      <c r="I609" s="221" t="s">
        <v>2701</v>
      </c>
      <c r="J609" s="221" t="s">
        <v>2701</v>
      </c>
      <c r="K609" s="221" t="s">
        <v>2701</v>
      </c>
      <c r="L609" s="176" t="e">
        <f>IF(FIND(B609,Registration!V1)&gt;0,IF(A609&lt;&gt;"","Present","No Vote"),"")</f>
        <v>#VALUE!</v>
      </c>
    </row>
    <row r="610" spans="1:12" ht="12.6" customHeight="1" x14ac:dyDescent="0.2">
      <c r="A610" s="224" t="str">
        <f t="shared" si="9"/>
        <v/>
      </c>
      <c r="B610" s="224" t="s">
        <v>3022</v>
      </c>
      <c r="C610" s="221" t="s">
        <v>2079</v>
      </c>
      <c r="D610" s="221" t="s">
        <v>2701</v>
      </c>
      <c r="E610" s="221" t="s">
        <v>2701</v>
      </c>
      <c r="F610" s="221" t="s">
        <v>2701</v>
      </c>
      <c r="G610" s="221" t="s">
        <v>2701</v>
      </c>
      <c r="H610" s="221" t="s">
        <v>2701</v>
      </c>
      <c r="I610" s="221" t="s">
        <v>2701</v>
      </c>
      <c r="J610" s="221" t="s">
        <v>2701</v>
      </c>
      <c r="K610" s="221" t="s">
        <v>2701</v>
      </c>
      <c r="L610" s="176" t="e">
        <f>IF(FIND(B610,Registration!V1)&gt;0,IF(A610&lt;&gt;"","Present","No Vote"),"")</f>
        <v>#VALUE!</v>
      </c>
    </row>
    <row r="611" spans="1:12" ht="12.6" customHeight="1" x14ac:dyDescent="0.2">
      <c r="A611" s="224" t="str">
        <f t="shared" si="9"/>
        <v>THALES</v>
      </c>
      <c r="B611" s="224" t="s">
        <v>2211</v>
      </c>
      <c r="C611" s="221" t="s">
        <v>2079</v>
      </c>
      <c r="D611" s="221" t="s">
        <v>2705</v>
      </c>
      <c r="E611" s="221" t="s">
        <v>2705</v>
      </c>
      <c r="F611" s="221" t="s">
        <v>2705</v>
      </c>
      <c r="G611" s="221" t="s">
        <v>2705</v>
      </c>
      <c r="H611" s="221" t="s">
        <v>2705</v>
      </c>
      <c r="I611" s="221" t="s">
        <v>2705</v>
      </c>
      <c r="J611" s="221" t="s">
        <v>2705</v>
      </c>
      <c r="K611" s="221" t="s">
        <v>2705</v>
      </c>
      <c r="L611" s="176" t="str">
        <f>IF(FIND(B611,Registration!V1)&gt;0,IF(A611&lt;&gt;"","Present","No Vote"),"")</f>
        <v>Present</v>
      </c>
    </row>
    <row r="612" spans="1:12" ht="12.6" customHeight="1" x14ac:dyDescent="0.2">
      <c r="A612" s="224" t="str">
        <f t="shared" si="9"/>
        <v/>
      </c>
      <c r="B612" s="224" t="s">
        <v>3023</v>
      </c>
      <c r="C612" s="221" t="s">
        <v>2079</v>
      </c>
      <c r="D612" s="221" t="s">
        <v>2701</v>
      </c>
      <c r="E612" s="221" t="s">
        <v>2701</v>
      </c>
      <c r="F612" s="221" t="s">
        <v>2701</v>
      </c>
      <c r="G612" s="221" t="s">
        <v>2701</v>
      </c>
      <c r="H612" s="221" t="s">
        <v>2701</v>
      </c>
      <c r="I612" s="221" t="s">
        <v>2701</v>
      </c>
      <c r="J612" s="221" t="s">
        <v>2701</v>
      </c>
      <c r="K612" s="221" t="s">
        <v>2701</v>
      </c>
      <c r="L612" s="176" t="e">
        <f>IF(FIND(B612,Registration!V1)&gt;0,IF(A612&lt;&gt;"","Present","No Vote"),"")</f>
        <v>#VALUE!</v>
      </c>
    </row>
    <row r="613" spans="1:12" ht="12.6" customHeight="1" x14ac:dyDescent="0.2">
      <c r="A613" s="224" t="str">
        <f t="shared" si="9"/>
        <v>T-Mobile Austria GmbH</v>
      </c>
      <c r="B613" s="224" t="s">
        <v>2078</v>
      </c>
      <c r="C613" s="221" t="s">
        <v>2079</v>
      </c>
      <c r="D613" s="221" t="s">
        <v>2705</v>
      </c>
      <c r="E613" s="221" t="s">
        <v>2701</v>
      </c>
      <c r="F613" s="221" t="s">
        <v>2705</v>
      </c>
      <c r="G613" s="221" t="s">
        <v>2701</v>
      </c>
      <c r="H613" s="221" t="s">
        <v>2701</v>
      </c>
      <c r="I613" s="221" t="s">
        <v>2705</v>
      </c>
      <c r="J613" s="221" t="s">
        <v>2705</v>
      </c>
      <c r="K613" s="221" t="s">
        <v>2705</v>
      </c>
      <c r="L613" s="176" t="e">
        <f>IF(FIND(B613,Registration!V1)&gt;0,IF(A613&lt;&gt;"","Present","No Vote"),"")</f>
        <v>#VALUE!</v>
      </c>
    </row>
    <row r="614" spans="1:12" ht="12.6" customHeight="1" x14ac:dyDescent="0.2">
      <c r="A614" s="224" t="str">
        <f t="shared" si="9"/>
        <v>T-Mobile Polska S.A.</v>
      </c>
      <c r="B614" s="224" t="s">
        <v>2314</v>
      </c>
      <c r="C614" s="221" t="s">
        <v>2079</v>
      </c>
      <c r="D614" s="221" t="s">
        <v>2701</v>
      </c>
      <c r="E614" s="221" t="s">
        <v>2705</v>
      </c>
      <c r="F614" s="221" t="s">
        <v>2701</v>
      </c>
      <c r="G614" s="221" t="s">
        <v>2701</v>
      </c>
      <c r="H614" s="221" t="s">
        <v>2705</v>
      </c>
      <c r="I614" s="221" t="s">
        <v>2701</v>
      </c>
      <c r="J614" s="221" t="s">
        <v>2705</v>
      </c>
      <c r="K614" s="221" t="s">
        <v>2705</v>
      </c>
      <c r="L614" s="176" t="e">
        <f>IF(FIND(B614,Registration!V1)&gt;0,IF(A614&lt;&gt;"","Present","No Vote"),"")</f>
        <v>#VALUE!</v>
      </c>
    </row>
    <row r="615" spans="1:12" ht="12.6" customHeight="1" x14ac:dyDescent="0.2">
      <c r="A615" s="224" t="str">
        <f t="shared" si="9"/>
        <v>T-Mobile USA</v>
      </c>
      <c r="B615" s="224" t="s">
        <v>2629</v>
      </c>
      <c r="C615" s="221" t="s">
        <v>2079</v>
      </c>
      <c r="D615" s="221" t="s">
        <v>2705</v>
      </c>
      <c r="E615" s="221" t="s">
        <v>2701</v>
      </c>
      <c r="F615" s="221" t="s">
        <v>2701</v>
      </c>
      <c r="G615" s="221" t="s">
        <v>2705</v>
      </c>
      <c r="H615" s="221" t="s">
        <v>2701</v>
      </c>
      <c r="I615" s="221" t="s">
        <v>2701</v>
      </c>
      <c r="J615" s="221" t="s">
        <v>2705</v>
      </c>
      <c r="K615" s="221" t="s">
        <v>2705</v>
      </c>
      <c r="L615" s="176" t="str">
        <f>IF(FIND(B615,Registration!V1)&gt;0,IF(A615&lt;&gt;"","Present","No Vote"),"")</f>
        <v>Present</v>
      </c>
    </row>
    <row r="616" spans="1:12" ht="12.6" customHeight="1" x14ac:dyDescent="0.2">
      <c r="A616" s="224" t="str">
        <f t="shared" si="9"/>
        <v>T-Mobile USA Inc.</v>
      </c>
      <c r="B616" s="224" t="s">
        <v>2575</v>
      </c>
      <c r="C616" s="221" t="s">
        <v>2091</v>
      </c>
      <c r="D616" s="221" t="s">
        <v>2705</v>
      </c>
      <c r="E616" s="221" t="s">
        <v>2705</v>
      </c>
      <c r="F616" s="221" t="s">
        <v>2705</v>
      </c>
      <c r="G616" s="221" t="s">
        <v>2705</v>
      </c>
      <c r="H616" s="221" t="s">
        <v>2705</v>
      </c>
      <c r="I616" s="221" t="s">
        <v>2705</v>
      </c>
      <c r="J616" s="221" t="s">
        <v>2705</v>
      </c>
      <c r="K616" s="221" t="s">
        <v>2705</v>
      </c>
      <c r="L616" s="176" t="str">
        <f>IF(FIND(B616,Registration!V1)&gt;0,IF(A616&lt;&gt;"","Present","No Vote"),"")</f>
        <v>Present</v>
      </c>
    </row>
    <row r="617" spans="1:12" ht="12.6" customHeight="1" x14ac:dyDescent="0.2">
      <c r="A617" s="224" t="str">
        <f t="shared" si="9"/>
        <v>TNO</v>
      </c>
      <c r="B617" s="224" t="s">
        <v>2108</v>
      </c>
      <c r="C617" s="221" t="s">
        <v>2079</v>
      </c>
      <c r="D617" s="221" t="s">
        <v>2705</v>
      </c>
      <c r="E617" s="221" t="s">
        <v>2705</v>
      </c>
      <c r="F617" s="221" t="s">
        <v>2705</v>
      </c>
      <c r="G617" s="221" t="s">
        <v>2705</v>
      </c>
      <c r="H617" s="221" t="s">
        <v>2701</v>
      </c>
      <c r="I617" s="221" t="s">
        <v>2705</v>
      </c>
      <c r="J617" s="221" t="s">
        <v>2705</v>
      </c>
      <c r="K617" s="221" t="s">
        <v>2705</v>
      </c>
      <c r="L617" s="176" t="str">
        <f>IF(FIND(B617,Registration!V1)&gt;0,IF(A617&lt;&gt;"","Present","No Vote"),"")</f>
        <v>Present</v>
      </c>
    </row>
    <row r="618" spans="1:12" ht="12.6" customHeight="1" x14ac:dyDescent="0.2">
      <c r="A618" s="224" t="str">
        <f t="shared" si="9"/>
        <v/>
      </c>
      <c r="B618" s="224" t="s">
        <v>3024</v>
      </c>
      <c r="C618" s="221" t="s">
        <v>2098</v>
      </c>
      <c r="D618" s="221" t="s">
        <v>2701</v>
      </c>
      <c r="E618" s="221" t="s">
        <v>2705</v>
      </c>
      <c r="F618" s="221" t="s">
        <v>2705</v>
      </c>
      <c r="G618" s="221" t="s">
        <v>2701</v>
      </c>
      <c r="H618" s="221" t="s">
        <v>2701</v>
      </c>
      <c r="I618" s="221" t="s">
        <v>2701</v>
      </c>
      <c r="J618" s="221" t="s">
        <v>2701</v>
      </c>
      <c r="K618" s="221" t="s">
        <v>2701</v>
      </c>
      <c r="L618" s="176" t="e">
        <f>IF(FIND(B618,Registration!V1)&gt;0,IF(A618&lt;&gt;"","Present","No Vote"),"")</f>
        <v>#VALUE!</v>
      </c>
    </row>
    <row r="619" spans="1:12" ht="12.6" customHeight="1" x14ac:dyDescent="0.2">
      <c r="A619" s="224" t="str">
        <f t="shared" si="9"/>
        <v/>
      </c>
      <c r="B619" s="224" t="s">
        <v>3025</v>
      </c>
      <c r="C619" s="221" t="s">
        <v>2079</v>
      </c>
      <c r="D619" s="221" t="s">
        <v>2701</v>
      </c>
      <c r="E619" s="221" t="s">
        <v>2701</v>
      </c>
      <c r="F619" s="221" t="s">
        <v>2701</v>
      </c>
      <c r="G619" s="221" t="s">
        <v>2701</v>
      </c>
      <c r="H619" s="221" t="s">
        <v>2701</v>
      </c>
      <c r="I619" s="221" t="s">
        <v>2701</v>
      </c>
      <c r="J619" s="221" t="s">
        <v>2701</v>
      </c>
      <c r="K619" s="221" t="s">
        <v>2701</v>
      </c>
      <c r="L619" s="176" t="e">
        <f>IF(FIND(B619,Registration!V1)&gt;0,IF(A619&lt;&gt;"","Present","No Vote"),"")</f>
        <v>#VALUE!</v>
      </c>
    </row>
    <row r="620" spans="1:12" ht="12.6" customHeight="1" x14ac:dyDescent="0.2">
      <c r="A620" s="224" t="str">
        <f t="shared" si="9"/>
        <v/>
      </c>
      <c r="B620" s="224" t="s">
        <v>3026</v>
      </c>
      <c r="C620" s="221" t="s">
        <v>2079</v>
      </c>
      <c r="D620" s="221" t="s">
        <v>2701</v>
      </c>
      <c r="E620" s="221" t="s">
        <v>2701</v>
      </c>
      <c r="F620" s="221" t="s">
        <v>2701</v>
      </c>
      <c r="G620" s="221" t="s">
        <v>2701</v>
      </c>
      <c r="H620" s="221" t="s">
        <v>2701</v>
      </c>
      <c r="I620" s="221" t="s">
        <v>2701</v>
      </c>
      <c r="J620" s="221" t="s">
        <v>2701</v>
      </c>
      <c r="K620" s="221" t="s">
        <v>2701</v>
      </c>
      <c r="L620" s="176" t="e">
        <f>IF(FIND(B620,Registration!V1)&gt;0,IF(A620&lt;&gt;"","Present","No Vote"),"")</f>
        <v>#VALUE!</v>
      </c>
    </row>
    <row r="621" spans="1:12" ht="12.6" customHeight="1" x14ac:dyDescent="0.2">
      <c r="A621" s="224" t="str">
        <f t="shared" si="9"/>
        <v/>
      </c>
      <c r="B621" s="224" t="s">
        <v>2633</v>
      </c>
      <c r="C621" s="221" t="s">
        <v>2551</v>
      </c>
      <c r="D621" s="221" t="s">
        <v>2701</v>
      </c>
      <c r="E621" s="221" t="s">
        <v>2701</v>
      </c>
      <c r="F621" s="221" t="s">
        <v>2701</v>
      </c>
      <c r="G621" s="221" t="s">
        <v>2701</v>
      </c>
      <c r="H621" s="221" t="s">
        <v>2701</v>
      </c>
      <c r="I621" s="221" t="s">
        <v>2701</v>
      </c>
      <c r="J621" s="221" t="s">
        <v>2701</v>
      </c>
      <c r="K621" s="221" t="s">
        <v>2701</v>
      </c>
      <c r="L621" s="176" t="e">
        <f>IF(FIND(B621,Registration!V1)&gt;0,IF(A621&lt;&gt;"","Present","No Vote"),"")</f>
        <v>#VALUE!</v>
      </c>
    </row>
    <row r="622" spans="1:12" ht="12.6" customHeight="1" x14ac:dyDescent="0.2">
      <c r="A622" s="224" t="str">
        <f t="shared" si="9"/>
        <v/>
      </c>
      <c r="B622" s="224" t="s">
        <v>3027</v>
      </c>
      <c r="C622" s="221" t="s">
        <v>2079</v>
      </c>
      <c r="D622" s="221" t="s">
        <v>2701</v>
      </c>
      <c r="E622" s="221" t="s">
        <v>2701</v>
      </c>
      <c r="F622" s="221" t="s">
        <v>2701</v>
      </c>
      <c r="G622" s="221" t="s">
        <v>2701</v>
      </c>
      <c r="H622" s="221" t="s">
        <v>2705</v>
      </c>
      <c r="I622" s="221" t="s">
        <v>2701</v>
      </c>
      <c r="J622" s="221" t="s">
        <v>2701</v>
      </c>
      <c r="K622" s="221" t="s">
        <v>2701</v>
      </c>
      <c r="L622" s="176" t="e">
        <f>IF(FIND(B622,Registration!V1)&gt;0,IF(A622&lt;&gt;"","Present","No Vote"),"")</f>
        <v>#VALUE!</v>
      </c>
    </row>
    <row r="623" spans="1:12" ht="12.6" customHeight="1" x14ac:dyDescent="0.2">
      <c r="A623" s="224" t="str">
        <f t="shared" si="9"/>
        <v/>
      </c>
      <c r="B623" s="224" t="s">
        <v>3028</v>
      </c>
      <c r="C623" s="221" t="s">
        <v>2079</v>
      </c>
      <c r="D623" s="221" t="s">
        <v>2701</v>
      </c>
      <c r="E623" s="221" t="s">
        <v>2701</v>
      </c>
      <c r="F623" s="221" t="s">
        <v>2701</v>
      </c>
      <c r="G623" s="221" t="s">
        <v>2701</v>
      </c>
      <c r="H623" s="221" t="s">
        <v>2701</v>
      </c>
      <c r="I623" s="221" t="s">
        <v>2701</v>
      </c>
      <c r="J623" s="221" t="s">
        <v>2701</v>
      </c>
      <c r="K623" s="221" t="s">
        <v>2701</v>
      </c>
      <c r="L623" s="176" t="e">
        <f>IF(FIND(B623,Registration!V1)&gt;0,IF(A623&lt;&gt;"","Present","No Vote"),"")</f>
        <v>#VALUE!</v>
      </c>
    </row>
    <row r="624" spans="1:12" ht="12.6" customHeight="1" x14ac:dyDescent="0.2">
      <c r="A624" s="224" t="str">
        <f t="shared" si="9"/>
        <v/>
      </c>
      <c r="B624" s="224" t="s">
        <v>3029</v>
      </c>
      <c r="C624" s="221" t="s">
        <v>2098</v>
      </c>
      <c r="D624" s="221" t="s">
        <v>2701</v>
      </c>
      <c r="E624" s="221" t="s">
        <v>2701</v>
      </c>
      <c r="F624" s="221" t="s">
        <v>2701</v>
      </c>
      <c r="G624" s="221" t="s">
        <v>2701</v>
      </c>
      <c r="H624" s="221" t="s">
        <v>2701</v>
      </c>
      <c r="I624" s="221" t="s">
        <v>2701</v>
      </c>
      <c r="J624" s="221" t="s">
        <v>2701</v>
      </c>
      <c r="K624" s="221" t="s">
        <v>2701</v>
      </c>
      <c r="L624" s="176" t="e">
        <f>IF(FIND(B624,Registration!V1)&gt;0,IF(A624&lt;&gt;"","Present","No Vote"),"")</f>
        <v>#VALUE!</v>
      </c>
    </row>
    <row r="625" spans="1:12" ht="12.6" customHeight="1" x14ac:dyDescent="0.2">
      <c r="A625" s="224" t="str">
        <f t="shared" si="9"/>
        <v/>
      </c>
      <c r="B625" s="224" t="s">
        <v>3030</v>
      </c>
      <c r="C625" s="221" t="s">
        <v>2079</v>
      </c>
      <c r="D625" s="221" t="s">
        <v>2701</v>
      </c>
      <c r="E625" s="221" t="s">
        <v>2701</v>
      </c>
      <c r="F625" s="221" t="s">
        <v>2701</v>
      </c>
      <c r="G625" s="221" t="s">
        <v>2701</v>
      </c>
      <c r="H625" s="221" t="s">
        <v>2701</v>
      </c>
      <c r="I625" s="221" t="s">
        <v>2701</v>
      </c>
      <c r="J625" s="221" t="s">
        <v>2701</v>
      </c>
      <c r="K625" s="221" t="s">
        <v>2701</v>
      </c>
      <c r="L625" s="176" t="e">
        <f>IF(FIND(B625,Registration!V1)&gt;0,IF(A625&lt;&gt;"","Present","No Vote"),"")</f>
        <v>#VALUE!</v>
      </c>
    </row>
    <row r="626" spans="1:12" ht="12.6" customHeight="1" x14ac:dyDescent="0.2">
      <c r="A626" s="224" t="str">
        <f t="shared" si="9"/>
        <v/>
      </c>
      <c r="B626" s="224" t="s">
        <v>3031</v>
      </c>
      <c r="C626" s="221" t="s">
        <v>2079</v>
      </c>
      <c r="D626" s="221" t="s">
        <v>2701</v>
      </c>
      <c r="E626" s="221" t="s">
        <v>2701</v>
      </c>
      <c r="F626" s="221" t="s">
        <v>2701</v>
      </c>
      <c r="G626" s="221" t="s">
        <v>2701</v>
      </c>
      <c r="H626" s="221" t="s">
        <v>2701</v>
      </c>
      <c r="I626" s="221" t="s">
        <v>2701</v>
      </c>
      <c r="J626" s="221" t="s">
        <v>2701</v>
      </c>
      <c r="K626" s="221" t="s">
        <v>2701</v>
      </c>
      <c r="L626" s="176" t="e">
        <f>IF(FIND(B626,Registration!V1)&gt;0,IF(A626&lt;&gt;"","Present","No Vote"),"")</f>
        <v>#VALUE!</v>
      </c>
    </row>
    <row r="627" spans="1:12" ht="12.6" customHeight="1" x14ac:dyDescent="0.2">
      <c r="A627" s="224" t="str">
        <f t="shared" si="9"/>
        <v/>
      </c>
      <c r="B627" s="224" t="s">
        <v>3032</v>
      </c>
      <c r="C627" s="221" t="s">
        <v>2079</v>
      </c>
      <c r="D627" s="221" t="s">
        <v>2701</v>
      </c>
      <c r="E627" s="221" t="s">
        <v>2701</v>
      </c>
      <c r="F627" s="221" t="s">
        <v>2701</v>
      </c>
      <c r="G627" s="221" t="s">
        <v>2701</v>
      </c>
      <c r="H627" s="221" t="s">
        <v>2701</v>
      </c>
      <c r="I627" s="221" t="s">
        <v>2701</v>
      </c>
      <c r="J627" s="221" t="s">
        <v>2701</v>
      </c>
      <c r="K627" s="221" t="s">
        <v>2701</v>
      </c>
      <c r="L627" s="176" t="e">
        <f>IF(FIND(B627,Registration!V1)&gt;0,IF(A627&lt;&gt;"","Present","No Vote"),"")</f>
        <v>#VALUE!</v>
      </c>
    </row>
    <row r="628" spans="1:12" ht="12.6" customHeight="1" x14ac:dyDescent="0.2">
      <c r="A628" s="224" t="str">
        <f t="shared" si="9"/>
        <v>U.S. Department of Defense</v>
      </c>
      <c r="B628" s="224" t="s">
        <v>2317</v>
      </c>
      <c r="C628" s="221" t="s">
        <v>2091</v>
      </c>
      <c r="D628" s="221" t="s">
        <v>2701</v>
      </c>
      <c r="E628" s="221" t="s">
        <v>2701</v>
      </c>
      <c r="F628" s="221" t="s">
        <v>2701</v>
      </c>
      <c r="G628" s="221" t="s">
        <v>2701</v>
      </c>
      <c r="H628" s="221" t="s">
        <v>2705</v>
      </c>
      <c r="I628" s="221" t="s">
        <v>2705</v>
      </c>
      <c r="J628" s="221" t="s">
        <v>2705</v>
      </c>
      <c r="K628" s="221" t="s">
        <v>2705</v>
      </c>
      <c r="L628" s="176" t="str">
        <f>IF(FIND(B628,Registration!V1)&gt;0,IF(A628&lt;&gt;"","Present","No Vote"),"")</f>
        <v>Present</v>
      </c>
    </row>
    <row r="629" spans="1:12" ht="12.6" customHeight="1" x14ac:dyDescent="0.2">
      <c r="A629" s="224" t="str">
        <f t="shared" si="9"/>
        <v>U.S. Department of Transport.</v>
      </c>
      <c r="B629" s="224" t="s">
        <v>2626</v>
      </c>
      <c r="C629" s="221" t="s">
        <v>2091</v>
      </c>
      <c r="D629" s="221" t="s">
        <v>2701</v>
      </c>
      <c r="E629" s="221" t="s">
        <v>2705</v>
      </c>
      <c r="F629" s="221" t="s">
        <v>2701</v>
      </c>
      <c r="G629" s="221" t="s">
        <v>2705</v>
      </c>
      <c r="H629" s="221" t="s">
        <v>2705</v>
      </c>
      <c r="I629" s="221" t="s">
        <v>2705</v>
      </c>
      <c r="J629" s="221" t="s">
        <v>2705</v>
      </c>
      <c r="K629" s="221" t="s">
        <v>2705</v>
      </c>
      <c r="L629" s="176" t="e">
        <f>IF(FIND(B629,Registration!V1)&gt;0,IF(A629&lt;&gt;"","Present","No Vote"),"")</f>
        <v>#VALUE!</v>
      </c>
    </row>
    <row r="630" spans="1:12" ht="12.6" customHeight="1" x14ac:dyDescent="0.2">
      <c r="A630" s="224" t="str">
        <f t="shared" si="9"/>
        <v/>
      </c>
      <c r="B630" s="224" t="s">
        <v>3033</v>
      </c>
      <c r="C630" s="221" t="s">
        <v>2091</v>
      </c>
      <c r="D630" s="221" t="s">
        <v>2701</v>
      </c>
      <c r="E630" s="221" t="s">
        <v>2701</v>
      </c>
      <c r="F630" s="221" t="s">
        <v>2701</v>
      </c>
      <c r="G630" s="221" t="s">
        <v>2701</v>
      </c>
      <c r="H630" s="221" t="s">
        <v>2701</v>
      </c>
      <c r="I630" s="221" t="s">
        <v>2701</v>
      </c>
      <c r="J630" s="221" t="s">
        <v>2701</v>
      </c>
      <c r="K630" s="221" t="s">
        <v>2701</v>
      </c>
      <c r="L630" s="176" t="str">
        <f>IF(FIND(B630,Registration!V1)&gt;0,IF(A630&lt;&gt;"","Present","No Vote"),"")</f>
        <v>No Vote</v>
      </c>
    </row>
    <row r="631" spans="1:12" ht="12.6" customHeight="1" x14ac:dyDescent="0.2">
      <c r="A631" s="224" t="str">
        <f t="shared" si="9"/>
        <v/>
      </c>
      <c r="B631" s="224" t="s">
        <v>3034</v>
      </c>
      <c r="C631" s="221" t="s">
        <v>2079</v>
      </c>
      <c r="D631" s="221" t="s">
        <v>2701</v>
      </c>
      <c r="E631" s="221" t="s">
        <v>2701</v>
      </c>
      <c r="F631" s="221" t="s">
        <v>2701</v>
      </c>
      <c r="G631" s="221" t="s">
        <v>2701</v>
      </c>
      <c r="H631" s="221" t="s">
        <v>2701</v>
      </c>
      <c r="I631" s="221" t="s">
        <v>2701</v>
      </c>
      <c r="J631" s="221" t="s">
        <v>2701</v>
      </c>
      <c r="K631" s="221" t="s">
        <v>2701</v>
      </c>
      <c r="L631" s="176" t="e">
        <f>IF(FIND(B631,Registration!V1)&gt;0,IF(A631&lt;&gt;"","Present","No Vote"),"")</f>
        <v>#VALUE!</v>
      </c>
    </row>
    <row r="632" spans="1:12" ht="12.6" customHeight="1" x14ac:dyDescent="0.2">
      <c r="A632" s="224" t="str">
        <f t="shared" si="9"/>
        <v>u-blox AG</v>
      </c>
      <c r="B632" s="224" t="s">
        <v>2539</v>
      </c>
      <c r="C632" s="221" t="s">
        <v>2079</v>
      </c>
      <c r="D632" s="221" t="s">
        <v>2701</v>
      </c>
      <c r="E632" s="221" t="s">
        <v>2701</v>
      </c>
      <c r="F632" s="221" t="s">
        <v>2705</v>
      </c>
      <c r="G632" s="221" t="s">
        <v>2701</v>
      </c>
      <c r="H632" s="221" t="s">
        <v>2701</v>
      </c>
      <c r="I632" s="221" t="s">
        <v>2705</v>
      </c>
      <c r="J632" s="221" t="s">
        <v>2705</v>
      </c>
      <c r="K632" s="221" t="s">
        <v>2705</v>
      </c>
      <c r="L632" s="176" t="e">
        <f>IF(FIND(B632,Registration!V1)&gt;0,IF(A632&lt;&gt;"","Present","No Vote"),"")</f>
        <v>#VALUE!</v>
      </c>
    </row>
    <row r="633" spans="1:12" ht="12.6" customHeight="1" x14ac:dyDescent="0.2">
      <c r="A633" s="224" t="str">
        <f t="shared" si="9"/>
        <v/>
      </c>
      <c r="B633" s="224" t="s">
        <v>3035</v>
      </c>
      <c r="C633" s="221" t="s">
        <v>2098</v>
      </c>
      <c r="D633" s="221" t="s">
        <v>2701</v>
      </c>
      <c r="E633" s="221" t="s">
        <v>2701</v>
      </c>
      <c r="F633" s="221" t="s">
        <v>2701</v>
      </c>
      <c r="G633" s="221" t="s">
        <v>2701</v>
      </c>
      <c r="H633" s="221" t="s">
        <v>2701</v>
      </c>
      <c r="I633" s="221" t="s">
        <v>2701</v>
      </c>
      <c r="J633" s="221" t="s">
        <v>2701</v>
      </c>
      <c r="K633" s="221" t="s">
        <v>2701</v>
      </c>
      <c r="L633" s="176" t="e">
        <f>IF(FIND(B633,Registration!V1)&gt;0,IF(A633&lt;&gt;"","Present","No Vote"),"")</f>
        <v>#VALUE!</v>
      </c>
    </row>
    <row r="634" spans="1:12" ht="12.6" customHeight="1" x14ac:dyDescent="0.2">
      <c r="A634" s="224" t="str">
        <f t="shared" si="9"/>
        <v/>
      </c>
      <c r="B634" s="224" t="s">
        <v>3036</v>
      </c>
      <c r="C634" s="221" t="s">
        <v>2079</v>
      </c>
      <c r="D634" s="221" t="s">
        <v>2701</v>
      </c>
      <c r="E634" s="221" t="s">
        <v>2701</v>
      </c>
      <c r="F634" s="221" t="s">
        <v>2701</v>
      </c>
      <c r="G634" s="221" t="s">
        <v>2701</v>
      </c>
      <c r="H634" s="221" t="s">
        <v>2701</v>
      </c>
      <c r="I634" s="221" t="s">
        <v>2701</v>
      </c>
      <c r="J634" s="221" t="s">
        <v>2701</v>
      </c>
      <c r="K634" s="221" t="s">
        <v>2701</v>
      </c>
      <c r="L634" s="176" t="e">
        <f>IF(FIND(B634,Registration!V1)&gt;0,IF(A634&lt;&gt;"","Present","No Vote"),"")</f>
        <v>#VALUE!</v>
      </c>
    </row>
    <row r="635" spans="1:12" ht="12.6" customHeight="1" x14ac:dyDescent="0.2">
      <c r="A635" s="224" t="str">
        <f t="shared" si="9"/>
        <v/>
      </c>
      <c r="B635" s="224" t="s">
        <v>3037</v>
      </c>
      <c r="C635" s="221" t="s">
        <v>2079</v>
      </c>
      <c r="D635" s="221" t="s">
        <v>2701</v>
      </c>
      <c r="E635" s="221" t="s">
        <v>2701</v>
      </c>
      <c r="F635" s="221" t="s">
        <v>2701</v>
      </c>
      <c r="G635" s="221" t="s">
        <v>2701</v>
      </c>
      <c r="H635" s="221" t="s">
        <v>2701</v>
      </c>
      <c r="I635" s="221" t="s">
        <v>2701</v>
      </c>
      <c r="J635" s="221" t="s">
        <v>2701</v>
      </c>
      <c r="K635" s="221" t="s">
        <v>2701</v>
      </c>
      <c r="L635" s="176" t="str">
        <f>IF(FIND(B635,Registration!V1)&gt;0,IF(A635&lt;&gt;"","Present","No Vote"),"")</f>
        <v>No Vote</v>
      </c>
    </row>
    <row r="636" spans="1:12" ht="12.6" customHeight="1" x14ac:dyDescent="0.2">
      <c r="A636" s="224" t="str">
        <f t="shared" si="9"/>
        <v/>
      </c>
      <c r="B636" s="224" t="s">
        <v>3038</v>
      </c>
      <c r="C636" s="221" t="s">
        <v>2079</v>
      </c>
      <c r="D636" s="221" t="s">
        <v>2701</v>
      </c>
      <c r="E636" s="221" t="s">
        <v>2701</v>
      </c>
      <c r="F636" s="221" t="s">
        <v>2701</v>
      </c>
      <c r="G636" s="221" t="s">
        <v>2701</v>
      </c>
      <c r="H636" s="221" t="s">
        <v>2701</v>
      </c>
      <c r="I636" s="221" t="s">
        <v>2701</v>
      </c>
      <c r="J636" s="221" t="s">
        <v>2701</v>
      </c>
      <c r="K636" s="221" t="s">
        <v>2701</v>
      </c>
      <c r="L636" s="176" t="e">
        <f>IF(FIND(B636,Registration!V1)&gt;0,IF(A636&lt;&gt;"","Present","No Vote"),"")</f>
        <v>#VALUE!</v>
      </c>
    </row>
    <row r="637" spans="1:12" ht="12.6" customHeight="1" x14ac:dyDescent="0.2">
      <c r="A637" s="224" t="str">
        <f t="shared" si="9"/>
        <v/>
      </c>
      <c r="B637" s="224" t="s">
        <v>3039</v>
      </c>
      <c r="C637" s="221" t="s">
        <v>2079</v>
      </c>
      <c r="D637" s="221" t="s">
        <v>2701</v>
      </c>
      <c r="E637" s="221" t="s">
        <v>2701</v>
      </c>
      <c r="F637" s="221" t="s">
        <v>2701</v>
      </c>
      <c r="G637" s="221" t="s">
        <v>2701</v>
      </c>
      <c r="H637" s="221" t="s">
        <v>2701</v>
      </c>
      <c r="I637" s="221" t="s">
        <v>2701</v>
      </c>
      <c r="J637" s="221" t="s">
        <v>2701</v>
      </c>
      <c r="K637" s="221" t="s">
        <v>2701</v>
      </c>
      <c r="L637" s="176" t="e">
        <f>IF(FIND(B637,Registration!V1)&gt;0,IF(A637&lt;&gt;"","Present","No Vote"),"")</f>
        <v>#VALUE!</v>
      </c>
    </row>
    <row r="638" spans="1:12" ht="12.6" customHeight="1" x14ac:dyDescent="0.2">
      <c r="A638" s="224" t="str">
        <f t="shared" si="9"/>
        <v/>
      </c>
      <c r="B638" s="224" t="s">
        <v>2300</v>
      </c>
      <c r="C638" s="221" t="s">
        <v>2079</v>
      </c>
      <c r="D638" s="221" t="s">
        <v>2705</v>
      </c>
      <c r="E638" s="221" t="s">
        <v>2701</v>
      </c>
      <c r="F638" s="221" t="s">
        <v>2701</v>
      </c>
      <c r="G638" s="221" t="s">
        <v>2701</v>
      </c>
      <c r="H638" s="221" t="s">
        <v>2705</v>
      </c>
      <c r="I638" s="221" t="s">
        <v>2701</v>
      </c>
      <c r="J638" s="221" t="s">
        <v>2701</v>
      </c>
      <c r="K638" s="221" t="s">
        <v>2701</v>
      </c>
      <c r="L638" s="176" t="str">
        <f>IF(FIND(B638,Registration!V1)&gt;0,IF(A638&lt;&gt;"","Present","No Vote"),"")</f>
        <v>No Vote</v>
      </c>
    </row>
    <row r="639" spans="1:12" ht="12.6" customHeight="1" x14ac:dyDescent="0.2">
      <c r="A639" s="224" t="str">
        <f t="shared" si="9"/>
        <v/>
      </c>
      <c r="B639" s="224" t="s">
        <v>3040</v>
      </c>
      <c r="C639" s="221" t="s">
        <v>2091</v>
      </c>
      <c r="D639" s="221" t="s">
        <v>2701</v>
      </c>
      <c r="E639" s="221" t="s">
        <v>2701</v>
      </c>
      <c r="F639" s="221" t="s">
        <v>2701</v>
      </c>
      <c r="G639" s="221" t="s">
        <v>2701</v>
      </c>
      <c r="H639" s="221" t="s">
        <v>2701</v>
      </c>
      <c r="I639" s="221" t="s">
        <v>2701</v>
      </c>
      <c r="J639" s="221" t="s">
        <v>2701</v>
      </c>
      <c r="K639" s="221" t="s">
        <v>2701</v>
      </c>
      <c r="L639" s="176" t="e">
        <f>IF(FIND(B639,Registration!V1)&gt;0,IF(A639&lt;&gt;"","Present","No Vote"),"")</f>
        <v>#VALUE!</v>
      </c>
    </row>
    <row r="640" spans="1:12" ht="12.6" customHeight="1" x14ac:dyDescent="0.2">
      <c r="A640" s="224" t="str">
        <f t="shared" si="9"/>
        <v/>
      </c>
      <c r="B640" s="224" t="s">
        <v>3041</v>
      </c>
      <c r="C640" s="221" t="s">
        <v>2079</v>
      </c>
      <c r="D640" s="221" t="s">
        <v>2701</v>
      </c>
      <c r="E640" s="221" t="s">
        <v>2701</v>
      </c>
      <c r="F640" s="221" t="s">
        <v>2701</v>
      </c>
      <c r="G640" s="221" t="s">
        <v>2701</v>
      </c>
      <c r="H640" s="221" t="s">
        <v>2701</v>
      </c>
      <c r="I640" s="221" t="s">
        <v>2701</v>
      </c>
      <c r="J640" s="221" t="s">
        <v>2701</v>
      </c>
      <c r="K640" s="221" t="s">
        <v>2701</v>
      </c>
      <c r="L640" s="176" t="e">
        <f>IF(FIND(B640,Registration!V1)&gt;0,IF(A640&lt;&gt;"","Present","No Vote"),"")</f>
        <v>#VALUE!</v>
      </c>
    </row>
    <row r="641" spans="1:12" ht="12.6" customHeight="1" x14ac:dyDescent="0.2">
      <c r="A641" s="224" t="str">
        <f t="shared" si="9"/>
        <v>US Cellular Corporation</v>
      </c>
      <c r="B641" s="224" t="s">
        <v>2655</v>
      </c>
      <c r="C641" s="221" t="s">
        <v>2079</v>
      </c>
      <c r="D641" s="221" t="s">
        <v>2701</v>
      </c>
      <c r="E641" s="221" t="s">
        <v>2701</v>
      </c>
      <c r="F641" s="221" t="s">
        <v>2705</v>
      </c>
      <c r="G641" s="221" t="s">
        <v>2701</v>
      </c>
      <c r="H641" s="221" t="s">
        <v>2705</v>
      </c>
      <c r="I641" s="221" t="s">
        <v>2701</v>
      </c>
      <c r="J641" s="221" t="s">
        <v>2705</v>
      </c>
      <c r="K641" s="221" t="s">
        <v>2705</v>
      </c>
      <c r="L641" s="176" t="e">
        <f>IF(FIND(B641,Registration!V1)&gt;0,IF(A641&lt;&gt;"","Present","No Vote"),"")</f>
        <v>#VALUE!</v>
      </c>
    </row>
    <row r="642" spans="1:12" ht="12.6" customHeight="1" x14ac:dyDescent="0.2">
      <c r="A642" s="224" t="str">
        <f t="shared" si="9"/>
        <v/>
      </c>
      <c r="B642" s="224" t="s">
        <v>3042</v>
      </c>
      <c r="C642" s="221" t="s">
        <v>2079</v>
      </c>
      <c r="D642" s="221" t="s">
        <v>2701</v>
      </c>
      <c r="E642" s="221" t="s">
        <v>2701</v>
      </c>
      <c r="F642" s="221" t="s">
        <v>2701</v>
      </c>
      <c r="G642" s="221" t="s">
        <v>2701</v>
      </c>
      <c r="H642" s="221" t="s">
        <v>2701</v>
      </c>
      <c r="I642" s="221" t="s">
        <v>2701</v>
      </c>
      <c r="J642" s="221" t="s">
        <v>2701</v>
      </c>
      <c r="K642" s="221" t="s">
        <v>2701</v>
      </c>
      <c r="L642" s="176" t="e">
        <f>IF(FIND(B642,Registration!V1)&gt;0,IF(A642&lt;&gt;"","Present","No Vote"),"")</f>
        <v>#VALUE!</v>
      </c>
    </row>
    <row r="643" spans="1:12" ht="12.6" customHeight="1" x14ac:dyDescent="0.2">
      <c r="A643" s="224" t="str">
        <f t="shared" ref="A643:A706" si="10">IF(B643 &lt;&gt;"",IF(J643="No","",B643), "")</f>
        <v/>
      </c>
      <c r="B643" s="224" t="s">
        <v>3043</v>
      </c>
      <c r="C643" s="221" t="s">
        <v>2079</v>
      </c>
      <c r="D643" s="221" t="s">
        <v>2701</v>
      </c>
      <c r="E643" s="221" t="s">
        <v>2701</v>
      </c>
      <c r="F643" s="221" t="s">
        <v>2701</v>
      </c>
      <c r="G643" s="221" t="s">
        <v>2701</v>
      </c>
      <c r="H643" s="221" t="s">
        <v>2701</v>
      </c>
      <c r="I643" s="221" t="s">
        <v>2701</v>
      </c>
      <c r="J643" s="221" t="s">
        <v>2701</v>
      </c>
      <c r="K643" s="221" t="s">
        <v>2701</v>
      </c>
      <c r="L643" s="176" t="e">
        <f>IF(FIND(B643,Registration!V1)&gt;0,IF(A643&lt;&gt;"","Present","No Vote"),"")</f>
        <v>#VALUE!</v>
      </c>
    </row>
    <row r="644" spans="1:12" ht="12.6" customHeight="1" x14ac:dyDescent="0.2">
      <c r="A644" s="224" t="str">
        <f t="shared" si="10"/>
        <v/>
      </c>
      <c r="B644" s="224" t="s">
        <v>3044</v>
      </c>
      <c r="C644" s="221" t="s">
        <v>2079</v>
      </c>
      <c r="D644" s="221" t="s">
        <v>2701</v>
      </c>
      <c r="E644" s="221" t="s">
        <v>2701</v>
      </c>
      <c r="F644" s="221" t="s">
        <v>2701</v>
      </c>
      <c r="G644" s="221" t="s">
        <v>2701</v>
      </c>
      <c r="H644" s="221" t="s">
        <v>2701</v>
      </c>
      <c r="I644" s="221" t="s">
        <v>2701</v>
      </c>
      <c r="J644" s="221" t="s">
        <v>2701</v>
      </c>
      <c r="K644" s="221" t="s">
        <v>2701</v>
      </c>
      <c r="L644" s="176" t="e">
        <f>IF(FIND(B644,Registration!V1)&gt;0,IF(A644&lt;&gt;"","Present","No Vote"),"")</f>
        <v>#VALUE!</v>
      </c>
    </row>
    <row r="645" spans="1:12" ht="12.6" customHeight="1" x14ac:dyDescent="0.2">
      <c r="A645" s="224" t="str">
        <f t="shared" si="10"/>
        <v/>
      </c>
      <c r="B645" s="224" t="s">
        <v>3045</v>
      </c>
      <c r="C645" s="221" t="s">
        <v>2079</v>
      </c>
      <c r="D645" s="221" t="s">
        <v>2701</v>
      </c>
      <c r="E645" s="221" t="s">
        <v>2701</v>
      </c>
      <c r="F645" s="221" t="s">
        <v>2701</v>
      </c>
      <c r="G645" s="221" t="s">
        <v>2701</v>
      </c>
      <c r="H645" s="221" t="s">
        <v>2701</v>
      </c>
      <c r="I645" s="221" t="s">
        <v>2701</v>
      </c>
      <c r="J645" s="221" t="s">
        <v>2701</v>
      </c>
      <c r="K645" s="221" t="s">
        <v>2701</v>
      </c>
      <c r="L645" s="176" t="e">
        <f>IF(FIND(B645,Registration!V1)&gt;0,IF(A645&lt;&gt;"","Present","No Vote"),"")</f>
        <v>#VALUE!</v>
      </c>
    </row>
    <row r="646" spans="1:12" ht="12.6" customHeight="1" x14ac:dyDescent="0.2">
      <c r="A646" s="224" t="str">
        <f t="shared" si="10"/>
        <v/>
      </c>
      <c r="B646" s="224" t="s">
        <v>3046</v>
      </c>
      <c r="C646" s="221" t="s">
        <v>2079</v>
      </c>
      <c r="D646" s="221" t="s">
        <v>2701</v>
      </c>
      <c r="E646" s="221" t="s">
        <v>2701</v>
      </c>
      <c r="F646" s="221" t="s">
        <v>2701</v>
      </c>
      <c r="G646" s="221" t="s">
        <v>2701</v>
      </c>
      <c r="H646" s="221" t="s">
        <v>2701</v>
      </c>
      <c r="I646" s="221" t="s">
        <v>2701</v>
      </c>
      <c r="J646" s="221" t="s">
        <v>2701</v>
      </c>
      <c r="K646" s="221" t="s">
        <v>2701</v>
      </c>
      <c r="L646" s="176" t="e">
        <f>IF(FIND(B646,Registration!V1)&gt;0,IF(A646&lt;&gt;"","Present","No Vote"),"")</f>
        <v>#VALUE!</v>
      </c>
    </row>
    <row r="647" spans="1:12" ht="12.6" customHeight="1" x14ac:dyDescent="0.2">
      <c r="A647" s="224" t="str">
        <f t="shared" si="10"/>
        <v/>
      </c>
      <c r="B647" s="224" t="s">
        <v>3047</v>
      </c>
      <c r="C647" s="221" t="s">
        <v>2098</v>
      </c>
      <c r="D647" s="221" t="s">
        <v>2701</v>
      </c>
      <c r="E647" s="221" t="s">
        <v>2701</v>
      </c>
      <c r="F647" s="221" t="s">
        <v>2701</v>
      </c>
      <c r="G647" s="221" t="s">
        <v>2701</v>
      </c>
      <c r="H647" s="221" t="s">
        <v>2701</v>
      </c>
      <c r="I647" s="221" t="s">
        <v>2701</v>
      </c>
      <c r="J647" s="221" t="s">
        <v>2701</v>
      </c>
      <c r="K647" s="221" t="s">
        <v>2701</v>
      </c>
      <c r="L647" s="176" t="e">
        <f>IF(FIND(B647,Registration!V1)&gt;0,IF(A647&lt;&gt;"","Present","No Vote"),"")</f>
        <v>#VALUE!</v>
      </c>
    </row>
    <row r="648" spans="1:12" ht="12.6" customHeight="1" x14ac:dyDescent="0.2">
      <c r="A648" s="224" t="str">
        <f t="shared" si="10"/>
        <v/>
      </c>
      <c r="B648" s="224" t="s">
        <v>3048</v>
      </c>
      <c r="C648" s="221" t="s">
        <v>2079</v>
      </c>
      <c r="D648" s="221" t="s">
        <v>2701</v>
      </c>
      <c r="E648" s="221" t="s">
        <v>2701</v>
      </c>
      <c r="F648" s="221" t="s">
        <v>2701</v>
      </c>
      <c r="G648" s="221" t="s">
        <v>2701</v>
      </c>
      <c r="H648" s="221" t="s">
        <v>2701</v>
      </c>
      <c r="I648" s="221" t="s">
        <v>2701</v>
      </c>
      <c r="J648" s="221" t="s">
        <v>2701</v>
      </c>
      <c r="K648" s="221" t="s">
        <v>2701</v>
      </c>
      <c r="L648" s="176" t="e">
        <f>IF(FIND(B648,Registration!V1)&gt;0,IF(A648&lt;&gt;"","Present","No Vote"),"")</f>
        <v>#VALUE!</v>
      </c>
    </row>
    <row r="649" spans="1:12" ht="12.6" customHeight="1" x14ac:dyDescent="0.2">
      <c r="A649" s="224" t="str">
        <f t="shared" si="10"/>
        <v/>
      </c>
      <c r="B649" s="224" t="s">
        <v>3049</v>
      </c>
      <c r="C649" s="221" t="s">
        <v>2079</v>
      </c>
      <c r="D649" s="221" t="s">
        <v>2701</v>
      </c>
      <c r="E649" s="221" t="s">
        <v>2701</v>
      </c>
      <c r="F649" s="221" t="s">
        <v>2701</v>
      </c>
      <c r="G649" s="221" t="s">
        <v>2701</v>
      </c>
      <c r="H649" s="221" t="s">
        <v>2701</v>
      </c>
      <c r="I649" s="221" t="s">
        <v>2701</v>
      </c>
      <c r="J649" s="221" t="s">
        <v>2701</v>
      </c>
      <c r="K649" s="221" t="s">
        <v>2701</v>
      </c>
      <c r="L649" s="176" t="str">
        <f>IF(FIND(B649,Registration!V1)&gt;0,IF(A649&lt;&gt;"","Present","No Vote"),"")</f>
        <v>No Vote</v>
      </c>
    </row>
    <row r="650" spans="1:12" ht="12.6" customHeight="1" x14ac:dyDescent="0.2">
      <c r="A650" s="224" t="str">
        <f t="shared" si="10"/>
        <v/>
      </c>
      <c r="B650" s="224" t="s">
        <v>3050</v>
      </c>
      <c r="C650" s="221" t="s">
        <v>2079</v>
      </c>
      <c r="D650" s="221" t="s">
        <v>2701</v>
      </c>
      <c r="E650" s="221" t="s">
        <v>2701</v>
      </c>
      <c r="F650" s="221" t="s">
        <v>2701</v>
      </c>
      <c r="G650" s="221" t="s">
        <v>2701</v>
      </c>
      <c r="H650" s="221" t="s">
        <v>2701</v>
      </c>
      <c r="I650" s="221" t="s">
        <v>2701</v>
      </c>
      <c r="J650" s="221" t="s">
        <v>2701</v>
      </c>
      <c r="K650" s="221" t="s">
        <v>2701</v>
      </c>
      <c r="L650" s="176" t="e">
        <f>IF(FIND(B650,Registration!V1)&gt;0,IF(A650&lt;&gt;"","Present","No Vote"),"")</f>
        <v>#VALUE!</v>
      </c>
    </row>
    <row r="651" spans="1:12" ht="12.6" customHeight="1" x14ac:dyDescent="0.2">
      <c r="A651" s="224" t="str">
        <f t="shared" si="10"/>
        <v/>
      </c>
      <c r="B651" s="224" t="s">
        <v>3051</v>
      </c>
      <c r="C651" s="221" t="s">
        <v>2079</v>
      </c>
      <c r="D651" s="221" t="s">
        <v>2701</v>
      </c>
      <c r="E651" s="221" t="s">
        <v>2701</v>
      </c>
      <c r="F651" s="221" t="s">
        <v>2701</v>
      </c>
      <c r="G651" s="221" t="s">
        <v>2701</v>
      </c>
      <c r="H651" s="221" t="s">
        <v>2701</v>
      </c>
      <c r="I651" s="221" t="s">
        <v>2701</v>
      </c>
      <c r="J651" s="221" t="s">
        <v>2701</v>
      </c>
      <c r="K651" s="221" t="s">
        <v>2701</v>
      </c>
      <c r="L651" s="176" t="e">
        <f>IF(FIND(B651,Registration!V1)&gt;0,IF(A651&lt;&gt;"","Present","No Vote"),"")</f>
        <v>#VALUE!</v>
      </c>
    </row>
    <row r="652" spans="1:12" ht="12.6" customHeight="1" x14ac:dyDescent="0.2">
      <c r="A652" s="224" t="str">
        <f t="shared" si="10"/>
        <v/>
      </c>
      <c r="B652" s="224" t="s">
        <v>3052</v>
      </c>
      <c r="C652" s="221" t="s">
        <v>2079</v>
      </c>
      <c r="D652" s="221" t="s">
        <v>2701</v>
      </c>
      <c r="E652" s="221" t="s">
        <v>2701</v>
      </c>
      <c r="F652" s="221" t="s">
        <v>2701</v>
      </c>
      <c r="G652" s="221" t="s">
        <v>2701</v>
      </c>
      <c r="H652" s="221" t="s">
        <v>2701</v>
      </c>
      <c r="I652" s="221" t="s">
        <v>2701</v>
      </c>
      <c r="J652" s="221" t="s">
        <v>2701</v>
      </c>
      <c r="K652" s="221" t="s">
        <v>2701</v>
      </c>
      <c r="L652" s="176" t="e">
        <f>IF(FIND(B652,Registration!V1)&gt;0,IF(A652&lt;&gt;"","Present","No Vote"),"")</f>
        <v>#VALUE!</v>
      </c>
    </row>
    <row r="653" spans="1:12" ht="12.6" customHeight="1" x14ac:dyDescent="0.2">
      <c r="A653" s="224" t="str">
        <f t="shared" si="10"/>
        <v>Verizon UK Ltd</v>
      </c>
      <c r="B653" s="224" t="s">
        <v>2515</v>
      </c>
      <c r="C653" s="221" t="s">
        <v>2079</v>
      </c>
      <c r="D653" s="221" t="s">
        <v>2705</v>
      </c>
      <c r="E653" s="221" t="s">
        <v>2705</v>
      </c>
      <c r="F653" s="221" t="s">
        <v>2705</v>
      </c>
      <c r="G653" s="221" t="s">
        <v>2705</v>
      </c>
      <c r="H653" s="221" t="s">
        <v>2705</v>
      </c>
      <c r="I653" s="221" t="s">
        <v>2705</v>
      </c>
      <c r="J653" s="221" t="s">
        <v>2705</v>
      </c>
      <c r="K653" s="221" t="s">
        <v>2705</v>
      </c>
      <c r="L653" s="176" t="str">
        <f>IF(FIND(B653,Registration!V1)&gt;0,IF(A653&lt;&gt;"","Present","No Vote"),"")</f>
        <v>Present</v>
      </c>
    </row>
    <row r="654" spans="1:12" ht="12.6" customHeight="1" x14ac:dyDescent="0.2">
      <c r="A654" s="224" t="str">
        <f t="shared" si="10"/>
        <v>ViaviSolutions Deutsch. GmbH</v>
      </c>
      <c r="B654" s="224" t="s">
        <v>3053</v>
      </c>
      <c r="C654" s="221" t="s">
        <v>2079</v>
      </c>
      <c r="D654" s="221" t="s">
        <v>2701</v>
      </c>
      <c r="E654" s="221" t="s">
        <v>2705</v>
      </c>
      <c r="F654" s="221" t="s">
        <v>2705</v>
      </c>
      <c r="G654" s="221" t="s">
        <v>2705</v>
      </c>
      <c r="H654" s="221" t="s">
        <v>2705</v>
      </c>
      <c r="I654" s="221" t="s">
        <v>2705</v>
      </c>
      <c r="J654" s="221" t="s">
        <v>2705</v>
      </c>
      <c r="K654" s="221" t="s">
        <v>2705</v>
      </c>
      <c r="L654" s="176" t="str">
        <f>IF(FIND(B654,Registration!V1)&gt;0,IF(A654&lt;&gt;"","Present","No Vote"),"")</f>
        <v>Present</v>
      </c>
    </row>
    <row r="655" spans="1:12" ht="12.6" customHeight="1" x14ac:dyDescent="0.2">
      <c r="A655" s="224" t="str">
        <f t="shared" si="10"/>
        <v/>
      </c>
      <c r="B655" s="224" t="s">
        <v>3054</v>
      </c>
      <c r="C655" s="221" t="s">
        <v>2079</v>
      </c>
      <c r="D655" s="221" t="s">
        <v>2701</v>
      </c>
      <c r="E655" s="221" t="s">
        <v>2701</v>
      </c>
      <c r="F655" s="221" t="s">
        <v>2701</v>
      </c>
      <c r="G655" s="221" t="s">
        <v>2701</v>
      </c>
      <c r="H655" s="221" t="s">
        <v>2701</v>
      </c>
      <c r="I655" s="221" t="s">
        <v>2701</v>
      </c>
      <c r="J655" s="221" t="s">
        <v>2701</v>
      </c>
      <c r="K655" s="221" t="s">
        <v>2701</v>
      </c>
      <c r="L655" s="176" t="e">
        <f>IF(FIND(B655,Registration!V1)&gt;0,IF(A655&lt;&gt;"","Present","No Vote"),"")</f>
        <v>#VALUE!</v>
      </c>
    </row>
    <row r="656" spans="1:12" ht="12.6" customHeight="1" x14ac:dyDescent="0.2">
      <c r="A656" s="224" t="str">
        <f t="shared" si="10"/>
        <v>vivo Communication Technology</v>
      </c>
      <c r="B656" s="224" t="s">
        <v>2396</v>
      </c>
      <c r="C656" s="221" t="s">
        <v>2098</v>
      </c>
      <c r="D656" s="221" t="s">
        <v>2705</v>
      </c>
      <c r="E656" s="221" t="s">
        <v>2705</v>
      </c>
      <c r="F656" s="221" t="s">
        <v>2705</v>
      </c>
      <c r="G656" s="221" t="s">
        <v>2705</v>
      </c>
      <c r="H656" s="221" t="s">
        <v>2705</v>
      </c>
      <c r="I656" s="221" t="s">
        <v>2705</v>
      </c>
      <c r="J656" s="221" t="s">
        <v>2705</v>
      </c>
      <c r="K656" s="221" t="s">
        <v>2705</v>
      </c>
      <c r="L656" s="176" t="str">
        <f>IF(FIND(B656,Registration!V1)&gt;0,IF(A656&lt;&gt;"","Present","No Vote"),"")</f>
        <v>Present</v>
      </c>
    </row>
    <row r="657" spans="1:12" ht="12.6" customHeight="1" x14ac:dyDescent="0.2">
      <c r="A657" s="224" t="str">
        <f t="shared" si="10"/>
        <v>vivo Mobile Com. (Chongqing)</v>
      </c>
      <c r="B657" s="224" t="s">
        <v>2149</v>
      </c>
      <c r="C657" s="221" t="s">
        <v>2098</v>
      </c>
      <c r="D657" s="221" t="s">
        <v>2705</v>
      </c>
      <c r="E657" s="221" t="s">
        <v>2705</v>
      </c>
      <c r="F657" s="221" t="s">
        <v>2705</v>
      </c>
      <c r="G657" s="221" t="s">
        <v>2705</v>
      </c>
      <c r="H657" s="221" t="s">
        <v>2705</v>
      </c>
      <c r="I657" s="221" t="s">
        <v>2705</v>
      </c>
      <c r="J657" s="221" t="s">
        <v>2705</v>
      </c>
      <c r="K657" s="221" t="s">
        <v>2705</v>
      </c>
      <c r="L657" s="176" t="e">
        <f>IF(FIND(B657,Registration!V1)&gt;0,IF(A657&lt;&gt;"","Present","No Vote"),"")</f>
        <v>#VALUE!</v>
      </c>
    </row>
    <row r="658" spans="1:12" ht="12.6" customHeight="1" x14ac:dyDescent="0.2">
      <c r="A658" s="224" t="str">
        <f t="shared" si="10"/>
        <v>vivo Mobile Communication (H)</v>
      </c>
      <c r="B658" s="224" t="s">
        <v>2401</v>
      </c>
      <c r="C658" s="221" t="s">
        <v>2098</v>
      </c>
      <c r="D658" s="221" t="s">
        <v>2701</v>
      </c>
      <c r="E658" s="221" t="s">
        <v>2701</v>
      </c>
      <c r="F658" s="221" t="s">
        <v>2701</v>
      </c>
      <c r="G658" s="221" t="s">
        <v>2705</v>
      </c>
      <c r="H658" s="221" t="s">
        <v>2705</v>
      </c>
      <c r="I658" s="221" t="s">
        <v>2705</v>
      </c>
      <c r="J658" s="221" t="s">
        <v>2705</v>
      </c>
      <c r="K658" s="221" t="s">
        <v>2705</v>
      </c>
      <c r="L658" s="176" t="e">
        <f>IF(FIND(B658,Registration!V1)&gt;0,IF(A658&lt;&gt;"","Present","No Vote"),"")</f>
        <v>#VALUE!</v>
      </c>
    </row>
    <row r="659" spans="1:12" ht="12.6" customHeight="1" x14ac:dyDescent="0.2">
      <c r="A659" s="224" t="str">
        <f t="shared" si="10"/>
        <v>vivo Mobile Communication (S)</v>
      </c>
      <c r="B659" s="224" t="s">
        <v>2435</v>
      </c>
      <c r="C659" s="221" t="s">
        <v>2098</v>
      </c>
      <c r="D659" s="221" t="s">
        <v>2701</v>
      </c>
      <c r="E659" s="221" t="s">
        <v>2701</v>
      </c>
      <c r="F659" s="221" t="s">
        <v>2701</v>
      </c>
      <c r="G659" s="221" t="s">
        <v>2705</v>
      </c>
      <c r="H659" s="221" t="s">
        <v>2705</v>
      </c>
      <c r="I659" s="221" t="s">
        <v>2705</v>
      </c>
      <c r="J659" s="221" t="s">
        <v>2705</v>
      </c>
      <c r="K659" s="221" t="s">
        <v>2705</v>
      </c>
      <c r="L659" s="176" t="e">
        <f>IF(FIND(B659,Registration!V1)&gt;0,IF(A659&lt;&gt;"","Present","No Vote"),"")</f>
        <v>#VALUE!</v>
      </c>
    </row>
    <row r="660" spans="1:12" ht="12.6" customHeight="1" x14ac:dyDescent="0.2">
      <c r="A660" s="224" t="str">
        <f t="shared" si="10"/>
        <v>vivo Mobile Communication Co.,</v>
      </c>
      <c r="B660" s="224" t="s">
        <v>2148</v>
      </c>
      <c r="C660" s="221" t="s">
        <v>2098</v>
      </c>
      <c r="D660" s="221" t="s">
        <v>2705</v>
      </c>
      <c r="E660" s="221" t="s">
        <v>2705</v>
      </c>
      <c r="F660" s="221" t="s">
        <v>2705</v>
      </c>
      <c r="G660" s="221" t="s">
        <v>2705</v>
      </c>
      <c r="H660" s="221" t="s">
        <v>2705</v>
      </c>
      <c r="I660" s="221" t="s">
        <v>2705</v>
      </c>
      <c r="J660" s="221" t="s">
        <v>2705</v>
      </c>
      <c r="K660" s="221" t="s">
        <v>2705</v>
      </c>
      <c r="L660" s="176" t="str">
        <f>IF(FIND(B660,Registration!V1)&gt;0,IF(A660&lt;&gt;"","Present","No Vote"),"")</f>
        <v>Present</v>
      </c>
    </row>
    <row r="661" spans="1:12" ht="12.6" customHeight="1" x14ac:dyDescent="0.2">
      <c r="A661" s="224" t="str">
        <f t="shared" si="10"/>
        <v/>
      </c>
      <c r="B661" s="224" t="s">
        <v>2184</v>
      </c>
      <c r="C661" s="221" t="s">
        <v>2079</v>
      </c>
      <c r="D661" s="221" t="s">
        <v>2701</v>
      </c>
      <c r="E661" s="221" t="s">
        <v>2701</v>
      </c>
      <c r="F661" s="221" t="s">
        <v>2701</v>
      </c>
      <c r="G661" s="221" t="s">
        <v>2701</v>
      </c>
      <c r="H661" s="221" t="s">
        <v>2701</v>
      </c>
      <c r="I661" s="221" t="s">
        <v>2701</v>
      </c>
      <c r="J661" s="221" t="s">
        <v>2701</v>
      </c>
      <c r="K661" s="221" t="s">
        <v>2701</v>
      </c>
      <c r="L661" s="176" t="str">
        <f>IF(FIND(B661,Registration!V1)&gt;0,IF(A661&lt;&gt;"","Present","No Vote"),"")</f>
        <v>No Vote</v>
      </c>
    </row>
    <row r="662" spans="1:12" ht="12.6" customHeight="1" x14ac:dyDescent="0.2">
      <c r="A662" s="224" t="str">
        <f t="shared" si="10"/>
        <v/>
      </c>
      <c r="B662" s="224" t="s">
        <v>3055</v>
      </c>
      <c r="C662" s="221" t="s">
        <v>2079</v>
      </c>
      <c r="D662" s="221" t="s">
        <v>2701</v>
      </c>
      <c r="E662" s="221" t="s">
        <v>2701</v>
      </c>
      <c r="F662" s="221" t="s">
        <v>2701</v>
      </c>
      <c r="G662" s="221" t="s">
        <v>2701</v>
      </c>
      <c r="H662" s="221" t="s">
        <v>2701</v>
      </c>
      <c r="I662" s="221" t="s">
        <v>2701</v>
      </c>
      <c r="J662" s="221" t="s">
        <v>2701</v>
      </c>
      <c r="K662" s="221" t="s">
        <v>2701</v>
      </c>
      <c r="L662" s="176" t="e">
        <f>IF(FIND(B662,Registration!V1)&gt;0,IF(A662&lt;&gt;"","Present","No Vote"),"")</f>
        <v>#VALUE!</v>
      </c>
    </row>
    <row r="663" spans="1:12" ht="12.6" customHeight="1" x14ac:dyDescent="0.2">
      <c r="A663" s="224" t="str">
        <f t="shared" si="10"/>
        <v>Vodafone España SA</v>
      </c>
      <c r="B663" s="224" t="s">
        <v>2232</v>
      </c>
      <c r="C663" s="221" t="s">
        <v>2079</v>
      </c>
      <c r="D663" s="221" t="s">
        <v>2701</v>
      </c>
      <c r="E663" s="221" t="s">
        <v>2705</v>
      </c>
      <c r="F663" s="221" t="s">
        <v>2705</v>
      </c>
      <c r="G663" s="221" t="s">
        <v>2701</v>
      </c>
      <c r="H663" s="221" t="s">
        <v>2701</v>
      </c>
      <c r="I663" s="221" t="s">
        <v>2705</v>
      </c>
      <c r="J663" s="221" t="s">
        <v>2705</v>
      </c>
      <c r="K663" s="221" t="s">
        <v>2705</v>
      </c>
      <c r="L663" s="176" t="str">
        <f>IF(FIND(B663,Registration!V1)&gt;0,IF(A663&lt;&gt;"","Present","No Vote"),"")</f>
        <v>Present</v>
      </c>
    </row>
    <row r="664" spans="1:12" ht="12.6" customHeight="1" x14ac:dyDescent="0.2">
      <c r="A664" s="224" t="str">
        <f t="shared" si="10"/>
        <v/>
      </c>
      <c r="B664" s="224" t="s">
        <v>2142</v>
      </c>
      <c r="C664" s="221" t="s">
        <v>2079</v>
      </c>
      <c r="D664" s="221" t="s">
        <v>2705</v>
      </c>
      <c r="E664" s="221" t="s">
        <v>2701</v>
      </c>
      <c r="F664" s="221" t="s">
        <v>2701</v>
      </c>
      <c r="G664" s="221" t="s">
        <v>2701</v>
      </c>
      <c r="H664" s="221" t="s">
        <v>2701</v>
      </c>
      <c r="I664" s="221" t="s">
        <v>2705</v>
      </c>
      <c r="J664" s="221" t="s">
        <v>2701</v>
      </c>
      <c r="K664" s="221" t="s">
        <v>2701</v>
      </c>
      <c r="L664" s="176" t="e">
        <f>IF(FIND(B664,Registration!V1)&gt;0,IF(A664&lt;&gt;"","Present","No Vote"),"")</f>
        <v>#VALUE!</v>
      </c>
    </row>
    <row r="665" spans="1:12" ht="12.6" customHeight="1" x14ac:dyDescent="0.2">
      <c r="A665" s="224" t="str">
        <f t="shared" si="10"/>
        <v>VODAFONE Group Plc</v>
      </c>
      <c r="B665" s="224" t="s">
        <v>2231</v>
      </c>
      <c r="C665" s="221" t="s">
        <v>2079</v>
      </c>
      <c r="D665" s="221" t="s">
        <v>2705</v>
      </c>
      <c r="E665" s="221" t="s">
        <v>2705</v>
      </c>
      <c r="F665" s="221" t="s">
        <v>2701</v>
      </c>
      <c r="G665" s="221" t="s">
        <v>2701</v>
      </c>
      <c r="H665" s="221" t="s">
        <v>2705</v>
      </c>
      <c r="I665" s="221" t="s">
        <v>2701</v>
      </c>
      <c r="J665" s="221" t="s">
        <v>2705</v>
      </c>
      <c r="K665" s="221" t="s">
        <v>2705</v>
      </c>
      <c r="L665" s="176" t="e">
        <f>IF(FIND(B665,Registration!V1)&gt;0,IF(A665&lt;&gt;"","Present","No Vote"),"")</f>
        <v>#VALUE!</v>
      </c>
    </row>
    <row r="666" spans="1:12" ht="12.6" customHeight="1" x14ac:dyDescent="0.2">
      <c r="A666" s="224" t="str">
        <f t="shared" si="10"/>
        <v/>
      </c>
      <c r="B666" s="224" t="s">
        <v>2143</v>
      </c>
      <c r="C666" s="221" t="s">
        <v>2079</v>
      </c>
      <c r="D666" s="221" t="s">
        <v>2701</v>
      </c>
      <c r="E666" s="221" t="s">
        <v>2705</v>
      </c>
      <c r="F666" s="221" t="s">
        <v>2701</v>
      </c>
      <c r="G666" s="221" t="s">
        <v>2701</v>
      </c>
      <c r="H666" s="221" t="s">
        <v>2701</v>
      </c>
      <c r="I666" s="221" t="s">
        <v>2705</v>
      </c>
      <c r="J666" s="221" t="s">
        <v>2701</v>
      </c>
      <c r="K666" s="221" t="s">
        <v>2701</v>
      </c>
      <c r="L666" s="176" t="str">
        <f>IF(FIND(B666,Registration!V1)&gt;0,IF(A666&lt;&gt;"","Present","No Vote"),"")</f>
        <v>No Vote</v>
      </c>
    </row>
    <row r="667" spans="1:12" ht="12.6" customHeight="1" x14ac:dyDescent="0.2">
      <c r="A667" s="224" t="str">
        <f t="shared" si="10"/>
        <v>Vodafone Italia SpA</v>
      </c>
      <c r="B667" s="224" t="s">
        <v>2264</v>
      </c>
      <c r="C667" s="221" t="s">
        <v>2079</v>
      </c>
      <c r="D667" s="221" t="s">
        <v>2705</v>
      </c>
      <c r="E667" s="221" t="s">
        <v>2701</v>
      </c>
      <c r="F667" s="221" t="s">
        <v>2705</v>
      </c>
      <c r="G667" s="221" t="s">
        <v>2705</v>
      </c>
      <c r="H667" s="221" t="s">
        <v>2701</v>
      </c>
      <c r="I667" s="221" t="s">
        <v>2701</v>
      </c>
      <c r="J667" s="221" t="s">
        <v>2705</v>
      </c>
      <c r="K667" s="221" t="s">
        <v>2705</v>
      </c>
      <c r="L667" s="176" t="str">
        <f>IF(FIND(B667,Registration!V1)&gt;0,IF(A667&lt;&gt;"","Present","No Vote"),"")</f>
        <v>Present</v>
      </c>
    </row>
    <row r="668" spans="1:12" ht="12.6" customHeight="1" x14ac:dyDescent="0.2">
      <c r="A668" s="224" t="str">
        <f t="shared" si="10"/>
        <v>Vodafone Romania S.A.</v>
      </c>
      <c r="B668" s="224" t="s">
        <v>2621</v>
      </c>
      <c r="C668" s="221" t="s">
        <v>2079</v>
      </c>
      <c r="D668" s="221" t="s">
        <v>2705</v>
      </c>
      <c r="E668" s="221" t="s">
        <v>2701</v>
      </c>
      <c r="F668" s="221" t="s">
        <v>2705</v>
      </c>
      <c r="G668" s="221" t="s">
        <v>2705</v>
      </c>
      <c r="H668" s="221" t="s">
        <v>2701</v>
      </c>
      <c r="I668" s="221" t="s">
        <v>2701</v>
      </c>
      <c r="J668" s="221" t="s">
        <v>2705</v>
      </c>
      <c r="K668" s="221" t="s">
        <v>2705</v>
      </c>
      <c r="L668" s="176" t="e">
        <f>IF(FIND(B668,Registration!V1)&gt;0,IF(A668&lt;&gt;"","Present","No Vote"),"")</f>
        <v>#VALUE!</v>
      </c>
    </row>
    <row r="669" spans="1:12" ht="12.6" customHeight="1" x14ac:dyDescent="0.2">
      <c r="A669" s="224" t="str">
        <f t="shared" si="10"/>
        <v/>
      </c>
      <c r="B669" s="224" t="s">
        <v>2542</v>
      </c>
      <c r="C669" s="221" t="s">
        <v>2079</v>
      </c>
      <c r="D669" s="221" t="s">
        <v>2701</v>
      </c>
      <c r="E669" s="221" t="s">
        <v>2701</v>
      </c>
      <c r="F669" s="221" t="s">
        <v>2701</v>
      </c>
      <c r="G669" s="221" t="s">
        <v>2701</v>
      </c>
      <c r="H669" s="221" t="s">
        <v>2705</v>
      </c>
      <c r="I669" s="221" t="s">
        <v>2701</v>
      </c>
      <c r="J669" s="221" t="s">
        <v>2701</v>
      </c>
      <c r="K669" s="221" t="s">
        <v>2701</v>
      </c>
      <c r="L669" s="176" t="str">
        <f>IF(FIND(B669,Registration!V1)&gt;0,IF(A669&lt;&gt;"","Present","No Vote"),"")</f>
        <v>No Vote</v>
      </c>
    </row>
    <row r="670" spans="1:12" ht="12.6" customHeight="1" x14ac:dyDescent="0.2">
      <c r="A670" s="224" t="str">
        <f t="shared" si="10"/>
        <v/>
      </c>
      <c r="B670" s="224" t="s">
        <v>3056</v>
      </c>
      <c r="C670" s="221" t="s">
        <v>2079</v>
      </c>
      <c r="D670" s="221" t="s">
        <v>2701</v>
      </c>
      <c r="E670" s="221" t="s">
        <v>2701</v>
      </c>
      <c r="F670" s="221" t="s">
        <v>2701</v>
      </c>
      <c r="G670" s="221" t="s">
        <v>2701</v>
      </c>
      <c r="H670" s="221" t="s">
        <v>2701</v>
      </c>
      <c r="I670" s="221" t="s">
        <v>2701</v>
      </c>
      <c r="J670" s="221" t="s">
        <v>2701</v>
      </c>
      <c r="K670" s="221" t="s">
        <v>2701</v>
      </c>
      <c r="L670" s="176" t="e">
        <f>IF(FIND(B670,Registration!V1)&gt;0,IF(A670&lt;&gt;"","Present","No Vote"),"")</f>
        <v>#VALUE!</v>
      </c>
    </row>
    <row r="671" spans="1:12" ht="12.6" customHeight="1" x14ac:dyDescent="0.2">
      <c r="A671" s="224" t="str">
        <f t="shared" si="10"/>
        <v>Volkswagen AG</v>
      </c>
      <c r="B671" s="224" t="s">
        <v>2627</v>
      </c>
      <c r="C671" s="221" t="s">
        <v>2079</v>
      </c>
      <c r="D671" s="221" t="s">
        <v>2705</v>
      </c>
      <c r="E671" s="221" t="s">
        <v>2705</v>
      </c>
      <c r="F671" s="221" t="s">
        <v>2705</v>
      </c>
      <c r="G671" s="221" t="s">
        <v>2701</v>
      </c>
      <c r="H671" s="221" t="s">
        <v>2705</v>
      </c>
      <c r="I671" s="221" t="s">
        <v>2705</v>
      </c>
      <c r="J671" s="221" t="s">
        <v>2705</v>
      </c>
      <c r="K671" s="221" t="s">
        <v>2705</v>
      </c>
      <c r="L671" s="176" t="e">
        <f>IF(FIND(B671,Registration!V1)&gt;0,IF(A671&lt;&gt;"","Present","No Vote"),"")</f>
        <v>#VALUE!</v>
      </c>
    </row>
    <row r="672" spans="1:12" ht="12.6" customHeight="1" x14ac:dyDescent="0.2">
      <c r="A672" s="224" t="str">
        <f t="shared" si="10"/>
        <v/>
      </c>
      <c r="B672" s="224" t="s">
        <v>3057</v>
      </c>
      <c r="C672" s="221" t="s">
        <v>2079</v>
      </c>
      <c r="D672" s="221" t="s">
        <v>2701</v>
      </c>
      <c r="E672" s="221" t="s">
        <v>2701</v>
      </c>
      <c r="F672" s="221" t="s">
        <v>2701</v>
      </c>
      <c r="G672" s="221" t="s">
        <v>2701</v>
      </c>
      <c r="H672" s="221" t="s">
        <v>2701</v>
      </c>
      <c r="I672" s="221" t="s">
        <v>2701</v>
      </c>
      <c r="J672" s="221" t="s">
        <v>2701</v>
      </c>
      <c r="K672" s="221" t="s">
        <v>2701</v>
      </c>
      <c r="L672" s="176" t="e">
        <f>IF(FIND(B672,Registration!V1)&gt;0,IF(A672&lt;&gt;"","Present","No Vote"),"")</f>
        <v>#VALUE!</v>
      </c>
    </row>
    <row r="673" spans="1:12" ht="12.6" customHeight="1" x14ac:dyDescent="0.2">
      <c r="A673" s="224" t="str">
        <f t="shared" si="10"/>
        <v/>
      </c>
      <c r="B673" s="224" t="s">
        <v>3058</v>
      </c>
      <c r="C673" s="221" t="s">
        <v>2079</v>
      </c>
      <c r="D673" s="221" t="s">
        <v>2701</v>
      </c>
      <c r="E673" s="221" t="s">
        <v>2701</v>
      </c>
      <c r="F673" s="221" t="s">
        <v>2701</v>
      </c>
      <c r="G673" s="221" t="s">
        <v>2701</v>
      </c>
      <c r="H673" s="221" t="s">
        <v>2701</v>
      </c>
      <c r="I673" s="221" t="s">
        <v>2701</v>
      </c>
      <c r="J673" s="221" t="s">
        <v>2701</v>
      </c>
      <c r="K673" s="221" t="s">
        <v>2701</v>
      </c>
      <c r="L673" s="176" t="e">
        <f>IF(FIND(B673,Registration!V1)&gt;0,IF(A673&lt;&gt;"","Present","No Vote"),"")</f>
        <v>#VALUE!</v>
      </c>
    </row>
    <row r="674" spans="1:12" ht="12.6" customHeight="1" x14ac:dyDescent="0.2">
      <c r="A674" s="224" t="str">
        <f t="shared" si="10"/>
        <v/>
      </c>
      <c r="B674" s="224" t="s">
        <v>3059</v>
      </c>
      <c r="C674" s="221" t="s">
        <v>2079</v>
      </c>
      <c r="D674" s="221" t="s">
        <v>2701</v>
      </c>
      <c r="E674" s="221" t="s">
        <v>2701</v>
      </c>
      <c r="F674" s="221" t="s">
        <v>2701</v>
      </c>
      <c r="G674" s="221" t="s">
        <v>2701</v>
      </c>
      <c r="H674" s="221" t="s">
        <v>2701</v>
      </c>
      <c r="I674" s="221" t="s">
        <v>2701</v>
      </c>
      <c r="J674" s="221" t="s">
        <v>2701</v>
      </c>
      <c r="K674" s="221" t="s">
        <v>2701</v>
      </c>
      <c r="L674" s="176" t="e">
        <f>IF(FIND(B674,Registration!V1)&gt;0,IF(A674&lt;&gt;"","Present","No Vote"),"")</f>
        <v>#VALUE!</v>
      </c>
    </row>
    <row r="675" spans="1:12" ht="12.6" customHeight="1" x14ac:dyDescent="0.2">
      <c r="A675" s="224" t="str">
        <f t="shared" si="10"/>
        <v>WILUS Inc.</v>
      </c>
      <c r="B675" s="224" t="s">
        <v>2604</v>
      </c>
      <c r="C675" s="221" t="s">
        <v>2161</v>
      </c>
      <c r="D675" s="221" t="s">
        <v>2701</v>
      </c>
      <c r="E675" s="221" t="s">
        <v>2701</v>
      </c>
      <c r="F675" s="221" t="s">
        <v>2701</v>
      </c>
      <c r="G675" s="221" t="s">
        <v>2705</v>
      </c>
      <c r="H675" s="221" t="s">
        <v>2701</v>
      </c>
      <c r="I675" s="221" t="s">
        <v>2705</v>
      </c>
      <c r="J675" s="221" t="s">
        <v>2705</v>
      </c>
      <c r="K675" s="221" t="s">
        <v>2705</v>
      </c>
      <c r="L675" s="176" t="e">
        <f>IF(FIND(B675,Registration!V1)&gt;0,IF(A675&lt;&gt;"","Present","No Vote"),"")</f>
        <v>#VALUE!</v>
      </c>
    </row>
    <row r="676" spans="1:12" ht="12.6" customHeight="1" x14ac:dyDescent="0.2">
      <c r="A676" s="224" t="str">
        <f t="shared" si="10"/>
        <v/>
      </c>
      <c r="B676" s="224" t="s">
        <v>2500</v>
      </c>
      <c r="C676" s="221" t="s">
        <v>2098</v>
      </c>
      <c r="D676" s="221" t="s">
        <v>2701</v>
      </c>
      <c r="E676" s="221" t="s">
        <v>2705</v>
      </c>
      <c r="F676" s="221" t="s">
        <v>2705</v>
      </c>
      <c r="G676" s="221" t="s">
        <v>2701</v>
      </c>
      <c r="H676" s="221" t="s">
        <v>2701</v>
      </c>
      <c r="I676" s="221" t="s">
        <v>2701</v>
      </c>
      <c r="J676" s="221" t="s">
        <v>2701</v>
      </c>
      <c r="K676" s="221" t="s">
        <v>2701</v>
      </c>
      <c r="L676" s="176" t="str">
        <f>IF(FIND(B676,Registration!V1)&gt;0,IF(A676&lt;&gt;"","Present","No Vote"),"")</f>
        <v>No Vote</v>
      </c>
    </row>
    <row r="677" spans="1:12" ht="12.6" customHeight="1" x14ac:dyDescent="0.2">
      <c r="A677" s="224" t="str">
        <f t="shared" si="10"/>
        <v>Xiaomi Technology</v>
      </c>
      <c r="B677" s="224" t="s">
        <v>2540</v>
      </c>
      <c r="C677" s="221" t="s">
        <v>2098</v>
      </c>
      <c r="D677" s="221" t="s">
        <v>2701</v>
      </c>
      <c r="E677" s="221" t="s">
        <v>2705</v>
      </c>
      <c r="F677" s="221" t="s">
        <v>2705</v>
      </c>
      <c r="G677" s="221" t="s">
        <v>2705</v>
      </c>
      <c r="H677" s="221" t="s">
        <v>2701</v>
      </c>
      <c r="I677" s="221" t="s">
        <v>2701</v>
      </c>
      <c r="J677" s="221" t="s">
        <v>2705</v>
      </c>
      <c r="K677" s="221" t="s">
        <v>2705</v>
      </c>
      <c r="L677" s="176" t="e">
        <f>IF(FIND(B677,Registration!V1)&gt;0,IF(A677&lt;&gt;"","Present","No Vote"),"")</f>
        <v>#VALUE!</v>
      </c>
    </row>
    <row r="678" spans="1:12" ht="12.6" customHeight="1" x14ac:dyDescent="0.2">
      <c r="A678" s="224" t="str">
        <f t="shared" si="10"/>
        <v/>
      </c>
      <c r="B678" s="224" t="s">
        <v>3060</v>
      </c>
      <c r="C678" s="221" t="s">
        <v>2098</v>
      </c>
      <c r="D678" s="221" t="s">
        <v>2701</v>
      </c>
      <c r="E678" s="221" t="s">
        <v>2701</v>
      </c>
      <c r="F678" s="221" t="s">
        <v>2701</v>
      </c>
      <c r="G678" s="221" t="s">
        <v>2701</v>
      </c>
      <c r="H678" s="221" t="s">
        <v>2701</v>
      </c>
      <c r="I678" s="221" t="s">
        <v>2701</v>
      </c>
      <c r="J678" s="221" t="s">
        <v>2701</v>
      </c>
      <c r="K678" s="221" t="s">
        <v>2701</v>
      </c>
      <c r="L678" s="176" t="e">
        <f>IF(FIND(B678,Registration!V1)&gt;0,IF(A678&lt;&gt;"","Present","No Vote"),"")</f>
        <v>#VALUE!</v>
      </c>
    </row>
    <row r="679" spans="1:12" ht="12.6" customHeight="1" x14ac:dyDescent="0.2">
      <c r="A679" s="224" t="str">
        <f t="shared" si="10"/>
        <v/>
      </c>
      <c r="B679" s="224" t="s">
        <v>3061</v>
      </c>
      <c r="C679" s="221" t="s">
        <v>2079</v>
      </c>
      <c r="D679" s="221" t="s">
        <v>2701</v>
      </c>
      <c r="E679" s="221" t="s">
        <v>2701</v>
      </c>
      <c r="F679" s="221" t="s">
        <v>2701</v>
      </c>
      <c r="G679" s="221" t="s">
        <v>2701</v>
      </c>
      <c r="H679" s="221" t="s">
        <v>2701</v>
      </c>
      <c r="I679" s="221" t="s">
        <v>2701</v>
      </c>
      <c r="J679" s="221" t="s">
        <v>2701</v>
      </c>
      <c r="K679" s="221" t="s">
        <v>2701</v>
      </c>
      <c r="L679" s="176" t="e">
        <f>IF(FIND(B679,Registration!V1)&gt;0,IF(A679&lt;&gt;"","Present","No Vote"),"")</f>
        <v>#VALUE!</v>
      </c>
    </row>
    <row r="680" spans="1:12" ht="12.6" customHeight="1" x14ac:dyDescent="0.2">
      <c r="A680" s="224" t="str">
        <f t="shared" si="10"/>
        <v/>
      </c>
      <c r="B680" s="224" t="s">
        <v>3062</v>
      </c>
      <c r="C680" s="221" t="s">
        <v>2161</v>
      </c>
      <c r="D680" s="221" t="s">
        <v>2701</v>
      </c>
      <c r="E680" s="221" t="s">
        <v>2701</v>
      </c>
      <c r="F680" s="221" t="s">
        <v>2701</v>
      </c>
      <c r="G680" s="221" t="s">
        <v>2701</v>
      </c>
      <c r="H680" s="221" t="s">
        <v>2701</v>
      </c>
      <c r="I680" s="221" t="s">
        <v>2701</v>
      </c>
      <c r="J680" s="221" t="s">
        <v>2701</v>
      </c>
      <c r="K680" s="221" t="s">
        <v>2701</v>
      </c>
      <c r="L680" s="176" t="e">
        <f>IF(FIND(B680,Registration!V1)&gt;0,IF(A680&lt;&gt;"","Present","No Vote"),"")</f>
        <v>#VALUE!</v>
      </c>
    </row>
    <row r="681" spans="1:12" ht="12.6" customHeight="1" x14ac:dyDescent="0.2">
      <c r="A681" s="224" t="str">
        <f t="shared" si="10"/>
        <v/>
      </c>
      <c r="B681" s="224" t="s">
        <v>3063</v>
      </c>
      <c r="C681" s="221" t="s">
        <v>2098</v>
      </c>
      <c r="D681" s="221" t="s">
        <v>2701</v>
      </c>
      <c r="E681" s="221" t="s">
        <v>2701</v>
      </c>
      <c r="F681" s="221" t="s">
        <v>2701</v>
      </c>
      <c r="G681" s="221" t="s">
        <v>2701</v>
      </c>
      <c r="H681" s="221" t="s">
        <v>2701</v>
      </c>
      <c r="I681" s="221" t="s">
        <v>2701</v>
      </c>
      <c r="J681" s="221" t="s">
        <v>2701</v>
      </c>
      <c r="K681" s="221" t="s">
        <v>2701</v>
      </c>
      <c r="L681" s="176" t="str">
        <f>IF(FIND(B681,Registration!V1)&gt;0,IF(A681&lt;&gt;"","Present","No Vote"),"")</f>
        <v>No Vote</v>
      </c>
    </row>
    <row r="682" spans="1:12" ht="12.6" customHeight="1" x14ac:dyDescent="0.2">
      <c r="A682" s="224" t="str">
        <f t="shared" si="10"/>
        <v/>
      </c>
      <c r="B682" s="224" t="s">
        <v>3064</v>
      </c>
      <c r="C682" s="221" t="s">
        <v>2098</v>
      </c>
      <c r="D682" s="221" t="s">
        <v>2701</v>
      </c>
      <c r="E682" s="221" t="s">
        <v>2701</v>
      </c>
      <c r="F682" s="221" t="s">
        <v>2701</v>
      </c>
      <c r="G682" s="221" t="s">
        <v>2701</v>
      </c>
      <c r="H682" s="221" t="s">
        <v>2701</v>
      </c>
      <c r="I682" s="221" t="s">
        <v>2701</v>
      </c>
      <c r="J682" s="221" t="s">
        <v>2701</v>
      </c>
      <c r="K682" s="221" t="s">
        <v>2701</v>
      </c>
      <c r="L682" s="176" t="e">
        <f>IF(FIND(B682,Registration!V1)&gt;0,IF(A682&lt;&gt;"","Present","No Vote"),"")</f>
        <v>#VALUE!</v>
      </c>
    </row>
    <row r="683" spans="1:12" ht="12.6" customHeight="1" x14ac:dyDescent="0.2">
      <c r="A683" s="224" t="str">
        <f t="shared" si="10"/>
        <v/>
      </c>
      <c r="B683" s="224" t="s">
        <v>3065</v>
      </c>
      <c r="C683" s="221" t="s">
        <v>2079</v>
      </c>
      <c r="D683" s="221" t="s">
        <v>2701</v>
      </c>
      <c r="E683" s="221" t="s">
        <v>2701</v>
      </c>
      <c r="F683" s="221" t="s">
        <v>2701</v>
      </c>
      <c r="G683" s="221" t="s">
        <v>2701</v>
      </c>
      <c r="H683" s="221" t="s">
        <v>2701</v>
      </c>
      <c r="I683" s="221" t="s">
        <v>2701</v>
      </c>
      <c r="J683" s="221" t="s">
        <v>2701</v>
      </c>
      <c r="K683" s="221" t="s">
        <v>2701</v>
      </c>
      <c r="L683" s="176" t="e">
        <f>IF(FIND(B683,Registration!V1)&gt;0,IF(A683&lt;&gt;"","Present","No Vote"),"")</f>
        <v>#VALUE!</v>
      </c>
    </row>
    <row r="684" spans="1:12" ht="12.6" customHeight="1" x14ac:dyDescent="0.2">
      <c r="A684" s="224" t="str">
        <f t="shared" si="10"/>
        <v/>
      </c>
      <c r="B684" s="224" t="s">
        <v>3066</v>
      </c>
      <c r="C684" s="221" t="s">
        <v>2079</v>
      </c>
      <c r="D684" s="221" t="s">
        <v>2701</v>
      </c>
      <c r="E684" s="221" t="s">
        <v>2701</v>
      </c>
      <c r="F684" s="221" t="s">
        <v>2701</v>
      </c>
      <c r="G684" s="221" t="s">
        <v>2701</v>
      </c>
      <c r="H684" s="221" t="s">
        <v>2701</v>
      </c>
      <c r="I684" s="221" t="s">
        <v>2701</v>
      </c>
      <c r="J684" s="221" t="s">
        <v>2701</v>
      </c>
      <c r="K684" s="221" t="s">
        <v>2701</v>
      </c>
      <c r="L684" s="176" t="e">
        <f>IF(FIND(B684,Registration!V1)&gt;0,IF(A684&lt;&gt;"","Present","No Vote"),"")</f>
        <v>#VALUE!</v>
      </c>
    </row>
    <row r="685" spans="1:12" ht="12.6" customHeight="1" x14ac:dyDescent="0.2">
      <c r="A685" s="224" t="str">
        <f t="shared" si="10"/>
        <v/>
      </c>
      <c r="B685" s="224" t="s">
        <v>2306</v>
      </c>
      <c r="C685" s="221" t="s">
        <v>2098</v>
      </c>
      <c r="D685" s="221" t="s">
        <v>2701</v>
      </c>
      <c r="E685" s="221" t="s">
        <v>2701</v>
      </c>
      <c r="F685" s="221" t="s">
        <v>2701</v>
      </c>
      <c r="G685" s="221" t="s">
        <v>2701</v>
      </c>
      <c r="H685" s="221" t="s">
        <v>2701</v>
      </c>
      <c r="I685" s="221" t="s">
        <v>2701</v>
      </c>
      <c r="J685" s="221" t="s">
        <v>2701</v>
      </c>
      <c r="K685" s="221" t="s">
        <v>2701</v>
      </c>
      <c r="L685" s="176" t="str">
        <f>IF(FIND(B685,Registration!V1)&gt;0,IF(A685&lt;&gt;"","Present","No Vote"),"")</f>
        <v>No Vote</v>
      </c>
    </row>
    <row r="686" spans="1:12" ht="12.6" customHeight="1" x14ac:dyDescent="0.2">
      <c r="A686" s="224" t="str">
        <f t="shared" si="10"/>
        <v>ZTE Corporation</v>
      </c>
      <c r="B686" s="224" t="s">
        <v>2305</v>
      </c>
      <c r="C686" s="221" t="s">
        <v>2098</v>
      </c>
      <c r="D686" s="221" t="s">
        <v>2701</v>
      </c>
      <c r="E686" s="221" t="s">
        <v>2705</v>
      </c>
      <c r="F686" s="221" t="s">
        <v>2705</v>
      </c>
      <c r="G686" s="221" t="s">
        <v>2705</v>
      </c>
      <c r="H686" s="221" t="s">
        <v>2705</v>
      </c>
      <c r="I686" s="221" t="s">
        <v>2705</v>
      </c>
      <c r="J686" s="221" t="s">
        <v>2705</v>
      </c>
      <c r="K686" s="221" t="s">
        <v>2705</v>
      </c>
      <c r="L686" s="176" t="str">
        <f>IF(FIND(B686,Registration!V1)&gt;0,IF(A686&lt;&gt;"","Present","No Vote"),"")</f>
        <v>Present</v>
      </c>
    </row>
    <row r="687" spans="1:12" ht="12.6" customHeight="1" x14ac:dyDescent="0.2">
      <c r="A687" s="224" t="str">
        <f t="shared" si="10"/>
        <v>ZTE Corporation</v>
      </c>
      <c r="B687" s="224" t="s">
        <v>2305</v>
      </c>
      <c r="C687" s="221" t="s">
        <v>2079</v>
      </c>
      <c r="D687" s="221" t="s">
        <v>2701</v>
      </c>
      <c r="E687" s="221" t="s">
        <v>2705</v>
      </c>
      <c r="F687" s="221" t="s">
        <v>2705</v>
      </c>
      <c r="G687" s="221" t="s">
        <v>2701</v>
      </c>
      <c r="H687" s="221" t="s">
        <v>2701</v>
      </c>
      <c r="I687" s="221" t="s">
        <v>2705</v>
      </c>
      <c r="J687" s="221" t="s">
        <v>2705</v>
      </c>
      <c r="K687" s="221" t="s">
        <v>2705</v>
      </c>
      <c r="L687" s="176" t="str">
        <f>IF(FIND(B687,Registration!V1)&gt;0,IF(A687&lt;&gt;"","Present","No Vote"),"")</f>
        <v>Present</v>
      </c>
    </row>
    <row r="688" spans="1:12" ht="12.6" customHeight="1" x14ac:dyDescent="0.2">
      <c r="A688" s="224" t="str">
        <f t="shared" si="10"/>
        <v>ZTE Photonics</v>
      </c>
      <c r="B688" s="224" t="s">
        <v>2615</v>
      </c>
      <c r="C688" s="221" t="s">
        <v>2098</v>
      </c>
      <c r="D688" s="221" t="s">
        <v>2701</v>
      </c>
      <c r="E688" s="221" t="s">
        <v>2701</v>
      </c>
      <c r="F688" s="221" t="s">
        <v>2701</v>
      </c>
      <c r="G688" s="221" t="s">
        <v>2701</v>
      </c>
      <c r="H688" s="221" t="s">
        <v>2705</v>
      </c>
      <c r="I688" s="221" t="s">
        <v>2705</v>
      </c>
      <c r="J688" s="221" t="s">
        <v>2705</v>
      </c>
      <c r="K688" s="221" t="s">
        <v>2705</v>
      </c>
      <c r="L688" s="176" t="e">
        <f>IF(FIND(B688,Registration!V1)&gt;0,IF(A688&lt;&gt;"","Present","No Vote"),"")</f>
        <v>#VALUE!</v>
      </c>
    </row>
    <row r="689" spans="1:12" ht="12.6" customHeight="1" x14ac:dyDescent="0.2">
      <c r="A689" s="224" t="str">
        <f t="shared" si="10"/>
        <v/>
      </c>
      <c r="B689" s="224" t="s">
        <v>2157</v>
      </c>
      <c r="C689" s="221" t="s">
        <v>2079</v>
      </c>
      <c r="D689" s="221" t="s">
        <v>2705</v>
      </c>
      <c r="E689" s="221" t="s">
        <v>2705</v>
      </c>
      <c r="F689" s="221" t="s">
        <v>2705</v>
      </c>
      <c r="G689" s="221" t="s">
        <v>2701</v>
      </c>
      <c r="H689" s="221" t="s">
        <v>2701</v>
      </c>
      <c r="I689" s="221" t="s">
        <v>2701</v>
      </c>
      <c r="J689" s="221" t="s">
        <v>2701</v>
      </c>
      <c r="K689" s="221" t="s">
        <v>2701</v>
      </c>
      <c r="L689" s="176" t="str">
        <f>IF(FIND(B689,Registration!V1)&gt;0,IF(A689&lt;&gt;"","Present","No Vote"),"")</f>
        <v>No Vote</v>
      </c>
    </row>
    <row r="690" spans="1:12" ht="12.6" customHeight="1" x14ac:dyDescent="0.2">
      <c r="A690" s="224" t="str">
        <f t="shared" si="10"/>
        <v>ZXNE</v>
      </c>
      <c r="B690" s="224" t="s">
        <v>2665</v>
      </c>
      <c r="C690" s="221" t="s">
        <v>2098</v>
      </c>
      <c r="D690" s="221" t="s">
        <v>2701</v>
      </c>
      <c r="E690" s="221" t="s">
        <v>2701</v>
      </c>
      <c r="F690" s="221" t="s">
        <v>2705</v>
      </c>
      <c r="G690" s="221" t="s">
        <v>2705</v>
      </c>
      <c r="H690" s="221" t="s">
        <v>2701</v>
      </c>
      <c r="I690" s="221" t="s">
        <v>2701</v>
      </c>
      <c r="J690" s="221" t="s">
        <v>2705</v>
      </c>
      <c r="K690" s="221" t="s">
        <v>2705</v>
      </c>
      <c r="L690" s="176" t="e">
        <f>IF(FIND(B690,Registration!V1)&gt;0,IF(A690&lt;&gt;"","Present","No Vote"),"")</f>
        <v>#VALUE!</v>
      </c>
    </row>
    <row r="691" spans="1:12" ht="12.6" customHeight="1" x14ac:dyDescent="0.2">
      <c r="A691" s="224" t="str">
        <f t="shared" si="10"/>
        <v/>
      </c>
      <c r="B691" s="224"/>
      <c r="L691" s="176" t="str">
        <f>IF(FIND(B691,Registration!V1)&gt;0,IF(A691&lt;&gt;"","Present","No Vote"),"")</f>
        <v>No Vote</v>
      </c>
    </row>
    <row r="692" spans="1:12" ht="12.6" customHeight="1" x14ac:dyDescent="0.2">
      <c r="A692" s="224" t="str">
        <f t="shared" si="10"/>
        <v/>
      </c>
      <c r="B692" s="224"/>
      <c r="L692" s="176" t="str">
        <f>IF(FIND(B692,Registration!V1)&gt;0,IF(A692&lt;&gt;"","Present","No Vote"),"")</f>
        <v>No Vote</v>
      </c>
    </row>
    <row r="693" spans="1:12" ht="12.6" customHeight="1" x14ac:dyDescent="0.2">
      <c r="A693" s="224" t="str">
        <f t="shared" si="10"/>
        <v/>
      </c>
      <c r="B693" s="224"/>
      <c r="L693" s="176" t="str">
        <f>IF(FIND(B693,Registration!V1)&gt;0,IF(A693&lt;&gt;"","Present","No Vote"),"")</f>
        <v>No Vote</v>
      </c>
    </row>
    <row r="694" spans="1:12" ht="12.6" customHeight="1" x14ac:dyDescent="0.2">
      <c r="A694" s="224" t="str">
        <f t="shared" si="10"/>
        <v/>
      </c>
      <c r="B694" s="224"/>
      <c r="L694" s="176" t="str">
        <f>IF(FIND(B694,Registration!V1)&gt;0,IF(A694&lt;&gt;"","Present","No Vote"),"")</f>
        <v>No Vote</v>
      </c>
    </row>
    <row r="695" spans="1:12" ht="12.6" customHeight="1" x14ac:dyDescent="0.2">
      <c r="A695" s="224" t="str">
        <f t="shared" si="10"/>
        <v/>
      </c>
      <c r="B695" s="224"/>
      <c r="L695" s="176" t="str">
        <f>IF(FIND(B695,Registration!V1)&gt;0,IF(A695&lt;&gt;"","Present","No Vote"),"")</f>
        <v>No Vote</v>
      </c>
    </row>
    <row r="696" spans="1:12" ht="12.6" customHeight="1" x14ac:dyDescent="0.2">
      <c r="A696" s="224" t="str">
        <f t="shared" si="10"/>
        <v/>
      </c>
      <c r="B696" s="224"/>
      <c r="L696" s="176" t="str">
        <f>IF(FIND(B696,Registration!V1)&gt;0,IF(A696&lt;&gt;"","Present","No Vote"),"")</f>
        <v>No Vote</v>
      </c>
    </row>
    <row r="697" spans="1:12" ht="12.6" customHeight="1" x14ac:dyDescent="0.2">
      <c r="A697" s="224" t="str">
        <f t="shared" si="10"/>
        <v/>
      </c>
      <c r="B697" s="224"/>
      <c r="L697" s="176" t="str">
        <f>IF(FIND(B697,Registration!V1)&gt;0,IF(A697&lt;&gt;"","Present","No Vote"),"")</f>
        <v>No Vote</v>
      </c>
    </row>
    <row r="698" spans="1:12" ht="12.6" customHeight="1" x14ac:dyDescent="0.2">
      <c r="A698" s="224" t="str">
        <f t="shared" si="10"/>
        <v/>
      </c>
      <c r="B698" s="224"/>
      <c r="L698" s="176" t="str">
        <f>IF(FIND(B698,Registration!V1)&gt;0,IF(A698&lt;&gt;"","Present","No Vote"),"")</f>
        <v>No Vote</v>
      </c>
    </row>
    <row r="699" spans="1:12" ht="12.6" customHeight="1" x14ac:dyDescent="0.2">
      <c r="A699" s="224" t="str">
        <f t="shared" si="10"/>
        <v/>
      </c>
      <c r="B699" s="224"/>
      <c r="L699" s="176" t="str">
        <f>IF(FIND(B699,Registration!V1)&gt;0,IF(A699&lt;&gt;"","Present","No Vote"),"")</f>
        <v>No Vote</v>
      </c>
    </row>
    <row r="700" spans="1:12" ht="12.6" customHeight="1" x14ac:dyDescent="0.2">
      <c r="A700" s="224" t="str">
        <f t="shared" si="10"/>
        <v/>
      </c>
      <c r="B700" s="224"/>
      <c r="L700" s="176" t="str">
        <f>IF(FIND(B700,Registration!V1)&gt;0,IF(A700&lt;&gt;"","Present","No Vote"),"")</f>
        <v>No Vote</v>
      </c>
    </row>
    <row r="701" spans="1:12" ht="12.6" customHeight="1" x14ac:dyDescent="0.2">
      <c r="A701" s="224" t="str">
        <f t="shared" si="10"/>
        <v/>
      </c>
      <c r="B701" s="224"/>
      <c r="L701" s="176" t="str">
        <f>IF(FIND(B701,Registration!V1)&gt;0,IF(A701&lt;&gt;"","Present","No Vote"),"")</f>
        <v>No Vote</v>
      </c>
    </row>
    <row r="702" spans="1:12" ht="12.6" customHeight="1" x14ac:dyDescent="0.2">
      <c r="A702" s="224" t="str">
        <f t="shared" si="10"/>
        <v/>
      </c>
      <c r="B702" s="224"/>
      <c r="L702" s="176" t="str">
        <f>IF(FIND(B702,Registration!V1)&gt;0,IF(A702&lt;&gt;"","Present","No Vote"),"")</f>
        <v>No Vote</v>
      </c>
    </row>
    <row r="703" spans="1:12" ht="12.6" customHeight="1" x14ac:dyDescent="0.2">
      <c r="A703" s="224" t="str">
        <f t="shared" si="10"/>
        <v/>
      </c>
      <c r="B703" s="224"/>
      <c r="L703" s="176" t="str">
        <f>IF(FIND(B703,Registration!V1)&gt;0,IF(A703&lt;&gt;"","Present","No Vote"),"")</f>
        <v>No Vote</v>
      </c>
    </row>
    <row r="704" spans="1:12" ht="12.6" customHeight="1" x14ac:dyDescent="0.2">
      <c r="A704" s="224" t="str">
        <f t="shared" si="10"/>
        <v/>
      </c>
      <c r="B704" s="224"/>
      <c r="L704" s="176" t="str">
        <f>IF(FIND(B704,Registration!V1)&gt;0,IF(A704&lt;&gt;"","Present","No Vote"),"")</f>
        <v>No Vote</v>
      </c>
    </row>
    <row r="705" spans="1:12" ht="12.6" customHeight="1" x14ac:dyDescent="0.2">
      <c r="A705" s="224" t="str">
        <f t="shared" si="10"/>
        <v/>
      </c>
      <c r="B705" s="224"/>
      <c r="L705" s="176" t="str">
        <f>IF(FIND(B705,Registration!V1)&gt;0,IF(A705&lt;&gt;"","Present","No Vote"),"")</f>
        <v>No Vote</v>
      </c>
    </row>
    <row r="706" spans="1:12" ht="12.6" customHeight="1" x14ac:dyDescent="0.2">
      <c r="A706" s="224" t="str">
        <f t="shared" si="10"/>
        <v/>
      </c>
      <c r="B706" s="224"/>
      <c r="L706" s="176" t="str">
        <f>IF(FIND(B706,Registration!V1)&gt;0,IF(A706&lt;&gt;"","Present","No Vote"),"")</f>
        <v>No Vote</v>
      </c>
    </row>
    <row r="707" spans="1:12" ht="12.6" customHeight="1" x14ac:dyDescent="0.2">
      <c r="A707" s="224" t="str">
        <f t="shared" ref="A707:A770" si="11">IF(B707 &lt;&gt;"",IF(J707="No","",B707), "")</f>
        <v/>
      </c>
      <c r="B707" s="224"/>
      <c r="L707" s="176" t="str">
        <f>IF(FIND(B707,Registration!V1)&gt;0,IF(A707&lt;&gt;"","Present","No Vote"),"")</f>
        <v>No Vote</v>
      </c>
    </row>
    <row r="708" spans="1:12" ht="12.6" customHeight="1" x14ac:dyDescent="0.2">
      <c r="A708" s="224" t="str">
        <f t="shared" si="11"/>
        <v/>
      </c>
      <c r="B708" s="224"/>
      <c r="L708" s="176" t="str">
        <f>IF(FIND(B708,Registration!V1)&gt;0,IF(A708&lt;&gt;"","Present","No Vote"),"")</f>
        <v>No Vote</v>
      </c>
    </row>
    <row r="709" spans="1:12" ht="12.6" customHeight="1" x14ac:dyDescent="0.2">
      <c r="A709" s="224" t="str">
        <f t="shared" si="11"/>
        <v/>
      </c>
      <c r="B709" s="224"/>
      <c r="L709" s="176" t="str">
        <f>IF(FIND(B709,Registration!V1)&gt;0,IF(A709&lt;&gt;"","Present","No Vote"),"")</f>
        <v>No Vote</v>
      </c>
    </row>
    <row r="710" spans="1:12" ht="12.6" customHeight="1" x14ac:dyDescent="0.2">
      <c r="A710" s="224" t="str">
        <f t="shared" si="11"/>
        <v/>
      </c>
      <c r="B710" s="224"/>
      <c r="L710" s="176" t="str">
        <f>IF(FIND(B710,Registration!V1)&gt;0,IF(A710&lt;&gt;"","Present","No Vote"),"")</f>
        <v>No Vote</v>
      </c>
    </row>
    <row r="711" spans="1:12" ht="12.6" customHeight="1" x14ac:dyDescent="0.2">
      <c r="A711" s="224" t="str">
        <f t="shared" si="11"/>
        <v/>
      </c>
      <c r="B711" s="224"/>
      <c r="L711" s="176" t="str">
        <f>IF(FIND(B711,Registration!V1)&gt;0,IF(A711&lt;&gt;"","Present","No Vote"),"")</f>
        <v>No Vote</v>
      </c>
    </row>
    <row r="712" spans="1:12" ht="12.6" customHeight="1" x14ac:dyDescent="0.2">
      <c r="A712" s="224" t="str">
        <f t="shared" si="11"/>
        <v/>
      </c>
      <c r="B712" s="224"/>
      <c r="L712" s="176" t="str">
        <f>IF(FIND(B712,Registration!V1)&gt;0,IF(A712&lt;&gt;"","Present","No Vote"),"")</f>
        <v>No Vote</v>
      </c>
    </row>
    <row r="713" spans="1:12" ht="12.6" customHeight="1" x14ac:dyDescent="0.2">
      <c r="A713" s="224" t="str">
        <f t="shared" si="11"/>
        <v/>
      </c>
      <c r="B713" s="224"/>
      <c r="L713" s="176" t="str">
        <f>IF(FIND(B713,Registration!V1)&gt;0,IF(A713&lt;&gt;"","Present","No Vote"),"")</f>
        <v>No Vote</v>
      </c>
    </row>
    <row r="714" spans="1:12" ht="12.6" customHeight="1" x14ac:dyDescent="0.2">
      <c r="A714" s="224" t="str">
        <f t="shared" si="11"/>
        <v/>
      </c>
      <c r="B714" s="224"/>
      <c r="L714" s="176" t="str">
        <f>IF(FIND(B714,Registration!V1)&gt;0,IF(A714&lt;&gt;"","Present","No Vote"),"")</f>
        <v>No Vote</v>
      </c>
    </row>
    <row r="715" spans="1:12" ht="12.6" customHeight="1" x14ac:dyDescent="0.2">
      <c r="A715" s="224" t="str">
        <f t="shared" si="11"/>
        <v/>
      </c>
      <c r="B715" s="224"/>
      <c r="L715" s="176" t="str">
        <f>IF(FIND(B715,Registration!V1)&gt;0,IF(A715&lt;&gt;"","Present","No Vote"),"")</f>
        <v>No Vote</v>
      </c>
    </row>
    <row r="716" spans="1:12" ht="12.6" customHeight="1" x14ac:dyDescent="0.2">
      <c r="A716" s="224" t="str">
        <f t="shared" si="11"/>
        <v/>
      </c>
      <c r="B716" s="224"/>
      <c r="L716" s="176" t="str">
        <f>IF(FIND(B716,Registration!V1)&gt;0,IF(A716&lt;&gt;"","Present","No Vote"),"")</f>
        <v>No Vote</v>
      </c>
    </row>
    <row r="717" spans="1:12" ht="12.6" customHeight="1" x14ac:dyDescent="0.2">
      <c r="A717" s="224" t="str">
        <f t="shared" si="11"/>
        <v/>
      </c>
      <c r="B717" s="224"/>
      <c r="L717" s="176" t="str">
        <f>IF(FIND(B717,Registration!V1)&gt;0,IF(A717&lt;&gt;"","Present","No Vote"),"")</f>
        <v>No Vote</v>
      </c>
    </row>
    <row r="718" spans="1:12" ht="12.6" customHeight="1" x14ac:dyDescent="0.2">
      <c r="A718" s="224" t="str">
        <f t="shared" si="11"/>
        <v/>
      </c>
      <c r="B718" s="224"/>
      <c r="L718" s="176" t="str">
        <f>IF(FIND(B718,Registration!V1)&gt;0,IF(A718&lt;&gt;"","Present","No Vote"),"")</f>
        <v>No Vote</v>
      </c>
    </row>
    <row r="719" spans="1:12" ht="12.6" customHeight="1" x14ac:dyDescent="0.2">
      <c r="A719" s="224" t="str">
        <f t="shared" si="11"/>
        <v/>
      </c>
      <c r="B719" s="224"/>
      <c r="L719" s="176" t="str">
        <f>IF(FIND(B719,Registration!V1)&gt;0,IF(A719&lt;&gt;"","Present","No Vote"),"")</f>
        <v>No Vote</v>
      </c>
    </row>
    <row r="720" spans="1:12" ht="12.6" customHeight="1" x14ac:dyDescent="0.2">
      <c r="A720" s="224" t="str">
        <f t="shared" si="11"/>
        <v/>
      </c>
      <c r="B720" s="224"/>
      <c r="L720" s="176" t="str">
        <f>IF(FIND(B720,Registration!V1)&gt;0,IF(A720&lt;&gt;"","Present","No Vote"),"")</f>
        <v>No Vote</v>
      </c>
    </row>
    <row r="721" spans="1:12" ht="12.6" customHeight="1" x14ac:dyDescent="0.2">
      <c r="A721" s="224" t="str">
        <f t="shared" si="11"/>
        <v/>
      </c>
      <c r="B721" s="224"/>
      <c r="L721" s="176" t="str">
        <f>IF(FIND(B721,Registration!V1)&gt;0,IF(A721&lt;&gt;"","Present","No Vote"),"")</f>
        <v>No Vote</v>
      </c>
    </row>
    <row r="722" spans="1:12" ht="12.6" customHeight="1" x14ac:dyDescent="0.2">
      <c r="A722" s="224" t="str">
        <f t="shared" si="11"/>
        <v/>
      </c>
      <c r="B722" s="224"/>
      <c r="L722" s="176" t="str">
        <f>IF(FIND(B722,Registration!V1)&gt;0,IF(A722&lt;&gt;"","Present","No Vote"),"")</f>
        <v>No Vote</v>
      </c>
    </row>
    <row r="723" spans="1:12" ht="12.6" customHeight="1" x14ac:dyDescent="0.2">
      <c r="A723" s="224" t="str">
        <f t="shared" si="11"/>
        <v/>
      </c>
      <c r="B723" s="224"/>
      <c r="L723" s="176" t="str">
        <f>IF(FIND(B723,Registration!V1)&gt;0,IF(A723&lt;&gt;"","Present","No Vote"),"")</f>
        <v>No Vote</v>
      </c>
    </row>
    <row r="724" spans="1:12" ht="12.6" customHeight="1" x14ac:dyDescent="0.2">
      <c r="A724" s="224" t="str">
        <f t="shared" si="11"/>
        <v/>
      </c>
      <c r="B724" s="224"/>
      <c r="L724" s="176" t="str">
        <f>IF(FIND(B724,Registration!V1)&gt;0,IF(A724&lt;&gt;"","Present","No Vote"),"")</f>
        <v>No Vote</v>
      </c>
    </row>
    <row r="725" spans="1:12" ht="12.6" customHeight="1" x14ac:dyDescent="0.2">
      <c r="A725" s="224" t="str">
        <f t="shared" si="11"/>
        <v/>
      </c>
      <c r="B725" s="224"/>
      <c r="L725" s="176" t="str">
        <f>IF(FIND(B725,Registration!V1)&gt;0,IF(A725&lt;&gt;"","Present","No Vote"),"")</f>
        <v>No Vote</v>
      </c>
    </row>
    <row r="726" spans="1:12" ht="12.6" customHeight="1" x14ac:dyDescent="0.2">
      <c r="A726" s="224" t="str">
        <f t="shared" si="11"/>
        <v/>
      </c>
      <c r="B726" s="224"/>
      <c r="L726" s="176" t="str">
        <f>IF(FIND(B726,Registration!V1)&gt;0,IF(A726&lt;&gt;"","Present","No Vote"),"")</f>
        <v>No Vote</v>
      </c>
    </row>
    <row r="727" spans="1:12" ht="12.6" customHeight="1" x14ac:dyDescent="0.2">
      <c r="A727" s="224" t="str">
        <f t="shared" si="11"/>
        <v/>
      </c>
      <c r="B727" s="224"/>
      <c r="L727" s="176" t="str">
        <f>IF(FIND(B727,Registration!V1)&gt;0,IF(A727&lt;&gt;"","Present","No Vote"),"")</f>
        <v>No Vote</v>
      </c>
    </row>
    <row r="728" spans="1:12" ht="12.6" customHeight="1" x14ac:dyDescent="0.2">
      <c r="A728" s="224" t="str">
        <f t="shared" si="11"/>
        <v/>
      </c>
      <c r="B728" s="224"/>
      <c r="L728" s="176" t="str">
        <f>IF(FIND(B728,Registration!V1)&gt;0,IF(A728&lt;&gt;"","Present","No Vote"),"")</f>
        <v>No Vote</v>
      </c>
    </row>
    <row r="729" spans="1:12" ht="12.6" customHeight="1" x14ac:dyDescent="0.2">
      <c r="A729" s="224" t="str">
        <f t="shared" si="11"/>
        <v/>
      </c>
      <c r="B729" s="224"/>
      <c r="L729" s="176" t="str">
        <f>IF(FIND(B729,Registration!V1)&gt;0,IF(A729&lt;&gt;"","Present","No Vote"),"")</f>
        <v>No Vote</v>
      </c>
    </row>
    <row r="730" spans="1:12" ht="12.6" customHeight="1" x14ac:dyDescent="0.2">
      <c r="A730" s="224" t="str">
        <f t="shared" si="11"/>
        <v/>
      </c>
      <c r="B730" s="224"/>
      <c r="L730" s="176" t="str">
        <f>IF(FIND(B730,Registration!V1)&gt;0,IF(A730&lt;&gt;"","Present","No Vote"),"")</f>
        <v>No Vote</v>
      </c>
    </row>
    <row r="731" spans="1:12" ht="12.6" customHeight="1" x14ac:dyDescent="0.2">
      <c r="A731" s="224" t="str">
        <f t="shared" si="11"/>
        <v/>
      </c>
      <c r="B731" s="224"/>
      <c r="L731" s="176" t="str">
        <f>IF(FIND(B731,Registration!V1)&gt;0,IF(A731&lt;&gt;"","Present","No Vote"),"")</f>
        <v>No Vote</v>
      </c>
    </row>
    <row r="732" spans="1:12" ht="12.6" customHeight="1" x14ac:dyDescent="0.2">
      <c r="A732" s="224" t="str">
        <f t="shared" si="11"/>
        <v/>
      </c>
      <c r="B732" s="224"/>
      <c r="L732" s="176" t="str">
        <f>IF(FIND(B732,Registration!V1)&gt;0,IF(A732&lt;&gt;"","Present","No Vote"),"")</f>
        <v>No Vote</v>
      </c>
    </row>
    <row r="733" spans="1:12" ht="12.6" customHeight="1" x14ac:dyDescent="0.2">
      <c r="A733" s="224" t="str">
        <f t="shared" si="11"/>
        <v/>
      </c>
      <c r="B733" s="224"/>
      <c r="L733" s="176" t="str">
        <f>IF(FIND(B733,Registration!V1)&gt;0,IF(A733&lt;&gt;"","Present","No Vote"),"")</f>
        <v>No Vote</v>
      </c>
    </row>
    <row r="734" spans="1:12" ht="12.6" customHeight="1" x14ac:dyDescent="0.2">
      <c r="A734" s="224" t="str">
        <f t="shared" si="11"/>
        <v/>
      </c>
      <c r="B734" s="224"/>
      <c r="L734" s="176" t="str">
        <f>IF(FIND(B734,Registration!V1)&gt;0,IF(A734&lt;&gt;"","Present","No Vote"),"")</f>
        <v>No Vote</v>
      </c>
    </row>
    <row r="735" spans="1:12" ht="12.6" customHeight="1" x14ac:dyDescent="0.2">
      <c r="A735" s="224" t="str">
        <f t="shared" si="11"/>
        <v/>
      </c>
      <c r="B735" s="224"/>
      <c r="L735" s="176" t="str">
        <f>IF(FIND(B735,Registration!V1)&gt;0,IF(A735&lt;&gt;"","Present","No Vote"),"")</f>
        <v>No Vote</v>
      </c>
    </row>
    <row r="736" spans="1:12" ht="12.6" customHeight="1" x14ac:dyDescent="0.2">
      <c r="A736" s="224" t="str">
        <f t="shared" si="11"/>
        <v/>
      </c>
      <c r="B736" s="224"/>
      <c r="L736" s="176" t="str">
        <f>IF(FIND(B736,Registration!V1)&gt;0,IF(A736&lt;&gt;"","Present","No Vote"),"")</f>
        <v>No Vote</v>
      </c>
    </row>
    <row r="737" spans="1:12" ht="12.6" customHeight="1" x14ac:dyDescent="0.2">
      <c r="A737" s="224" t="str">
        <f t="shared" si="11"/>
        <v/>
      </c>
      <c r="B737" s="224"/>
      <c r="L737" s="176" t="str">
        <f>IF(FIND(B737,Registration!V1)&gt;0,IF(A737&lt;&gt;"","Present","No Vote"),"")</f>
        <v>No Vote</v>
      </c>
    </row>
    <row r="738" spans="1:12" ht="12.6" customHeight="1" x14ac:dyDescent="0.2">
      <c r="A738" s="224" t="str">
        <f t="shared" si="11"/>
        <v/>
      </c>
      <c r="B738" s="224"/>
      <c r="L738" s="176" t="str">
        <f>IF(FIND(B738,Registration!V1)&gt;0,IF(A738&lt;&gt;"","Present","No Vote"),"")</f>
        <v>No Vote</v>
      </c>
    </row>
    <row r="739" spans="1:12" ht="12.6" customHeight="1" x14ac:dyDescent="0.2">
      <c r="A739" s="224" t="str">
        <f t="shared" si="11"/>
        <v/>
      </c>
      <c r="B739" s="224"/>
      <c r="L739" s="176" t="str">
        <f>IF(FIND(B739,Registration!V1)&gt;0,IF(A739&lt;&gt;"","Present","No Vote"),"")</f>
        <v>No Vote</v>
      </c>
    </row>
    <row r="740" spans="1:12" ht="12.6" customHeight="1" x14ac:dyDescent="0.2">
      <c r="A740" s="224" t="str">
        <f t="shared" si="11"/>
        <v/>
      </c>
      <c r="B740" s="224"/>
      <c r="L740" s="176" t="str">
        <f>IF(FIND(B740,Registration!V1)&gt;0,IF(A740&lt;&gt;"","Present","No Vote"),"")</f>
        <v>No Vote</v>
      </c>
    </row>
    <row r="741" spans="1:12" ht="12.6" customHeight="1" x14ac:dyDescent="0.2">
      <c r="A741" s="224" t="str">
        <f t="shared" si="11"/>
        <v/>
      </c>
      <c r="B741" s="224"/>
      <c r="L741" s="176" t="str">
        <f>IF(FIND(B741,Registration!V1)&gt;0,IF(A741&lt;&gt;"","Present","No Vote"),"")</f>
        <v>No Vote</v>
      </c>
    </row>
    <row r="742" spans="1:12" ht="12.6" customHeight="1" x14ac:dyDescent="0.2">
      <c r="A742" s="224" t="str">
        <f t="shared" si="11"/>
        <v/>
      </c>
      <c r="B742" s="224"/>
      <c r="L742" s="176" t="str">
        <f>IF(FIND(B742,Registration!V1)&gt;0,IF(A742&lt;&gt;"","Present","No Vote"),"")</f>
        <v>No Vote</v>
      </c>
    </row>
    <row r="743" spans="1:12" ht="12.6" customHeight="1" x14ac:dyDescent="0.2">
      <c r="A743" s="224" t="str">
        <f t="shared" si="11"/>
        <v/>
      </c>
      <c r="B743" s="224"/>
      <c r="L743" s="176" t="str">
        <f>IF(FIND(B743,Registration!V1)&gt;0,IF(A743&lt;&gt;"","Present","No Vote"),"")</f>
        <v>No Vote</v>
      </c>
    </row>
    <row r="744" spans="1:12" ht="12.6" customHeight="1" x14ac:dyDescent="0.2">
      <c r="A744" s="224" t="str">
        <f t="shared" si="11"/>
        <v/>
      </c>
      <c r="B744" s="224"/>
      <c r="L744" s="176" t="str">
        <f>IF(FIND(B744,Registration!V1)&gt;0,IF(A744&lt;&gt;"","Present","No Vote"),"")</f>
        <v>No Vote</v>
      </c>
    </row>
    <row r="745" spans="1:12" ht="12.6" customHeight="1" x14ac:dyDescent="0.2">
      <c r="A745" s="224" t="str">
        <f t="shared" si="11"/>
        <v/>
      </c>
      <c r="B745" s="224"/>
      <c r="L745" s="176" t="str">
        <f>IF(FIND(B745,Registration!V1)&gt;0,IF(A745&lt;&gt;"","Present","No Vote"),"")</f>
        <v>No Vote</v>
      </c>
    </row>
    <row r="746" spans="1:12" ht="12.6" customHeight="1" x14ac:dyDescent="0.2">
      <c r="A746" s="224" t="str">
        <f t="shared" si="11"/>
        <v/>
      </c>
      <c r="B746" s="224"/>
      <c r="L746" s="176" t="str">
        <f>IF(FIND(B746,Registration!V1)&gt;0,IF(A746&lt;&gt;"","Present","No Vote"),"")</f>
        <v>No Vote</v>
      </c>
    </row>
    <row r="747" spans="1:12" ht="12.6" customHeight="1" x14ac:dyDescent="0.2">
      <c r="A747" s="224" t="str">
        <f t="shared" si="11"/>
        <v/>
      </c>
      <c r="B747" s="224"/>
      <c r="L747" s="176" t="str">
        <f>IF(FIND(B747,Registration!V1)&gt;0,IF(A747&lt;&gt;"","Present","No Vote"),"")</f>
        <v>No Vote</v>
      </c>
    </row>
    <row r="748" spans="1:12" ht="12.6" customHeight="1" x14ac:dyDescent="0.2">
      <c r="A748" s="224" t="str">
        <f t="shared" si="11"/>
        <v/>
      </c>
      <c r="B748" s="224"/>
      <c r="L748" s="176" t="str">
        <f>IF(FIND(B748,Registration!V1)&gt;0,IF(A748&lt;&gt;"","Present","No Vote"),"")</f>
        <v>No Vote</v>
      </c>
    </row>
    <row r="749" spans="1:12" ht="12.6" customHeight="1" x14ac:dyDescent="0.2">
      <c r="A749" s="224" t="str">
        <f t="shared" si="11"/>
        <v/>
      </c>
      <c r="B749" s="224"/>
      <c r="L749" s="176" t="str">
        <f>IF(FIND(B749,Registration!V1)&gt;0,IF(A749&lt;&gt;"","Present","No Vote"),"")</f>
        <v>No Vote</v>
      </c>
    </row>
    <row r="750" spans="1:12" ht="12.6" customHeight="1" x14ac:dyDescent="0.2">
      <c r="A750" s="224" t="str">
        <f t="shared" si="11"/>
        <v/>
      </c>
      <c r="B750" s="224"/>
      <c r="L750" s="176" t="str">
        <f>IF(FIND(B750,Registration!V1)&gt;0,IF(A750&lt;&gt;"","Present","No Vote"),"")</f>
        <v>No Vote</v>
      </c>
    </row>
    <row r="751" spans="1:12" ht="12.6" customHeight="1" x14ac:dyDescent="0.2">
      <c r="A751" s="224" t="str">
        <f t="shared" si="11"/>
        <v/>
      </c>
      <c r="B751" s="224"/>
      <c r="L751" s="176" t="str">
        <f>IF(FIND(B751,Registration!V1)&gt;0,IF(A751&lt;&gt;"","Present","No Vote"),"")</f>
        <v>No Vote</v>
      </c>
    </row>
    <row r="752" spans="1:12" ht="12.6" customHeight="1" x14ac:dyDescent="0.2">
      <c r="A752" s="224" t="str">
        <f t="shared" si="11"/>
        <v/>
      </c>
      <c r="B752" s="224"/>
      <c r="L752" s="176" t="str">
        <f>IF(FIND(B752,Registration!V1)&gt;0,IF(A752&lt;&gt;"","Present","No Vote"),"")</f>
        <v>No Vote</v>
      </c>
    </row>
    <row r="753" spans="1:12" ht="12.6" customHeight="1" x14ac:dyDescent="0.2">
      <c r="A753" s="224" t="str">
        <f t="shared" si="11"/>
        <v/>
      </c>
      <c r="B753" s="224"/>
      <c r="L753" s="176" t="str">
        <f>IF(FIND(B753,Registration!V1)&gt;0,IF(A753&lt;&gt;"","Present","No Vote"),"")</f>
        <v>No Vote</v>
      </c>
    </row>
    <row r="754" spans="1:12" ht="12.6" customHeight="1" x14ac:dyDescent="0.2">
      <c r="A754" s="224" t="str">
        <f t="shared" si="11"/>
        <v/>
      </c>
      <c r="B754" s="224"/>
      <c r="L754" s="176" t="str">
        <f>IF(FIND(B754,Registration!V1)&gt;0,IF(A754&lt;&gt;"","Present","No Vote"),"")</f>
        <v>No Vote</v>
      </c>
    </row>
    <row r="755" spans="1:12" ht="12.6" customHeight="1" x14ac:dyDescent="0.2">
      <c r="A755" s="224" t="str">
        <f t="shared" si="11"/>
        <v/>
      </c>
      <c r="B755" s="224"/>
      <c r="L755" s="176" t="str">
        <f>IF(FIND(B755,Registration!V1)&gt;0,IF(A755&lt;&gt;"","Present","No Vote"),"")</f>
        <v>No Vote</v>
      </c>
    </row>
    <row r="756" spans="1:12" ht="12.6" customHeight="1" x14ac:dyDescent="0.2">
      <c r="A756" s="224" t="str">
        <f t="shared" si="11"/>
        <v/>
      </c>
      <c r="B756" s="224"/>
      <c r="L756" s="176" t="str">
        <f>IF(FIND(B756,Registration!V1)&gt;0,IF(A756&lt;&gt;"","Present","No Vote"),"")</f>
        <v>No Vote</v>
      </c>
    </row>
    <row r="757" spans="1:12" ht="12.6" customHeight="1" x14ac:dyDescent="0.2">
      <c r="A757" s="224" t="str">
        <f t="shared" si="11"/>
        <v/>
      </c>
      <c r="B757" s="224"/>
      <c r="L757" s="176" t="str">
        <f>IF(FIND(B757,Registration!V1)&gt;0,IF(A757&lt;&gt;"","Present","No Vote"),"")</f>
        <v>No Vote</v>
      </c>
    </row>
    <row r="758" spans="1:12" ht="12.6" customHeight="1" x14ac:dyDescent="0.2">
      <c r="A758" s="224" t="str">
        <f t="shared" si="11"/>
        <v/>
      </c>
      <c r="B758" s="224"/>
      <c r="L758" s="176" t="str">
        <f>IF(FIND(B758,Registration!V1)&gt;0,IF(A758&lt;&gt;"","Present","No Vote"),"")</f>
        <v>No Vote</v>
      </c>
    </row>
    <row r="759" spans="1:12" ht="12.6" customHeight="1" x14ac:dyDescent="0.2">
      <c r="A759" s="224" t="str">
        <f t="shared" si="11"/>
        <v/>
      </c>
      <c r="B759" s="224"/>
      <c r="L759" s="176" t="str">
        <f>IF(FIND(B759,Registration!V1)&gt;0,IF(A759&lt;&gt;"","Present","No Vote"),"")</f>
        <v>No Vote</v>
      </c>
    </row>
    <row r="760" spans="1:12" ht="12.6" customHeight="1" x14ac:dyDescent="0.2">
      <c r="A760" s="224" t="str">
        <f t="shared" si="11"/>
        <v/>
      </c>
      <c r="B760" s="224"/>
      <c r="L760" s="176" t="str">
        <f>IF(FIND(B760,Registration!V1)&gt;0,IF(A760&lt;&gt;"","Present","No Vote"),"")</f>
        <v>No Vote</v>
      </c>
    </row>
    <row r="761" spans="1:12" ht="12.6" customHeight="1" x14ac:dyDescent="0.2">
      <c r="A761" s="224" t="str">
        <f t="shared" si="11"/>
        <v/>
      </c>
      <c r="B761" s="224"/>
      <c r="L761" s="176" t="str">
        <f>IF(FIND(B761,Registration!V1)&gt;0,IF(A761&lt;&gt;"","Present","No Vote"),"")</f>
        <v>No Vote</v>
      </c>
    </row>
    <row r="762" spans="1:12" ht="12.6" customHeight="1" x14ac:dyDescent="0.2">
      <c r="A762" s="224" t="str">
        <f t="shared" si="11"/>
        <v/>
      </c>
      <c r="B762" s="224"/>
      <c r="L762" s="176" t="str">
        <f>IF(FIND(B762,Registration!V1)&gt;0,IF(A762&lt;&gt;"","Present","No Vote"),"")</f>
        <v>No Vote</v>
      </c>
    </row>
    <row r="763" spans="1:12" ht="12.6" customHeight="1" x14ac:dyDescent="0.2">
      <c r="A763" s="224" t="str">
        <f t="shared" si="11"/>
        <v/>
      </c>
      <c r="B763" s="224"/>
      <c r="L763" s="176" t="str">
        <f>IF(FIND(B763,Registration!V1)&gt;0,IF(A763&lt;&gt;"","Present","No Vote"),"")</f>
        <v>No Vote</v>
      </c>
    </row>
    <row r="764" spans="1:12" ht="12.6" customHeight="1" x14ac:dyDescent="0.2">
      <c r="A764" s="224" t="str">
        <f t="shared" si="11"/>
        <v/>
      </c>
      <c r="B764" s="224"/>
      <c r="L764" s="176" t="str">
        <f>IF(FIND(B764,Registration!V1)&gt;0,IF(A764&lt;&gt;"","Present","No Vote"),"")</f>
        <v>No Vote</v>
      </c>
    </row>
    <row r="765" spans="1:12" ht="12.6" customHeight="1" x14ac:dyDescent="0.2">
      <c r="A765" s="224" t="str">
        <f t="shared" si="11"/>
        <v/>
      </c>
      <c r="B765" s="224"/>
      <c r="L765" s="176" t="str">
        <f>IF(FIND(B765,Registration!V1)&gt;0,IF(A765&lt;&gt;"","Present","No Vote"),"")</f>
        <v>No Vote</v>
      </c>
    </row>
    <row r="766" spans="1:12" ht="12.6" customHeight="1" x14ac:dyDescent="0.2">
      <c r="A766" s="224" t="str">
        <f t="shared" si="11"/>
        <v/>
      </c>
      <c r="B766" s="224"/>
      <c r="L766" s="176" t="str">
        <f>IF(FIND(B766,Registration!V1)&gt;0,IF(A766&lt;&gt;"","Present","No Vote"),"")</f>
        <v>No Vote</v>
      </c>
    </row>
    <row r="767" spans="1:12" ht="12.6" customHeight="1" x14ac:dyDescent="0.2">
      <c r="A767" s="224" t="str">
        <f t="shared" si="11"/>
        <v/>
      </c>
      <c r="B767" s="224"/>
      <c r="L767" s="176" t="str">
        <f>IF(FIND(B767,Registration!V1)&gt;0,IF(A767&lt;&gt;"","Present","No Vote"),"")</f>
        <v>No Vote</v>
      </c>
    </row>
    <row r="768" spans="1:12" ht="12.6" customHeight="1" x14ac:dyDescent="0.2">
      <c r="A768" s="224" t="str">
        <f t="shared" si="11"/>
        <v/>
      </c>
      <c r="B768" s="224"/>
      <c r="L768" s="176" t="str">
        <f>IF(FIND(B768,Registration!V1)&gt;0,IF(A768&lt;&gt;"","Present","No Vote"),"")</f>
        <v>No Vote</v>
      </c>
    </row>
    <row r="769" spans="1:12" ht="12.6" customHeight="1" x14ac:dyDescent="0.2">
      <c r="A769" s="224" t="str">
        <f t="shared" si="11"/>
        <v/>
      </c>
      <c r="B769" s="224"/>
      <c r="L769" s="176" t="str">
        <f>IF(FIND(B769,Registration!V1)&gt;0,IF(A769&lt;&gt;"","Present","No Vote"),"")</f>
        <v>No Vote</v>
      </c>
    </row>
    <row r="770" spans="1:12" ht="12.6" customHeight="1" x14ac:dyDescent="0.2">
      <c r="A770" s="224" t="str">
        <f t="shared" si="11"/>
        <v/>
      </c>
      <c r="B770" s="224"/>
      <c r="L770" s="176" t="str">
        <f>IF(FIND(B770,Registration!V1)&gt;0,IF(A770&lt;&gt;"","Present","No Vote"),"")</f>
        <v>No Vote</v>
      </c>
    </row>
    <row r="771" spans="1:12" ht="12.6" customHeight="1" x14ac:dyDescent="0.2">
      <c r="A771" s="224" t="str">
        <f t="shared" ref="A771:A834" si="12">IF(B771 &lt;&gt;"",IF(J771="No","",B771), "")</f>
        <v/>
      </c>
      <c r="B771" s="224"/>
      <c r="L771" s="176" t="str">
        <f>IF(FIND(B771,Registration!V1)&gt;0,IF(A771&lt;&gt;"","Present","No Vote"),"")</f>
        <v>No Vote</v>
      </c>
    </row>
    <row r="772" spans="1:12" ht="12.6" customHeight="1" x14ac:dyDescent="0.2">
      <c r="A772" s="224" t="str">
        <f t="shared" si="12"/>
        <v/>
      </c>
      <c r="B772" s="224"/>
      <c r="L772" s="176" t="str">
        <f>IF(FIND(B772,Registration!V1)&gt;0,IF(A772&lt;&gt;"","Present","No Vote"),"")</f>
        <v>No Vote</v>
      </c>
    </row>
    <row r="773" spans="1:12" ht="12.6" customHeight="1" x14ac:dyDescent="0.2">
      <c r="A773" s="224" t="str">
        <f t="shared" si="12"/>
        <v/>
      </c>
      <c r="B773" s="224"/>
      <c r="L773" s="176" t="str">
        <f>IF(FIND(B773,Registration!V1)&gt;0,IF(A773&lt;&gt;"","Present","No Vote"),"")</f>
        <v>No Vote</v>
      </c>
    </row>
    <row r="774" spans="1:12" ht="12.6" customHeight="1" x14ac:dyDescent="0.2">
      <c r="A774" s="224" t="str">
        <f t="shared" si="12"/>
        <v/>
      </c>
      <c r="B774" s="224"/>
      <c r="L774" s="176" t="str">
        <f>IF(FIND(B774,Registration!V1)&gt;0,IF(A774&lt;&gt;"","Present","No Vote"),"")</f>
        <v>No Vote</v>
      </c>
    </row>
    <row r="775" spans="1:12" ht="12.6" customHeight="1" x14ac:dyDescent="0.2">
      <c r="A775" s="224" t="str">
        <f t="shared" si="12"/>
        <v/>
      </c>
      <c r="B775" s="224"/>
      <c r="L775" s="176" t="str">
        <f>IF(FIND(B775,Registration!V1)&gt;0,IF(A775&lt;&gt;"","Present","No Vote"),"")</f>
        <v>No Vote</v>
      </c>
    </row>
    <row r="776" spans="1:12" ht="12.6" customHeight="1" x14ac:dyDescent="0.2">
      <c r="A776" s="224" t="str">
        <f t="shared" si="12"/>
        <v/>
      </c>
      <c r="B776" s="224"/>
      <c r="L776" s="176" t="str">
        <f>IF(FIND(B776,Registration!V1)&gt;0,IF(A776&lt;&gt;"","Present","No Vote"),"")</f>
        <v>No Vote</v>
      </c>
    </row>
    <row r="777" spans="1:12" ht="12.6" customHeight="1" x14ac:dyDescent="0.2">
      <c r="A777" s="224" t="str">
        <f t="shared" si="12"/>
        <v/>
      </c>
      <c r="B777" s="224"/>
      <c r="L777" s="176" t="str">
        <f>IF(FIND(B777,Registration!V1)&gt;0,IF(A777&lt;&gt;"","Present","No Vote"),"")</f>
        <v>No Vote</v>
      </c>
    </row>
    <row r="778" spans="1:12" ht="12.6" customHeight="1" x14ac:dyDescent="0.2">
      <c r="A778" s="224" t="str">
        <f t="shared" si="12"/>
        <v/>
      </c>
      <c r="B778" s="224"/>
      <c r="L778" s="176" t="str">
        <f>IF(FIND(B778,Registration!V1)&gt;0,IF(A778&lt;&gt;"","Present","No Vote"),"")</f>
        <v>No Vote</v>
      </c>
    </row>
    <row r="779" spans="1:12" ht="12.6" customHeight="1" x14ac:dyDescent="0.2">
      <c r="A779" s="224" t="str">
        <f t="shared" si="12"/>
        <v/>
      </c>
      <c r="B779" s="224"/>
      <c r="L779" s="176" t="str">
        <f>IF(FIND(B779,Registration!V1)&gt;0,IF(A779&lt;&gt;"","Present","No Vote"),"")</f>
        <v>No Vote</v>
      </c>
    </row>
    <row r="780" spans="1:12" ht="12.6" customHeight="1" x14ac:dyDescent="0.2">
      <c r="A780" s="224" t="str">
        <f t="shared" si="12"/>
        <v/>
      </c>
      <c r="B780" s="224"/>
      <c r="L780" s="176" t="str">
        <f>IF(FIND(B780,Registration!V1)&gt;0,IF(A780&lt;&gt;"","Present","No Vote"),"")</f>
        <v>No Vote</v>
      </c>
    </row>
    <row r="781" spans="1:12" ht="12.6" customHeight="1" x14ac:dyDescent="0.2">
      <c r="A781" s="224" t="str">
        <f t="shared" si="12"/>
        <v/>
      </c>
      <c r="B781" s="224"/>
      <c r="L781" s="176" t="str">
        <f>IF(FIND(B781,Registration!V1)&gt;0,IF(A781&lt;&gt;"","Present","No Vote"),"")</f>
        <v>No Vote</v>
      </c>
    </row>
    <row r="782" spans="1:12" ht="12.6" customHeight="1" x14ac:dyDescent="0.2">
      <c r="A782" s="224" t="str">
        <f t="shared" si="12"/>
        <v/>
      </c>
      <c r="B782" s="224"/>
      <c r="L782" s="176" t="str">
        <f>IF(FIND(B782,Registration!V1)&gt;0,IF(A782&lt;&gt;"","Present","No Vote"),"")</f>
        <v>No Vote</v>
      </c>
    </row>
    <row r="783" spans="1:12" ht="12.6" customHeight="1" x14ac:dyDescent="0.2">
      <c r="A783" s="224" t="str">
        <f t="shared" si="12"/>
        <v/>
      </c>
      <c r="B783" s="224"/>
      <c r="L783" s="176" t="str">
        <f>IF(FIND(B783,Registration!V1)&gt;0,IF(A783&lt;&gt;"","Present","No Vote"),"")</f>
        <v>No Vote</v>
      </c>
    </row>
    <row r="784" spans="1:12" ht="12.6" customHeight="1" x14ac:dyDescent="0.2">
      <c r="A784" s="224" t="str">
        <f t="shared" si="12"/>
        <v/>
      </c>
      <c r="B784" s="224"/>
      <c r="L784" s="176" t="str">
        <f>IF(FIND(B784,Registration!V1)&gt;0,IF(A784&lt;&gt;"","Present","No Vote"),"")</f>
        <v>No Vote</v>
      </c>
    </row>
    <row r="785" spans="1:12" ht="12.6" customHeight="1" x14ac:dyDescent="0.2">
      <c r="A785" s="224" t="str">
        <f t="shared" si="12"/>
        <v/>
      </c>
      <c r="B785" s="224"/>
      <c r="L785" s="176" t="str">
        <f>IF(FIND(B785,Registration!V1)&gt;0,IF(A785&lt;&gt;"","Present","No Vote"),"")</f>
        <v>No Vote</v>
      </c>
    </row>
    <row r="786" spans="1:12" ht="12.6" customHeight="1" x14ac:dyDescent="0.2">
      <c r="A786" s="224" t="str">
        <f t="shared" si="12"/>
        <v/>
      </c>
      <c r="B786" s="224"/>
      <c r="L786" s="176" t="str">
        <f>IF(FIND(B786,Registration!V1)&gt;0,IF(A786&lt;&gt;"","Present","No Vote"),"")</f>
        <v>No Vote</v>
      </c>
    </row>
    <row r="787" spans="1:12" ht="12.6" customHeight="1" x14ac:dyDescent="0.2">
      <c r="A787" s="224" t="str">
        <f t="shared" si="12"/>
        <v/>
      </c>
      <c r="B787" s="224"/>
      <c r="L787" s="176" t="str">
        <f>IF(FIND(B787,Registration!V1)&gt;0,IF(A787&lt;&gt;"","Present","No Vote"),"")</f>
        <v>No Vote</v>
      </c>
    </row>
    <row r="788" spans="1:12" ht="12.6" customHeight="1" x14ac:dyDescent="0.2">
      <c r="A788" s="224" t="str">
        <f t="shared" si="12"/>
        <v/>
      </c>
      <c r="B788" s="224"/>
      <c r="L788" s="176" t="str">
        <f>IF(FIND(B788,Registration!V1)&gt;0,IF(A788&lt;&gt;"","Present","No Vote"),"")</f>
        <v>No Vote</v>
      </c>
    </row>
    <row r="789" spans="1:12" ht="12.6" customHeight="1" x14ac:dyDescent="0.2">
      <c r="A789" s="224" t="str">
        <f t="shared" si="12"/>
        <v/>
      </c>
      <c r="B789" s="224"/>
      <c r="L789" s="176" t="str">
        <f>IF(FIND(B789,Registration!V1)&gt;0,IF(A789&lt;&gt;"","Present","No Vote"),"")</f>
        <v>No Vote</v>
      </c>
    </row>
    <row r="790" spans="1:12" ht="12.6" customHeight="1" x14ac:dyDescent="0.2">
      <c r="A790" s="224" t="str">
        <f t="shared" si="12"/>
        <v/>
      </c>
      <c r="B790" s="224"/>
      <c r="L790" s="176" t="str">
        <f>IF(FIND(B790,Registration!V1)&gt;0,IF(A790&lt;&gt;"","Present","No Vote"),"")</f>
        <v>No Vote</v>
      </c>
    </row>
    <row r="791" spans="1:12" ht="12.6" customHeight="1" x14ac:dyDescent="0.2">
      <c r="A791" s="224" t="str">
        <f t="shared" si="12"/>
        <v/>
      </c>
      <c r="B791" s="224"/>
      <c r="L791" s="176" t="str">
        <f>IF(FIND(B791,Registration!V1)&gt;0,IF(A791&lt;&gt;"","Present","No Vote"),"")</f>
        <v>No Vote</v>
      </c>
    </row>
    <row r="792" spans="1:12" ht="12.6" customHeight="1" x14ac:dyDescent="0.2">
      <c r="A792" s="224" t="str">
        <f t="shared" si="12"/>
        <v/>
      </c>
      <c r="B792" s="224"/>
      <c r="L792" s="176" t="str">
        <f>IF(FIND(B792,Registration!V1)&gt;0,IF(A792&lt;&gt;"","Present","No Vote"),"")</f>
        <v>No Vote</v>
      </c>
    </row>
    <row r="793" spans="1:12" ht="12.6" customHeight="1" x14ac:dyDescent="0.2">
      <c r="A793" s="224" t="str">
        <f t="shared" si="12"/>
        <v/>
      </c>
      <c r="B793" s="224"/>
      <c r="L793" s="176" t="str">
        <f>IF(FIND(B793,Registration!V1)&gt;0,IF(A793&lt;&gt;"","Present","No Vote"),"")</f>
        <v>No Vote</v>
      </c>
    </row>
    <row r="794" spans="1:12" ht="12.6" customHeight="1" x14ac:dyDescent="0.2">
      <c r="A794" s="224" t="str">
        <f t="shared" si="12"/>
        <v/>
      </c>
      <c r="B794" s="224"/>
      <c r="L794" s="176" t="str">
        <f>IF(FIND(B794,Registration!V1)&gt;0,IF(A794&lt;&gt;"","Present","No Vote"),"")</f>
        <v>No Vote</v>
      </c>
    </row>
    <row r="795" spans="1:12" ht="12.6" customHeight="1" x14ac:dyDescent="0.2">
      <c r="A795" s="224" t="str">
        <f t="shared" si="12"/>
        <v/>
      </c>
      <c r="B795" s="224"/>
      <c r="L795" s="176" t="str">
        <f>IF(FIND(B795,Registration!V1)&gt;0,IF(A795&lt;&gt;"","Present","No Vote"),"")</f>
        <v>No Vote</v>
      </c>
    </row>
    <row r="796" spans="1:12" ht="12.6" customHeight="1" x14ac:dyDescent="0.2">
      <c r="A796" s="224" t="str">
        <f t="shared" si="12"/>
        <v/>
      </c>
      <c r="B796" s="224"/>
      <c r="L796" s="176" t="str">
        <f>IF(FIND(B796,Registration!V1)&gt;0,IF(A796&lt;&gt;"","Present","No Vote"),"")</f>
        <v>No Vote</v>
      </c>
    </row>
    <row r="797" spans="1:12" ht="12.6" customHeight="1" x14ac:dyDescent="0.2">
      <c r="A797" s="224" t="str">
        <f t="shared" si="12"/>
        <v/>
      </c>
      <c r="B797" s="224"/>
      <c r="L797" s="176" t="str">
        <f>IF(FIND(B797,Registration!V1)&gt;0,IF(A797&lt;&gt;"","Present","No Vote"),"")</f>
        <v>No Vote</v>
      </c>
    </row>
    <row r="798" spans="1:12" ht="12.6" customHeight="1" x14ac:dyDescent="0.2">
      <c r="A798" s="224" t="str">
        <f t="shared" si="12"/>
        <v/>
      </c>
      <c r="B798" s="224"/>
      <c r="L798" s="176" t="str">
        <f>IF(FIND(B798,Registration!V1)&gt;0,IF(A798&lt;&gt;"","Present","No Vote"),"")</f>
        <v>No Vote</v>
      </c>
    </row>
    <row r="799" spans="1:12" ht="12.6" customHeight="1" x14ac:dyDescent="0.2">
      <c r="A799" s="224" t="str">
        <f t="shared" si="12"/>
        <v/>
      </c>
      <c r="B799" s="224"/>
      <c r="L799" s="176" t="str">
        <f>IF(FIND(B799,Registration!V1)&gt;0,IF(A799&lt;&gt;"","Present","No Vote"),"")</f>
        <v>No Vote</v>
      </c>
    </row>
    <row r="800" spans="1:12" ht="12.6" customHeight="1" x14ac:dyDescent="0.2">
      <c r="A800" s="224" t="str">
        <f t="shared" si="12"/>
        <v/>
      </c>
      <c r="B800" s="224"/>
      <c r="L800" s="176" t="str">
        <f>IF(FIND(B800,Registration!V1)&gt;0,IF(A800&lt;&gt;"","Present","No Vote"),"")</f>
        <v>No Vote</v>
      </c>
    </row>
    <row r="801" spans="1:12" ht="12.6" customHeight="1" x14ac:dyDescent="0.2">
      <c r="A801" s="224" t="str">
        <f t="shared" si="12"/>
        <v/>
      </c>
      <c r="B801" s="224"/>
      <c r="L801" s="176" t="str">
        <f>IF(FIND(B801,Registration!V1)&gt;0,IF(A801&lt;&gt;"","Present","No Vote"),"")</f>
        <v>No Vote</v>
      </c>
    </row>
    <row r="802" spans="1:12" ht="12.6" customHeight="1" x14ac:dyDescent="0.2">
      <c r="A802" s="224" t="str">
        <f t="shared" si="12"/>
        <v/>
      </c>
      <c r="B802" s="224"/>
      <c r="L802" s="176" t="str">
        <f>IF(FIND(B802,Registration!V1)&gt;0,IF(A802&lt;&gt;"","Present","No Vote"),"")</f>
        <v>No Vote</v>
      </c>
    </row>
    <row r="803" spans="1:12" ht="12.6" customHeight="1" x14ac:dyDescent="0.2">
      <c r="A803" s="224" t="str">
        <f t="shared" si="12"/>
        <v/>
      </c>
      <c r="B803" s="224"/>
      <c r="L803" s="176" t="str">
        <f>IF(FIND(B803,Registration!V1)&gt;0,IF(A803&lt;&gt;"","Present","No Vote"),"")</f>
        <v>No Vote</v>
      </c>
    </row>
    <row r="804" spans="1:12" ht="12.6" customHeight="1" x14ac:dyDescent="0.2">
      <c r="A804" s="224" t="str">
        <f t="shared" si="12"/>
        <v/>
      </c>
      <c r="B804" s="224"/>
      <c r="L804" s="176" t="str">
        <f>IF(FIND(B804,Registration!V1)&gt;0,IF(A804&lt;&gt;"","Present","No Vote"),"")</f>
        <v>No Vote</v>
      </c>
    </row>
    <row r="805" spans="1:12" ht="12.6" customHeight="1" x14ac:dyDescent="0.2">
      <c r="A805" s="224" t="str">
        <f t="shared" si="12"/>
        <v/>
      </c>
      <c r="B805" s="224"/>
      <c r="L805" s="176" t="str">
        <f>IF(FIND(B805,Registration!V1)&gt;0,IF(A805&lt;&gt;"","Present","No Vote"),"")</f>
        <v>No Vote</v>
      </c>
    </row>
    <row r="806" spans="1:12" ht="12.6" customHeight="1" x14ac:dyDescent="0.2">
      <c r="A806" s="224" t="str">
        <f t="shared" si="12"/>
        <v/>
      </c>
      <c r="B806" s="224"/>
      <c r="L806" s="176" t="str">
        <f>IF(FIND(B806,Registration!V1)&gt;0,IF(A806&lt;&gt;"","Present","No Vote"),"")</f>
        <v>No Vote</v>
      </c>
    </row>
    <row r="807" spans="1:12" ht="12.6" customHeight="1" x14ac:dyDescent="0.2">
      <c r="A807" s="224" t="str">
        <f t="shared" si="12"/>
        <v/>
      </c>
      <c r="B807" s="224"/>
      <c r="L807" s="176" t="str">
        <f>IF(FIND(B807,Registration!V1)&gt;0,IF(A807&lt;&gt;"","Present","No Vote"),"")</f>
        <v>No Vote</v>
      </c>
    </row>
    <row r="808" spans="1:12" ht="12.6" customHeight="1" x14ac:dyDescent="0.2">
      <c r="A808" s="224" t="str">
        <f t="shared" si="12"/>
        <v/>
      </c>
      <c r="B808" s="224"/>
      <c r="L808" s="176" t="str">
        <f>IF(FIND(B808,Registration!V1)&gt;0,IF(A808&lt;&gt;"","Present","No Vote"),"")</f>
        <v>No Vote</v>
      </c>
    </row>
    <row r="809" spans="1:12" ht="12.6" customHeight="1" x14ac:dyDescent="0.2">
      <c r="A809" s="224" t="str">
        <f t="shared" si="12"/>
        <v/>
      </c>
      <c r="B809" s="224"/>
      <c r="L809" s="176" t="str">
        <f>IF(FIND(B809,Registration!V1)&gt;0,IF(A809&lt;&gt;"","Present","No Vote"),"")</f>
        <v>No Vote</v>
      </c>
    </row>
    <row r="810" spans="1:12" ht="12.6" customHeight="1" x14ac:dyDescent="0.2">
      <c r="A810" s="224" t="str">
        <f t="shared" si="12"/>
        <v/>
      </c>
      <c r="B810" s="224"/>
      <c r="L810" s="176" t="str">
        <f>IF(FIND(B810,Registration!V1)&gt;0,IF(A810&lt;&gt;"","Present","No Vote"),"")</f>
        <v>No Vote</v>
      </c>
    </row>
    <row r="811" spans="1:12" ht="12.6" customHeight="1" x14ac:dyDescent="0.2">
      <c r="A811" s="224" t="str">
        <f t="shared" si="12"/>
        <v/>
      </c>
      <c r="B811" s="224"/>
      <c r="L811" s="176" t="str">
        <f>IF(FIND(B811,Registration!V1)&gt;0,IF(A811&lt;&gt;"","Present","No Vote"),"")</f>
        <v>No Vote</v>
      </c>
    </row>
    <row r="812" spans="1:12" ht="12.6" customHeight="1" x14ac:dyDescent="0.2">
      <c r="A812" s="224" t="str">
        <f t="shared" si="12"/>
        <v/>
      </c>
      <c r="B812" s="224"/>
      <c r="L812" s="176" t="str">
        <f>IF(FIND(B812,Registration!V1)&gt;0,IF(A812&lt;&gt;"","Present","No Vote"),"")</f>
        <v>No Vote</v>
      </c>
    </row>
    <row r="813" spans="1:12" ht="12.6" customHeight="1" x14ac:dyDescent="0.2">
      <c r="A813" s="224" t="str">
        <f t="shared" si="12"/>
        <v/>
      </c>
      <c r="B813" s="224"/>
      <c r="L813" s="176" t="str">
        <f>IF(FIND(B813,Registration!V1)&gt;0,IF(A813&lt;&gt;"","Present","No Vote"),"")</f>
        <v>No Vote</v>
      </c>
    </row>
    <row r="814" spans="1:12" ht="12.6" customHeight="1" x14ac:dyDescent="0.2">
      <c r="A814" s="224" t="str">
        <f t="shared" si="12"/>
        <v/>
      </c>
      <c r="B814" s="224"/>
      <c r="L814" s="176" t="str">
        <f>IF(FIND(B814,Registration!V1)&gt;0,IF(A814&lt;&gt;"","Present","No Vote"),"")</f>
        <v>No Vote</v>
      </c>
    </row>
    <row r="815" spans="1:12" ht="12.6" customHeight="1" x14ac:dyDescent="0.2">
      <c r="A815" s="224" t="str">
        <f t="shared" si="12"/>
        <v/>
      </c>
      <c r="B815" s="224"/>
      <c r="L815" s="176" t="str">
        <f>IF(FIND(B815,Registration!V1)&gt;0,IF(A815&lt;&gt;"","Present","No Vote"),"")</f>
        <v>No Vote</v>
      </c>
    </row>
    <row r="816" spans="1:12" ht="12.6" customHeight="1" x14ac:dyDescent="0.2">
      <c r="A816" s="224" t="str">
        <f t="shared" si="12"/>
        <v/>
      </c>
      <c r="B816" s="224"/>
      <c r="L816" s="176" t="str">
        <f>IF(FIND(B816,Registration!V1)&gt;0,IF(A816&lt;&gt;"","Present","No Vote"),"")</f>
        <v>No Vote</v>
      </c>
    </row>
    <row r="817" spans="1:12" ht="12.6" customHeight="1" x14ac:dyDescent="0.2">
      <c r="A817" s="224" t="str">
        <f t="shared" si="12"/>
        <v/>
      </c>
      <c r="B817" s="224"/>
      <c r="L817" s="176" t="str">
        <f>IF(FIND(B817,Registration!V1)&gt;0,IF(A817&lt;&gt;"","Present","No Vote"),"")</f>
        <v>No Vote</v>
      </c>
    </row>
    <row r="818" spans="1:12" ht="12.6" customHeight="1" x14ac:dyDescent="0.2">
      <c r="A818" s="224" t="str">
        <f t="shared" si="12"/>
        <v/>
      </c>
      <c r="B818" s="224"/>
      <c r="L818" s="176" t="str">
        <f>IF(FIND(B818,Registration!V1)&gt;0,IF(A818&lt;&gt;"","Present","No Vote"),"")</f>
        <v>No Vote</v>
      </c>
    </row>
    <row r="819" spans="1:12" ht="12.6" customHeight="1" x14ac:dyDescent="0.2">
      <c r="A819" s="224" t="str">
        <f t="shared" si="12"/>
        <v/>
      </c>
      <c r="B819" s="224"/>
      <c r="L819" s="176" t="str">
        <f>IF(FIND(B819,Registration!V1)&gt;0,IF(A819&lt;&gt;"","Present","No Vote"),"")</f>
        <v>No Vote</v>
      </c>
    </row>
    <row r="820" spans="1:12" ht="12.6" customHeight="1" x14ac:dyDescent="0.2">
      <c r="A820" s="224" t="str">
        <f t="shared" si="12"/>
        <v/>
      </c>
      <c r="B820" s="224"/>
      <c r="L820" s="176" t="str">
        <f>IF(FIND(B820,Registration!V1)&gt;0,IF(A820&lt;&gt;"","Present","No Vote"),"")</f>
        <v>No Vote</v>
      </c>
    </row>
    <row r="821" spans="1:12" ht="12.6" customHeight="1" x14ac:dyDescent="0.2">
      <c r="A821" s="224" t="str">
        <f t="shared" si="12"/>
        <v/>
      </c>
      <c r="B821" s="224"/>
      <c r="L821" s="176" t="str">
        <f>IF(FIND(B821,Registration!V1)&gt;0,IF(A821&lt;&gt;"","Present","No Vote"),"")</f>
        <v>No Vote</v>
      </c>
    </row>
    <row r="822" spans="1:12" ht="12.6" customHeight="1" x14ac:dyDescent="0.2">
      <c r="A822" s="224" t="str">
        <f t="shared" si="12"/>
        <v/>
      </c>
      <c r="B822" s="224"/>
      <c r="L822" s="176" t="str">
        <f>IF(FIND(B822,Registration!V1)&gt;0,IF(A822&lt;&gt;"","Present","No Vote"),"")</f>
        <v>No Vote</v>
      </c>
    </row>
    <row r="823" spans="1:12" ht="12.6" customHeight="1" x14ac:dyDescent="0.2">
      <c r="A823" s="224" t="str">
        <f t="shared" si="12"/>
        <v/>
      </c>
      <c r="B823" s="224"/>
      <c r="L823" s="176" t="str">
        <f>IF(FIND(B823,Registration!V1)&gt;0,IF(A823&lt;&gt;"","Present","No Vote"),"")</f>
        <v>No Vote</v>
      </c>
    </row>
    <row r="824" spans="1:12" ht="12.6" customHeight="1" x14ac:dyDescent="0.2">
      <c r="A824" s="224" t="str">
        <f t="shared" si="12"/>
        <v/>
      </c>
      <c r="B824" s="224"/>
      <c r="L824" s="176" t="str">
        <f>IF(FIND(B824,Registration!V1)&gt;0,IF(A824&lt;&gt;"","Present","No Vote"),"")</f>
        <v>No Vote</v>
      </c>
    </row>
    <row r="825" spans="1:12" ht="12.6" customHeight="1" x14ac:dyDescent="0.2">
      <c r="A825" s="224" t="str">
        <f t="shared" si="12"/>
        <v/>
      </c>
      <c r="B825" s="224"/>
      <c r="L825" s="176" t="str">
        <f>IF(FIND(B825,Registration!V1)&gt;0,IF(A825&lt;&gt;"","Present","No Vote"),"")</f>
        <v>No Vote</v>
      </c>
    </row>
    <row r="826" spans="1:12" ht="12.6" customHeight="1" x14ac:dyDescent="0.2">
      <c r="A826" s="224" t="str">
        <f t="shared" si="12"/>
        <v/>
      </c>
      <c r="B826" s="224"/>
      <c r="L826" s="176" t="str">
        <f>IF(FIND(B826,Registration!V1)&gt;0,IF(A826&lt;&gt;"","Present","No Vote"),"")</f>
        <v>No Vote</v>
      </c>
    </row>
    <row r="827" spans="1:12" ht="12.6" customHeight="1" x14ac:dyDescent="0.2">
      <c r="A827" s="224" t="str">
        <f t="shared" si="12"/>
        <v/>
      </c>
      <c r="B827" s="224"/>
      <c r="L827" s="176" t="str">
        <f>IF(FIND(B827,Registration!V1)&gt;0,IF(A827&lt;&gt;"","Present","No Vote"),"")</f>
        <v>No Vote</v>
      </c>
    </row>
    <row r="828" spans="1:12" ht="12.6" customHeight="1" x14ac:dyDescent="0.2">
      <c r="A828" s="224" t="str">
        <f t="shared" si="12"/>
        <v/>
      </c>
      <c r="B828" s="224"/>
      <c r="L828" s="176" t="str">
        <f>IF(FIND(B828,Registration!V1)&gt;0,IF(A828&lt;&gt;"","Present","No Vote"),"")</f>
        <v>No Vote</v>
      </c>
    </row>
    <row r="829" spans="1:12" ht="12.6" customHeight="1" x14ac:dyDescent="0.2">
      <c r="A829" s="224" t="str">
        <f t="shared" si="12"/>
        <v/>
      </c>
      <c r="B829" s="224"/>
      <c r="L829" s="176" t="str">
        <f>IF(FIND(B829,Registration!V1)&gt;0,IF(A829&lt;&gt;"","Present","No Vote"),"")</f>
        <v>No Vote</v>
      </c>
    </row>
    <row r="830" spans="1:12" ht="12.6" customHeight="1" x14ac:dyDescent="0.2">
      <c r="A830" s="224" t="str">
        <f t="shared" si="12"/>
        <v/>
      </c>
      <c r="B830" s="224"/>
      <c r="L830" s="176" t="str">
        <f>IF(FIND(B830,Registration!V1)&gt;0,IF(A830&lt;&gt;"","Present","No Vote"),"")</f>
        <v>No Vote</v>
      </c>
    </row>
    <row r="831" spans="1:12" ht="12.6" customHeight="1" x14ac:dyDescent="0.2">
      <c r="A831" s="224" t="str">
        <f t="shared" si="12"/>
        <v/>
      </c>
      <c r="B831" s="224"/>
      <c r="L831" s="176" t="str">
        <f>IF(FIND(B831,Registration!V1)&gt;0,IF(A831&lt;&gt;"","Present","No Vote"),"")</f>
        <v>No Vote</v>
      </c>
    </row>
    <row r="832" spans="1:12" ht="12.6" customHeight="1" x14ac:dyDescent="0.2">
      <c r="A832" s="224" t="str">
        <f t="shared" si="12"/>
        <v/>
      </c>
      <c r="B832" s="224"/>
      <c r="L832" s="176" t="str">
        <f>IF(FIND(B832,Registration!V1)&gt;0,IF(A832&lt;&gt;"","Present","No Vote"),"")</f>
        <v>No Vote</v>
      </c>
    </row>
    <row r="833" spans="1:12" ht="12.6" customHeight="1" x14ac:dyDescent="0.2">
      <c r="A833" s="224" t="str">
        <f t="shared" si="12"/>
        <v/>
      </c>
      <c r="B833" s="224"/>
      <c r="L833" s="176" t="str">
        <f>IF(FIND(B833,Registration!V1)&gt;0,IF(A833&lt;&gt;"","Present","No Vote"),"")</f>
        <v>No Vote</v>
      </c>
    </row>
    <row r="834" spans="1:12" ht="12.6" customHeight="1" x14ac:dyDescent="0.2">
      <c r="A834" s="224" t="str">
        <f t="shared" si="12"/>
        <v/>
      </c>
      <c r="B834" s="224"/>
      <c r="L834" s="176" t="str">
        <f>IF(FIND(B834,Registration!V1)&gt;0,IF(A834&lt;&gt;"","Present","No Vote"),"")</f>
        <v>No Vote</v>
      </c>
    </row>
    <row r="835" spans="1:12" ht="12.6" customHeight="1" x14ac:dyDescent="0.2">
      <c r="A835" s="224" t="str">
        <f t="shared" ref="A835:A898" si="13">IF(B835 &lt;&gt;"",IF(J835="No","",B835), "")</f>
        <v/>
      </c>
      <c r="B835" s="224"/>
      <c r="L835" s="176" t="str">
        <f>IF(FIND(B835,Registration!V1)&gt;0,IF(A835&lt;&gt;"","Present","No Vote"),"")</f>
        <v>No Vote</v>
      </c>
    </row>
    <row r="836" spans="1:12" ht="12.6" customHeight="1" x14ac:dyDescent="0.2">
      <c r="A836" s="224" t="str">
        <f t="shared" si="13"/>
        <v/>
      </c>
      <c r="B836" s="224"/>
      <c r="L836" s="176" t="str">
        <f>IF(FIND(B836,Registration!V1)&gt;0,IF(A836&lt;&gt;"","Present","No Vote"),"")</f>
        <v>No Vote</v>
      </c>
    </row>
    <row r="837" spans="1:12" ht="12.6" customHeight="1" x14ac:dyDescent="0.2">
      <c r="A837" s="224" t="str">
        <f t="shared" si="13"/>
        <v/>
      </c>
      <c r="B837" s="224"/>
      <c r="L837" s="176" t="str">
        <f>IF(FIND(B837,Registration!V1)&gt;0,IF(A837&lt;&gt;"","Present","No Vote"),"")</f>
        <v>No Vote</v>
      </c>
    </row>
    <row r="838" spans="1:12" ht="12.6" customHeight="1" x14ac:dyDescent="0.2">
      <c r="A838" s="224" t="str">
        <f t="shared" si="13"/>
        <v/>
      </c>
      <c r="B838" s="224"/>
      <c r="L838" s="176" t="str">
        <f>IF(FIND(B838,Registration!V1)&gt;0,IF(A838&lt;&gt;"","Present","No Vote"),"")</f>
        <v>No Vote</v>
      </c>
    </row>
    <row r="839" spans="1:12" ht="12.6" customHeight="1" x14ac:dyDescent="0.2">
      <c r="A839" s="224" t="str">
        <f t="shared" si="13"/>
        <v/>
      </c>
      <c r="B839" s="224"/>
      <c r="L839" s="176" t="str">
        <f>IF(FIND(B839,Registration!V1)&gt;0,IF(A839&lt;&gt;"","Present","No Vote"),"")</f>
        <v>No Vote</v>
      </c>
    </row>
    <row r="840" spans="1:12" ht="12.6" customHeight="1" x14ac:dyDescent="0.2">
      <c r="A840" s="224" t="str">
        <f t="shared" si="13"/>
        <v/>
      </c>
      <c r="B840" s="224"/>
      <c r="L840" s="176" t="str">
        <f>IF(FIND(B840,Registration!V1)&gt;0,IF(A840&lt;&gt;"","Present","No Vote"),"")</f>
        <v>No Vote</v>
      </c>
    </row>
    <row r="841" spans="1:12" ht="12.6" customHeight="1" x14ac:dyDescent="0.2">
      <c r="A841" s="224" t="str">
        <f t="shared" si="13"/>
        <v/>
      </c>
      <c r="B841" s="224"/>
      <c r="L841" s="176" t="str">
        <f>IF(FIND(B841,Registration!V1)&gt;0,IF(A841&lt;&gt;"","Present","No Vote"),"")</f>
        <v>No Vote</v>
      </c>
    </row>
    <row r="842" spans="1:12" ht="12.6" customHeight="1" x14ac:dyDescent="0.2">
      <c r="A842" s="224" t="str">
        <f t="shared" si="13"/>
        <v/>
      </c>
      <c r="B842" s="224"/>
      <c r="L842" s="176" t="str">
        <f>IF(FIND(B842,Registration!V1)&gt;0,IF(A842&lt;&gt;"","Present","No Vote"),"")</f>
        <v>No Vote</v>
      </c>
    </row>
    <row r="843" spans="1:12" ht="12.6" customHeight="1" x14ac:dyDescent="0.2">
      <c r="A843" s="224" t="str">
        <f t="shared" si="13"/>
        <v/>
      </c>
      <c r="B843" s="224"/>
      <c r="L843" s="176" t="str">
        <f>IF(FIND(B843,Registration!V1)&gt;0,IF(A843&lt;&gt;"","Present","No Vote"),"")</f>
        <v>No Vote</v>
      </c>
    </row>
    <row r="844" spans="1:12" ht="12.6" customHeight="1" x14ac:dyDescent="0.2">
      <c r="A844" s="224" t="str">
        <f t="shared" si="13"/>
        <v/>
      </c>
      <c r="B844" s="224"/>
      <c r="L844" s="176" t="str">
        <f>IF(FIND(B844,Registration!V1)&gt;0,IF(A844&lt;&gt;"","Present","No Vote"),"")</f>
        <v>No Vote</v>
      </c>
    </row>
    <row r="845" spans="1:12" ht="12.6" customHeight="1" x14ac:dyDescent="0.2">
      <c r="A845" s="224" t="str">
        <f t="shared" si="13"/>
        <v/>
      </c>
      <c r="B845" s="224"/>
      <c r="L845" s="176" t="str">
        <f>IF(FIND(B845,Registration!V1)&gt;0,IF(A845&lt;&gt;"","Present","No Vote"),"")</f>
        <v>No Vote</v>
      </c>
    </row>
    <row r="846" spans="1:12" ht="12.6" customHeight="1" x14ac:dyDescent="0.2">
      <c r="A846" s="224" t="str">
        <f t="shared" si="13"/>
        <v/>
      </c>
      <c r="B846" s="224"/>
      <c r="L846" s="176" t="str">
        <f>IF(FIND(B846,Registration!V1)&gt;0,IF(A846&lt;&gt;"","Present","No Vote"),"")</f>
        <v>No Vote</v>
      </c>
    </row>
    <row r="847" spans="1:12" ht="12.6" customHeight="1" x14ac:dyDescent="0.2">
      <c r="A847" s="224" t="str">
        <f t="shared" si="13"/>
        <v/>
      </c>
      <c r="B847" s="224"/>
      <c r="L847" s="176" t="str">
        <f>IF(FIND(B847,Registration!V1)&gt;0,IF(A847&lt;&gt;"","Present","No Vote"),"")</f>
        <v>No Vote</v>
      </c>
    </row>
    <row r="848" spans="1:12" ht="12.6" customHeight="1" x14ac:dyDescent="0.2">
      <c r="A848" s="224" t="str">
        <f t="shared" si="13"/>
        <v/>
      </c>
      <c r="B848" s="224"/>
      <c r="L848" s="176" t="str">
        <f>IF(FIND(B848,Registration!V1)&gt;0,IF(A848&lt;&gt;"","Present","No Vote"),"")</f>
        <v>No Vote</v>
      </c>
    </row>
    <row r="849" spans="1:12" ht="12.6" customHeight="1" x14ac:dyDescent="0.2">
      <c r="A849" s="224" t="str">
        <f t="shared" si="13"/>
        <v/>
      </c>
      <c r="B849" s="224"/>
      <c r="L849" s="176" t="str">
        <f>IF(FIND(B849,Registration!V1)&gt;0,IF(A849&lt;&gt;"","Present","No Vote"),"")</f>
        <v>No Vote</v>
      </c>
    </row>
    <row r="850" spans="1:12" ht="12.6" customHeight="1" x14ac:dyDescent="0.2">
      <c r="A850" s="224" t="str">
        <f t="shared" si="13"/>
        <v/>
      </c>
      <c r="B850" s="224"/>
      <c r="L850" s="176" t="str">
        <f>IF(FIND(B850,Registration!V1)&gt;0,IF(A850&lt;&gt;"","Present","No Vote"),"")</f>
        <v>No Vote</v>
      </c>
    </row>
    <row r="851" spans="1:12" ht="12.6" customHeight="1" x14ac:dyDescent="0.2">
      <c r="A851" s="224" t="str">
        <f t="shared" si="13"/>
        <v/>
      </c>
      <c r="B851" s="224"/>
      <c r="L851" s="176" t="str">
        <f>IF(FIND(B851,Registration!V1)&gt;0,IF(A851&lt;&gt;"","Present","No Vote"),"")</f>
        <v>No Vote</v>
      </c>
    </row>
    <row r="852" spans="1:12" ht="12.6" customHeight="1" x14ac:dyDescent="0.2">
      <c r="A852" s="224" t="str">
        <f t="shared" si="13"/>
        <v/>
      </c>
      <c r="B852" s="224"/>
      <c r="L852" s="176" t="str">
        <f>IF(FIND(B852,Registration!V1)&gt;0,IF(A852&lt;&gt;"","Present","No Vote"),"")</f>
        <v>No Vote</v>
      </c>
    </row>
    <row r="853" spans="1:12" ht="12.6" customHeight="1" x14ac:dyDescent="0.2">
      <c r="A853" s="224" t="str">
        <f t="shared" si="13"/>
        <v/>
      </c>
      <c r="B853" s="224"/>
      <c r="L853" s="176" t="str">
        <f>IF(FIND(B853,Registration!V1)&gt;0,IF(A853&lt;&gt;"","Present","No Vote"),"")</f>
        <v>No Vote</v>
      </c>
    </row>
    <row r="854" spans="1:12" ht="12.6" customHeight="1" x14ac:dyDescent="0.2">
      <c r="A854" s="224" t="str">
        <f t="shared" si="13"/>
        <v/>
      </c>
      <c r="B854" s="224"/>
      <c r="L854" s="176" t="str">
        <f>IF(FIND(B854,Registration!V1)&gt;0,IF(A854&lt;&gt;"","Present","No Vote"),"")</f>
        <v>No Vote</v>
      </c>
    </row>
    <row r="855" spans="1:12" ht="12.6" customHeight="1" x14ac:dyDescent="0.2">
      <c r="A855" s="224" t="str">
        <f t="shared" si="13"/>
        <v/>
      </c>
      <c r="B855" s="224"/>
      <c r="L855" s="176" t="str">
        <f>IF(FIND(B855,Registration!V1)&gt;0,IF(A855&lt;&gt;"","Present","No Vote"),"")</f>
        <v>No Vote</v>
      </c>
    </row>
    <row r="856" spans="1:12" ht="12.6" customHeight="1" x14ac:dyDescent="0.2">
      <c r="A856" s="224" t="str">
        <f t="shared" si="13"/>
        <v/>
      </c>
      <c r="B856" s="224"/>
      <c r="L856" s="176" t="str">
        <f>IF(FIND(B856,Registration!V1)&gt;0,IF(A856&lt;&gt;"","Present","No Vote"),"")</f>
        <v>No Vote</v>
      </c>
    </row>
    <row r="857" spans="1:12" ht="12.6" customHeight="1" x14ac:dyDescent="0.2">
      <c r="A857" s="224" t="str">
        <f t="shared" si="13"/>
        <v/>
      </c>
      <c r="B857" s="224"/>
      <c r="L857" s="176" t="str">
        <f>IF(FIND(B857,Registration!V1)&gt;0,IF(A857&lt;&gt;"","Present","No Vote"),"")</f>
        <v>No Vote</v>
      </c>
    </row>
    <row r="858" spans="1:12" ht="12.6" customHeight="1" x14ac:dyDescent="0.2">
      <c r="A858" s="224" t="str">
        <f t="shared" si="13"/>
        <v/>
      </c>
      <c r="B858" s="224"/>
      <c r="L858" s="176" t="str">
        <f>IF(FIND(B858,Registration!V1)&gt;0,IF(A858&lt;&gt;"","Present","No Vote"),"")</f>
        <v>No Vote</v>
      </c>
    </row>
    <row r="859" spans="1:12" ht="12.6" customHeight="1" x14ac:dyDescent="0.2">
      <c r="A859" s="224" t="str">
        <f t="shared" si="13"/>
        <v/>
      </c>
      <c r="B859" s="224"/>
      <c r="L859" s="176" t="str">
        <f>IF(FIND(B859,Registration!V1)&gt;0,IF(A859&lt;&gt;"","Present","No Vote"),"")</f>
        <v>No Vote</v>
      </c>
    </row>
    <row r="860" spans="1:12" ht="12.6" customHeight="1" x14ac:dyDescent="0.2">
      <c r="A860" s="224" t="str">
        <f t="shared" si="13"/>
        <v/>
      </c>
      <c r="B860" s="224"/>
      <c r="L860" s="176" t="str">
        <f>IF(FIND(B860,Registration!V1)&gt;0,IF(A860&lt;&gt;"","Present","No Vote"),"")</f>
        <v>No Vote</v>
      </c>
    </row>
    <row r="861" spans="1:12" ht="12.6" customHeight="1" x14ac:dyDescent="0.2">
      <c r="A861" s="224" t="str">
        <f t="shared" si="13"/>
        <v/>
      </c>
      <c r="B861" s="224"/>
      <c r="L861" s="176" t="str">
        <f>IF(FIND(B861,Registration!V1)&gt;0,IF(A861&lt;&gt;"","Present","No Vote"),"")</f>
        <v>No Vote</v>
      </c>
    </row>
    <row r="862" spans="1:12" ht="12.6" customHeight="1" x14ac:dyDescent="0.2">
      <c r="A862" s="224" t="str">
        <f t="shared" si="13"/>
        <v/>
      </c>
      <c r="B862" s="224"/>
      <c r="L862" s="176" t="str">
        <f>IF(FIND(B862,Registration!V1)&gt;0,IF(A862&lt;&gt;"","Present","No Vote"),"")</f>
        <v>No Vote</v>
      </c>
    </row>
    <row r="863" spans="1:12" ht="12.6" customHeight="1" x14ac:dyDescent="0.2">
      <c r="A863" s="224" t="str">
        <f t="shared" si="13"/>
        <v/>
      </c>
      <c r="B863" s="224"/>
      <c r="L863" s="176" t="str">
        <f>IF(FIND(B863,Registration!V1)&gt;0,IF(A863&lt;&gt;"","Present","No Vote"),"")</f>
        <v>No Vote</v>
      </c>
    </row>
    <row r="864" spans="1:12" ht="12.6" customHeight="1" x14ac:dyDescent="0.2">
      <c r="A864" s="224" t="str">
        <f t="shared" si="13"/>
        <v/>
      </c>
      <c r="B864" s="224"/>
      <c r="L864" s="176" t="str">
        <f>IF(FIND(B864,Registration!V1)&gt;0,IF(A864&lt;&gt;"","Present","No Vote"),"")</f>
        <v>No Vote</v>
      </c>
    </row>
    <row r="865" spans="1:12" ht="12.6" customHeight="1" x14ac:dyDescent="0.2">
      <c r="A865" s="224" t="str">
        <f t="shared" si="13"/>
        <v/>
      </c>
      <c r="B865" s="224"/>
      <c r="L865" s="176" t="str">
        <f>IF(FIND(B865,Registration!V1)&gt;0,IF(A865&lt;&gt;"","Present","No Vote"),"")</f>
        <v>No Vote</v>
      </c>
    </row>
    <row r="866" spans="1:12" ht="12.6" customHeight="1" x14ac:dyDescent="0.2">
      <c r="A866" s="224" t="str">
        <f t="shared" si="13"/>
        <v/>
      </c>
      <c r="B866" s="224"/>
      <c r="L866" s="176" t="str">
        <f>IF(FIND(B866,Registration!V1)&gt;0,IF(A866&lt;&gt;"","Present","No Vote"),"")</f>
        <v>No Vote</v>
      </c>
    </row>
    <row r="867" spans="1:12" ht="12.6" customHeight="1" x14ac:dyDescent="0.2">
      <c r="A867" s="224" t="str">
        <f t="shared" si="13"/>
        <v/>
      </c>
      <c r="B867" s="224"/>
      <c r="L867" s="176" t="str">
        <f>IF(FIND(B867,Registration!V1)&gt;0,IF(A867&lt;&gt;"","Present","No Vote"),"")</f>
        <v>No Vote</v>
      </c>
    </row>
    <row r="868" spans="1:12" ht="12.6" customHeight="1" x14ac:dyDescent="0.2">
      <c r="A868" s="224" t="str">
        <f t="shared" si="13"/>
        <v/>
      </c>
      <c r="B868" s="224"/>
      <c r="L868" s="176" t="str">
        <f>IF(FIND(B868,Registration!V1)&gt;0,IF(A868&lt;&gt;"","Present","No Vote"),"")</f>
        <v>No Vote</v>
      </c>
    </row>
    <row r="869" spans="1:12" ht="12.6" customHeight="1" x14ac:dyDescent="0.2">
      <c r="A869" s="224" t="str">
        <f t="shared" si="13"/>
        <v/>
      </c>
      <c r="B869" s="224"/>
      <c r="L869" s="176" t="str">
        <f>IF(FIND(B869,Registration!V1)&gt;0,IF(A869&lt;&gt;"","Present","No Vote"),"")</f>
        <v>No Vote</v>
      </c>
    </row>
    <row r="870" spans="1:12" ht="12.6" customHeight="1" x14ac:dyDescent="0.2">
      <c r="A870" s="224" t="str">
        <f t="shared" si="13"/>
        <v/>
      </c>
      <c r="B870" s="224"/>
      <c r="L870" s="176" t="str">
        <f>IF(FIND(B870,Registration!V1)&gt;0,IF(A870&lt;&gt;"","Present","No Vote"),"")</f>
        <v>No Vote</v>
      </c>
    </row>
    <row r="871" spans="1:12" ht="12.6" customHeight="1" x14ac:dyDescent="0.2">
      <c r="A871" s="224" t="str">
        <f t="shared" si="13"/>
        <v/>
      </c>
      <c r="B871" s="224"/>
      <c r="L871" s="176" t="str">
        <f>IF(FIND(B871,Registration!V1)&gt;0,IF(A871&lt;&gt;"","Present","No Vote"),"")</f>
        <v>No Vote</v>
      </c>
    </row>
    <row r="872" spans="1:12" ht="12.6" customHeight="1" x14ac:dyDescent="0.2">
      <c r="A872" s="224" t="str">
        <f t="shared" si="13"/>
        <v/>
      </c>
      <c r="B872" s="224"/>
      <c r="L872" s="176" t="str">
        <f>IF(FIND(B872,Registration!V1)&gt;0,IF(A872&lt;&gt;"","Present","No Vote"),"")</f>
        <v>No Vote</v>
      </c>
    </row>
    <row r="873" spans="1:12" ht="12.6" customHeight="1" x14ac:dyDescent="0.2">
      <c r="A873" s="224" t="str">
        <f t="shared" si="13"/>
        <v/>
      </c>
      <c r="B873" s="224"/>
      <c r="L873" s="176" t="str">
        <f>IF(FIND(B873,Registration!V1)&gt;0,IF(A873&lt;&gt;"","Present","No Vote"),"")</f>
        <v>No Vote</v>
      </c>
    </row>
    <row r="874" spans="1:12" ht="12.6" customHeight="1" x14ac:dyDescent="0.2">
      <c r="A874" s="224" t="str">
        <f t="shared" si="13"/>
        <v/>
      </c>
      <c r="B874" s="224"/>
      <c r="L874" s="176" t="str">
        <f>IF(FIND(B874,Registration!V1)&gt;0,IF(A874&lt;&gt;"","Present","No Vote"),"")</f>
        <v>No Vote</v>
      </c>
    </row>
    <row r="875" spans="1:12" ht="12.6" customHeight="1" x14ac:dyDescent="0.2">
      <c r="A875" s="224" t="str">
        <f t="shared" si="13"/>
        <v/>
      </c>
      <c r="B875" s="224"/>
      <c r="L875" s="176" t="str">
        <f>IF(FIND(B875,Registration!V1)&gt;0,IF(A875&lt;&gt;"","Present","No Vote"),"")</f>
        <v>No Vote</v>
      </c>
    </row>
    <row r="876" spans="1:12" ht="12.6" customHeight="1" x14ac:dyDescent="0.2">
      <c r="A876" s="224" t="str">
        <f t="shared" si="13"/>
        <v/>
      </c>
      <c r="B876" s="224"/>
      <c r="L876" s="176" t="str">
        <f>IF(FIND(B876,Registration!V1)&gt;0,IF(A876&lt;&gt;"","Present","No Vote"),"")</f>
        <v>No Vote</v>
      </c>
    </row>
    <row r="877" spans="1:12" ht="12.6" customHeight="1" x14ac:dyDescent="0.2">
      <c r="A877" s="224" t="str">
        <f t="shared" si="13"/>
        <v/>
      </c>
      <c r="B877" s="224"/>
      <c r="L877" s="176" t="str">
        <f>IF(FIND(B877,Registration!V1)&gt;0,IF(A877&lt;&gt;"","Present","No Vote"),"")</f>
        <v>No Vote</v>
      </c>
    </row>
    <row r="878" spans="1:12" ht="12.6" customHeight="1" x14ac:dyDescent="0.2">
      <c r="A878" s="224" t="str">
        <f t="shared" si="13"/>
        <v/>
      </c>
      <c r="B878" s="224"/>
      <c r="L878" s="176" t="str">
        <f>IF(FIND(B878,Registration!V1)&gt;0,IF(A878&lt;&gt;"","Present","No Vote"),"")</f>
        <v>No Vote</v>
      </c>
    </row>
    <row r="879" spans="1:12" ht="12.6" customHeight="1" x14ac:dyDescent="0.2">
      <c r="A879" s="224" t="str">
        <f t="shared" si="13"/>
        <v/>
      </c>
      <c r="B879" s="224"/>
      <c r="L879" s="176" t="str">
        <f>IF(FIND(B879,Registration!V1)&gt;0,IF(A879&lt;&gt;"","Present","No Vote"),"")</f>
        <v>No Vote</v>
      </c>
    </row>
    <row r="880" spans="1:12" ht="12.6" customHeight="1" x14ac:dyDescent="0.2">
      <c r="A880" s="224" t="str">
        <f t="shared" si="13"/>
        <v/>
      </c>
      <c r="B880" s="224"/>
      <c r="L880" s="176" t="str">
        <f>IF(FIND(B880,Registration!V1)&gt;0,IF(A880&lt;&gt;"","Present","No Vote"),"")</f>
        <v>No Vote</v>
      </c>
    </row>
    <row r="881" spans="1:12" ht="12.6" customHeight="1" x14ac:dyDescent="0.2">
      <c r="A881" s="224" t="str">
        <f t="shared" si="13"/>
        <v/>
      </c>
      <c r="B881" s="224"/>
      <c r="L881" s="176" t="str">
        <f>IF(FIND(B881,Registration!V1)&gt;0,IF(A881&lt;&gt;"","Present","No Vote"),"")</f>
        <v>No Vote</v>
      </c>
    </row>
    <row r="882" spans="1:12" ht="12.6" customHeight="1" x14ac:dyDescent="0.2">
      <c r="A882" s="224" t="str">
        <f t="shared" si="13"/>
        <v/>
      </c>
      <c r="B882" s="224"/>
      <c r="L882" s="176" t="str">
        <f>IF(FIND(B882,Registration!V1)&gt;0,IF(A882&lt;&gt;"","Present","No Vote"),"")</f>
        <v>No Vote</v>
      </c>
    </row>
    <row r="883" spans="1:12" ht="12.6" customHeight="1" x14ac:dyDescent="0.2">
      <c r="A883" s="224" t="str">
        <f t="shared" si="13"/>
        <v/>
      </c>
      <c r="B883" s="224"/>
      <c r="L883" s="176" t="str">
        <f>IF(FIND(B883,Registration!V1)&gt;0,IF(A883&lt;&gt;"","Present","No Vote"),"")</f>
        <v>No Vote</v>
      </c>
    </row>
    <row r="884" spans="1:12" ht="12.6" customHeight="1" x14ac:dyDescent="0.2">
      <c r="A884" s="224" t="str">
        <f t="shared" si="13"/>
        <v/>
      </c>
      <c r="B884" s="224"/>
      <c r="L884" s="176" t="str">
        <f>IF(FIND(B884,Registration!V1)&gt;0,IF(A884&lt;&gt;"","Present","No Vote"),"")</f>
        <v>No Vote</v>
      </c>
    </row>
    <row r="885" spans="1:12" ht="12.6" customHeight="1" x14ac:dyDescent="0.2">
      <c r="A885" s="224" t="str">
        <f t="shared" si="13"/>
        <v/>
      </c>
      <c r="B885" s="224"/>
      <c r="L885" s="176" t="str">
        <f>IF(FIND(B885,Registration!V1)&gt;0,IF(A885&lt;&gt;"","Present","No Vote"),"")</f>
        <v>No Vote</v>
      </c>
    </row>
    <row r="886" spans="1:12" ht="12.6" customHeight="1" x14ac:dyDescent="0.2">
      <c r="A886" s="224" t="str">
        <f t="shared" si="13"/>
        <v/>
      </c>
      <c r="B886" s="224"/>
      <c r="L886" s="176" t="str">
        <f>IF(FIND(B886,Registration!V1)&gt;0,IF(A886&lt;&gt;"","Present","No Vote"),"")</f>
        <v>No Vote</v>
      </c>
    </row>
    <row r="887" spans="1:12" ht="12.6" customHeight="1" x14ac:dyDescent="0.2">
      <c r="A887" s="224" t="str">
        <f t="shared" si="13"/>
        <v/>
      </c>
      <c r="B887" s="224"/>
      <c r="L887" s="176" t="str">
        <f>IF(FIND(B887,Registration!V1)&gt;0,IF(A887&lt;&gt;"","Present","No Vote"),"")</f>
        <v>No Vote</v>
      </c>
    </row>
    <row r="888" spans="1:12" ht="12.6" customHeight="1" x14ac:dyDescent="0.2">
      <c r="A888" s="224" t="str">
        <f t="shared" si="13"/>
        <v/>
      </c>
      <c r="B888" s="224"/>
      <c r="L888" s="176" t="str">
        <f>IF(FIND(B888,Registration!V1)&gt;0,IF(A888&lt;&gt;"","Present","No Vote"),"")</f>
        <v>No Vote</v>
      </c>
    </row>
    <row r="889" spans="1:12" ht="12.6" customHeight="1" x14ac:dyDescent="0.2">
      <c r="A889" s="224" t="str">
        <f t="shared" si="13"/>
        <v/>
      </c>
      <c r="B889" s="224"/>
      <c r="L889" s="176" t="str">
        <f>IF(FIND(B889,Registration!V1)&gt;0,IF(A889&lt;&gt;"","Present","No Vote"),"")</f>
        <v>No Vote</v>
      </c>
    </row>
    <row r="890" spans="1:12" ht="12.6" customHeight="1" x14ac:dyDescent="0.2">
      <c r="A890" s="224" t="str">
        <f t="shared" si="13"/>
        <v/>
      </c>
      <c r="B890" s="224"/>
      <c r="L890" s="176" t="str">
        <f>IF(FIND(B890,Registration!V1)&gt;0,IF(A890&lt;&gt;"","Present","No Vote"),"")</f>
        <v>No Vote</v>
      </c>
    </row>
    <row r="891" spans="1:12" ht="12.6" customHeight="1" x14ac:dyDescent="0.2">
      <c r="A891" s="224" t="str">
        <f t="shared" si="13"/>
        <v/>
      </c>
      <c r="B891" s="224"/>
      <c r="L891" s="176" t="str">
        <f>IF(FIND(B891,Registration!V1)&gt;0,IF(A891&lt;&gt;"","Present","No Vote"),"")</f>
        <v>No Vote</v>
      </c>
    </row>
    <row r="892" spans="1:12" ht="12.6" customHeight="1" x14ac:dyDescent="0.2">
      <c r="A892" s="224" t="str">
        <f t="shared" si="13"/>
        <v/>
      </c>
      <c r="B892" s="224"/>
      <c r="L892" s="176" t="str">
        <f>IF(FIND(B892,Registration!V1)&gt;0,IF(A892&lt;&gt;"","Present","No Vote"),"")</f>
        <v>No Vote</v>
      </c>
    </row>
    <row r="893" spans="1:12" ht="12.6" customHeight="1" x14ac:dyDescent="0.2">
      <c r="A893" s="224" t="str">
        <f t="shared" si="13"/>
        <v/>
      </c>
      <c r="B893" s="224"/>
      <c r="L893" s="176" t="str">
        <f>IF(FIND(B893,Registration!V1)&gt;0,IF(A893&lt;&gt;"","Present","No Vote"),"")</f>
        <v>No Vote</v>
      </c>
    </row>
    <row r="894" spans="1:12" ht="12.6" customHeight="1" x14ac:dyDescent="0.2">
      <c r="A894" s="224" t="str">
        <f t="shared" si="13"/>
        <v/>
      </c>
      <c r="B894" s="224"/>
      <c r="L894" s="176" t="str">
        <f>IF(FIND(B894,Registration!V1)&gt;0,IF(A894&lt;&gt;"","Present","No Vote"),"")</f>
        <v>No Vote</v>
      </c>
    </row>
    <row r="895" spans="1:12" ht="12.6" customHeight="1" x14ac:dyDescent="0.2">
      <c r="A895" s="224" t="str">
        <f t="shared" si="13"/>
        <v/>
      </c>
      <c r="B895" s="224"/>
      <c r="L895" s="176" t="str">
        <f>IF(FIND(B895,Registration!V1)&gt;0,IF(A895&lt;&gt;"","Present","No Vote"),"")</f>
        <v>No Vote</v>
      </c>
    </row>
    <row r="896" spans="1:12" ht="12.6" customHeight="1" x14ac:dyDescent="0.2">
      <c r="A896" s="224" t="str">
        <f t="shared" si="13"/>
        <v/>
      </c>
      <c r="B896" s="224"/>
      <c r="L896" s="176" t="str">
        <f>IF(FIND(B896,Registration!V1)&gt;0,IF(A896&lt;&gt;"","Present","No Vote"),"")</f>
        <v>No Vote</v>
      </c>
    </row>
    <row r="897" spans="1:12" ht="12.6" customHeight="1" x14ac:dyDescent="0.2">
      <c r="A897" s="224" t="str">
        <f t="shared" si="13"/>
        <v/>
      </c>
      <c r="B897" s="224"/>
      <c r="L897" s="176" t="str">
        <f>IF(FIND(B897,Registration!V1)&gt;0,IF(A897&lt;&gt;"","Present","No Vote"),"")</f>
        <v>No Vote</v>
      </c>
    </row>
    <row r="898" spans="1:12" ht="12.6" customHeight="1" x14ac:dyDescent="0.2">
      <c r="A898" s="224" t="str">
        <f t="shared" si="13"/>
        <v/>
      </c>
      <c r="B898" s="224"/>
      <c r="L898" s="176" t="str">
        <f>IF(FIND(B898,Registration!V1)&gt;0,IF(A898&lt;&gt;"","Present","No Vote"),"")</f>
        <v>No Vote</v>
      </c>
    </row>
    <row r="899" spans="1:12" ht="12.6" customHeight="1" x14ac:dyDescent="0.2">
      <c r="A899" s="224" t="str">
        <f t="shared" ref="A899:A962" si="14">IF(B899 &lt;&gt;"",IF(J899="No","",B899), "")</f>
        <v/>
      </c>
      <c r="B899" s="224"/>
      <c r="L899" s="176" t="str">
        <f>IF(FIND(B899,Registration!V1)&gt;0,IF(A899&lt;&gt;"","Present","No Vote"),"")</f>
        <v>No Vote</v>
      </c>
    </row>
    <row r="900" spans="1:12" ht="12.6" customHeight="1" x14ac:dyDescent="0.2">
      <c r="A900" s="224" t="str">
        <f t="shared" si="14"/>
        <v/>
      </c>
      <c r="B900" s="224"/>
      <c r="L900" s="176" t="str">
        <f>IF(FIND(B900,Registration!V1)&gt;0,IF(A900&lt;&gt;"","Present","No Vote"),"")</f>
        <v>No Vote</v>
      </c>
    </row>
    <row r="901" spans="1:12" ht="12.6" customHeight="1" x14ac:dyDescent="0.2">
      <c r="A901" s="224" t="str">
        <f t="shared" si="14"/>
        <v/>
      </c>
      <c r="B901" s="224"/>
      <c r="L901" s="176" t="str">
        <f>IF(FIND(B901,Registration!V1)&gt;0,IF(A901&lt;&gt;"","Present","No Vote"),"")</f>
        <v>No Vote</v>
      </c>
    </row>
    <row r="902" spans="1:12" ht="12.6" customHeight="1" x14ac:dyDescent="0.2">
      <c r="A902" s="224" t="str">
        <f t="shared" si="14"/>
        <v/>
      </c>
      <c r="B902" s="224"/>
      <c r="L902" s="176" t="str">
        <f>IF(FIND(B902,Registration!V1)&gt;0,IF(A902&lt;&gt;"","Present","No Vote"),"")</f>
        <v>No Vote</v>
      </c>
    </row>
    <row r="903" spans="1:12" ht="12.6" customHeight="1" x14ac:dyDescent="0.2">
      <c r="A903" s="224" t="str">
        <f t="shared" si="14"/>
        <v/>
      </c>
      <c r="B903" s="224"/>
      <c r="L903" s="176" t="str">
        <f>IF(FIND(B903,Registration!V1)&gt;0,IF(A903&lt;&gt;"","Present","No Vote"),"")</f>
        <v>No Vote</v>
      </c>
    </row>
    <row r="904" spans="1:12" ht="12.6" customHeight="1" x14ac:dyDescent="0.2">
      <c r="A904" s="224" t="str">
        <f t="shared" si="14"/>
        <v/>
      </c>
      <c r="B904" s="224"/>
      <c r="L904" s="176" t="str">
        <f>IF(FIND(B904,Registration!V1)&gt;0,IF(A904&lt;&gt;"","Present","No Vote"),"")</f>
        <v>No Vote</v>
      </c>
    </row>
    <row r="905" spans="1:12" ht="12.6" customHeight="1" x14ac:dyDescent="0.2">
      <c r="A905" s="224" t="str">
        <f t="shared" si="14"/>
        <v/>
      </c>
      <c r="B905" s="224"/>
      <c r="L905" s="176" t="str">
        <f>IF(FIND(B905,Registration!V1)&gt;0,IF(A905&lt;&gt;"","Present","No Vote"),"")</f>
        <v>No Vote</v>
      </c>
    </row>
    <row r="906" spans="1:12" ht="12.6" customHeight="1" x14ac:dyDescent="0.2">
      <c r="A906" s="224" t="str">
        <f t="shared" si="14"/>
        <v/>
      </c>
      <c r="B906" s="224"/>
      <c r="L906" s="176" t="str">
        <f>IF(FIND(B906,Registration!V1)&gt;0,IF(A906&lt;&gt;"","Present","No Vote"),"")</f>
        <v>No Vote</v>
      </c>
    </row>
    <row r="907" spans="1:12" ht="12.6" customHeight="1" x14ac:dyDescent="0.2">
      <c r="A907" s="224" t="str">
        <f t="shared" si="14"/>
        <v/>
      </c>
      <c r="B907" s="224"/>
      <c r="L907" s="176" t="str">
        <f>IF(FIND(B907,Registration!V1)&gt;0,IF(A907&lt;&gt;"","Present","No Vote"),"")</f>
        <v>No Vote</v>
      </c>
    </row>
    <row r="908" spans="1:12" ht="12.6" customHeight="1" x14ac:dyDescent="0.2">
      <c r="A908" s="224" t="str">
        <f t="shared" si="14"/>
        <v/>
      </c>
      <c r="B908" s="224"/>
      <c r="L908" s="176" t="str">
        <f>IF(FIND(B908,Registration!V1)&gt;0,IF(A908&lt;&gt;"","Present","No Vote"),"")</f>
        <v>No Vote</v>
      </c>
    </row>
    <row r="909" spans="1:12" ht="12.6" customHeight="1" x14ac:dyDescent="0.2">
      <c r="A909" s="224" t="str">
        <f t="shared" si="14"/>
        <v/>
      </c>
      <c r="B909" s="224"/>
      <c r="L909" s="176" t="str">
        <f>IF(FIND(B909,Registration!V1)&gt;0,IF(A909&lt;&gt;"","Present","No Vote"),"")</f>
        <v>No Vote</v>
      </c>
    </row>
    <row r="910" spans="1:12" ht="12.6" customHeight="1" x14ac:dyDescent="0.2">
      <c r="A910" s="224" t="str">
        <f t="shared" si="14"/>
        <v/>
      </c>
      <c r="B910" s="224"/>
      <c r="L910" s="176" t="str">
        <f>IF(FIND(B910,Registration!V1)&gt;0,IF(A910&lt;&gt;"","Present","No Vote"),"")</f>
        <v>No Vote</v>
      </c>
    </row>
    <row r="911" spans="1:12" ht="12.6" customHeight="1" x14ac:dyDescent="0.2">
      <c r="A911" s="224" t="str">
        <f t="shared" si="14"/>
        <v/>
      </c>
      <c r="B911" s="224"/>
      <c r="L911" s="176" t="str">
        <f>IF(FIND(B911,Registration!V1)&gt;0,IF(A911&lt;&gt;"","Present","No Vote"),"")</f>
        <v>No Vote</v>
      </c>
    </row>
    <row r="912" spans="1:12" ht="12.6" customHeight="1" x14ac:dyDescent="0.2">
      <c r="A912" s="224" t="str">
        <f t="shared" si="14"/>
        <v/>
      </c>
      <c r="B912" s="224"/>
      <c r="L912" s="176" t="str">
        <f>IF(FIND(B912,Registration!V1)&gt;0,IF(A912&lt;&gt;"","Present","No Vote"),"")</f>
        <v>No Vote</v>
      </c>
    </row>
    <row r="913" spans="1:12" ht="12.6" customHeight="1" x14ac:dyDescent="0.2">
      <c r="A913" s="224" t="str">
        <f t="shared" si="14"/>
        <v/>
      </c>
      <c r="B913" s="224"/>
      <c r="L913" s="176" t="str">
        <f>IF(FIND(B913,Registration!V1)&gt;0,IF(A913&lt;&gt;"","Present","No Vote"),"")</f>
        <v>No Vote</v>
      </c>
    </row>
    <row r="914" spans="1:12" ht="12.6" customHeight="1" x14ac:dyDescent="0.2">
      <c r="A914" s="224" t="str">
        <f t="shared" si="14"/>
        <v/>
      </c>
      <c r="B914" s="224"/>
      <c r="L914" s="176" t="str">
        <f>IF(FIND(B914,Registration!V1)&gt;0,IF(A914&lt;&gt;"","Present","No Vote"),"")</f>
        <v>No Vote</v>
      </c>
    </row>
    <row r="915" spans="1:12" ht="12.6" customHeight="1" x14ac:dyDescent="0.2">
      <c r="A915" s="224" t="str">
        <f t="shared" si="14"/>
        <v/>
      </c>
      <c r="B915" s="224"/>
      <c r="L915" s="176" t="str">
        <f>IF(FIND(B915,Registration!V1)&gt;0,IF(A915&lt;&gt;"","Present","No Vote"),"")</f>
        <v>No Vote</v>
      </c>
    </row>
    <row r="916" spans="1:12" ht="12.6" customHeight="1" x14ac:dyDescent="0.2">
      <c r="A916" s="224" t="str">
        <f t="shared" si="14"/>
        <v/>
      </c>
      <c r="B916" s="224"/>
      <c r="L916" s="176" t="str">
        <f>IF(FIND(B916,Registration!V1)&gt;0,IF(A916&lt;&gt;"","Present","No Vote"),"")</f>
        <v>No Vote</v>
      </c>
    </row>
    <row r="917" spans="1:12" ht="12.6" customHeight="1" x14ac:dyDescent="0.2">
      <c r="A917" s="224" t="str">
        <f t="shared" si="14"/>
        <v/>
      </c>
      <c r="B917" s="224"/>
      <c r="L917" s="176" t="str">
        <f>IF(FIND(B917,Registration!V1)&gt;0,IF(A917&lt;&gt;"","Present","No Vote"),"")</f>
        <v>No Vote</v>
      </c>
    </row>
    <row r="918" spans="1:12" ht="12.6" customHeight="1" x14ac:dyDescent="0.2">
      <c r="A918" s="224" t="str">
        <f t="shared" si="14"/>
        <v/>
      </c>
      <c r="B918" s="224"/>
      <c r="L918" s="176" t="str">
        <f>IF(FIND(B918,Registration!V1)&gt;0,IF(A918&lt;&gt;"","Present","No Vote"),"")</f>
        <v>No Vote</v>
      </c>
    </row>
    <row r="919" spans="1:12" ht="12.6" customHeight="1" x14ac:dyDescent="0.2">
      <c r="A919" s="224" t="str">
        <f t="shared" si="14"/>
        <v/>
      </c>
      <c r="B919" s="224"/>
      <c r="L919" s="176" t="str">
        <f>IF(FIND(B919,Registration!V1)&gt;0,IF(A919&lt;&gt;"","Present","No Vote"),"")</f>
        <v>No Vote</v>
      </c>
    </row>
    <row r="920" spans="1:12" ht="12.6" customHeight="1" x14ac:dyDescent="0.2">
      <c r="A920" s="224" t="str">
        <f t="shared" si="14"/>
        <v/>
      </c>
      <c r="B920" s="224"/>
      <c r="L920" s="176" t="str">
        <f>IF(FIND(B920,Registration!V1)&gt;0,IF(A920&lt;&gt;"","Present","No Vote"),"")</f>
        <v>No Vote</v>
      </c>
    </row>
    <row r="921" spans="1:12" ht="12.6" customHeight="1" x14ac:dyDescent="0.2">
      <c r="A921" s="224" t="str">
        <f t="shared" si="14"/>
        <v/>
      </c>
      <c r="B921" s="224"/>
      <c r="L921" s="176" t="str">
        <f>IF(FIND(B921,Registration!V1)&gt;0,IF(A921&lt;&gt;"","Present","No Vote"),"")</f>
        <v>No Vote</v>
      </c>
    </row>
    <row r="922" spans="1:12" ht="12.6" customHeight="1" x14ac:dyDescent="0.2">
      <c r="A922" s="224" t="str">
        <f t="shared" si="14"/>
        <v/>
      </c>
      <c r="B922" s="224"/>
      <c r="L922" s="176" t="str">
        <f>IF(FIND(B922,Registration!V1)&gt;0,IF(A922&lt;&gt;"","Present","No Vote"),"")</f>
        <v>No Vote</v>
      </c>
    </row>
    <row r="923" spans="1:12" ht="12.6" customHeight="1" x14ac:dyDescent="0.2">
      <c r="A923" s="224" t="str">
        <f t="shared" si="14"/>
        <v/>
      </c>
      <c r="B923" s="224"/>
      <c r="L923" s="176" t="str">
        <f>IF(FIND(B923,Registration!V1)&gt;0,IF(A923&lt;&gt;"","Present","No Vote"),"")</f>
        <v>No Vote</v>
      </c>
    </row>
    <row r="924" spans="1:12" ht="12.6" customHeight="1" x14ac:dyDescent="0.2">
      <c r="A924" s="224" t="str">
        <f t="shared" si="14"/>
        <v/>
      </c>
      <c r="B924" s="224"/>
      <c r="L924" s="176" t="str">
        <f>IF(FIND(B924,Registration!V1)&gt;0,IF(A924&lt;&gt;"","Present","No Vote"),"")</f>
        <v>No Vote</v>
      </c>
    </row>
    <row r="925" spans="1:12" ht="12.6" customHeight="1" x14ac:dyDescent="0.2">
      <c r="A925" s="224" t="str">
        <f t="shared" si="14"/>
        <v/>
      </c>
      <c r="B925" s="224"/>
      <c r="L925" s="176" t="str">
        <f>IF(FIND(B925,Registration!V1)&gt;0,IF(A925&lt;&gt;"","Present","No Vote"),"")</f>
        <v>No Vote</v>
      </c>
    </row>
    <row r="926" spans="1:12" ht="12.6" customHeight="1" x14ac:dyDescent="0.2">
      <c r="A926" s="224" t="str">
        <f t="shared" si="14"/>
        <v/>
      </c>
      <c r="B926" s="224"/>
      <c r="L926" s="176" t="str">
        <f>IF(FIND(B926,Registration!V1)&gt;0,IF(A926&lt;&gt;"","Present","No Vote"),"")</f>
        <v>No Vote</v>
      </c>
    </row>
    <row r="927" spans="1:12" ht="12.6" customHeight="1" x14ac:dyDescent="0.2">
      <c r="A927" s="224" t="str">
        <f t="shared" si="14"/>
        <v/>
      </c>
      <c r="B927" s="224"/>
      <c r="L927" s="176" t="str">
        <f>IF(FIND(B927,Registration!V1)&gt;0,IF(A927&lt;&gt;"","Present","No Vote"),"")</f>
        <v>No Vote</v>
      </c>
    </row>
    <row r="928" spans="1:12" ht="12.6" customHeight="1" x14ac:dyDescent="0.2">
      <c r="A928" s="224" t="str">
        <f t="shared" si="14"/>
        <v/>
      </c>
      <c r="B928" s="224"/>
      <c r="L928" s="176" t="str">
        <f>IF(FIND(B928,Registration!V1)&gt;0,IF(A928&lt;&gt;"","Present","No Vote"),"")</f>
        <v>No Vote</v>
      </c>
    </row>
    <row r="929" spans="1:12" ht="12.6" customHeight="1" x14ac:dyDescent="0.2">
      <c r="A929" s="224" t="str">
        <f t="shared" si="14"/>
        <v/>
      </c>
      <c r="B929" s="224"/>
      <c r="L929" s="176" t="str">
        <f>IF(FIND(B929,Registration!V1)&gt;0,IF(A929&lt;&gt;"","Present","No Vote"),"")</f>
        <v>No Vote</v>
      </c>
    </row>
    <row r="930" spans="1:12" ht="12.6" customHeight="1" x14ac:dyDescent="0.2">
      <c r="A930" s="224" t="str">
        <f t="shared" si="14"/>
        <v/>
      </c>
      <c r="B930" s="224"/>
      <c r="L930" s="176" t="str">
        <f>IF(FIND(B930,Registration!V1)&gt;0,IF(A930&lt;&gt;"","Present","No Vote"),"")</f>
        <v>No Vote</v>
      </c>
    </row>
    <row r="931" spans="1:12" ht="12.6" customHeight="1" x14ac:dyDescent="0.2">
      <c r="A931" s="224" t="str">
        <f t="shared" si="14"/>
        <v/>
      </c>
      <c r="B931" s="224"/>
      <c r="L931" s="176" t="str">
        <f>IF(FIND(B931,Registration!V1)&gt;0,IF(A931&lt;&gt;"","Present","No Vote"),"")</f>
        <v>No Vote</v>
      </c>
    </row>
    <row r="932" spans="1:12" ht="12.6" customHeight="1" x14ac:dyDescent="0.2">
      <c r="A932" s="224" t="str">
        <f t="shared" si="14"/>
        <v/>
      </c>
      <c r="B932" s="224"/>
      <c r="L932" s="176" t="str">
        <f>IF(FIND(B932,Registration!V1)&gt;0,IF(A932&lt;&gt;"","Present","No Vote"),"")</f>
        <v>No Vote</v>
      </c>
    </row>
    <row r="933" spans="1:12" ht="12.6" customHeight="1" x14ac:dyDescent="0.2">
      <c r="A933" s="224" t="str">
        <f t="shared" si="14"/>
        <v/>
      </c>
      <c r="B933" s="224"/>
      <c r="L933" s="176" t="str">
        <f>IF(FIND(B933,Registration!V1)&gt;0,IF(A933&lt;&gt;"","Present","No Vote"),"")</f>
        <v>No Vote</v>
      </c>
    </row>
    <row r="934" spans="1:12" ht="12.6" customHeight="1" x14ac:dyDescent="0.2">
      <c r="A934" s="224" t="str">
        <f t="shared" si="14"/>
        <v/>
      </c>
      <c r="B934" s="224"/>
      <c r="L934" s="176" t="str">
        <f>IF(FIND(B934,Registration!V1)&gt;0,IF(A934&lt;&gt;"","Present","No Vote"),"")</f>
        <v>No Vote</v>
      </c>
    </row>
    <row r="935" spans="1:12" ht="12.6" customHeight="1" x14ac:dyDescent="0.2">
      <c r="A935" s="224" t="str">
        <f t="shared" si="14"/>
        <v/>
      </c>
      <c r="B935" s="224"/>
      <c r="L935" s="176" t="str">
        <f>IF(FIND(B935,Registration!V1)&gt;0,IF(A935&lt;&gt;"","Present","No Vote"),"")</f>
        <v>No Vote</v>
      </c>
    </row>
    <row r="936" spans="1:12" ht="12.6" customHeight="1" x14ac:dyDescent="0.2">
      <c r="A936" s="224" t="str">
        <f t="shared" si="14"/>
        <v/>
      </c>
      <c r="B936" s="224"/>
      <c r="L936" s="176" t="str">
        <f>IF(FIND(B936,Registration!V1)&gt;0,IF(A936&lt;&gt;"","Present","No Vote"),"")</f>
        <v>No Vote</v>
      </c>
    </row>
    <row r="937" spans="1:12" ht="12.6" customHeight="1" x14ac:dyDescent="0.2">
      <c r="A937" s="224" t="str">
        <f t="shared" si="14"/>
        <v/>
      </c>
      <c r="B937" s="224"/>
      <c r="L937" s="176" t="str">
        <f>IF(FIND(B937,Registration!V1)&gt;0,IF(A937&lt;&gt;"","Present","No Vote"),"")</f>
        <v>No Vote</v>
      </c>
    </row>
    <row r="938" spans="1:12" ht="12.6" customHeight="1" x14ac:dyDescent="0.2">
      <c r="A938" s="224" t="str">
        <f t="shared" si="14"/>
        <v/>
      </c>
      <c r="B938" s="224"/>
      <c r="L938" s="176" t="str">
        <f>IF(FIND(B938,Registration!V1)&gt;0,IF(A938&lt;&gt;"","Present","No Vote"),"")</f>
        <v>No Vote</v>
      </c>
    </row>
    <row r="939" spans="1:12" ht="12.6" customHeight="1" x14ac:dyDescent="0.2">
      <c r="A939" s="224" t="str">
        <f t="shared" si="14"/>
        <v/>
      </c>
      <c r="B939" s="224"/>
      <c r="L939" s="176" t="str">
        <f>IF(FIND(B939,Registration!V1)&gt;0,IF(A939&lt;&gt;"","Present","No Vote"),"")</f>
        <v>No Vote</v>
      </c>
    </row>
    <row r="940" spans="1:12" ht="12.6" customHeight="1" x14ac:dyDescent="0.2">
      <c r="A940" s="224" t="str">
        <f t="shared" si="14"/>
        <v/>
      </c>
      <c r="B940" s="224"/>
      <c r="L940" s="176" t="str">
        <f>IF(FIND(B940,Registration!V1)&gt;0,IF(A940&lt;&gt;"","Present","No Vote"),"")</f>
        <v>No Vote</v>
      </c>
    </row>
    <row r="941" spans="1:12" ht="12.6" customHeight="1" x14ac:dyDescent="0.2">
      <c r="A941" s="224" t="str">
        <f t="shared" si="14"/>
        <v/>
      </c>
      <c r="B941" s="224"/>
      <c r="L941" s="176" t="str">
        <f>IF(FIND(B941,Registration!V1)&gt;0,IF(A941&lt;&gt;"","Present","No Vote"),"")</f>
        <v>No Vote</v>
      </c>
    </row>
    <row r="942" spans="1:12" ht="12.6" customHeight="1" x14ac:dyDescent="0.2">
      <c r="A942" s="224" t="str">
        <f t="shared" si="14"/>
        <v/>
      </c>
      <c r="B942" s="224"/>
      <c r="L942" s="176" t="str">
        <f>IF(FIND(B942,Registration!V1)&gt;0,IF(A942&lt;&gt;"","Present","No Vote"),"")</f>
        <v>No Vote</v>
      </c>
    </row>
    <row r="943" spans="1:12" ht="12.6" customHeight="1" x14ac:dyDescent="0.2">
      <c r="A943" s="224" t="str">
        <f t="shared" si="14"/>
        <v/>
      </c>
      <c r="B943" s="224"/>
      <c r="L943" s="176" t="str">
        <f>IF(FIND(B943,Registration!V1)&gt;0,IF(A943&lt;&gt;"","Present","No Vote"),"")</f>
        <v>No Vote</v>
      </c>
    </row>
    <row r="944" spans="1:12" ht="12.6" customHeight="1" x14ac:dyDescent="0.2">
      <c r="A944" s="224" t="str">
        <f t="shared" si="14"/>
        <v/>
      </c>
      <c r="B944" s="224"/>
      <c r="L944" s="176" t="str">
        <f>IF(FIND(B944,Registration!V1)&gt;0,IF(A944&lt;&gt;"","Present","No Vote"),"")</f>
        <v>No Vote</v>
      </c>
    </row>
    <row r="945" spans="1:12" ht="12.6" customHeight="1" x14ac:dyDescent="0.2">
      <c r="A945" s="224" t="str">
        <f t="shared" si="14"/>
        <v/>
      </c>
      <c r="B945" s="224"/>
      <c r="L945" s="176" t="str">
        <f>IF(FIND(B945,Registration!V1)&gt;0,IF(A945&lt;&gt;"","Present","No Vote"),"")</f>
        <v>No Vote</v>
      </c>
    </row>
    <row r="946" spans="1:12" ht="12.6" customHeight="1" x14ac:dyDescent="0.2">
      <c r="A946" s="224" t="str">
        <f t="shared" si="14"/>
        <v/>
      </c>
      <c r="B946" s="224"/>
      <c r="L946" s="176" t="str">
        <f>IF(FIND(B946,Registration!V1)&gt;0,IF(A946&lt;&gt;"","Present","No Vote"),"")</f>
        <v>No Vote</v>
      </c>
    </row>
    <row r="947" spans="1:12" ht="12.6" customHeight="1" x14ac:dyDescent="0.2">
      <c r="A947" s="224" t="str">
        <f t="shared" si="14"/>
        <v/>
      </c>
      <c r="B947" s="224"/>
      <c r="L947" s="176" t="str">
        <f>IF(FIND(B947,Registration!V1)&gt;0,IF(A947&lt;&gt;"","Present","No Vote"),"")</f>
        <v>No Vote</v>
      </c>
    </row>
    <row r="948" spans="1:12" ht="12.6" customHeight="1" x14ac:dyDescent="0.2">
      <c r="A948" s="224" t="str">
        <f t="shared" si="14"/>
        <v/>
      </c>
      <c r="B948" s="224"/>
      <c r="L948" s="176" t="str">
        <f>IF(FIND(B948,Registration!V1)&gt;0,IF(A948&lt;&gt;"","Present","No Vote"),"")</f>
        <v>No Vote</v>
      </c>
    </row>
    <row r="949" spans="1:12" ht="12.6" customHeight="1" x14ac:dyDescent="0.2">
      <c r="A949" s="224" t="str">
        <f t="shared" si="14"/>
        <v/>
      </c>
      <c r="B949" s="224"/>
      <c r="L949" s="176" t="str">
        <f>IF(FIND(B949,Registration!V1)&gt;0,IF(A949&lt;&gt;"","Present","No Vote"),"")</f>
        <v>No Vote</v>
      </c>
    </row>
    <row r="950" spans="1:12" ht="12.6" customHeight="1" x14ac:dyDescent="0.2">
      <c r="A950" s="224" t="str">
        <f t="shared" si="14"/>
        <v/>
      </c>
      <c r="B950" s="224"/>
      <c r="L950" s="176" t="str">
        <f>IF(FIND(B950,Registration!V1)&gt;0,IF(A950&lt;&gt;"","Present","No Vote"),"")</f>
        <v>No Vote</v>
      </c>
    </row>
    <row r="951" spans="1:12" ht="12.6" customHeight="1" x14ac:dyDescent="0.2">
      <c r="A951" s="224" t="str">
        <f t="shared" si="14"/>
        <v/>
      </c>
      <c r="B951" s="224"/>
      <c r="L951" s="176" t="str">
        <f>IF(FIND(B951,Registration!V1)&gt;0,IF(A951&lt;&gt;"","Present","No Vote"),"")</f>
        <v>No Vote</v>
      </c>
    </row>
    <row r="952" spans="1:12" ht="12.6" customHeight="1" x14ac:dyDescent="0.2">
      <c r="A952" s="224" t="str">
        <f t="shared" si="14"/>
        <v/>
      </c>
      <c r="B952" s="224"/>
      <c r="L952" s="176" t="str">
        <f>IF(FIND(B952,Registration!V1)&gt;0,IF(A952&lt;&gt;"","Present","No Vote"),"")</f>
        <v>No Vote</v>
      </c>
    </row>
    <row r="953" spans="1:12" ht="12.6" customHeight="1" x14ac:dyDescent="0.2">
      <c r="A953" s="224" t="str">
        <f t="shared" si="14"/>
        <v/>
      </c>
      <c r="B953" s="224"/>
      <c r="L953" s="176" t="str">
        <f>IF(FIND(B953,Registration!V1)&gt;0,IF(A953&lt;&gt;"","Present","No Vote"),"")</f>
        <v>No Vote</v>
      </c>
    </row>
    <row r="954" spans="1:12" ht="12.6" customHeight="1" x14ac:dyDescent="0.2">
      <c r="A954" s="224" t="str">
        <f t="shared" si="14"/>
        <v/>
      </c>
      <c r="B954" s="224"/>
      <c r="L954" s="176" t="str">
        <f>IF(FIND(B954,Registration!V1)&gt;0,IF(A954&lt;&gt;"","Present","No Vote"),"")</f>
        <v>No Vote</v>
      </c>
    </row>
    <row r="955" spans="1:12" ht="12.6" customHeight="1" x14ac:dyDescent="0.2">
      <c r="A955" s="224" t="str">
        <f t="shared" si="14"/>
        <v/>
      </c>
      <c r="B955" s="224"/>
      <c r="L955" s="176" t="str">
        <f>IF(FIND(B955,Registration!V1)&gt;0,IF(A955&lt;&gt;"","Present","No Vote"),"")</f>
        <v>No Vote</v>
      </c>
    </row>
    <row r="956" spans="1:12" ht="12.6" customHeight="1" x14ac:dyDescent="0.2">
      <c r="A956" s="224" t="str">
        <f t="shared" si="14"/>
        <v/>
      </c>
      <c r="B956" s="224"/>
      <c r="L956" s="176" t="str">
        <f>IF(FIND(B956,Registration!V1)&gt;0,IF(A956&lt;&gt;"","Present","No Vote"),"")</f>
        <v>No Vote</v>
      </c>
    </row>
    <row r="957" spans="1:12" ht="12.6" customHeight="1" x14ac:dyDescent="0.2">
      <c r="A957" s="224" t="str">
        <f t="shared" si="14"/>
        <v/>
      </c>
      <c r="B957" s="224"/>
      <c r="L957" s="176" t="str">
        <f>IF(FIND(B957,Registration!V1)&gt;0,IF(A957&lt;&gt;"","Present","No Vote"),"")</f>
        <v>No Vote</v>
      </c>
    </row>
    <row r="958" spans="1:12" ht="12.6" customHeight="1" x14ac:dyDescent="0.2">
      <c r="A958" s="224" t="str">
        <f t="shared" si="14"/>
        <v/>
      </c>
      <c r="B958" s="224"/>
      <c r="L958" s="176" t="str">
        <f>IF(FIND(B958,Registration!V1)&gt;0,IF(A958&lt;&gt;"","Present","No Vote"),"")</f>
        <v>No Vote</v>
      </c>
    </row>
    <row r="959" spans="1:12" ht="12.6" customHeight="1" x14ac:dyDescent="0.2">
      <c r="A959" s="224" t="str">
        <f t="shared" si="14"/>
        <v/>
      </c>
      <c r="B959" s="224"/>
      <c r="L959" s="176" t="str">
        <f>IF(FIND(B959,Registration!V1)&gt;0,IF(A959&lt;&gt;"","Present","No Vote"),"")</f>
        <v>No Vote</v>
      </c>
    </row>
    <row r="960" spans="1:12" ht="12.6" customHeight="1" x14ac:dyDescent="0.2">
      <c r="A960" s="224" t="str">
        <f t="shared" si="14"/>
        <v/>
      </c>
      <c r="B960" s="224"/>
      <c r="L960" s="176" t="str">
        <f>IF(FIND(B960,Registration!V1)&gt;0,IF(A960&lt;&gt;"","Present","No Vote"),"")</f>
        <v>No Vote</v>
      </c>
    </row>
    <row r="961" spans="1:12" ht="12.6" customHeight="1" x14ac:dyDescent="0.2">
      <c r="A961" s="224" t="str">
        <f t="shared" si="14"/>
        <v/>
      </c>
      <c r="B961" s="224"/>
      <c r="L961" s="176" t="str">
        <f>IF(FIND(B961,Registration!V1)&gt;0,IF(A961&lt;&gt;"","Present","No Vote"),"")</f>
        <v>No Vote</v>
      </c>
    </row>
    <row r="962" spans="1:12" ht="12.6" customHeight="1" x14ac:dyDescent="0.2">
      <c r="A962" s="224" t="str">
        <f t="shared" si="14"/>
        <v/>
      </c>
      <c r="B962" s="224"/>
      <c r="L962" s="176" t="str">
        <f>IF(FIND(B962,Registration!V1)&gt;0,IF(A962&lt;&gt;"","Present","No Vote"),"")</f>
        <v>No Vote</v>
      </c>
    </row>
    <row r="963" spans="1:12" ht="12.6" customHeight="1" x14ac:dyDescent="0.2">
      <c r="A963" s="224" t="str">
        <f t="shared" ref="A963:A1001" si="15">IF(B963 &lt;&gt;"",IF(J963="No","",B963), "")</f>
        <v/>
      </c>
      <c r="B963" s="224"/>
      <c r="L963" s="176" t="str">
        <f>IF(FIND(B963,Registration!V1)&gt;0,IF(A963&lt;&gt;"","Present","No Vote"),"")</f>
        <v>No Vote</v>
      </c>
    </row>
    <row r="964" spans="1:12" ht="12.6" customHeight="1" x14ac:dyDescent="0.2">
      <c r="A964" s="224" t="str">
        <f t="shared" si="15"/>
        <v/>
      </c>
      <c r="B964" s="224"/>
      <c r="L964" s="176" t="str">
        <f>IF(FIND(B964,Registration!V1)&gt;0,IF(A964&lt;&gt;"","Present","No Vote"),"")</f>
        <v>No Vote</v>
      </c>
    </row>
    <row r="965" spans="1:12" ht="12.6" customHeight="1" x14ac:dyDescent="0.2">
      <c r="A965" s="224" t="str">
        <f t="shared" si="15"/>
        <v/>
      </c>
      <c r="B965" s="224"/>
      <c r="L965" s="176" t="str">
        <f>IF(FIND(B965,Registration!V1)&gt;0,IF(A965&lt;&gt;"","Present","No Vote"),"")</f>
        <v>No Vote</v>
      </c>
    </row>
    <row r="966" spans="1:12" ht="12.6" customHeight="1" x14ac:dyDescent="0.2">
      <c r="A966" s="224" t="str">
        <f t="shared" si="15"/>
        <v/>
      </c>
      <c r="B966" s="224"/>
      <c r="L966" s="176" t="str">
        <f>IF(FIND(B966,Registration!V1)&gt;0,IF(A966&lt;&gt;"","Present","No Vote"),"")</f>
        <v>No Vote</v>
      </c>
    </row>
    <row r="967" spans="1:12" ht="12.6" customHeight="1" x14ac:dyDescent="0.2">
      <c r="A967" s="224" t="str">
        <f t="shared" si="15"/>
        <v/>
      </c>
      <c r="B967" s="224"/>
      <c r="L967" s="176" t="str">
        <f>IF(FIND(B967,Registration!V1)&gt;0,IF(A967&lt;&gt;"","Present","No Vote"),"")</f>
        <v>No Vote</v>
      </c>
    </row>
    <row r="968" spans="1:12" ht="12.6" customHeight="1" x14ac:dyDescent="0.2">
      <c r="A968" s="224" t="str">
        <f t="shared" si="15"/>
        <v/>
      </c>
      <c r="B968" s="224"/>
      <c r="L968" s="176" t="str">
        <f>IF(FIND(B968,Registration!V1)&gt;0,IF(A968&lt;&gt;"","Present","No Vote"),"")</f>
        <v>No Vote</v>
      </c>
    </row>
    <row r="969" spans="1:12" ht="12.6" customHeight="1" x14ac:dyDescent="0.2">
      <c r="A969" s="224" t="str">
        <f t="shared" si="15"/>
        <v/>
      </c>
      <c r="B969" s="224"/>
      <c r="L969" s="176" t="str">
        <f>IF(FIND(B969,Registration!V1)&gt;0,IF(A969&lt;&gt;"","Present","No Vote"),"")</f>
        <v>No Vote</v>
      </c>
    </row>
    <row r="970" spans="1:12" ht="12.6" customHeight="1" x14ac:dyDescent="0.2">
      <c r="A970" s="224" t="str">
        <f t="shared" si="15"/>
        <v/>
      </c>
      <c r="B970" s="224"/>
      <c r="L970" s="176" t="str">
        <f>IF(FIND(B970,Registration!V1)&gt;0,IF(A970&lt;&gt;"","Present","No Vote"),"")</f>
        <v>No Vote</v>
      </c>
    </row>
    <row r="971" spans="1:12" ht="12.6" customHeight="1" x14ac:dyDescent="0.2">
      <c r="A971" s="224" t="str">
        <f t="shared" si="15"/>
        <v/>
      </c>
      <c r="B971" s="224"/>
      <c r="L971" s="176" t="str">
        <f>IF(FIND(B971,Registration!V1)&gt;0,IF(A971&lt;&gt;"","Present","No Vote"),"")</f>
        <v>No Vote</v>
      </c>
    </row>
    <row r="972" spans="1:12" ht="12.6" customHeight="1" x14ac:dyDescent="0.2">
      <c r="A972" s="224" t="str">
        <f t="shared" si="15"/>
        <v/>
      </c>
      <c r="B972" s="224"/>
      <c r="L972" s="176" t="str">
        <f>IF(FIND(B972,Registration!V1)&gt;0,IF(A972&lt;&gt;"","Present","No Vote"),"")</f>
        <v>No Vote</v>
      </c>
    </row>
    <row r="973" spans="1:12" ht="12.6" customHeight="1" x14ac:dyDescent="0.2">
      <c r="A973" s="224" t="str">
        <f t="shared" si="15"/>
        <v/>
      </c>
      <c r="B973" s="224"/>
      <c r="L973" s="176" t="str">
        <f>IF(FIND(B973,Registration!V1)&gt;0,IF(A973&lt;&gt;"","Present","No Vote"),"")</f>
        <v>No Vote</v>
      </c>
    </row>
    <row r="974" spans="1:12" ht="12.6" customHeight="1" x14ac:dyDescent="0.2">
      <c r="A974" s="224" t="str">
        <f t="shared" si="15"/>
        <v/>
      </c>
      <c r="B974" s="224"/>
      <c r="L974" s="176" t="str">
        <f>IF(FIND(B974,Registration!V1)&gt;0,IF(A974&lt;&gt;"","Present","No Vote"),"")</f>
        <v>No Vote</v>
      </c>
    </row>
    <row r="975" spans="1:12" ht="12.6" customHeight="1" x14ac:dyDescent="0.2">
      <c r="A975" s="224" t="str">
        <f t="shared" si="15"/>
        <v/>
      </c>
      <c r="B975" s="224"/>
      <c r="L975" s="176" t="str">
        <f>IF(FIND(B975,Registration!V1)&gt;0,IF(A975&lt;&gt;"","Present","No Vote"),"")</f>
        <v>No Vote</v>
      </c>
    </row>
    <row r="976" spans="1:12" ht="12.6" customHeight="1" x14ac:dyDescent="0.2">
      <c r="A976" s="224" t="str">
        <f t="shared" si="15"/>
        <v/>
      </c>
      <c r="B976" s="224"/>
      <c r="L976" s="176" t="str">
        <f>IF(FIND(B976,Registration!V1)&gt;0,IF(A976&lt;&gt;"","Present","No Vote"),"")</f>
        <v>No Vote</v>
      </c>
    </row>
    <row r="977" spans="1:12" ht="12.6" customHeight="1" x14ac:dyDescent="0.2">
      <c r="A977" s="224" t="str">
        <f t="shared" si="15"/>
        <v/>
      </c>
      <c r="B977" s="224"/>
      <c r="L977" s="176" t="str">
        <f>IF(FIND(B977,Registration!V1)&gt;0,IF(A977&lt;&gt;"","Present","No Vote"),"")</f>
        <v>No Vote</v>
      </c>
    </row>
    <row r="978" spans="1:12" ht="12.6" customHeight="1" x14ac:dyDescent="0.2">
      <c r="A978" s="224" t="str">
        <f t="shared" si="15"/>
        <v/>
      </c>
      <c r="B978" s="224"/>
      <c r="L978" s="176" t="str">
        <f>IF(FIND(B978,Registration!V1)&gt;0,IF(A978&lt;&gt;"","Present","No Vote"),"")</f>
        <v>No Vote</v>
      </c>
    </row>
    <row r="979" spans="1:12" ht="12.6" customHeight="1" x14ac:dyDescent="0.2">
      <c r="A979" s="224" t="str">
        <f t="shared" si="15"/>
        <v/>
      </c>
      <c r="B979" s="224"/>
      <c r="L979" s="176" t="str">
        <f>IF(FIND(B979,Registration!V1)&gt;0,IF(A979&lt;&gt;"","Present","No Vote"),"")</f>
        <v>No Vote</v>
      </c>
    </row>
    <row r="980" spans="1:12" ht="12.6" customHeight="1" x14ac:dyDescent="0.2">
      <c r="A980" s="224" t="str">
        <f t="shared" si="15"/>
        <v/>
      </c>
      <c r="B980" s="224"/>
      <c r="L980" s="176" t="str">
        <f>IF(FIND(B980,Registration!V1)&gt;0,IF(A980&lt;&gt;"","Present","No Vote"),"")</f>
        <v>No Vote</v>
      </c>
    </row>
    <row r="981" spans="1:12" ht="12.6" customHeight="1" x14ac:dyDescent="0.2">
      <c r="A981" s="224" t="str">
        <f t="shared" si="15"/>
        <v/>
      </c>
      <c r="B981" s="224"/>
      <c r="L981" s="176" t="str">
        <f>IF(FIND(B981,Registration!V1)&gt;0,IF(A981&lt;&gt;"","Present","No Vote"),"")</f>
        <v>No Vote</v>
      </c>
    </row>
    <row r="982" spans="1:12" ht="12.6" customHeight="1" x14ac:dyDescent="0.2">
      <c r="A982" s="224" t="str">
        <f t="shared" si="15"/>
        <v/>
      </c>
      <c r="B982" s="224"/>
      <c r="L982" s="176" t="str">
        <f>IF(FIND(B982,Registration!V1)&gt;0,IF(A982&lt;&gt;"","Present","No Vote"),"")</f>
        <v>No Vote</v>
      </c>
    </row>
    <row r="983" spans="1:12" ht="12.6" customHeight="1" x14ac:dyDescent="0.2">
      <c r="A983" s="224" t="str">
        <f t="shared" si="15"/>
        <v/>
      </c>
      <c r="B983" s="224"/>
      <c r="L983" s="176" t="str">
        <f>IF(FIND(B983,Registration!V1)&gt;0,IF(A983&lt;&gt;"","Present","No Vote"),"")</f>
        <v>No Vote</v>
      </c>
    </row>
    <row r="984" spans="1:12" ht="12.6" customHeight="1" x14ac:dyDescent="0.2">
      <c r="A984" s="224" t="str">
        <f t="shared" si="15"/>
        <v/>
      </c>
      <c r="B984" s="224"/>
      <c r="L984" s="176" t="str">
        <f>IF(FIND(B984,Registration!V1)&gt;0,IF(A984&lt;&gt;"","Present","No Vote"),"")</f>
        <v>No Vote</v>
      </c>
    </row>
    <row r="985" spans="1:12" ht="12.6" customHeight="1" x14ac:dyDescent="0.2">
      <c r="A985" s="224" t="str">
        <f t="shared" si="15"/>
        <v/>
      </c>
      <c r="B985" s="224"/>
      <c r="L985" s="176" t="str">
        <f>IF(FIND(B985,Registration!V1)&gt;0,IF(A985&lt;&gt;"","Present","No Vote"),"")</f>
        <v>No Vote</v>
      </c>
    </row>
    <row r="986" spans="1:12" ht="12.6" customHeight="1" x14ac:dyDescent="0.2">
      <c r="A986" s="224" t="str">
        <f t="shared" si="15"/>
        <v/>
      </c>
      <c r="B986" s="224"/>
      <c r="L986" s="176" t="str">
        <f>IF(FIND(B986,Registration!V1)&gt;0,IF(A986&lt;&gt;"","Present","No Vote"),"")</f>
        <v>No Vote</v>
      </c>
    </row>
    <row r="987" spans="1:12" ht="12.6" customHeight="1" x14ac:dyDescent="0.2">
      <c r="A987" s="224" t="str">
        <f t="shared" si="15"/>
        <v/>
      </c>
      <c r="B987" s="224"/>
      <c r="L987" s="176" t="str">
        <f>IF(FIND(B987,Registration!V1)&gt;0,IF(A987&lt;&gt;"","Present","No Vote"),"")</f>
        <v>No Vote</v>
      </c>
    </row>
    <row r="988" spans="1:12" ht="12.6" customHeight="1" x14ac:dyDescent="0.2">
      <c r="A988" s="224" t="str">
        <f t="shared" si="15"/>
        <v/>
      </c>
      <c r="B988" s="224"/>
      <c r="L988" s="176" t="str">
        <f>IF(FIND(B988,Registration!V1)&gt;0,IF(A988&lt;&gt;"","Present","No Vote"),"")</f>
        <v>No Vote</v>
      </c>
    </row>
    <row r="989" spans="1:12" ht="12.6" customHeight="1" x14ac:dyDescent="0.2">
      <c r="A989" s="224" t="str">
        <f t="shared" si="15"/>
        <v/>
      </c>
      <c r="B989" s="224"/>
      <c r="L989" s="176" t="str">
        <f>IF(FIND(B989,Registration!V1)&gt;0,IF(A989&lt;&gt;"","Present","No Vote"),"")</f>
        <v>No Vote</v>
      </c>
    </row>
    <row r="990" spans="1:12" ht="12.6" customHeight="1" x14ac:dyDescent="0.2">
      <c r="A990" s="224" t="str">
        <f t="shared" si="15"/>
        <v/>
      </c>
      <c r="B990" s="224"/>
      <c r="L990" s="176" t="str">
        <f>IF(FIND(B990,Registration!V1)&gt;0,IF(A990&lt;&gt;"","Present","No Vote"),"")</f>
        <v>No Vote</v>
      </c>
    </row>
    <row r="991" spans="1:12" ht="12.6" customHeight="1" x14ac:dyDescent="0.2">
      <c r="A991" s="224" t="str">
        <f t="shared" si="15"/>
        <v/>
      </c>
      <c r="B991" s="224"/>
      <c r="L991" s="176" t="str">
        <f>IF(FIND(B991,Registration!V1)&gt;0,IF(A991&lt;&gt;"","Present","No Vote"),"")</f>
        <v>No Vote</v>
      </c>
    </row>
    <row r="992" spans="1:12" ht="12.6" customHeight="1" x14ac:dyDescent="0.2">
      <c r="A992" s="224" t="str">
        <f t="shared" si="15"/>
        <v/>
      </c>
      <c r="B992" s="224"/>
      <c r="L992" s="176" t="str">
        <f>IF(FIND(B992,Registration!V1)&gt;0,IF(A992&lt;&gt;"","Present","No Vote"),"")</f>
        <v>No Vote</v>
      </c>
    </row>
    <row r="993" spans="1:12" ht="12.6" customHeight="1" x14ac:dyDescent="0.2">
      <c r="A993" s="224" t="str">
        <f t="shared" si="15"/>
        <v/>
      </c>
      <c r="B993" s="224"/>
      <c r="L993" s="176" t="str">
        <f>IF(FIND(B993,Registration!V1)&gt;0,IF(A993&lt;&gt;"","Present","No Vote"),"")</f>
        <v>No Vote</v>
      </c>
    </row>
    <row r="994" spans="1:12" ht="12.6" customHeight="1" x14ac:dyDescent="0.2">
      <c r="A994" s="224" t="str">
        <f t="shared" si="15"/>
        <v/>
      </c>
      <c r="B994" s="224"/>
      <c r="L994" s="176" t="str">
        <f>IF(FIND(B994,Registration!V1)&gt;0,IF(A994&lt;&gt;"","Present","No Vote"),"")</f>
        <v>No Vote</v>
      </c>
    </row>
    <row r="995" spans="1:12" ht="12.6" customHeight="1" x14ac:dyDescent="0.2">
      <c r="A995" s="224" t="str">
        <f t="shared" si="15"/>
        <v/>
      </c>
      <c r="B995" s="224"/>
      <c r="L995" s="176" t="str">
        <f>IF(FIND(B995,Registration!V1)&gt;0,IF(A995&lt;&gt;"","Present","No Vote"),"")</f>
        <v>No Vote</v>
      </c>
    </row>
    <row r="996" spans="1:12" ht="12.6" customHeight="1" x14ac:dyDescent="0.2">
      <c r="A996" s="224" t="str">
        <f t="shared" si="15"/>
        <v/>
      </c>
      <c r="B996" s="224"/>
      <c r="L996" s="176" t="str">
        <f>IF(FIND(B996,Registration!V1)&gt;0,IF(A996&lt;&gt;"","Present","No Vote"),"")</f>
        <v>No Vote</v>
      </c>
    </row>
    <row r="997" spans="1:12" ht="12.6" customHeight="1" x14ac:dyDescent="0.2">
      <c r="A997" s="224" t="str">
        <f t="shared" si="15"/>
        <v/>
      </c>
      <c r="B997" s="224"/>
      <c r="L997" s="176" t="str">
        <f>IF(FIND(B997,Registration!V1)&gt;0,IF(A997&lt;&gt;"","Present","No Vote"),"")</f>
        <v>No Vote</v>
      </c>
    </row>
    <row r="998" spans="1:12" ht="12.6" customHeight="1" x14ac:dyDescent="0.2">
      <c r="A998" s="224" t="str">
        <f t="shared" si="15"/>
        <v/>
      </c>
      <c r="B998" s="224"/>
      <c r="L998" s="176" t="str">
        <f>IF(FIND(B998,Registration!V1)&gt;0,IF(A998&lt;&gt;"","Present","No Vote"),"")</f>
        <v>No Vote</v>
      </c>
    </row>
    <row r="999" spans="1:12" ht="12.6" customHeight="1" x14ac:dyDescent="0.2">
      <c r="A999" s="224" t="str">
        <f t="shared" si="15"/>
        <v/>
      </c>
      <c r="B999" s="224"/>
      <c r="L999" s="176" t="str">
        <f>IF(FIND(B999,Registration!V1)&gt;0,IF(A999&lt;&gt;"","Present","No Vote"),"")</f>
        <v>No Vote</v>
      </c>
    </row>
    <row r="1000" spans="1:12" ht="12.6" customHeight="1" x14ac:dyDescent="0.2">
      <c r="A1000" s="224" t="str">
        <f t="shared" si="15"/>
        <v/>
      </c>
      <c r="B1000" s="224"/>
      <c r="L1000" s="176" t="str">
        <f>IF(FIND(B1000,Registration!V1)&gt;0,IF(A1000&lt;&gt;"","Present","No Vote"),"")</f>
        <v>No Vote</v>
      </c>
    </row>
    <row r="1001" spans="1:12" ht="12.6" customHeight="1" x14ac:dyDescent="0.2">
      <c r="A1001" s="224" t="str">
        <f t="shared" si="15"/>
        <v/>
      </c>
      <c r="B1001" s="224"/>
      <c r="L1001" s="176" t="str">
        <f>IF(FIND(B1001,Registration!V1)&gt;0,IF(A1001&lt;&gt;"","Present","No Vote"),"")</f>
        <v>No Vote</v>
      </c>
    </row>
    <row r="1002" spans="1:12" ht="12.6" customHeight="1" x14ac:dyDescent="0.2">
      <c r="B1002" s="224"/>
    </row>
    <row r="1003" spans="1:12" ht="12.6" customHeight="1" x14ac:dyDescent="0.2">
      <c r="B1003" s="224"/>
    </row>
    <row r="1004" spans="1:12" ht="12.6" customHeight="1" x14ac:dyDescent="0.2">
      <c r="B1004" s="224"/>
    </row>
    <row r="1005" spans="1:12" ht="12.6" customHeight="1" x14ac:dyDescent="0.2">
      <c r="B1005" s="224"/>
    </row>
    <row r="1006" spans="1:12" ht="12.6" customHeight="1" x14ac:dyDescent="0.2">
      <c r="B1006" s="224"/>
    </row>
    <row r="1007" spans="1:12" ht="12.6" customHeight="1" x14ac:dyDescent="0.2">
      <c r="B1007" s="224"/>
    </row>
    <row r="1008" spans="1:12" ht="12.6" customHeight="1" x14ac:dyDescent="0.2">
      <c r="B1008" s="224"/>
    </row>
    <row r="1009" spans="2:2" ht="12.6" customHeight="1" x14ac:dyDescent="0.2">
      <c r="B1009" s="224"/>
    </row>
    <row r="1010" spans="2:2" ht="12.6" customHeight="1" x14ac:dyDescent="0.2">
      <c r="B1010" s="224"/>
    </row>
    <row r="1011" spans="2:2" ht="12.6" customHeight="1" x14ac:dyDescent="0.2">
      <c r="B1011" s="224"/>
    </row>
    <row r="1012" spans="2:2" ht="12.6" customHeight="1" x14ac:dyDescent="0.2">
      <c r="B1012" s="224"/>
    </row>
    <row r="1013" spans="2:2" ht="12.6" customHeight="1" x14ac:dyDescent="0.2">
      <c r="B1013" s="224"/>
    </row>
    <row r="1014" spans="2:2" ht="12.6" customHeight="1" x14ac:dyDescent="0.2">
      <c r="B1014" s="224"/>
    </row>
    <row r="1015" spans="2:2" ht="12.6" customHeight="1" x14ac:dyDescent="0.2">
      <c r="B1015" s="224"/>
    </row>
    <row r="1016" spans="2:2" ht="12.6" customHeight="1" x14ac:dyDescent="0.2">
      <c r="B1016" s="224"/>
    </row>
    <row r="1017" spans="2:2" ht="12.6" customHeight="1" x14ac:dyDescent="0.2">
      <c r="B1017" s="224"/>
    </row>
    <row r="1018" spans="2:2" ht="12.6" customHeight="1" x14ac:dyDescent="0.2">
      <c r="B1018" s="224"/>
    </row>
    <row r="1019" spans="2:2" ht="12.6" customHeight="1" x14ac:dyDescent="0.2">
      <c r="B1019" s="224"/>
    </row>
    <row r="1020" spans="2:2" ht="12.6" customHeight="1" x14ac:dyDescent="0.2">
      <c r="B1020" s="224"/>
    </row>
    <row r="1021" spans="2:2" ht="12.6" customHeight="1" x14ac:dyDescent="0.2">
      <c r="B1021" s="224"/>
    </row>
    <row r="1022" spans="2:2" ht="12.6" customHeight="1" x14ac:dyDescent="0.2">
      <c r="B1022" s="224"/>
    </row>
    <row r="1023" spans="2:2" ht="12.6" customHeight="1" x14ac:dyDescent="0.2">
      <c r="B1023" s="224"/>
    </row>
    <row r="1024" spans="2:2" ht="12.6" customHeight="1" x14ac:dyDescent="0.2">
      <c r="B1024" s="224"/>
    </row>
    <row r="1025" spans="2:2" ht="12.6" customHeight="1" x14ac:dyDescent="0.2">
      <c r="B1025" s="224"/>
    </row>
    <row r="1026" spans="2:2" ht="12.6" customHeight="1" x14ac:dyDescent="0.2">
      <c r="B1026" s="224"/>
    </row>
    <row r="1027" spans="2:2" ht="12.6" customHeight="1" x14ac:dyDescent="0.2">
      <c r="B1027" s="224"/>
    </row>
    <row r="1028" spans="2:2" ht="12.6" customHeight="1" x14ac:dyDescent="0.2">
      <c r="B1028" s="224"/>
    </row>
    <row r="1029" spans="2:2" ht="12.6" customHeight="1" x14ac:dyDescent="0.2">
      <c r="B1029" s="224"/>
    </row>
    <row r="1030" spans="2:2" ht="12.6" customHeight="1" x14ac:dyDescent="0.2">
      <c r="B1030" s="224"/>
    </row>
    <row r="1031" spans="2:2" ht="12.6" customHeight="1" x14ac:dyDescent="0.2">
      <c r="B1031" s="224"/>
    </row>
    <row r="1032" spans="2:2" ht="12.6" customHeight="1" x14ac:dyDescent="0.2">
      <c r="B1032" s="224"/>
    </row>
    <row r="1033" spans="2:2" ht="12.6" customHeight="1" x14ac:dyDescent="0.2">
      <c r="B1033" s="224"/>
    </row>
    <row r="1034" spans="2:2" ht="12.6" customHeight="1" x14ac:dyDescent="0.2">
      <c r="B1034" s="224"/>
    </row>
    <row r="1035" spans="2:2" ht="12.6" customHeight="1" x14ac:dyDescent="0.2">
      <c r="B1035" s="224"/>
    </row>
    <row r="1036" spans="2:2" ht="12.6" customHeight="1" x14ac:dyDescent="0.2">
      <c r="B1036" s="224"/>
    </row>
    <row r="1037" spans="2:2" ht="12.6" customHeight="1" x14ac:dyDescent="0.2">
      <c r="B1037" s="224"/>
    </row>
    <row r="1038" spans="2:2" ht="12.6" customHeight="1" x14ac:dyDescent="0.2">
      <c r="B1038" s="224"/>
    </row>
    <row r="1039" spans="2:2" ht="12.6" customHeight="1" x14ac:dyDescent="0.2">
      <c r="B1039" s="224"/>
    </row>
    <row r="1040" spans="2:2" ht="12.6" customHeight="1" x14ac:dyDescent="0.2">
      <c r="B1040" s="224"/>
    </row>
    <row r="1041" spans="2:2" ht="12.6" customHeight="1" x14ac:dyDescent="0.2">
      <c r="B1041" s="224"/>
    </row>
    <row r="1042" spans="2:2" ht="12.6" customHeight="1" x14ac:dyDescent="0.2">
      <c r="B1042" s="224"/>
    </row>
    <row r="1043" spans="2:2" ht="12.6" customHeight="1" x14ac:dyDescent="0.2">
      <c r="B1043" s="224"/>
    </row>
    <row r="1044" spans="2:2" ht="12.6" customHeight="1" x14ac:dyDescent="0.2">
      <c r="B1044" s="224"/>
    </row>
    <row r="1045" spans="2:2" ht="12.6" customHeight="1" x14ac:dyDescent="0.2">
      <c r="B1045" s="224"/>
    </row>
    <row r="1046" spans="2:2" ht="12.6" customHeight="1" x14ac:dyDescent="0.2">
      <c r="B1046" s="224"/>
    </row>
    <row r="1047" spans="2:2" ht="12.6" customHeight="1" x14ac:dyDescent="0.2">
      <c r="B1047" s="224"/>
    </row>
    <row r="1048" spans="2:2" ht="12.6" customHeight="1" x14ac:dyDescent="0.2">
      <c r="B1048" s="224"/>
    </row>
    <row r="1049" spans="2:2" ht="12.6" customHeight="1" x14ac:dyDescent="0.2">
      <c r="B1049" s="224"/>
    </row>
    <row r="1050" spans="2:2" ht="12.6" customHeight="1" x14ac:dyDescent="0.2">
      <c r="B1050" s="224"/>
    </row>
    <row r="1051" spans="2:2" ht="12.6" customHeight="1" x14ac:dyDescent="0.2">
      <c r="B1051" s="224"/>
    </row>
    <row r="1052" spans="2:2" ht="12.6" customHeight="1" x14ac:dyDescent="0.2">
      <c r="B1052" s="224"/>
    </row>
    <row r="1053" spans="2:2" ht="12.6" customHeight="1" x14ac:dyDescent="0.2">
      <c r="B1053" s="224"/>
    </row>
    <row r="1054" spans="2:2" ht="12.6" customHeight="1" x14ac:dyDescent="0.2">
      <c r="B1054" s="224"/>
    </row>
    <row r="1055" spans="2:2" ht="12.6" customHeight="1" x14ac:dyDescent="0.2">
      <c r="B1055" s="224"/>
    </row>
    <row r="1056" spans="2:2" ht="12.6" customHeight="1" x14ac:dyDescent="0.2">
      <c r="B1056" s="224"/>
    </row>
    <row r="1057" spans="2:2" ht="12.6" customHeight="1" x14ac:dyDescent="0.2">
      <c r="B1057" s="224"/>
    </row>
    <row r="1058" spans="2:2" ht="12.6" customHeight="1" x14ac:dyDescent="0.2">
      <c r="B1058" s="224"/>
    </row>
    <row r="1059" spans="2:2" ht="12.6" customHeight="1" x14ac:dyDescent="0.2">
      <c r="B1059" s="224"/>
    </row>
    <row r="1060" spans="2:2" ht="12.6" customHeight="1" x14ac:dyDescent="0.2">
      <c r="B1060" s="224"/>
    </row>
    <row r="1061" spans="2:2" ht="12.6" customHeight="1" x14ac:dyDescent="0.2">
      <c r="B1061" s="224"/>
    </row>
    <row r="1062" spans="2:2" ht="12.6" customHeight="1" x14ac:dyDescent="0.2">
      <c r="B1062" s="224"/>
    </row>
    <row r="1063" spans="2:2" ht="12.6" customHeight="1" x14ac:dyDescent="0.2">
      <c r="B1063" s="224"/>
    </row>
    <row r="1064" spans="2:2" ht="12.6" customHeight="1" x14ac:dyDescent="0.2">
      <c r="B1064" s="224"/>
    </row>
    <row r="1065" spans="2:2" ht="12.6" customHeight="1" x14ac:dyDescent="0.2">
      <c r="B1065" s="224"/>
    </row>
    <row r="1066" spans="2:2" ht="12.6" customHeight="1" x14ac:dyDescent="0.2">
      <c r="B1066" s="224"/>
    </row>
    <row r="1067" spans="2:2" ht="12.6" customHeight="1" x14ac:dyDescent="0.2">
      <c r="B1067" s="224"/>
    </row>
    <row r="1068" spans="2:2" ht="12.6" customHeight="1" x14ac:dyDescent="0.2">
      <c r="B1068" s="224"/>
    </row>
    <row r="1069" spans="2:2" ht="12.6" customHeight="1" x14ac:dyDescent="0.2">
      <c r="B1069" s="224"/>
    </row>
    <row r="1070" spans="2:2" ht="12.6" customHeight="1" x14ac:dyDescent="0.2">
      <c r="B1070" s="224"/>
    </row>
    <row r="1071" spans="2:2" ht="12.6" customHeight="1" x14ac:dyDescent="0.2">
      <c r="B1071" s="224"/>
    </row>
    <row r="1072" spans="2:2" ht="12.6" customHeight="1" x14ac:dyDescent="0.2">
      <c r="B1072" s="224"/>
    </row>
    <row r="1073" spans="2:2" ht="12.6" customHeight="1" x14ac:dyDescent="0.2">
      <c r="B1073" s="224"/>
    </row>
    <row r="1074" spans="2:2" ht="12.6" customHeight="1" x14ac:dyDescent="0.2">
      <c r="B1074" s="224"/>
    </row>
    <row r="1075" spans="2:2" ht="12.6" customHeight="1" x14ac:dyDescent="0.2">
      <c r="B1075" s="224"/>
    </row>
    <row r="1076" spans="2:2" ht="12.6" customHeight="1" x14ac:dyDescent="0.2">
      <c r="B1076" s="224"/>
    </row>
    <row r="1077" spans="2:2" ht="12.6" customHeight="1" x14ac:dyDescent="0.2">
      <c r="B1077" s="224"/>
    </row>
    <row r="1078" spans="2:2" ht="12.6" customHeight="1" x14ac:dyDescent="0.2">
      <c r="B1078" s="224"/>
    </row>
    <row r="1079" spans="2:2" ht="12.6" customHeight="1" x14ac:dyDescent="0.2">
      <c r="B1079" s="224"/>
    </row>
    <row r="1080" spans="2:2" ht="12.6" customHeight="1" x14ac:dyDescent="0.2">
      <c r="B1080" s="224"/>
    </row>
    <row r="1081" spans="2:2" ht="12.6" customHeight="1" x14ac:dyDescent="0.2">
      <c r="B1081" s="224"/>
    </row>
    <row r="1082" spans="2:2" ht="12.6" customHeight="1" x14ac:dyDescent="0.2">
      <c r="B1082" s="224"/>
    </row>
    <row r="1083" spans="2:2" ht="12.6" customHeight="1" x14ac:dyDescent="0.2">
      <c r="B1083" s="224"/>
    </row>
    <row r="1084" spans="2:2" ht="12.6" customHeight="1" x14ac:dyDescent="0.2">
      <c r="B1084" s="224"/>
    </row>
    <row r="1085" spans="2:2" ht="12.6" customHeight="1" x14ac:dyDescent="0.2">
      <c r="B1085" s="224"/>
    </row>
    <row r="1086" spans="2:2" ht="12.6" customHeight="1" x14ac:dyDescent="0.2">
      <c r="B1086" s="224"/>
    </row>
    <row r="1087" spans="2:2" ht="12.6" customHeight="1" x14ac:dyDescent="0.2">
      <c r="B1087" s="224"/>
    </row>
    <row r="1088" spans="2:2" ht="12.6" customHeight="1" x14ac:dyDescent="0.2">
      <c r="B1088" s="224"/>
    </row>
    <row r="1089" spans="2:2" ht="12.6" customHeight="1" x14ac:dyDescent="0.2">
      <c r="B1089" s="224"/>
    </row>
    <row r="1090" spans="2:2" ht="12.6" customHeight="1" x14ac:dyDescent="0.2">
      <c r="B1090" s="224"/>
    </row>
    <row r="1091" spans="2:2" ht="12.6" customHeight="1" x14ac:dyDescent="0.2">
      <c r="B1091" s="224"/>
    </row>
    <row r="1092" spans="2:2" ht="12.6" customHeight="1" x14ac:dyDescent="0.2">
      <c r="B1092" s="224"/>
    </row>
    <row r="1093" spans="2:2" ht="12.6" customHeight="1" x14ac:dyDescent="0.2">
      <c r="B1093" s="224"/>
    </row>
    <row r="1094" spans="2:2" ht="12.6" customHeight="1" x14ac:dyDescent="0.2">
      <c r="B1094" s="224"/>
    </row>
    <row r="1095" spans="2:2" ht="12.6" customHeight="1" x14ac:dyDescent="0.2">
      <c r="B1095" s="224"/>
    </row>
    <row r="1096" spans="2:2" ht="12.6" customHeight="1" x14ac:dyDescent="0.2">
      <c r="B1096" s="224"/>
    </row>
    <row r="1097" spans="2:2" ht="12.6" customHeight="1" x14ac:dyDescent="0.2">
      <c r="B1097" s="224"/>
    </row>
    <row r="1098" spans="2:2" ht="12.6" customHeight="1" x14ac:dyDescent="0.2">
      <c r="B1098" s="224"/>
    </row>
    <row r="1099" spans="2:2" ht="12.6" customHeight="1" x14ac:dyDescent="0.2">
      <c r="B1099" s="224"/>
    </row>
    <row r="1100" spans="2:2" ht="12.6" customHeight="1" x14ac:dyDescent="0.2">
      <c r="B1100" s="224"/>
    </row>
    <row r="1101" spans="2:2" ht="12.6" customHeight="1" x14ac:dyDescent="0.2">
      <c r="B1101" s="224"/>
    </row>
    <row r="1102" spans="2:2" ht="12.6" customHeight="1" x14ac:dyDescent="0.2">
      <c r="B1102" s="224"/>
    </row>
    <row r="1103" spans="2:2" ht="12.6" customHeight="1" x14ac:dyDescent="0.2">
      <c r="B1103" s="224"/>
    </row>
    <row r="1104" spans="2:2" ht="12.6" customHeight="1" x14ac:dyDescent="0.2">
      <c r="B1104" s="224"/>
    </row>
    <row r="1105" spans="2:2" ht="12.6" customHeight="1" x14ac:dyDescent="0.2">
      <c r="B1105" s="224"/>
    </row>
    <row r="1106" spans="2:2" ht="12.6" customHeight="1" x14ac:dyDescent="0.2">
      <c r="B1106" s="224"/>
    </row>
    <row r="1107" spans="2:2" ht="12.6" customHeight="1" x14ac:dyDescent="0.2">
      <c r="B1107" s="224"/>
    </row>
    <row r="1108" spans="2:2" ht="12.6" customHeight="1" x14ac:dyDescent="0.2">
      <c r="B1108" s="224"/>
    </row>
    <row r="1109" spans="2:2" ht="12.6" customHeight="1" x14ac:dyDescent="0.2">
      <c r="B1109" s="224"/>
    </row>
    <row r="1110" spans="2:2" ht="12.6" customHeight="1" x14ac:dyDescent="0.2">
      <c r="B1110" s="224"/>
    </row>
    <row r="1111" spans="2:2" ht="12.6" customHeight="1" x14ac:dyDescent="0.2">
      <c r="B1111" s="224"/>
    </row>
    <row r="1112" spans="2:2" ht="12.6" customHeight="1" x14ac:dyDescent="0.2">
      <c r="B1112" s="224"/>
    </row>
    <row r="1113" spans="2:2" ht="12.6" customHeight="1" x14ac:dyDescent="0.2">
      <c r="B1113" s="224"/>
    </row>
    <row r="1114" spans="2:2" ht="12.6" customHeight="1" x14ac:dyDescent="0.2">
      <c r="B1114" s="224"/>
    </row>
    <row r="1115" spans="2:2" ht="12.6" customHeight="1" x14ac:dyDescent="0.2">
      <c r="B1115" s="224"/>
    </row>
    <row r="1116" spans="2:2" ht="12.6" customHeight="1" x14ac:dyDescent="0.2">
      <c r="B1116" s="224"/>
    </row>
    <row r="1117" spans="2:2" ht="12.6" customHeight="1" x14ac:dyDescent="0.2">
      <c r="B1117" s="224"/>
    </row>
    <row r="1118" spans="2:2" ht="12.6" customHeight="1" x14ac:dyDescent="0.2">
      <c r="B1118" s="224"/>
    </row>
    <row r="1119" spans="2:2" ht="12.6" customHeight="1" x14ac:dyDescent="0.2">
      <c r="B1119" s="224"/>
    </row>
    <row r="1120" spans="2:2" ht="12.6" customHeight="1" x14ac:dyDescent="0.2">
      <c r="B1120" s="224"/>
    </row>
    <row r="1121" spans="2:2" ht="12.6" customHeight="1" x14ac:dyDescent="0.2">
      <c r="B1121" s="224"/>
    </row>
    <row r="1122" spans="2:2" ht="12.6" customHeight="1" x14ac:dyDescent="0.2">
      <c r="B1122" s="224"/>
    </row>
    <row r="1123" spans="2:2" ht="12.6" customHeight="1" x14ac:dyDescent="0.2">
      <c r="B1123" s="224"/>
    </row>
    <row r="1124" spans="2:2" ht="12.6" customHeight="1" x14ac:dyDescent="0.2">
      <c r="B1124" s="224"/>
    </row>
    <row r="1125" spans="2:2" ht="12.6" customHeight="1" x14ac:dyDescent="0.2">
      <c r="B1125" s="224"/>
    </row>
    <row r="1126" spans="2:2" ht="12.6" customHeight="1" x14ac:dyDescent="0.2">
      <c r="B1126" s="224"/>
    </row>
    <row r="1127" spans="2:2" ht="12.6" customHeight="1" x14ac:dyDescent="0.2">
      <c r="B1127" s="224"/>
    </row>
    <row r="1128" spans="2:2" ht="12.6" customHeight="1" x14ac:dyDescent="0.2">
      <c r="B1128" s="224"/>
    </row>
    <row r="1129" spans="2:2" ht="12.6" customHeight="1" x14ac:dyDescent="0.2">
      <c r="B1129" s="224"/>
    </row>
    <row r="1130" spans="2:2" ht="12.6" customHeight="1" x14ac:dyDescent="0.2">
      <c r="B1130" s="224"/>
    </row>
    <row r="1131" spans="2:2" ht="12.6" customHeight="1" x14ac:dyDescent="0.2">
      <c r="B1131" s="224"/>
    </row>
    <row r="1132" spans="2:2" ht="12.6" customHeight="1" x14ac:dyDescent="0.2">
      <c r="B1132" s="224"/>
    </row>
    <row r="1133" spans="2:2" ht="12.6" customHeight="1" x14ac:dyDescent="0.2">
      <c r="B1133" s="224"/>
    </row>
    <row r="1134" spans="2:2" ht="12.6" customHeight="1" x14ac:dyDescent="0.2">
      <c r="B1134" s="224"/>
    </row>
    <row r="1135" spans="2:2" ht="12.6" customHeight="1" x14ac:dyDescent="0.2">
      <c r="B1135" s="224"/>
    </row>
    <row r="1136" spans="2:2" ht="12.6" customHeight="1" x14ac:dyDescent="0.2">
      <c r="B1136" s="224"/>
    </row>
    <row r="1137" spans="2:2" ht="12.6" customHeight="1" x14ac:dyDescent="0.2">
      <c r="B1137" s="224"/>
    </row>
    <row r="1138" spans="2:2" ht="12.6" customHeight="1" x14ac:dyDescent="0.2">
      <c r="B1138" s="224"/>
    </row>
    <row r="1139" spans="2:2" ht="12.6" customHeight="1" x14ac:dyDescent="0.2">
      <c r="B1139" s="224"/>
    </row>
    <row r="1140" spans="2:2" ht="12.6" customHeight="1" x14ac:dyDescent="0.2">
      <c r="B1140" s="224"/>
    </row>
    <row r="1141" spans="2:2" ht="12.6" customHeight="1" x14ac:dyDescent="0.2">
      <c r="B1141" s="224"/>
    </row>
    <row r="1142" spans="2:2" ht="12.6" customHeight="1" x14ac:dyDescent="0.2">
      <c r="B1142" s="224"/>
    </row>
    <row r="1143" spans="2:2" ht="12.6" customHeight="1" x14ac:dyDescent="0.2">
      <c r="B1143" s="224"/>
    </row>
    <row r="1144" spans="2:2" ht="12.6" customHeight="1" x14ac:dyDescent="0.2">
      <c r="B1144" s="224"/>
    </row>
    <row r="1145" spans="2:2" ht="12.6" customHeight="1" x14ac:dyDescent="0.2">
      <c r="B1145" s="224"/>
    </row>
    <row r="1146" spans="2:2" ht="12.6" customHeight="1" x14ac:dyDescent="0.2">
      <c r="B1146" s="224"/>
    </row>
    <row r="1147" spans="2:2" ht="12.6" customHeight="1" x14ac:dyDescent="0.2">
      <c r="B1147" s="224"/>
    </row>
    <row r="1148" spans="2:2" ht="12.6" customHeight="1" x14ac:dyDescent="0.2">
      <c r="B1148" s="224"/>
    </row>
    <row r="1149" spans="2:2" ht="12.6" customHeight="1" x14ac:dyDescent="0.2">
      <c r="B1149" s="224"/>
    </row>
    <row r="1150" spans="2:2" ht="12.6" customHeight="1" x14ac:dyDescent="0.2">
      <c r="B1150" s="224"/>
    </row>
    <row r="1151" spans="2:2" ht="12.6" customHeight="1" x14ac:dyDescent="0.2">
      <c r="B1151" s="224"/>
    </row>
    <row r="1152" spans="2:2" ht="12.6" customHeight="1" x14ac:dyDescent="0.2">
      <c r="B1152" s="224"/>
    </row>
    <row r="1153" spans="2:2" ht="12.6" customHeight="1" x14ac:dyDescent="0.2">
      <c r="B1153" s="224"/>
    </row>
    <row r="1154" spans="2:2" ht="12.6" customHeight="1" x14ac:dyDescent="0.2">
      <c r="B1154" s="224"/>
    </row>
    <row r="1155" spans="2:2" ht="12.6" customHeight="1" x14ac:dyDescent="0.2">
      <c r="B1155" s="224"/>
    </row>
    <row r="1156" spans="2:2" ht="12.6" customHeight="1" x14ac:dyDescent="0.2">
      <c r="B1156" s="224"/>
    </row>
    <row r="1157" spans="2:2" ht="12.6" customHeight="1" x14ac:dyDescent="0.2">
      <c r="B1157" s="224"/>
    </row>
    <row r="1158" spans="2:2" ht="12.6" customHeight="1" x14ac:dyDescent="0.2">
      <c r="B1158" s="224"/>
    </row>
    <row r="1159" spans="2:2" ht="12.6" customHeight="1" x14ac:dyDescent="0.2">
      <c r="B1159" s="224"/>
    </row>
    <row r="1160" spans="2:2" ht="12.6" customHeight="1" x14ac:dyDescent="0.2">
      <c r="B1160" s="224"/>
    </row>
    <row r="1161" spans="2:2" ht="12.6" customHeight="1" x14ac:dyDescent="0.2">
      <c r="B1161" s="224"/>
    </row>
    <row r="1162" spans="2:2" ht="12.6" customHeight="1" x14ac:dyDescent="0.2">
      <c r="B1162" s="224"/>
    </row>
    <row r="1163" spans="2:2" ht="12.6" customHeight="1" x14ac:dyDescent="0.2">
      <c r="B1163" s="224"/>
    </row>
    <row r="1164" spans="2:2" ht="12.6" customHeight="1" x14ac:dyDescent="0.2">
      <c r="B1164" s="224"/>
    </row>
    <row r="1165" spans="2:2" ht="12.6" customHeight="1" x14ac:dyDescent="0.2">
      <c r="B1165" s="224"/>
    </row>
    <row r="1166" spans="2:2" ht="12.6" customHeight="1" x14ac:dyDescent="0.2">
      <c r="B1166" s="224"/>
    </row>
    <row r="1167" spans="2:2" ht="12.6" customHeight="1" x14ac:dyDescent="0.2">
      <c r="B1167" s="224"/>
    </row>
    <row r="1168" spans="2:2" ht="12.6" customHeight="1" x14ac:dyDescent="0.2">
      <c r="B1168" s="224"/>
    </row>
    <row r="1169" spans="2:2" ht="12.6" customHeight="1" x14ac:dyDescent="0.2">
      <c r="B1169" s="224"/>
    </row>
    <row r="1170" spans="2:2" ht="12.6" customHeight="1" x14ac:dyDescent="0.2">
      <c r="B1170" s="224"/>
    </row>
    <row r="1171" spans="2:2" ht="12.6" customHeight="1" x14ac:dyDescent="0.2">
      <c r="B1171" s="224"/>
    </row>
    <row r="1172" spans="2:2" ht="12.6" customHeight="1" x14ac:dyDescent="0.2">
      <c r="B1172" s="224"/>
    </row>
    <row r="1173" spans="2:2" ht="12.6" customHeight="1" x14ac:dyDescent="0.2">
      <c r="B1173" s="224"/>
    </row>
    <row r="1174" spans="2:2" ht="12.6" customHeight="1" x14ac:dyDescent="0.2">
      <c r="B1174" s="224"/>
    </row>
    <row r="1175" spans="2:2" ht="12.6" customHeight="1" x14ac:dyDescent="0.2">
      <c r="B1175" s="224"/>
    </row>
    <row r="1176" spans="2:2" ht="12.6" customHeight="1" x14ac:dyDescent="0.2">
      <c r="B1176" s="224"/>
    </row>
    <row r="1177" spans="2:2" ht="12.6" customHeight="1" x14ac:dyDescent="0.2">
      <c r="B1177" s="224"/>
    </row>
    <row r="1178" spans="2:2" ht="12.6" customHeight="1" x14ac:dyDescent="0.2">
      <c r="B1178" s="224"/>
    </row>
    <row r="1179" spans="2:2" ht="12.6" customHeight="1" x14ac:dyDescent="0.2">
      <c r="B1179" s="224"/>
    </row>
    <row r="1180" spans="2:2" ht="12.6" customHeight="1" x14ac:dyDescent="0.2">
      <c r="B1180" s="224"/>
    </row>
    <row r="1181" spans="2:2" ht="12.6" customHeight="1" x14ac:dyDescent="0.2">
      <c r="B1181" s="224"/>
    </row>
    <row r="1182" spans="2:2" ht="12.6" customHeight="1" x14ac:dyDescent="0.2">
      <c r="B1182" s="224"/>
    </row>
    <row r="1183" spans="2:2" ht="12.6" customHeight="1" x14ac:dyDescent="0.2">
      <c r="B1183" s="224"/>
    </row>
    <row r="1184" spans="2:2" ht="12.6" customHeight="1" x14ac:dyDescent="0.2">
      <c r="B1184" s="224"/>
    </row>
    <row r="1185" spans="2:2" ht="12.6" customHeight="1" x14ac:dyDescent="0.2">
      <c r="B1185" s="224"/>
    </row>
    <row r="1186" spans="2:2" ht="12.6" customHeight="1" x14ac:dyDescent="0.2">
      <c r="B1186" s="224"/>
    </row>
    <row r="1187" spans="2:2" ht="12.6" customHeight="1" x14ac:dyDescent="0.2">
      <c r="B1187" s="224"/>
    </row>
    <row r="1188" spans="2:2" ht="12.6" customHeight="1" x14ac:dyDescent="0.2">
      <c r="B1188" s="224"/>
    </row>
    <row r="1189" spans="2:2" ht="12.6" customHeight="1" x14ac:dyDescent="0.2">
      <c r="B1189" s="224"/>
    </row>
    <row r="1190" spans="2:2" ht="12.6" customHeight="1" x14ac:dyDescent="0.2">
      <c r="B1190" s="224"/>
    </row>
    <row r="1191" spans="2:2" ht="12.6" customHeight="1" x14ac:dyDescent="0.2">
      <c r="B1191" s="224"/>
    </row>
    <row r="1192" spans="2:2" ht="12.6" customHeight="1" x14ac:dyDescent="0.2">
      <c r="B1192" s="224"/>
    </row>
    <row r="1193" spans="2:2" ht="12.6" customHeight="1" x14ac:dyDescent="0.2">
      <c r="B1193" s="224"/>
    </row>
    <row r="1194" spans="2:2" ht="12.6" customHeight="1" x14ac:dyDescent="0.2">
      <c r="B1194" s="224"/>
    </row>
    <row r="1195" spans="2:2" ht="12.6" customHeight="1" x14ac:dyDescent="0.2">
      <c r="B1195" s="224"/>
    </row>
    <row r="1196" spans="2:2" ht="12.6" customHeight="1" x14ac:dyDescent="0.2">
      <c r="B1196" s="224"/>
    </row>
    <row r="1197" spans="2:2" ht="12.6" customHeight="1" x14ac:dyDescent="0.2">
      <c r="B1197" s="224"/>
    </row>
    <row r="1198" spans="2:2" ht="12.6" customHeight="1" x14ac:dyDescent="0.2">
      <c r="B1198" s="224"/>
    </row>
    <row r="1199" spans="2:2" ht="12.6" customHeight="1" x14ac:dyDescent="0.2">
      <c r="B1199" s="224"/>
    </row>
    <row r="1200" spans="2:2" ht="12.6" customHeight="1" x14ac:dyDescent="0.2">
      <c r="B1200" s="224"/>
    </row>
    <row r="1201" spans="2:2" ht="12.6" customHeight="1" x14ac:dyDescent="0.2">
      <c r="B1201" s="224"/>
    </row>
    <row r="1202" spans="2:2" ht="12.6" customHeight="1" x14ac:dyDescent="0.2">
      <c r="B1202" s="224"/>
    </row>
    <row r="1203" spans="2:2" ht="12.6" customHeight="1" x14ac:dyDescent="0.2">
      <c r="B1203" s="224"/>
    </row>
    <row r="1204" spans="2:2" ht="12.6" customHeight="1" x14ac:dyDescent="0.2">
      <c r="B1204" s="224"/>
    </row>
    <row r="1205" spans="2:2" ht="12.6" customHeight="1" x14ac:dyDescent="0.2">
      <c r="B1205" s="224"/>
    </row>
    <row r="1206" spans="2:2" ht="12.6" customHeight="1" x14ac:dyDescent="0.2">
      <c r="B1206" s="224"/>
    </row>
    <row r="1207" spans="2:2" ht="12.6" customHeight="1" x14ac:dyDescent="0.2">
      <c r="B1207" s="224"/>
    </row>
    <row r="1208" spans="2:2" ht="12.6" customHeight="1" x14ac:dyDescent="0.2">
      <c r="B1208" s="224"/>
    </row>
    <row r="1209" spans="2:2" ht="12.6" customHeight="1" x14ac:dyDescent="0.2">
      <c r="B1209" s="224"/>
    </row>
    <row r="1210" spans="2:2" ht="12.6" customHeight="1" x14ac:dyDescent="0.2">
      <c r="B1210" s="224"/>
    </row>
    <row r="1211" spans="2:2" ht="12.6" customHeight="1" x14ac:dyDescent="0.2">
      <c r="B1211" s="224"/>
    </row>
    <row r="1212" spans="2:2" ht="12.6" customHeight="1" x14ac:dyDescent="0.2">
      <c r="B1212" s="224"/>
    </row>
    <row r="1213" spans="2:2" ht="12.6" customHeight="1" x14ac:dyDescent="0.2">
      <c r="B1213" s="224"/>
    </row>
    <row r="1214" spans="2:2" ht="12.6" customHeight="1" x14ac:dyDescent="0.2">
      <c r="B1214" s="224"/>
    </row>
    <row r="1215" spans="2:2" ht="12.6" customHeight="1" x14ac:dyDescent="0.2">
      <c r="B1215" s="224"/>
    </row>
    <row r="1216" spans="2:2" ht="12.6" customHeight="1" x14ac:dyDescent="0.2">
      <c r="B1216" s="224"/>
    </row>
    <row r="1217" spans="2:2" ht="12.6" customHeight="1" x14ac:dyDescent="0.2">
      <c r="B1217" s="224"/>
    </row>
    <row r="1218" spans="2:2" ht="12.6" customHeight="1" x14ac:dyDescent="0.2">
      <c r="B1218" s="224"/>
    </row>
    <row r="1219" spans="2:2" ht="12.6" customHeight="1" x14ac:dyDescent="0.2">
      <c r="B1219" s="224"/>
    </row>
    <row r="1220" spans="2:2" ht="12.6" customHeight="1" x14ac:dyDescent="0.2">
      <c r="B1220" s="224"/>
    </row>
    <row r="1221" spans="2:2" ht="12.6" customHeight="1" x14ac:dyDescent="0.2">
      <c r="B1221" s="224"/>
    </row>
    <row r="1222" spans="2:2" ht="12.6" customHeight="1" x14ac:dyDescent="0.2">
      <c r="B1222" s="224"/>
    </row>
    <row r="1223" spans="2:2" ht="12.6" customHeight="1" x14ac:dyDescent="0.2">
      <c r="B1223" s="224"/>
    </row>
    <row r="1224" spans="2:2" ht="12.6" customHeight="1" x14ac:dyDescent="0.2">
      <c r="B1224" s="224"/>
    </row>
    <row r="1225" spans="2:2" ht="12.6" customHeight="1" x14ac:dyDescent="0.2">
      <c r="B1225" s="224"/>
    </row>
    <row r="1226" spans="2:2" ht="12.6" customHeight="1" x14ac:dyDescent="0.2">
      <c r="B1226" s="224"/>
    </row>
    <row r="1227" spans="2:2" ht="12.6" customHeight="1" x14ac:dyDescent="0.2">
      <c r="B1227" s="224"/>
    </row>
    <row r="1228" spans="2:2" ht="12.6" customHeight="1" x14ac:dyDescent="0.2">
      <c r="B1228" s="224"/>
    </row>
    <row r="1229" spans="2:2" ht="12.6" customHeight="1" x14ac:dyDescent="0.2">
      <c r="B1229" s="224"/>
    </row>
    <row r="1230" spans="2:2" ht="12.6" customHeight="1" x14ac:dyDescent="0.2">
      <c r="B1230" s="224"/>
    </row>
    <row r="1231" spans="2:2" ht="12.6" customHeight="1" x14ac:dyDescent="0.2">
      <c r="B1231" s="224"/>
    </row>
    <row r="1232" spans="2:2" ht="12.6" customHeight="1" x14ac:dyDescent="0.2">
      <c r="B1232" s="224"/>
    </row>
    <row r="1233" spans="2:2" ht="12.6" customHeight="1" x14ac:dyDescent="0.2">
      <c r="B1233" s="224"/>
    </row>
    <row r="1234" spans="2:2" ht="12.6" customHeight="1" x14ac:dyDescent="0.2">
      <c r="B1234" s="224"/>
    </row>
    <row r="1235" spans="2:2" ht="12.6" customHeight="1" x14ac:dyDescent="0.2">
      <c r="B1235" s="224"/>
    </row>
    <row r="1236" spans="2:2" ht="12.6" customHeight="1" x14ac:dyDescent="0.2">
      <c r="B1236" s="224"/>
    </row>
    <row r="1237" spans="2:2" ht="12.6" customHeight="1" x14ac:dyDescent="0.2">
      <c r="B1237" s="224"/>
    </row>
    <row r="1238" spans="2:2" ht="12.6" customHeight="1" x14ac:dyDescent="0.2">
      <c r="B1238" s="224"/>
    </row>
    <row r="1239" spans="2:2" ht="12.6" customHeight="1" x14ac:dyDescent="0.2">
      <c r="B1239" s="224"/>
    </row>
    <row r="1240" spans="2:2" ht="12.6" customHeight="1" x14ac:dyDescent="0.2">
      <c r="B1240" s="224"/>
    </row>
    <row r="1241" spans="2:2" ht="12.6" customHeight="1" x14ac:dyDescent="0.2">
      <c r="B1241" s="224"/>
    </row>
    <row r="1242" spans="2:2" ht="12.6" customHeight="1" x14ac:dyDescent="0.2">
      <c r="B1242" s="224"/>
    </row>
    <row r="1243" spans="2:2" ht="12.6" customHeight="1" x14ac:dyDescent="0.2">
      <c r="B1243" s="224"/>
    </row>
    <row r="1244" spans="2:2" ht="12.6" customHeight="1" x14ac:dyDescent="0.2">
      <c r="B1244" s="224"/>
    </row>
    <row r="1245" spans="2:2" ht="12.6" customHeight="1" x14ac:dyDescent="0.2">
      <c r="B1245" s="224"/>
    </row>
    <row r="1246" spans="2:2" ht="12.6" customHeight="1" x14ac:dyDescent="0.2">
      <c r="B1246" s="224"/>
    </row>
    <row r="1247" spans="2:2" ht="12.6" customHeight="1" x14ac:dyDescent="0.2">
      <c r="B1247" s="224"/>
    </row>
    <row r="1248" spans="2:2" ht="12.6" customHeight="1" x14ac:dyDescent="0.2">
      <c r="B1248" s="224"/>
    </row>
    <row r="1249" spans="2:2" ht="12.6" customHeight="1" x14ac:dyDescent="0.2">
      <c r="B1249" s="224"/>
    </row>
    <row r="1250" spans="2:2" ht="12.6" customHeight="1" x14ac:dyDescent="0.2">
      <c r="B1250" s="224"/>
    </row>
    <row r="1251" spans="2:2" ht="12.6" customHeight="1" x14ac:dyDescent="0.2">
      <c r="B1251" s="224"/>
    </row>
    <row r="1252" spans="2:2" ht="12.6" customHeight="1" x14ac:dyDescent="0.2">
      <c r="B1252" s="224"/>
    </row>
    <row r="1253" spans="2:2" ht="12.6" customHeight="1" x14ac:dyDescent="0.2">
      <c r="B1253" s="224"/>
    </row>
    <row r="1254" spans="2:2" ht="12.6" customHeight="1" x14ac:dyDescent="0.2">
      <c r="B1254" s="224"/>
    </row>
    <row r="1255" spans="2:2" ht="12.6" customHeight="1" x14ac:dyDescent="0.2">
      <c r="B1255" s="224"/>
    </row>
    <row r="1256" spans="2:2" ht="12.6" customHeight="1" x14ac:dyDescent="0.2">
      <c r="B1256" s="224"/>
    </row>
    <row r="1257" spans="2:2" ht="12.6" customHeight="1" x14ac:dyDescent="0.2">
      <c r="B1257" s="224"/>
    </row>
    <row r="1258" spans="2:2" ht="12.6" customHeight="1" x14ac:dyDescent="0.2">
      <c r="B1258" s="224"/>
    </row>
    <row r="1259" spans="2:2" ht="12.6" customHeight="1" x14ac:dyDescent="0.2">
      <c r="B1259" s="224"/>
    </row>
    <row r="1260" spans="2:2" ht="12.6" customHeight="1" x14ac:dyDescent="0.2">
      <c r="B1260" s="224"/>
    </row>
    <row r="1261" spans="2:2" ht="12.6" customHeight="1" x14ac:dyDescent="0.2">
      <c r="B1261" s="224"/>
    </row>
    <row r="1262" spans="2:2" ht="12.6" customHeight="1" x14ac:dyDescent="0.2">
      <c r="B1262" s="224"/>
    </row>
    <row r="1263" spans="2:2" ht="12.6" customHeight="1" x14ac:dyDescent="0.2">
      <c r="B1263" s="224"/>
    </row>
    <row r="1264" spans="2:2" ht="12.6" customHeight="1" x14ac:dyDescent="0.2">
      <c r="B1264" s="224"/>
    </row>
    <row r="1265" spans="2:2" ht="12.6" customHeight="1" x14ac:dyDescent="0.2">
      <c r="B1265" s="224"/>
    </row>
    <row r="1266" spans="2:2" ht="12.6" customHeight="1" x14ac:dyDescent="0.2">
      <c r="B1266" s="224"/>
    </row>
    <row r="1267" spans="2:2" ht="12.6" customHeight="1" x14ac:dyDescent="0.2">
      <c r="B1267" s="224"/>
    </row>
    <row r="1268" spans="2:2" ht="12.6" customHeight="1" x14ac:dyDescent="0.2">
      <c r="B1268" s="224"/>
    </row>
    <row r="1269" spans="2:2" ht="12.6" customHeight="1" x14ac:dyDescent="0.2">
      <c r="B1269" s="224"/>
    </row>
    <row r="1270" spans="2:2" ht="12.6" customHeight="1" x14ac:dyDescent="0.2">
      <c r="B1270" s="224"/>
    </row>
    <row r="1271" spans="2:2" ht="12.6" customHeight="1" x14ac:dyDescent="0.2">
      <c r="B1271" s="224"/>
    </row>
    <row r="1272" spans="2:2" ht="12.6" customHeight="1" x14ac:dyDescent="0.2">
      <c r="B1272" s="224"/>
    </row>
    <row r="1273" spans="2:2" ht="12.6" customHeight="1" x14ac:dyDescent="0.2">
      <c r="B1273" s="224"/>
    </row>
    <row r="1274" spans="2:2" ht="12.6" customHeight="1" x14ac:dyDescent="0.2">
      <c r="B1274" s="224"/>
    </row>
    <row r="1275" spans="2:2" ht="12.6" customHeight="1" x14ac:dyDescent="0.2">
      <c r="B1275" s="224"/>
    </row>
    <row r="1276" spans="2:2" ht="12.6" customHeight="1" x14ac:dyDescent="0.2">
      <c r="B1276" s="224"/>
    </row>
    <row r="1277" spans="2:2" ht="12.6" customHeight="1" x14ac:dyDescent="0.2">
      <c r="B1277" s="224"/>
    </row>
    <row r="1278" spans="2:2" ht="12.6" customHeight="1" x14ac:dyDescent="0.2">
      <c r="B1278" s="224"/>
    </row>
    <row r="1279" spans="2:2" ht="12.6" customHeight="1" x14ac:dyDescent="0.2">
      <c r="B1279" s="224"/>
    </row>
    <row r="1280" spans="2:2" ht="12.6" customHeight="1" x14ac:dyDescent="0.2">
      <c r="B1280" s="224"/>
    </row>
    <row r="1281" spans="2:2" ht="12.6" customHeight="1" x14ac:dyDescent="0.2">
      <c r="B1281" s="224"/>
    </row>
    <row r="1282" spans="2:2" ht="12.6" customHeight="1" x14ac:dyDescent="0.2">
      <c r="B1282" s="224"/>
    </row>
    <row r="1283" spans="2:2" ht="12.6" customHeight="1" x14ac:dyDescent="0.2">
      <c r="B1283" s="224"/>
    </row>
    <row r="1284" spans="2:2" ht="12.6" customHeight="1" x14ac:dyDescent="0.2">
      <c r="B1284" s="224"/>
    </row>
    <row r="1285" spans="2:2" ht="12.6" customHeight="1" x14ac:dyDescent="0.2">
      <c r="B1285" s="224"/>
    </row>
    <row r="1286" spans="2:2" ht="12.6" customHeight="1" x14ac:dyDescent="0.2">
      <c r="B1286" s="224"/>
    </row>
    <row r="1287" spans="2:2" ht="12.6" customHeight="1" x14ac:dyDescent="0.2">
      <c r="B1287" s="224"/>
    </row>
    <row r="1288" spans="2:2" ht="12.6" customHeight="1" x14ac:dyDescent="0.2">
      <c r="B1288" s="224"/>
    </row>
    <row r="1289" spans="2:2" ht="12.6" customHeight="1" x14ac:dyDescent="0.2">
      <c r="B1289" s="224"/>
    </row>
    <row r="1290" spans="2:2" ht="12.6" customHeight="1" x14ac:dyDescent="0.2">
      <c r="B1290" s="224"/>
    </row>
    <row r="1291" spans="2:2" ht="12.6" customHeight="1" x14ac:dyDescent="0.2">
      <c r="B1291" s="224"/>
    </row>
    <row r="1292" spans="2:2" ht="12.6" customHeight="1" x14ac:dyDescent="0.2">
      <c r="B1292" s="224"/>
    </row>
    <row r="1293" spans="2:2" ht="12.6" customHeight="1" x14ac:dyDescent="0.2">
      <c r="B1293" s="224"/>
    </row>
    <row r="1294" spans="2:2" ht="12.6" customHeight="1" x14ac:dyDescent="0.2">
      <c r="B1294" s="224"/>
    </row>
    <row r="1295" spans="2:2" ht="12.6" customHeight="1" x14ac:dyDescent="0.2">
      <c r="B1295" s="224"/>
    </row>
    <row r="1296" spans="2:2" ht="12.6" customHeight="1" x14ac:dyDescent="0.2">
      <c r="B1296" s="224"/>
    </row>
    <row r="1297" spans="2:2" ht="12.6" customHeight="1" x14ac:dyDescent="0.2">
      <c r="B1297" s="224"/>
    </row>
    <row r="1298" spans="2:2" ht="12.6" customHeight="1" x14ac:dyDescent="0.2">
      <c r="B1298" s="224"/>
    </row>
    <row r="1299" spans="2:2" ht="12.6" customHeight="1" x14ac:dyDescent="0.2">
      <c r="B1299" s="224"/>
    </row>
    <row r="1300" spans="2:2" ht="12.6" customHeight="1" x14ac:dyDescent="0.2">
      <c r="B1300" s="224"/>
    </row>
    <row r="1301" spans="2:2" ht="12.6" customHeight="1" x14ac:dyDescent="0.2">
      <c r="B1301" s="224"/>
    </row>
    <row r="1302" spans="2:2" ht="12.6" customHeight="1" x14ac:dyDescent="0.2">
      <c r="B1302" s="224"/>
    </row>
    <row r="1303" spans="2:2" ht="12.6" customHeight="1" x14ac:dyDescent="0.2">
      <c r="B1303" s="224"/>
    </row>
    <row r="1304" spans="2:2" ht="12.6" customHeight="1" x14ac:dyDescent="0.2">
      <c r="B1304" s="224"/>
    </row>
    <row r="1305" spans="2:2" ht="12.6" customHeight="1" x14ac:dyDescent="0.2">
      <c r="B1305" s="224"/>
    </row>
    <row r="1306" spans="2:2" ht="12.6" customHeight="1" x14ac:dyDescent="0.2">
      <c r="B1306" s="224"/>
    </row>
    <row r="1307" spans="2:2" ht="12.6" customHeight="1" x14ac:dyDescent="0.2">
      <c r="B1307" s="224"/>
    </row>
    <row r="1308" spans="2:2" ht="12.6" customHeight="1" x14ac:dyDescent="0.2">
      <c r="B1308" s="224"/>
    </row>
    <row r="1309" spans="2:2" ht="12.6" customHeight="1" x14ac:dyDescent="0.2">
      <c r="B1309" s="224"/>
    </row>
    <row r="1310" spans="2:2" ht="12.6" customHeight="1" x14ac:dyDescent="0.2">
      <c r="B1310" s="224"/>
    </row>
    <row r="1311" spans="2:2" ht="12.6" customHeight="1" x14ac:dyDescent="0.2">
      <c r="B1311" s="224"/>
    </row>
    <row r="1312" spans="2:2" ht="12.6" customHeight="1" x14ac:dyDescent="0.2">
      <c r="B1312" s="224"/>
    </row>
    <row r="1313" spans="2:2" ht="12.6" customHeight="1" x14ac:dyDescent="0.2">
      <c r="B1313" s="224"/>
    </row>
    <row r="1314" spans="2:2" ht="12.6" customHeight="1" x14ac:dyDescent="0.2">
      <c r="B1314" s="224"/>
    </row>
    <row r="1315" spans="2:2" ht="12.6" customHeight="1" x14ac:dyDescent="0.2">
      <c r="B1315" s="224"/>
    </row>
    <row r="1316" spans="2:2" ht="12.6" customHeight="1" x14ac:dyDescent="0.2">
      <c r="B1316" s="224"/>
    </row>
    <row r="1317" spans="2:2" ht="12.6" customHeight="1" x14ac:dyDescent="0.2">
      <c r="B1317" s="224"/>
    </row>
    <row r="1318" spans="2:2" ht="12.6" customHeight="1" x14ac:dyDescent="0.2">
      <c r="B1318" s="224"/>
    </row>
    <row r="1319" spans="2:2" ht="12.6" customHeight="1" x14ac:dyDescent="0.2">
      <c r="B1319" s="224"/>
    </row>
    <row r="1320" spans="2:2" ht="12.6" customHeight="1" x14ac:dyDescent="0.2">
      <c r="B1320" s="224"/>
    </row>
    <row r="1321" spans="2:2" ht="12.6" customHeight="1" x14ac:dyDescent="0.2">
      <c r="B1321" s="224"/>
    </row>
    <row r="1322" spans="2:2" ht="12.6" customHeight="1" x14ac:dyDescent="0.2">
      <c r="B1322" s="224"/>
    </row>
    <row r="1323" spans="2:2" ht="12.6" customHeight="1" x14ac:dyDescent="0.2">
      <c r="B1323" s="224"/>
    </row>
    <row r="1324" spans="2:2" ht="12.6" customHeight="1" x14ac:dyDescent="0.2">
      <c r="B1324" s="224"/>
    </row>
    <row r="1325" spans="2:2" ht="12.6" customHeight="1" x14ac:dyDescent="0.2">
      <c r="B1325" s="224"/>
    </row>
    <row r="1326" spans="2:2" ht="12.6" customHeight="1" x14ac:dyDescent="0.2">
      <c r="B1326" s="224"/>
    </row>
    <row r="1327" spans="2:2" ht="12.6" customHeight="1" x14ac:dyDescent="0.2">
      <c r="B1327" s="224"/>
    </row>
    <row r="1328" spans="2:2" ht="12.6" customHeight="1" x14ac:dyDescent="0.2">
      <c r="B1328" s="224"/>
    </row>
    <row r="1329" spans="2:2" ht="12.6" customHeight="1" x14ac:dyDescent="0.2">
      <c r="B1329" s="224"/>
    </row>
    <row r="1330" spans="2:2" ht="12.6" customHeight="1" x14ac:dyDescent="0.2">
      <c r="B1330" s="224"/>
    </row>
    <row r="1331" spans="2:2" ht="12.6" customHeight="1" x14ac:dyDescent="0.2">
      <c r="B1331" s="224"/>
    </row>
    <row r="1332" spans="2:2" ht="12.6" customHeight="1" x14ac:dyDescent="0.2">
      <c r="B1332" s="224"/>
    </row>
    <row r="1333" spans="2:2" ht="12.6" customHeight="1" x14ac:dyDescent="0.2">
      <c r="B1333" s="224"/>
    </row>
    <row r="1334" spans="2:2" ht="12.6" customHeight="1" x14ac:dyDescent="0.2">
      <c r="B1334" s="224"/>
    </row>
    <row r="1335" spans="2:2" ht="12.6" customHeight="1" x14ac:dyDescent="0.2">
      <c r="B1335" s="224"/>
    </row>
    <row r="1336" spans="2:2" ht="12.6" customHeight="1" x14ac:dyDescent="0.2">
      <c r="B1336" s="224"/>
    </row>
    <row r="1337" spans="2:2" ht="12.6" customHeight="1" x14ac:dyDescent="0.2">
      <c r="B1337" s="224"/>
    </row>
    <row r="1338" spans="2:2" ht="12.6" customHeight="1" x14ac:dyDescent="0.2">
      <c r="B1338" s="224"/>
    </row>
    <row r="1339" spans="2:2" ht="12.6" customHeight="1" x14ac:dyDescent="0.2">
      <c r="B1339" s="224"/>
    </row>
    <row r="1340" spans="2:2" ht="12.6" customHeight="1" x14ac:dyDescent="0.2">
      <c r="B1340" s="224"/>
    </row>
    <row r="1341" spans="2:2" ht="12.6" customHeight="1" x14ac:dyDescent="0.2">
      <c r="B1341" s="224"/>
    </row>
    <row r="1342" spans="2:2" ht="12.6" customHeight="1" x14ac:dyDescent="0.2">
      <c r="B1342" s="224"/>
    </row>
    <row r="1343" spans="2:2" ht="12.6" customHeight="1" x14ac:dyDescent="0.2">
      <c r="B1343" s="224"/>
    </row>
    <row r="1344" spans="2:2" ht="12.6" customHeight="1" x14ac:dyDescent="0.2">
      <c r="B1344" s="224"/>
    </row>
    <row r="1345" spans="2:2" ht="12.6" customHeight="1" x14ac:dyDescent="0.2">
      <c r="B1345" s="224"/>
    </row>
    <row r="1346" spans="2:2" ht="12.6" customHeight="1" x14ac:dyDescent="0.2">
      <c r="B1346" s="224"/>
    </row>
    <row r="1347" spans="2:2" ht="12.6" customHeight="1" x14ac:dyDescent="0.2">
      <c r="B1347" s="224"/>
    </row>
    <row r="1348" spans="2:2" ht="12.6" customHeight="1" x14ac:dyDescent="0.2">
      <c r="B1348" s="224"/>
    </row>
    <row r="1349" spans="2:2" ht="12.6" customHeight="1" x14ac:dyDescent="0.2">
      <c r="B1349" s="224"/>
    </row>
    <row r="1350" spans="2:2" ht="12.6" customHeight="1" x14ac:dyDescent="0.2">
      <c r="B1350" s="224"/>
    </row>
    <row r="1351" spans="2:2" ht="12.6" customHeight="1" x14ac:dyDescent="0.2">
      <c r="B1351" s="224"/>
    </row>
    <row r="1352" spans="2:2" ht="12.6" customHeight="1" x14ac:dyDescent="0.2">
      <c r="B1352" s="224"/>
    </row>
    <row r="1353" spans="2:2" ht="12.6" customHeight="1" x14ac:dyDescent="0.2">
      <c r="B1353" s="224"/>
    </row>
    <row r="1354" spans="2:2" ht="12.6" customHeight="1" x14ac:dyDescent="0.2">
      <c r="B1354" s="224"/>
    </row>
    <row r="1355" spans="2:2" ht="12.6" customHeight="1" x14ac:dyDescent="0.2">
      <c r="B1355" s="224"/>
    </row>
    <row r="1356" spans="2:2" ht="12.6" customHeight="1" x14ac:dyDescent="0.2">
      <c r="B1356" s="224"/>
    </row>
    <row r="1357" spans="2:2" ht="12.6" customHeight="1" x14ac:dyDescent="0.2">
      <c r="B1357" s="224"/>
    </row>
    <row r="1358" spans="2:2" ht="12.6" customHeight="1" x14ac:dyDescent="0.2">
      <c r="B1358" s="224"/>
    </row>
    <row r="1359" spans="2:2" ht="12.6" customHeight="1" x14ac:dyDescent="0.2">
      <c r="B1359" s="224"/>
    </row>
    <row r="1360" spans="2:2" ht="12.6" customHeight="1" x14ac:dyDescent="0.2">
      <c r="B1360" s="224"/>
    </row>
    <row r="1361" spans="2:2" ht="12.6" customHeight="1" x14ac:dyDescent="0.2">
      <c r="B1361" s="224"/>
    </row>
    <row r="1362" spans="2:2" ht="12.6" customHeight="1" x14ac:dyDescent="0.2">
      <c r="B1362" s="224"/>
    </row>
    <row r="1363" spans="2:2" ht="12.6" customHeight="1" x14ac:dyDescent="0.2">
      <c r="B1363" s="224"/>
    </row>
    <row r="1364" spans="2:2" ht="12.6" customHeight="1" x14ac:dyDescent="0.2">
      <c r="B1364" s="224"/>
    </row>
    <row r="1365" spans="2:2" ht="12.6" customHeight="1" x14ac:dyDescent="0.2">
      <c r="B1365" s="224"/>
    </row>
    <row r="1366" spans="2:2" ht="12.6" customHeight="1" x14ac:dyDescent="0.2">
      <c r="B1366" s="224"/>
    </row>
    <row r="1367" spans="2:2" ht="12.6" customHeight="1" x14ac:dyDescent="0.2">
      <c r="B1367" s="224"/>
    </row>
    <row r="1368" spans="2:2" ht="12.6" customHeight="1" x14ac:dyDescent="0.2">
      <c r="B1368" s="224"/>
    </row>
    <row r="1369" spans="2:2" ht="12.6" customHeight="1" x14ac:dyDescent="0.2">
      <c r="B1369" s="224"/>
    </row>
    <row r="1370" spans="2:2" ht="12.6" customHeight="1" x14ac:dyDescent="0.2">
      <c r="B1370" s="224"/>
    </row>
    <row r="1371" spans="2:2" ht="12.6" customHeight="1" x14ac:dyDescent="0.2">
      <c r="B1371" s="224"/>
    </row>
    <row r="1372" spans="2:2" ht="12.6" customHeight="1" x14ac:dyDescent="0.2">
      <c r="B1372" s="224"/>
    </row>
    <row r="1373" spans="2:2" ht="12.6" customHeight="1" x14ac:dyDescent="0.2">
      <c r="B1373" s="224"/>
    </row>
    <row r="1374" spans="2:2" ht="12.6" customHeight="1" x14ac:dyDescent="0.2">
      <c r="B1374" s="224"/>
    </row>
    <row r="1375" spans="2:2" ht="12.6" customHeight="1" x14ac:dyDescent="0.2">
      <c r="B1375" s="224"/>
    </row>
    <row r="1376" spans="2:2" ht="12.6" customHeight="1" x14ac:dyDescent="0.2">
      <c r="B1376" s="224"/>
    </row>
    <row r="1377" spans="2:2" ht="12.6" customHeight="1" x14ac:dyDescent="0.2">
      <c r="B1377" s="224"/>
    </row>
    <row r="1378" spans="2:2" ht="12.6" customHeight="1" x14ac:dyDescent="0.2">
      <c r="B1378" s="224"/>
    </row>
    <row r="1379" spans="2:2" ht="12.6" customHeight="1" x14ac:dyDescent="0.2">
      <c r="B1379" s="224"/>
    </row>
    <row r="1380" spans="2:2" ht="12.6" customHeight="1" x14ac:dyDescent="0.2">
      <c r="B1380" s="224"/>
    </row>
    <row r="1381" spans="2:2" ht="12.6" customHeight="1" x14ac:dyDescent="0.2">
      <c r="B1381" s="224"/>
    </row>
    <row r="1382" spans="2:2" ht="12.6" customHeight="1" x14ac:dyDescent="0.2">
      <c r="B1382" s="224"/>
    </row>
    <row r="1383" spans="2:2" ht="12.6" customHeight="1" x14ac:dyDescent="0.2">
      <c r="B1383" s="224"/>
    </row>
    <row r="1384" spans="2:2" ht="12.6" customHeight="1" x14ac:dyDescent="0.2">
      <c r="B1384" s="224"/>
    </row>
    <row r="1385" spans="2:2" ht="12.6" customHeight="1" x14ac:dyDescent="0.2">
      <c r="B1385" s="224"/>
    </row>
    <row r="1386" spans="2:2" ht="12.6" customHeight="1" x14ac:dyDescent="0.2">
      <c r="B1386" s="224"/>
    </row>
    <row r="1387" spans="2:2" ht="12.6" customHeight="1" x14ac:dyDescent="0.2">
      <c r="B1387" s="224"/>
    </row>
    <row r="1388" spans="2:2" ht="12.6" customHeight="1" x14ac:dyDescent="0.2">
      <c r="B1388" s="224"/>
    </row>
    <row r="1389" spans="2:2" ht="12.6" customHeight="1" x14ac:dyDescent="0.2">
      <c r="B1389" s="224"/>
    </row>
    <row r="1390" spans="2:2" ht="12.6" customHeight="1" x14ac:dyDescent="0.2">
      <c r="B1390" s="224"/>
    </row>
    <row r="1391" spans="2:2" ht="12.6" customHeight="1" x14ac:dyDescent="0.2">
      <c r="B1391" s="224"/>
    </row>
    <row r="1392" spans="2:2" ht="12.6" customHeight="1" x14ac:dyDescent="0.2">
      <c r="B1392" s="224"/>
    </row>
    <row r="1393" spans="2:2" ht="12.6" customHeight="1" x14ac:dyDescent="0.2">
      <c r="B1393" s="224"/>
    </row>
    <row r="1394" spans="2:2" ht="12.6" customHeight="1" x14ac:dyDescent="0.2">
      <c r="B1394" s="224"/>
    </row>
    <row r="1395" spans="2:2" ht="12.6" customHeight="1" x14ac:dyDescent="0.2">
      <c r="B1395" s="224"/>
    </row>
    <row r="1396" spans="2:2" ht="12.6" customHeight="1" x14ac:dyDescent="0.2">
      <c r="B1396" s="224"/>
    </row>
    <row r="1397" spans="2:2" ht="12.6" customHeight="1" x14ac:dyDescent="0.2">
      <c r="B1397" s="224"/>
    </row>
    <row r="1398" spans="2:2" ht="12.6" customHeight="1" x14ac:dyDescent="0.2">
      <c r="B1398" s="224"/>
    </row>
    <row r="1399" spans="2:2" ht="12.6" customHeight="1" x14ac:dyDescent="0.2">
      <c r="B1399" s="224"/>
    </row>
    <row r="1400" spans="2:2" ht="12.6" customHeight="1" x14ac:dyDescent="0.2">
      <c r="B1400" s="224"/>
    </row>
    <row r="1401" spans="2:2" ht="12.6" customHeight="1" x14ac:dyDescent="0.2">
      <c r="B1401" s="224"/>
    </row>
    <row r="1402" spans="2:2" ht="12.6" customHeight="1" x14ac:dyDescent="0.2">
      <c r="B1402" s="224"/>
    </row>
    <row r="1403" spans="2:2" ht="12.6" customHeight="1" x14ac:dyDescent="0.2">
      <c r="B1403" s="224"/>
    </row>
    <row r="1404" spans="2:2" ht="12.6" customHeight="1" x14ac:dyDescent="0.2">
      <c r="B1404" s="224"/>
    </row>
    <row r="1405" spans="2:2" ht="12.6" customHeight="1" x14ac:dyDescent="0.2">
      <c r="B1405" s="224"/>
    </row>
    <row r="1406" spans="2:2" ht="12.6" customHeight="1" x14ac:dyDescent="0.2">
      <c r="B1406" s="224"/>
    </row>
    <row r="1407" spans="2:2" ht="12.6" customHeight="1" x14ac:dyDescent="0.2">
      <c r="B1407" s="224"/>
    </row>
    <row r="1408" spans="2:2" ht="12.6" customHeight="1" x14ac:dyDescent="0.2">
      <c r="B1408" s="224"/>
    </row>
    <row r="1409" spans="2:2" ht="12.6" customHeight="1" x14ac:dyDescent="0.2">
      <c r="B1409" s="224"/>
    </row>
    <row r="1410" spans="2:2" ht="12.6" customHeight="1" x14ac:dyDescent="0.2">
      <c r="B1410" s="224"/>
    </row>
    <row r="1411" spans="2:2" ht="12.6" customHeight="1" x14ac:dyDescent="0.2">
      <c r="B1411" s="224"/>
    </row>
    <row r="1412" spans="2:2" ht="12.6" customHeight="1" x14ac:dyDescent="0.2">
      <c r="B1412" s="224"/>
    </row>
    <row r="1413" spans="2:2" ht="12.6" customHeight="1" x14ac:dyDescent="0.2">
      <c r="B1413" s="224"/>
    </row>
    <row r="1414" spans="2:2" ht="12.6" customHeight="1" x14ac:dyDescent="0.2">
      <c r="B1414" s="224"/>
    </row>
    <row r="1415" spans="2:2" ht="12.6" customHeight="1" x14ac:dyDescent="0.2">
      <c r="B1415" s="224"/>
    </row>
    <row r="1416" spans="2:2" ht="12.6" customHeight="1" x14ac:dyDescent="0.2">
      <c r="B1416" s="224"/>
    </row>
    <row r="1417" spans="2:2" ht="12.6" customHeight="1" x14ac:dyDescent="0.2">
      <c r="B1417" s="224"/>
    </row>
    <row r="1418" spans="2:2" ht="12.6" customHeight="1" x14ac:dyDescent="0.2">
      <c r="B1418" s="224"/>
    </row>
    <row r="1419" spans="2:2" ht="12.6" customHeight="1" x14ac:dyDescent="0.2">
      <c r="B1419" s="224"/>
    </row>
    <row r="1420" spans="2:2" ht="12.6" customHeight="1" x14ac:dyDescent="0.2">
      <c r="B1420" s="224"/>
    </row>
    <row r="1421" spans="2:2" ht="12.6" customHeight="1" x14ac:dyDescent="0.2">
      <c r="B1421" s="224"/>
    </row>
    <row r="1422" spans="2:2" ht="12.6" customHeight="1" x14ac:dyDescent="0.2">
      <c r="B1422" s="224"/>
    </row>
    <row r="1423" spans="2:2" ht="12.6" customHeight="1" x14ac:dyDescent="0.2">
      <c r="B1423" s="224"/>
    </row>
    <row r="1424" spans="2:2" ht="12.6" customHeight="1" x14ac:dyDescent="0.2">
      <c r="B1424" s="224"/>
    </row>
    <row r="1425" spans="2:2" ht="12.6" customHeight="1" x14ac:dyDescent="0.2">
      <c r="B1425" s="224"/>
    </row>
    <row r="1426" spans="2:2" ht="12.6" customHeight="1" x14ac:dyDescent="0.2">
      <c r="B1426" s="224"/>
    </row>
    <row r="1427" spans="2:2" ht="12.6" customHeight="1" x14ac:dyDescent="0.2">
      <c r="B1427" s="224"/>
    </row>
    <row r="1428" spans="2:2" ht="12.6" customHeight="1" x14ac:dyDescent="0.2">
      <c r="B1428" s="224"/>
    </row>
    <row r="1429" spans="2:2" ht="12.6" customHeight="1" x14ac:dyDescent="0.2">
      <c r="B1429" s="224"/>
    </row>
    <row r="1430" spans="2:2" ht="12.6" customHeight="1" x14ac:dyDescent="0.2">
      <c r="B1430" s="224"/>
    </row>
    <row r="1431" spans="2:2" ht="12.6" customHeight="1" x14ac:dyDescent="0.2">
      <c r="B1431" s="224"/>
    </row>
    <row r="1432" spans="2:2" ht="12.6" customHeight="1" x14ac:dyDescent="0.2">
      <c r="B1432" s="224"/>
    </row>
    <row r="1433" spans="2:2" ht="12.6" customHeight="1" x14ac:dyDescent="0.2">
      <c r="B1433" s="224"/>
    </row>
    <row r="1434" spans="2:2" ht="12.6" customHeight="1" x14ac:dyDescent="0.2">
      <c r="B1434" s="224"/>
    </row>
    <row r="1435" spans="2:2" ht="12.6" customHeight="1" x14ac:dyDescent="0.2">
      <c r="B1435" s="224"/>
    </row>
    <row r="1436" spans="2:2" ht="12.6" customHeight="1" x14ac:dyDescent="0.2">
      <c r="B1436" s="224"/>
    </row>
    <row r="1437" spans="2:2" ht="12.6" customHeight="1" x14ac:dyDescent="0.2">
      <c r="B1437" s="224"/>
    </row>
    <row r="1438" spans="2:2" ht="12.6" customHeight="1" x14ac:dyDescent="0.2">
      <c r="B1438" s="224"/>
    </row>
    <row r="1439" spans="2:2" ht="12.6" customHeight="1" x14ac:dyDescent="0.2">
      <c r="B1439" s="224"/>
    </row>
    <row r="1440" spans="2:2" ht="12.6" customHeight="1" x14ac:dyDescent="0.2">
      <c r="B1440" s="224"/>
    </row>
    <row r="1441" spans="2:2" ht="12.6" customHeight="1" x14ac:dyDescent="0.2">
      <c r="B1441" s="224"/>
    </row>
    <row r="1442" spans="2:2" ht="12.6" customHeight="1" x14ac:dyDescent="0.2">
      <c r="B1442" s="224"/>
    </row>
    <row r="1443" spans="2:2" ht="12.6" customHeight="1" x14ac:dyDescent="0.2">
      <c r="B1443" s="224"/>
    </row>
    <row r="1444" spans="2:2" ht="12.6" customHeight="1" x14ac:dyDescent="0.2">
      <c r="B1444" s="224"/>
    </row>
    <row r="1445" spans="2:2" ht="12.6" customHeight="1" x14ac:dyDescent="0.2">
      <c r="B1445" s="224"/>
    </row>
    <row r="1446" spans="2:2" ht="12.6" customHeight="1" x14ac:dyDescent="0.2">
      <c r="B1446" s="224"/>
    </row>
    <row r="1447" spans="2:2" ht="12.6" customHeight="1" x14ac:dyDescent="0.2">
      <c r="B1447" s="224"/>
    </row>
    <row r="1448" spans="2:2" ht="12.6" customHeight="1" x14ac:dyDescent="0.2">
      <c r="B1448" s="224"/>
    </row>
    <row r="1449" spans="2:2" ht="12.6" customHeight="1" x14ac:dyDescent="0.2">
      <c r="B1449" s="224"/>
    </row>
    <row r="1450" spans="2:2" ht="12.6" customHeight="1" x14ac:dyDescent="0.2">
      <c r="B1450" s="224"/>
    </row>
    <row r="1451" spans="2:2" ht="12.6" customHeight="1" x14ac:dyDescent="0.2">
      <c r="B1451" s="224"/>
    </row>
    <row r="1452" spans="2:2" ht="12.6" customHeight="1" x14ac:dyDescent="0.2">
      <c r="B1452" s="224"/>
    </row>
    <row r="1453" spans="2:2" ht="12.6" customHeight="1" x14ac:dyDescent="0.2">
      <c r="B1453" s="224"/>
    </row>
    <row r="1454" spans="2:2" ht="12.6" customHeight="1" x14ac:dyDescent="0.2">
      <c r="B1454" s="224"/>
    </row>
    <row r="1455" spans="2:2" ht="12.6" customHeight="1" x14ac:dyDescent="0.2">
      <c r="B1455" s="224"/>
    </row>
    <row r="1456" spans="2:2" ht="12.6" customHeight="1" x14ac:dyDescent="0.2">
      <c r="B1456" s="224"/>
    </row>
    <row r="1457" spans="2:2" ht="12.6" customHeight="1" x14ac:dyDescent="0.2">
      <c r="B1457" s="224"/>
    </row>
    <row r="1458" spans="2:2" ht="12.6" customHeight="1" x14ac:dyDescent="0.2">
      <c r="B1458" s="224"/>
    </row>
    <row r="1459" spans="2:2" ht="12.6" customHeight="1" x14ac:dyDescent="0.2">
      <c r="B1459" s="224"/>
    </row>
    <row r="1460" spans="2:2" ht="12.6" customHeight="1" x14ac:dyDescent="0.2">
      <c r="B1460" s="224"/>
    </row>
    <row r="1461" spans="2:2" ht="12.6" customHeight="1" x14ac:dyDescent="0.2">
      <c r="B1461" s="224"/>
    </row>
    <row r="1462" spans="2:2" ht="12.6" customHeight="1" x14ac:dyDescent="0.2">
      <c r="B1462" s="224"/>
    </row>
    <row r="1463" spans="2:2" ht="12.6" customHeight="1" x14ac:dyDescent="0.2">
      <c r="B1463" s="224"/>
    </row>
    <row r="1464" spans="2:2" ht="12.6" customHeight="1" x14ac:dyDescent="0.2">
      <c r="B1464" s="224"/>
    </row>
    <row r="1465" spans="2:2" ht="12.6" customHeight="1" x14ac:dyDescent="0.2">
      <c r="B1465" s="224"/>
    </row>
    <row r="1466" spans="2:2" ht="12.6" customHeight="1" x14ac:dyDescent="0.2">
      <c r="B1466" s="224"/>
    </row>
    <row r="1467" spans="2:2" ht="12.6" customHeight="1" x14ac:dyDescent="0.2">
      <c r="B1467" s="224"/>
    </row>
    <row r="1468" spans="2:2" ht="12.6" customHeight="1" x14ac:dyDescent="0.2">
      <c r="B1468" s="224"/>
    </row>
    <row r="1469" spans="2:2" ht="12.6" customHeight="1" x14ac:dyDescent="0.2">
      <c r="B1469" s="224"/>
    </row>
    <row r="1470" spans="2:2" ht="12.6" customHeight="1" x14ac:dyDescent="0.2">
      <c r="B1470" s="224"/>
    </row>
    <row r="1471" spans="2:2" ht="12.6" customHeight="1" x14ac:dyDescent="0.2">
      <c r="B1471" s="224"/>
    </row>
    <row r="1472" spans="2:2" ht="12.6" customHeight="1" x14ac:dyDescent="0.2">
      <c r="B1472" s="224"/>
    </row>
    <row r="1473" spans="2:2" ht="12.6" customHeight="1" x14ac:dyDescent="0.2">
      <c r="B1473" s="224"/>
    </row>
    <row r="1474" spans="2:2" ht="12.6" customHeight="1" x14ac:dyDescent="0.2">
      <c r="B1474" s="224"/>
    </row>
    <row r="1475" spans="2:2" ht="12.6" customHeight="1" x14ac:dyDescent="0.2">
      <c r="B1475" s="224"/>
    </row>
    <row r="1476" spans="2:2" ht="12.6" customHeight="1" x14ac:dyDescent="0.2">
      <c r="B1476" s="224"/>
    </row>
    <row r="1477" spans="2:2" ht="12.6" customHeight="1" x14ac:dyDescent="0.2">
      <c r="B1477" s="224"/>
    </row>
    <row r="1478" spans="2:2" ht="12.6" customHeight="1" x14ac:dyDescent="0.2">
      <c r="B1478" s="224"/>
    </row>
    <row r="1479" spans="2:2" ht="12.6" customHeight="1" x14ac:dyDescent="0.2">
      <c r="B1479" s="224"/>
    </row>
    <row r="1480" spans="2:2" ht="12.6" customHeight="1" x14ac:dyDescent="0.2">
      <c r="B1480" s="224"/>
    </row>
    <row r="1481" spans="2:2" ht="12.6" customHeight="1" x14ac:dyDescent="0.2">
      <c r="B1481" s="224"/>
    </row>
    <row r="1482" spans="2:2" ht="12.6" customHeight="1" x14ac:dyDescent="0.2">
      <c r="B1482" s="224"/>
    </row>
    <row r="1483" spans="2:2" ht="12.6" customHeight="1" x14ac:dyDescent="0.2">
      <c r="B1483" s="224"/>
    </row>
    <row r="1484" spans="2:2" ht="12.6" customHeight="1" x14ac:dyDescent="0.2">
      <c r="B1484" s="224"/>
    </row>
    <row r="1485" spans="2:2" ht="12.6" customHeight="1" x14ac:dyDescent="0.2">
      <c r="B1485" s="224"/>
    </row>
    <row r="1486" spans="2:2" ht="12.6" customHeight="1" x14ac:dyDescent="0.2">
      <c r="B1486" s="224"/>
    </row>
    <row r="1487" spans="2:2" ht="12.6" customHeight="1" x14ac:dyDescent="0.2">
      <c r="B1487" s="224"/>
    </row>
    <row r="1488" spans="2:2" ht="12.6" customHeight="1" x14ac:dyDescent="0.2">
      <c r="B1488" s="224"/>
    </row>
    <row r="1489" spans="2:2" ht="12.6" customHeight="1" x14ac:dyDescent="0.2">
      <c r="B1489" s="224"/>
    </row>
    <row r="1490" spans="2:2" ht="12.6" customHeight="1" x14ac:dyDescent="0.2">
      <c r="B1490" s="224"/>
    </row>
    <row r="1491" spans="2:2" ht="12.6" customHeight="1" x14ac:dyDescent="0.2">
      <c r="B1491" s="224"/>
    </row>
    <row r="1492" spans="2:2" ht="12.6" customHeight="1" x14ac:dyDescent="0.2">
      <c r="B1492" s="224"/>
    </row>
    <row r="1493" spans="2:2" ht="12.6" customHeight="1" x14ac:dyDescent="0.2">
      <c r="B1493" s="224"/>
    </row>
    <row r="1494" spans="2:2" ht="12.6" customHeight="1" x14ac:dyDescent="0.2">
      <c r="B1494" s="224"/>
    </row>
    <row r="1495" spans="2:2" ht="12.6" customHeight="1" x14ac:dyDescent="0.2">
      <c r="B1495" s="224"/>
    </row>
    <row r="1496" spans="2:2" ht="12.6" customHeight="1" x14ac:dyDescent="0.2">
      <c r="B1496" s="224"/>
    </row>
    <row r="1497" spans="2:2" ht="12.6" customHeight="1" x14ac:dyDescent="0.2">
      <c r="B1497" s="224"/>
    </row>
    <row r="1498" spans="2:2" ht="12.6" customHeight="1" x14ac:dyDescent="0.2">
      <c r="B1498" s="224"/>
    </row>
    <row r="1499" spans="2:2" ht="12.6" customHeight="1" x14ac:dyDescent="0.2">
      <c r="B1499" s="224"/>
    </row>
    <row r="1500" spans="2:2" ht="12.6" customHeight="1" x14ac:dyDescent="0.2">
      <c r="B1500" s="224"/>
    </row>
    <row r="1501" spans="2:2" ht="12.6" customHeight="1" x14ac:dyDescent="0.2">
      <c r="B1501" s="224"/>
    </row>
    <row r="1502" spans="2:2" ht="12.6" customHeight="1" x14ac:dyDescent="0.2">
      <c r="B1502" s="224"/>
    </row>
    <row r="1503" spans="2:2" ht="12.6" customHeight="1" x14ac:dyDescent="0.2">
      <c r="B1503" s="224"/>
    </row>
    <row r="1504" spans="2:2" ht="12.6" customHeight="1" x14ac:dyDescent="0.2">
      <c r="B1504" s="224"/>
    </row>
    <row r="1505" spans="2:2" ht="12.6" customHeight="1" x14ac:dyDescent="0.2">
      <c r="B1505" s="224"/>
    </row>
    <row r="1506" spans="2:2" ht="12.6" customHeight="1" x14ac:dyDescent="0.2">
      <c r="B1506" s="224"/>
    </row>
    <row r="1507" spans="2:2" ht="12.6" customHeight="1" x14ac:dyDescent="0.2">
      <c r="B1507" s="224"/>
    </row>
    <row r="1508" spans="2:2" ht="12.6" customHeight="1" x14ac:dyDescent="0.2">
      <c r="B1508" s="224"/>
    </row>
    <row r="1509" spans="2:2" ht="12.6" customHeight="1" x14ac:dyDescent="0.2">
      <c r="B1509" s="224"/>
    </row>
    <row r="1510" spans="2:2" ht="12.6" customHeight="1" x14ac:dyDescent="0.2">
      <c r="B1510" s="224"/>
    </row>
    <row r="1511" spans="2:2" ht="12.6" customHeight="1" x14ac:dyDescent="0.2">
      <c r="B1511" s="224"/>
    </row>
    <row r="1512" spans="2:2" ht="12.6" customHeight="1" x14ac:dyDescent="0.2">
      <c r="B1512" s="224"/>
    </row>
    <row r="1513" spans="2:2" ht="12.6" customHeight="1" x14ac:dyDescent="0.2">
      <c r="B1513" s="224"/>
    </row>
    <row r="1514" spans="2:2" ht="12.6" customHeight="1" x14ac:dyDescent="0.2">
      <c r="B1514" s="224"/>
    </row>
    <row r="1515" spans="2:2" ht="12.6" customHeight="1" x14ac:dyDescent="0.2">
      <c r="B1515" s="224"/>
    </row>
    <row r="1516" spans="2:2" ht="12.6" customHeight="1" x14ac:dyDescent="0.2">
      <c r="B1516" s="224"/>
    </row>
    <row r="1517" spans="2:2" ht="12.6" customHeight="1" x14ac:dyDescent="0.2">
      <c r="B1517" s="224"/>
    </row>
    <row r="1518" spans="2:2" ht="12.6" customHeight="1" x14ac:dyDescent="0.2">
      <c r="B1518" s="224"/>
    </row>
    <row r="1519" spans="2:2" ht="12.6" customHeight="1" x14ac:dyDescent="0.2">
      <c r="B1519" s="224"/>
    </row>
    <row r="1520" spans="2:2" ht="12.6" customHeight="1" x14ac:dyDescent="0.2">
      <c r="B1520" s="224"/>
    </row>
    <row r="1521" spans="2:2" ht="12.6" customHeight="1" x14ac:dyDescent="0.2">
      <c r="B1521" s="224"/>
    </row>
    <row r="1522" spans="2:2" ht="12.6" customHeight="1" x14ac:dyDescent="0.2">
      <c r="B1522" s="224"/>
    </row>
    <row r="1523" spans="2:2" ht="12.6" customHeight="1" x14ac:dyDescent="0.2">
      <c r="B1523" s="224"/>
    </row>
    <row r="1524" spans="2:2" ht="12.6" customHeight="1" x14ac:dyDescent="0.2">
      <c r="B1524" s="224"/>
    </row>
    <row r="1525" spans="2:2" ht="12.6" customHeight="1" x14ac:dyDescent="0.2">
      <c r="B1525" s="224"/>
    </row>
    <row r="1526" spans="2:2" ht="12.6" customHeight="1" x14ac:dyDescent="0.2">
      <c r="B1526" s="224"/>
    </row>
    <row r="1527" spans="2:2" ht="12.6" customHeight="1" x14ac:dyDescent="0.2">
      <c r="B1527" s="224"/>
    </row>
    <row r="1528" spans="2:2" ht="12.6" customHeight="1" x14ac:dyDescent="0.2">
      <c r="B1528" s="224"/>
    </row>
    <row r="1529" spans="2:2" ht="12.6" customHeight="1" x14ac:dyDescent="0.2">
      <c r="B1529" s="224"/>
    </row>
    <row r="1530" spans="2:2" ht="12.6" customHeight="1" x14ac:dyDescent="0.2">
      <c r="B1530" s="224"/>
    </row>
    <row r="1531" spans="2:2" ht="12.6" customHeight="1" x14ac:dyDescent="0.2">
      <c r="B1531" s="224"/>
    </row>
    <row r="1532" spans="2:2" ht="12.6" customHeight="1" x14ac:dyDescent="0.2">
      <c r="B1532" s="224"/>
    </row>
    <row r="1533" spans="2:2" ht="12.6" customHeight="1" x14ac:dyDescent="0.2">
      <c r="B1533" s="224"/>
    </row>
    <row r="1534" spans="2:2" ht="12.6" customHeight="1" x14ac:dyDescent="0.2">
      <c r="B1534" s="224"/>
    </row>
    <row r="1535" spans="2:2" ht="12.6" customHeight="1" x14ac:dyDescent="0.2">
      <c r="B1535" s="224"/>
    </row>
    <row r="1536" spans="2:2" ht="12.6" customHeight="1" x14ac:dyDescent="0.2">
      <c r="B1536" s="224"/>
    </row>
    <row r="1537" spans="2:2" ht="12.6" customHeight="1" x14ac:dyDescent="0.2">
      <c r="B1537" s="224"/>
    </row>
    <row r="1538" spans="2:2" ht="12.6" customHeight="1" x14ac:dyDescent="0.2">
      <c r="B1538" s="224"/>
    </row>
    <row r="1539" spans="2:2" ht="12.6" customHeight="1" x14ac:dyDescent="0.2">
      <c r="B1539" s="224"/>
    </row>
    <row r="1540" spans="2:2" ht="12.6" customHeight="1" x14ac:dyDescent="0.2">
      <c r="B1540" s="224"/>
    </row>
  </sheetData>
  <autoFilter ref="A1:L1540" xr:uid="{78FA173C-67CB-447F-899D-CDA5677874E6}"/>
  <conditionalFormatting sqref="A1:A1048576">
    <cfRule type="cellIs" dxfId="16" priority="8" operator="equal">
      <formula>""</formula>
    </cfRule>
    <cfRule type="cellIs" dxfId="15" priority="9" operator="notEqual">
      <formula>""</formula>
    </cfRule>
  </conditionalFormatting>
  <conditionalFormatting sqref="L2:L1001">
    <cfRule type="cellIs" dxfId="14" priority="2" operator="equal">
      <formula>"No Vote"</formula>
    </cfRule>
    <cfRule type="cellIs" dxfId="13" priority="3" operator="equal">
      <formula>"Present"</formula>
    </cfRule>
    <cfRule type="containsErrors" dxfId="12" priority="4">
      <formula>ISERROR(L2)</formula>
    </cfRule>
  </conditionalFormatting>
  <conditionalFormatting sqref="J2:J1001">
    <cfRule type="cellIs" dxfId="11" priority="12" operator="equal">
      <formula>""</formula>
    </cfRule>
    <cfRule type="cellIs" dxfId="10" priority="13" operator="equal">
      <formula>"No"</formula>
    </cfRule>
    <cfRule type="cellIs" dxfId="9" priority="14" operator="equal">
      <formula>"Yes"</formula>
    </cfRule>
  </conditionalFormatting>
  <conditionalFormatting sqref="K2:K1001">
    <cfRule type="cellIs" dxfId="8" priority="5" operator="equal">
      <formula>""</formula>
    </cfRule>
    <cfRule type="cellIs" dxfId="7" priority="6" operator="equal">
      <formula>"No"</formula>
    </cfRule>
    <cfRule type="cellIs" dxfId="6" priority="7" operator="equal">
      <formula>"Yes"</formula>
    </cfRule>
  </conditionalFormatting>
  <conditionalFormatting sqref="B2:I1001">
    <cfRule type="expression" dxfId="5" priority="1">
      <formula>ISEVEN(ROW())</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501"/>
  <sheetViews>
    <sheetView workbookViewId="0">
      <selection activeCell="A2" sqref="A2"/>
    </sheetView>
  </sheetViews>
  <sheetFormatPr defaultColWidth="13" defaultRowHeight="12.6" customHeight="1" x14ac:dyDescent="0.2"/>
  <cols>
    <col min="1" max="1" width="15.140625" style="206" customWidth="1"/>
    <col min="2" max="3" width="13" style="206"/>
    <col min="4" max="4" width="14.85546875" style="206" hidden="1" customWidth="1"/>
    <col min="5" max="5" width="10.28515625" style="206" hidden="1" customWidth="1"/>
    <col min="6" max="6" width="8.42578125" style="206" hidden="1" customWidth="1"/>
    <col min="7" max="7" width="8.5703125" style="206" hidden="1" customWidth="1"/>
    <col min="8" max="8" width="8.85546875" style="206" hidden="1" customWidth="1"/>
    <col min="9" max="9" width="9" style="206" hidden="1" customWidth="1"/>
    <col min="10" max="10" width="10.28515625" style="206" hidden="1" customWidth="1"/>
    <col min="11" max="11" width="78.28515625" style="206" customWidth="1"/>
    <col min="12" max="16384" width="13" style="206"/>
  </cols>
  <sheetData>
    <row r="1" spans="1:14" s="232" customFormat="1" ht="12.6" customHeight="1" x14ac:dyDescent="0.2">
      <c r="A1" s="150" t="s">
        <v>175</v>
      </c>
      <c r="B1" s="150" t="s">
        <v>176</v>
      </c>
      <c r="C1" s="150" t="s">
        <v>177</v>
      </c>
      <c r="D1" s="185"/>
      <c r="E1" s="185"/>
      <c r="F1" s="185"/>
      <c r="G1" s="185" t="s">
        <v>195</v>
      </c>
      <c r="H1" s="185"/>
      <c r="I1" s="185"/>
      <c r="J1" s="185"/>
      <c r="K1" s="165" t="s">
        <v>196</v>
      </c>
      <c r="L1" s="165" t="s">
        <v>197</v>
      </c>
      <c r="M1" s="165" t="s">
        <v>198</v>
      </c>
      <c r="N1" s="189" t="s">
        <v>178</v>
      </c>
    </row>
    <row r="2" spans="1:14" s="232" customFormat="1" ht="12.6" customHeight="1" x14ac:dyDescent="0.2">
      <c r="A2" s="164"/>
      <c r="B2" s="164"/>
      <c r="C2" s="164"/>
      <c r="D2" s="183"/>
      <c r="E2" s="183"/>
      <c r="F2" s="183"/>
      <c r="G2" s="183"/>
      <c r="H2" s="183"/>
      <c r="I2" s="183"/>
      <c r="J2" s="183"/>
      <c r="K2" s="164"/>
      <c r="L2" s="164"/>
      <c r="M2" s="164"/>
      <c r="N2" s="193"/>
    </row>
    <row r="3" spans="1:14" s="232" customFormat="1" ht="12.6" customHeight="1" x14ac:dyDescent="0.2">
      <c r="A3" s="164"/>
      <c r="B3" s="164"/>
      <c r="C3" s="164"/>
      <c r="D3" s="183"/>
      <c r="E3" s="183"/>
      <c r="F3" s="183"/>
      <c r="G3" s="183"/>
      <c r="H3" s="183"/>
      <c r="I3" s="183"/>
      <c r="J3" s="183"/>
      <c r="K3" s="164"/>
      <c r="L3" s="164"/>
      <c r="M3" s="164"/>
      <c r="N3" s="193"/>
    </row>
    <row r="4" spans="1:14" s="232" customFormat="1" ht="12.6" customHeight="1" x14ac:dyDescent="0.2">
      <c r="A4" s="164"/>
      <c r="B4" s="164"/>
      <c r="C4" s="164"/>
      <c r="D4" s="183"/>
      <c r="E4" s="183"/>
      <c r="F4" s="183"/>
      <c r="G4" s="183"/>
      <c r="H4" s="183"/>
      <c r="I4" s="183"/>
      <c r="J4" s="183"/>
      <c r="K4" s="164"/>
      <c r="L4" s="164"/>
      <c r="M4" s="164"/>
      <c r="N4" s="193"/>
    </row>
    <row r="5" spans="1:14" s="232" customFormat="1" ht="12.6" customHeight="1" x14ac:dyDescent="0.2">
      <c r="A5" s="164"/>
      <c r="B5" s="164"/>
      <c r="C5" s="164"/>
      <c r="D5" s="183"/>
      <c r="E5" s="183"/>
      <c r="F5" s="183"/>
      <c r="G5" s="183"/>
      <c r="H5" s="183"/>
      <c r="I5" s="183"/>
      <c r="J5" s="183"/>
      <c r="K5" s="164"/>
      <c r="L5" s="164"/>
      <c r="M5" s="164"/>
      <c r="N5" s="193"/>
    </row>
    <row r="6" spans="1:14" s="232" customFormat="1" ht="12.6" customHeight="1" x14ac:dyDescent="0.2">
      <c r="A6" s="164"/>
      <c r="B6" s="164"/>
      <c r="C6" s="164"/>
      <c r="D6" s="183"/>
      <c r="E6" s="183"/>
      <c r="F6" s="183"/>
      <c r="G6" s="183"/>
      <c r="H6" s="183"/>
      <c r="I6" s="183"/>
      <c r="J6" s="183"/>
      <c r="K6" s="164"/>
      <c r="L6" s="164"/>
      <c r="M6" s="164"/>
      <c r="N6" s="193"/>
    </row>
    <row r="7" spans="1:14" s="232" customFormat="1" ht="12.6" customHeight="1" x14ac:dyDescent="0.2">
      <c r="A7" s="164"/>
      <c r="B7" s="164"/>
      <c r="C7" s="164"/>
      <c r="D7" s="183"/>
      <c r="E7" s="183"/>
      <c r="F7" s="183"/>
      <c r="G7" s="183"/>
      <c r="H7" s="183"/>
      <c r="I7" s="183"/>
      <c r="J7" s="183"/>
      <c r="K7" s="164"/>
      <c r="L7" s="164"/>
      <c r="M7" s="164"/>
      <c r="N7" s="193"/>
    </row>
    <row r="8" spans="1:14" s="232" customFormat="1" ht="12.6" customHeight="1" x14ac:dyDescent="0.2">
      <c r="A8" s="164"/>
      <c r="B8" s="164"/>
      <c r="C8" s="164"/>
      <c r="D8" s="183"/>
      <c r="E8" s="183"/>
      <c r="F8" s="183"/>
      <c r="G8" s="183"/>
      <c r="H8" s="183"/>
      <c r="I8" s="183"/>
      <c r="J8" s="183"/>
      <c r="K8" s="164"/>
      <c r="L8" s="164"/>
      <c r="M8" s="164"/>
      <c r="N8" s="193"/>
    </row>
    <row r="9" spans="1:14" s="232" customFormat="1" ht="12.6" customHeight="1" x14ac:dyDescent="0.2">
      <c r="A9" s="164"/>
      <c r="B9" s="164"/>
      <c r="C9" s="164"/>
      <c r="D9" s="183"/>
      <c r="E9" s="183"/>
      <c r="F9" s="183"/>
      <c r="G9" s="183"/>
      <c r="H9" s="183"/>
      <c r="I9" s="183"/>
      <c r="J9" s="183"/>
      <c r="K9" s="164"/>
      <c r="L9" s="164"/>
      <c r="M9" s="164"/>
      <c r="N9" s="193"/>
    </row>
    <row r="10" spans="1:14" s="232" customFormat="1" ht="12.6" customHeight="1" x14ac:dyDescent="0.2">
      <c r="A10" s="164"/>
      <c r="B10" s="164"/>
      <c r="C10" s="164"/>
      <c r="D10" s="183"/>
      <c r="E10" s="183"/>
      <c r="F10" s="183"/>
      <c r="G10" s="183"/>
      <c r="H10" s="183"/>
      <c r="I10" s="183"/>
      <c r="J10" s="183"/>
      <c r="K10" s="164"/>
      <c r="L10" s="164"/>
      <c r="M10" s="164"/>
      <c r="N10" s="193"/>
    </row>
    <row r="11" spans="1:14" s="232" customFormat="1" ht="12.6" customHeight="1" x14ac:dyDescent="0.2">
      <c r="A11" s="164"/>
      <c r="B11" s="164"/>
      <c r="C11" s="164"/>
      <c r="D11" s="183"/>
      <c r="E11" s="183"/>
      <c r="F11" s="183"/>
      <c r="G11" s="183"/>
      <c r="H11" s="183"/>
      <c r="I11" s="183"/>
      <c r="J11" s="183"/>
      <c r="K11" s="164"/>
      <c r="L11" s="164"/>
      <c r="M11" s="164"/>
      <c r="N11" s="193"/>
    </row>
    <row r="12" spans="1:14" s="232" customFormat="1" ht="12.6" customHeight="1" x14ac:dyDescent="0.2">
      <c r="A12" s="164"/>
      <c r="B12" s="164"/>
      <c r="C12" s="164"/>
      <c r="D12" s="183"/>
      <c r="E12" s="183"/>
      <c r="F12" s="183"/>
      <c r="G12" s="183"/>
      <c r="H12" s="183"/>
      <c r="I12" s="183"/>
      <c r="J12" s="183"/>
      <c r="K12" s="164"/>
      <c r="L12" s="164"/>
      <c r="M12" s="164"/>
      <c r="N12" s="193"/>
    </row>
    <row r="13" spans="1:14" s="232" customFormat="1" ht="12.6" customHeight="1" x14ac:dyDescent="0.2">
      <c r="A13" s="164"/>
      <c r="B13" s="164"/>
      <c r="C13" s="164"/>
      <c r="D13" s="183"/>
      <c r="E13" s="183"/>
      <c r="F13" s="183"/>
      <c r="G13" s="183"/>
      <c r="H13" s="183"/>
      <c r="I13" s="183"/>
      <c r="J13" s="183"/>
      <c r="K13" s="164"/>
      <c r="L13" s="164"/>
      <c r="M13" s="164"/>
      <c r="N13" s="193"/>
    </row>
    <row r="14" spans="1:14" s="232" customFormat="1" ht="12.6" customHeight="1" x14ac:dyDescent="0.2">
      <c r="A14" s="164"/>
      <c r="B14" s="164"/>
      <c r="C14" s="164"/>
      <c r="D14" s="183"/>
      <c r="E14" s="183"/>
      <c r="F14" s="183"/>
      <c r="G14" s="183"/>
      <c r="H14" s="183"/>
      <c r="I14" s="183"/>
      <c r="J14" s="183"/>
      <c r="K14" s="164"/>
      <c r="L14" s="164"/>
      <c r="M14" s="164"/>
      <c r="N14" s="193"/>
    </row>
    <row r="15" spans="1:14" s="232" customFormat="1" ht="12.6" customHeight="1" x14ac:dyDescent="0.2">
      <c r="A15" s="164"/>
      <c r="B15" s="164"/>
      <c r="C15" s="164"/>
      <c r="D15" s="183"/>
      <c r="E15" s="183"/>
      <c r="F15" s="183"/>
      <c r="G15" s="183"/>
      <c r="H15" s="183"/>
      <c r="I15" s="183"/>
      <c r="J15" s="183"/>
      <c r="K15" s="164"/>
      <c r="L15" s="164"/>
      <c r="M15" s="164"/>
      <c r="N15" s="193"/>
    </row>
    <row r="16" spans="1:14" s="232" customFormat="1" ht="12.6" customHeight="1" x14ac:dyDescent="0.2">
      <c r="A16" s="164"/>
      <c r="B16" s="164"/>
      <c r="C16" s="164"/>
      <c r="D16" s="183"/>
      <c r="E16" s="183"/>
      <c r="F16" s="183"/>
      <c r="G16" s="183"/>
      <c r="H16" s="183"/>
      <c r="I16" s="183"/>
      <c r="J16" s="183"/>
      <c r="K16" s="164"/>
      <c r="L16" s="164"/>
      <c r="M16" s="164"/>
      <c r="N16" s="193"/>
    </row>
    <row r="17" spans="1:14" s="232" customFormat="1" ht="12.6" customHeight="1" x14ac:dyDescent="0.2">
      <c r="A17" s="164"/>
      <c r="B17" s="164"/>
      <c r="C17" s="164"/>
      <c r="D17" s="183"/>
      <c r="E17" s="183"/>
      <c r="F17" s="194"/>
      <c r="G17" s="183"/>
      <c r="H17" s="183"/>
      <c r="I17" s="183"/>
      <c r="J17" s="183"/>
      <c r="K17" s="164"/>
      <c r="L17" s="164"/>
      <c r="M17" s="164"/>
      <c r="N17" s="193"/>
    </row>
    <row r="18" spans="1:14" s="232" customFormat="1" ht="12.6" customHeight="1" x14ac:dyDescent="0.2">
      <c r="A18" s="164"/>
      <c r="B18" s="164"/>
      <c r="C18" s="164"/>
      <c r="D18" s="183"/>
      <c r="E18" s="183"/>
      <c r="F18" s="183"/>
      <c r="G18" s="183"/>
      <c r="H18" s="183"/>
      <c r="I18" s="183"/>
      <c r="J18" s="183"/>
      <c r="K18" s="164"/>
      <c r="L18" s="164"/>
      <c r="M18" s="164"/>
      <c r="N18" s="193"/>
    </row>
    <row r="19" spans="1:14" s="232" customFormat="1" ht="12.6" customHeight="1" x14ac:dyDescent="0.2">
      <c r="A19" s="164"/>
      <c r="B19" s="164"/>
      <c r="C19" s="164"/>
      <c r="D19" s="183"/>
      <c r="E19" s="183"/>
      <c r="F19" s="183"/>
      <c r="G19" s="183"/>
      <c r="H19" s="183"/>
      <c r="I19" s="183"/>
      <c r="J19" s="183"/>
      <c r="K19" s="164"/>
      <c r="L19" s="164"/>
      <c r="M19" s="164"/>
      <c r="N19" s="193"/>
    </row>
    <row r="20" spans="1:14" s="232" customFormat="1" ht="12.6" customHeight="1" x14ac:dyDescent="0.2">
      <c r="A20" s="164"/>
      <c r="B20" s="164"/>
      <c r="C20" s="164"/>
      <c r="D20" s="183"/>
      <c r="E20" s="183"/>
      <c r="F20" s="183"/>
      <c r="G20" s="183"/>
      <c r="H20" s="183"/>
      <c r="I20" s="183"/>
      <c r="J20" s="183"/>
      <c r="K20" s="164"/>
      <c r="L20" s="164"/>
      <c r="M20" s="164"/>
      <c r="N20" s="193"/>
    </row>
    <row r="21" spans="1:14" s="232" customFormat="1" ht="12.6" customHeight="1" x14ac:dyDescent="0.2">
      <c r="A21" s="164"/>
      <c r="B21" s="164"/>
      <c r="C21" s="164"/>
      <c r="D21" s="183"/>
      <c r="E21" s="183"/>
      <c r="F21" s="183"/>
      <c r="G21" s="183"/>
      <c r="H21" s="183"/>
      <c r="I21" s="183"/>
      <c r="J21" s="183"/>
      <c r="K21" s="164"/>
      <c r="L21" s="164"/>
      <c r="M21" s="164"/>
      <c r="N21" s="193"/>
    </row>
    <row r="22" spans="1:14" s="232" customFormat="1" ht="12.6" customHeight="1" x14ac:dyDescent="0.2">
      <c r="A22" s="164"/>
      <c r="B22" s="164"/>
      <c r="C22" s="164"/>
      <c r="D22" s="183"/>
      <c r="E22" s="183"/>
      <c r="F22" s="183"/>
      <c r="G22" s="183"/>
      <c r="H22" s="183"/>
      <c r="I22" s="183"/>
      <c r="J22" s="183"/>
      <c r="K22" s="164"/>
      <c r="L22" s="164"/>
      <c r="M22" s="164"/>
      <c r="N22" s="193"/>
    </row>
    <row r="23" spans="1:14" s="232" customFormat="1" ht="12.6" customHeight="1" x14ac:dyDescent="0.2">
      <c r="A23" s="164"/>
      <c r="B23" s="164"/>
      <c r="C23" s="164"/>
      <c r="D23" s="183"/>
      <c r="E23" s="183"/>
      <c r="F23" s="183"/>
      <c r="G23" s="183"/>
      <c r="H23" s="183"/>
      <c r="I23" s="183"/>
      <c r="J23" s="183"/>
      <c r="K23" s="164"/>
      <c r="L23" s="164"/>
      <c r="M23" s="164"/>
      <c r="N23" s="193"/>
    </row>
    <row r="24" spans="1:14" s="232" customFormat="1" ht="12.6" customHeight="1" x14ac:dyDescent="0.2">
      <c r="A24" s="164"/>
      <c r="B24" s="164"/>
      <c r="C24" s="164"/>
      <c r="D24" s="183"/>
      <c r="E24" s="183"/>
      <c r="F24" s="194"/>
      <c r="G24" s="183"/>
      <c r="H24" s="183"/>
      <c r="I24" s="183"/>
      <c r="J24" s="183"/>
      <c r="K24" s="164"/>
      <c r="L24" s="164"/>
      <c r="M24" s="164"/>
      <c r="N24" s="193"/>
    </row>
    <row r="25" spans="1:14" s="232" customFormat="1" ht="12.6" customHeight="1" x14ac:dyDescent="0.2">
      <c r="A25" s="164"/>
      <c r="B25" s="164"/>
      <c r="C25" s="164"/>
      <c r="D25" s="183"/>
      <c r="E25" s="183"/>
      <c r="F25" s="194"/>
      <c r="G25" s="183"/>
      <c r="H25" s="183"/>
      <c r="I25" s="183"/>
      <c r="J25" s="183"/>
      <c r="K25" s="164"/>
      <c r="L25" s="164"/>
      <c r="M25" s="164"/>
      <c r="N25" s="193"/>
    </row>
    <row r="26" spans="1:14" s="232" customFormat="1" ht="12.6" customHeight="1" x14ac:dyDescent="0.2">
      <c r="A26" s="164"/>
      <c r="B26" s="164"/>
      <c r="C26" s="164"/>
      <c r="D26" s="183"/>
      <c r="E26" s="183"/>
      <c r="F26" s="183"/>
      <c r="G26" s="183"/>
      <c r="H26" s="183"/>
      <c r="I26" s="183"/>
      <c r="J26" s="183"/>
      <c r="K26" s="164"/>
      <c r="L26" s="164"/>
      <c r="M26" s="164"/>
      <c r="N26" s="193"/>
    </row>
    <row r="27" spans="1:14" s="232" customFormat="1" ht="12.6" customHeight="1" x14ac:dyDescent="0.2">
      <c r="A27" s="164"/>
      <c r="B27" s="164"/>
      <c r="C27" s="164"/>
      <c r="D27" s="183"/>
      <c r="E27" s="183"/>
      <c r="F27" s="183"/>
      <c r="G27" s="183"/>
      <c r="H27" s="183"/>
      <c r="I27" s="183"/>
      <c r="J27" s="183"/>
      <c r="K27" s="164"/>
      <c r="L27" s="164"/>
      <c r="M27" s="164"/>
      <c r="N27" s="193"/>
    </row>
    <row r="28" spans="1:14" s="232" customFormat="1" ht="12.6" customHeight="1" x14ac:dyDescent="0.2">
      <c r="A28" s="164"/>
      <c r="B28" s="164"/>
      <c r="C28" s="164"/>
      <c r="D28" s="183"/>
      <c r="E28" s="183"/>
      <c r="F28" s="183"/>
      <c r="G28" s="183"/>
      <c r="H28" s="183"/>
      <c r="I28" s="183"/>
      <c r="J28" s="183"/>
      <c r="K28" s="164"/>
      <c r="L28" s="164"/>
      <c r="M28" s="164"/>
      <c r="N28" s="193"/>
    </row>
    <row r="29" spans="1:14" s="232" customFormat="1" ht="12.6" customHeight="1" x14ac:dyDescent="0.2">
      <c r="A29" s="164"/>
      <c r="B29" s="164"/>
      <c r="C29" s="164"/>
      <c r="D29" s="183"/>
      <c r="E29" s="183"/>
      <c r="F29" s="194"/>
      <c r="G29" s="183"/>
      <c r="H29" s="183"/>
      <c r="I29" s="183"/>
      <c r="J29" s="183"/>
      <c r="K29" s="164"/>
      <c r="L29" s="164"/>
      <c r="M29" s="164"/>
      <c r="N29" s="193"/>
    </row>
    <row r="30" spans="1:14" s="232" customFormat="1" ht="12.6" customHeight="1" x14ac:dyDescent="0.2">
      <c r="A30" s="164"/>
      <c r="B30" s="164"/>
      <c r="C30" s="164"/>
      <c r="D30" s="183"/>
      <c r="E30" s="183"/>
      <c r="F30" s="183"/>
      <c r="G30" s="183"/>
      <c r="H30" s="183"/>
      <c r="I30" s="183"/>
      <c r="J30" s="183"/>
      <c r="K30" s="164"/>
      <c r="L30" s="164"/>
      <c r="M30" s="164"/>
      <c r="N30" s="193"/>
    </row>
    <row r="31" spans="1:14" s="232" customFormat="1" ht="12.6" customHeight="1" x14ac:dyDescent="0.2">
      <c r="A31" s="164"/>
      <c r="B31" s="164"/>
      <c r="C31" s="164"/>
      <c r="D31" s="183"/>
      <c r="E31" s="183"/>
      <c r="F31" s="183"/>
      <c r="G31" s="183"/>
      <c r="H31" s="183"/>
      <c r="I31" s="183"/>
      <c r="J31" s="183"/>
      <c r="K31" s="164"/>
      <c r="L31" s="164"/>
      <c r="M31" s="164"/>
      <c r="N31" s="193"/>
    </row>
    <row r="32" spans="1:14" s="232" customFormat="1" ht="12.6" customHeight="1" x14ac:dyDescent="0.2">
      <c r="A32" s="164"/>
      <c r="B32" s="164"/>
      <c r="C32" s="164"/>
      <c r="D32" s="183"/>
      <c r="E32" s="183"/>
      <c r="F32" s="194"/>
      <c r="G32" s="183"/>
      <c r="H32" s="183"/>
      <c r="I32" s="183"/>
      <c r="J32" s="183"/>
      <c r="K32" s="164"/>
      <c r="L32" s="164"/>
      <c r="M32" s="164"/>
      <c r="N32" s="193"/>
    </row>
    <row r="33" spans="1:14" s="232" customFormat="1" ht="12.6" customHeight="1" x14ac:dyDescent="0.2">
      <c r="A33" s="164"/>
      <c r="B33" s="164"/>
      <c r="C33" s="164"/>
      <c r="D33" s="183"/>
      <c r="E33" s="183"/>
      <c r="F33" s="183"/>
      <c r="G33" s="183"/>
      <c r="H33" s="183"/>
      <c r="I33" s="183"/>
      <c r="J33" s="183"/>
      <c r="K33" s="164"/>
      <c r="L33" s="164"/>
      <c r="M33" s="164"/>
      <c r="N33" s="193"/>
    </row>
    <row r="34" spans="1:14" s="232" customFormat="1" ht="12.6" customHeight="1" x14ac:dyDescent="0.2">
      <c r="A34" s="164"/>
      <c r="B34" s="164"/>
      <c r="C34" s="164"/>
      <c r="D34" s="183"/>
      <c r="E34" s="183"/>
      <c r="F34" s="183"/>
      <c r="G34" s="183"/>
      <c r="H34" s="183"/>
      <c r="I34" s="183"/>
      <c r="J34" s="183"/>
      <c r="K34" s="164"/>
      <c r="L34" s="164"/>
      <c r="M34" s="164"/>
      <c r="N34" s="193"/>
    </row>
    <row r="35" spans="1:14" s="232" customFormat="1" ht="12.6" customHeight="1" x14ac:dyDescent="0.2">
      <c r="A35" s="164"/>
      <c r="B35" s="164"/>
      <c r="C35" s="164"/>
      <c r="D35" s="183"/>
      <c r="E35" s="183"/>
      <c r="F35" s="183"/>
      <c r="G35" s="183"/>
      <c r="H35" s="183"/>
      <c r="I35" s="183"/>
      <c r="J35" s="183"/>
      <c r="K35" s="164"/>
      <c r="L35" s="164"/>
      <c r="M35" s="164"/>
      <c r="N35" s="193"/>
    </row>
    <row r="36" spans="1:14" s="232" customFormat="1" ht="12.6" customHeight="1" x14ac:dyDescent="0.2">
      <c r="A36" s="164"/>
      <c r="B36" s="164"/>
      <c r="C36" s="164"/>
      <c r="D36" s="183"/>
      <c r="E36" s="183"/>
      <c r="F36" s="183"/>
      <c r="G36" s="183"/>
      <c r="H36" s="183"/>
      <c r="I36" s="183"/>
      <c r="J36" s="183"/>
      <c r="K36" s="164"/>
      <c r="L36" s="164"/>
      <c r="M36" s="164"/>
      <c r="N36" s="193"/>
    </row>
    <row r="37" spans="1:14" s="232" customFormat="1" ht="12.6" customHeight="1" x14ac:dyDescent="0.2">
      <c r="A37" s="164"/>
      <c r="B37" s="164"/>
      <c r="C37" s="164"/>
      <c r="D37" s="183"/>
      <c r="E37" s="183"/>
      <c r="F37" s="183"/>
      <c r="G37" s="183"/>
      <c r="H37" s="183"/>
      <c r="I37" s="183"/>
      <c r="J37" s="183"/>
      <c r="K37" s="164"/>
      <c r="L37" s="164"/>
      <c r="M37" s="164"/>
      <c r="N37" s="193"/>
    </row>
    <row r="38" spans="1:14" s="232" customFormat="1" ht="12.6" customHeight="1" x14ac:dyDescent="0.2">
      <c r="A38" s="164"/>
      <c r="B38" s="164"/>
      <c r="C38" s="164"/>
      <c r="D38" s="183"/>
      <c r="E38" s="183"/>
      <c r="F38" s="183"/>
      <c r="G38" s="183"/>
      <c r="H38" s="183"/>
      <c r="I38" s="183"/>
      <c r="J38" s="183"/>
      <c r="K38" s="164"/>
      <c r="L38" s="164"/>
      <c r="M38" s="164"/>
      <c r="N38" s="193"/>
    </row>
    <row r="39" spans="1:14" s="232" customFormat="1" ht="12.6" customHeight="1" x14ac:dyDescent="0.2">
      <c r="A39" s="164"/>
      <c r="B39" s="164"/>
      <c r="C39" s="164"/>
      <c r="D39" s="183"/>
      <c r="E39" s="183"/>
      <c r="F39" s="183"/>
      <c r="G39" s="183"/>
      <c r="H39" s="183"/>
      <c r="I39" s="183"/>
      <c r="J39" s="183"/>
      <c r="K39" s="164"/>
      <c r="L39" s="164"/>
      <c r="M39" s="164"/>
      <c r="N39" s="193"/>
    </row>
    <row r="40" spans="1:14" s="232" customFormat="1" ht="12.6" customHeight="1" x14ac:dyDescent="0.2">
      <c r="A40" s="164"/>
      <c r="B40" s="164"/>
      <c r="C40" s="164"/>
      <c r="D40" s="183"/>
      <c r="E40" s="183"/>
      <c r="F40" s="183"/>
      <c r="G40" s="183"/>
      <c r="H40" s="183"/>
      <c r="I40" s="183"/>
      <c r="J40" s="183"/>
      <c r="K40" s="164"/>
      <c r="L40" s="164"/>
      <c r="M40" s="164"/>
      <c r="N40" s="193"/>
    </row>
    <row r="41" spans="1:14" s="232" customFormat="1" ht="12.6" customHeight="1" x14ac:dyDescent="0.2">
      <c r="A41" s="164"/>
      <c r="B41" s="164"/>
      <c r="C41" s="164"/>
      <c r="D41" s="183"/>
      <c r="E41" s="183"/>
      <c r="F41" s="183"/>
      <c r="G41" s="183"/>
      <c r="H41" s="183"/>
      <c r="I41" s="183"/>
      <c r="J41" s="183"/>
      <c r="K41" s="164"/>
      <c r="L41" s="164"/>
      <c r="M41" s="164"/>
      <c r="N41" s="193"/>
    </row>
    <row r="42" spans="1:14" s="232" customFormat="1" ht="12.6" customHeight="1" x14ac:dyDescent="0.2">
      <c r="A42" s="164"/>
      <c r="B42" s="164"/>
      <c r="C42" s="164"/>
      <c r="D42" s="183"/>
      <c r="E42" s="183"/>
      <c r="F42" s="194"/>
      <c r="G42" s="183"/>
      <c r="H42" s="183"/>
      <c r="I42" s="183"/>
      <c r="J42" s="183"/>
      <c r="K42" s="164"/>
      <c r="L42" s="164"/>
      <c r="M42" s="164"/>
      <c r="N42" s="193"/>
    </row>
    <row r="43" spans="1:14" s="232" customFormat="1" ht="12.6" customHeight="1" x14ac:dyDescent="0.2">
      <c r="A43" s="164"/>
      <c r="B43" s="164"/>
      <c r="C43" s="164"/>
      <c r="D43" s="183"/>
      <c r="E43" s="183"/>
      <c r="F43" s="194"/>
      <c r="G43" s="183"/>
      <c r="H43" s="183"/>
      <c r="I43" s="183"/>
      <c r="J43" s="183"/>
      <c r="K43" s="164"/>
      <c r="L43" s="164"/>
      <c r="M43" s="164"/>
      <c r="N43" s="193"/>
    </row>
    <row r="44" spans="1:14" s="232" customFormat="1" ht="12.6" customHeight="1" x14ac:dyDescent="0.2">
      <c r="A44" s="164"/>
      <c r="B44" s="164"/>
      <c r="C44" s="164"/>
      <c r="D44" s="183"/>
      <c r="E44" s="183"/>
      <c r="F44" s="183"/>
      <c r="G44" s="183"/>
      <c r="H44" s="183"/>
      <c r="I44" s="183"/>
      <c r="J44" s="183"/>
      <c r="K44" s="164"/>
      <c r="L44" s="164"/>
      <c r="M44" s="164"/>
      <c r="N44" s="193"/>
    </row>
    <row r="45" spans="1:14" s="232" customFormat="1" ht="12.6" customHeight="1" x14ac:dyDescent="0.2">
      <c r="A45" s="164"/>
      <c r="B45" s="164"/>
      <c r="C45" s="164"/>
      <c r="D45" s="183"/>
      <c r="E45" s="183"/>
      <c r="F45" s="183"/>
      <c r="G45" s="183"/>
      <c r="H45" s="183"/>
      <c r="I45" s="183"/>
      <c r="J45" s="183"/>
      <c r="K45" s="164"/>
      <c r="L45" s="164"/>
      <c r="M45" s="164"/>
      <c r="N45" s="193"/>
    </row>
    <row r="46" spans="1:14" s="232" customFormat="1" ht="12.6" customHeight="1" x14ac:dyDescent="0.2">
      <c r="A46" s="164"/>
      <c r="B46" s="164"/>
      <c r="C46" s="164"/>
      <c r="D46" s="183"/>
      <c r="E46" s="183"/>
      <c r="F46" s="183"/>
      <c r="G46" s="183"/>
      <c r="H46" s="183"/>
      <c r="I46" s="183"/>
      <c r="J46" s="183"/>
      <c r="K46" s="164"/>
      <c r="L46" s="164"/>
      <c r="M46" s="164"/>
      <c r="N46" s="193"/>
    </row>
    <row r="47" spans="1:14" s="232" customFormat="1" ht="12.6" customHeight="1" x14ac:dyDescent="0.2">
      <c r="A47" s="164"/>
      <c r="B47" s="164"/>
      <c r="C47" s="164"/>
      <c r="D47" s="183"/>
      <c r="E47" s="183"/>
      <c r="F47" s="183"/>
      <c r="G47" s="183"/>
      <c r="H47" s="183"/>
      <c r="I47" s="183"/>
      <c r="J47" s="183"/>
      <c r="K47" s="164"/>
      <c r="L47" s="164"/>
      <c r="M47" s="164"/>
      <c r="N47" s="193"/>
    </row>
    <row r="48" spans="1:14" s="232" customFormat="1" ht="12.6" customHeight="1" x14ac:dyDescent="0.2">
      <c r="A48" s="164"/>
      <c r="B48" s="164"/>
      <c r="C48" s="164"/>
      <c r="D48" s="183"/>
      <c r="E48" s="183"/>
      <c r="F48" s="183"/>
      <c r="G48" s="183"/>
      <c r="H48" s="183"/>
      <c r="I48" s="183"/>
      <c r="J48" s="183"/>
      <c r="K48" s="164"/>
      <c r="L48" s="164"/>
      <c r="M48" s="164"/>
      <c r="N48" s="193"/>
    </row>
    <row r="49" spans="1:14" s="232" customFormat="1" ht="12.6" customHeight="1" x14ac:dyDescent="0.2">
      <c r="A49" s="164"/>
      <c r="B49" s="164"/>
      <c r="C49" s="164"/>
      <c r="D49" s="183"/>
      <c r="E49" s="183"/>
      <c r="F49" s="183"/>
      <c r="G49" s="183"/>
      <c r="H49" s="183"/>
      <c r="I49" s="183"/>
      <c r="J49" s="183"/>
      <c r="K49" s="164"/>
      <c r="L49" s="164"/>
      <c r="M49" s="164"/>
      <c r="N49" s="193"/>
    </row>
    <row r="50" spans="1:14" s="232" customFormat="1" ht="12.6" customHeight="1" x14ac:dyDescent="0.2">
      <c r="A50" s="164"/>
      <c r="B50" s="164"/>
      <c r="C50" s="164"/>
      <c r="D50" s="183"/>
      <c r="E50" s="183"/>
      <c r="F50" s="183"/>
      <c r="G50" s="183"/>
      <c r="H50" s="183"/>
      <c r="I50" s="183"/>
      <c r="J50" s="183"/>
      <c r="K50" s="164"/>
      <c r="L50" s="164"/>
      <c r="M50" s="164"/>
      <c r="N50" s="193"/>
    </row>
    <row r="51" spans="1:14" s="232" customFormat="1" ht="12.6" customHeight="1" x14ac:dyDescent="0.2">
      <c r="A51" s="164"/>
      <c r="B51" s="164"/>
      <c r="C51" s="164"/>
      <c r="D51" s="183"/>
      <c r="E51" s="183"/>
      <c r="F51" s="183"/>
      <c r="G51" s="183"/>
      <c r="H51" s="183"/>
      <c r="I51" s="183"/>
      <c r="J51" s="183"/>
      <c r="K51" s="164"/>
      <c r="L51" s="164"/>
      <c r="M51" s="164"/>
      <c r="N51" s="193"/>
    </row>
    <row r="52" spans="1:14" s="232" customFormat="1" ht="12.6" customHeight="1" x14ac:dyDescent="0.2">
      <c r="A52" s="164"/>
      <c r="B52" s="164"/>
      <c r="C52" s="164"/>
      <c r="D52" s="183"/>
      <c r="E52" s="183"/>
      <c r="F52" s="183"/>
      <c r="G52" s="183"/>
      <c r="H52" s="183"/>
      <c r="I52" s="183"/>
      <c r="J52" s="183"/>
      <c r="K52" s="164"/>
      <c r="L52" s="164"/>
      <c r="M52" s="164"/>
      <c r="N52" s="193"/>
    </row>
    <row r="53" spans="1:14" s="232" customFormat="1" ht="12.6" customHeight="1" x14ac:dyDescent="0.2">
      <c r="A53" s="164"/>
      <c r="B53" s="164"/>
      <c r="C53" s="164"/>
      <c r="D53" s="183"/>
      <c r="E53" s="183"/>
      <c r="F53" s="183"/>
      <c r="G53" s="183"/>
      <c r="H53" s="183"/>
      <c r="I53" s="183"/>
      <c r="J53" s="183"/>
      <c r="K53" s="164"/>
      <c r="L53" s="164"/>
      <c r="M53" s="164"/>
      <c r="N53" s="193"/>
    </row>
    <row r="54" spans="1:14" s="232" customFormat="1" ht="12.6" customHeight="1" x14ac:dyDescent="0.2">
      <c r="A54" s="164"/>
      <c r="B54" s="164"/>
      <c r="C54" s="164"/>
      <c r="D54" s="183"/>
      <c r="E54" s="183"/>
      <c r="F54" s="183"/>
      <c r="G54" s="183"/>
      <c r="H54" s="183"/>
      <c r="I54" s="183"/>
      <c r="J54" s="183"/>
      <c r="K54" s="164"/>
      <c r="L54" s="164"/>
      <c r="M54" s="164"/>
      <c r="N54" s="193"/>
    </row>
    <row r="55" spans="1:14" s="232" customFormat="1" ht="12.6" customHeight="1" x14ac:dyDescent="0.2">
      <c r="A55" s="164"/>
      <c r="B55" s="164"/>
      <c r="C55" s="164"/>
      <c r="D55" s="183"/>
      <c r="E55" s="183"/>
      <c r="F55" s="183"/>
      <c r="G55" s="183"/>
      <c r="H55" s="183"/>
      <c r="I55" s="183"/>
      <c r="J55" s="183"/>
      <c r="K55" s="164"/>
      <c r="L55" s="164"/>
      <c r="M55" s="164"/>
      <c r="N55" s="193"/>
    </row>
    <row r="56" spans="1:14" s="232" customFormat="1" ht="12.6" customHeight="1" x14ac:dyDescent="0.2">
      <c r="A56" s="164"/>
      <c r="B56" s="164"/>
      <c r="C56" s="164"/>
      <c r="D56" s="183"/>
      <c r="E56" s="183"/>
      <c r="F56" s="194"/>
      <c r="G56" s="183"/>
      <c r="H56" s="183"/>
      <c r="I56" s="183"/>
      <c r="J56" s="183"/>
      <c r="K56" s="164"/>
      <c r="L56" s="164"/>
      <c r="M56" s="164"/>
      <c r="N56" s="193"/>
    </row>
    <row r="57" spans="1:14" s="232" customFormat="1" ht="12.6" customHeight="1" x14ac:dyDescent="0.2">
      <c r="A57" s="164"/>
      <c r="B57" s="164"/>
      <c r="C57" s="164"/>
      <c r="D57" s="183"/>
      <c r="E57" s="183"/>
      <c r="F57" s="183"/>
      <c r="G57" s="183"/>
      <c r="H57" s="183"/>
      <c r="I57" s="183"/>
      <c r="J57" s="183"/>
      <c r="K57" s="164"/>
      <c r="L57" s="164"/>
      <c r="M57" s="164"/>
      <c r="N57" s="193"/>
    </row>
    <row r="58" spans="1:14" s="232" customFormat="1" ht="12.6" customHeight="1" x14ac:dyDescent="0.2">
      <c r="A58" s="164"/>
      <c r="B58" s="164"/>
      <c r="C58" s="164"/>
      <c r="D58" s="183"/>
      <c r="E58" s="183"/>
      <c r="F58" s="183"/>
      <c r="G58" s="183"/>
      <c r="H58" s="183"/>
      <c r="I58" s="183"/>
      <c r="J58" s="183"/>
      <c r="K58" s="164"/>
      <c r="L58" s="164"/>
      <c r="M58" s="164"/>
      <c r="N58" s="193"/>
    </row>
    <row r="59" spans="1:14" s="232" customFormat="1" ht="12.6" customHeight="1" x14ac:dyDescent="0.2">
      <c r="A59" s="164"/>
      <c r="B59" s="164"/>
      <c r="C59" s="164"/>
      <c r="D59" s="183"/>
      <c r="E59" s="183"/>
      <c r="F59" s="183"/>
      <c r="G59" s="183"/>
      <c r="H59" s="183"/>
      <c r="I59" s="183"/>
      <c r="J59" s="183"/>
      <c r="K59" s="164"/>
      <c r="L59" s="164"/>
      <c r="M59" s="164"/>
      <c r="N59" s="193"/>
    </row>
    <row r="60" spans="1:14" s="232" customFormat="1" ht="12.6" customHeight="1" x14ac:dyDescent="0.2">
      <c r="A60" s="164"/>
      <c r="B60" s="164"/>
      <c r="C60" s="164"/>
      <c r="D60" s="183"/>
      <c r="E60" s="183"/>
      <c r="F60" s="183"/>
      <c r="G60" s="183"/>
      <c r="H60" s="183"/>
      <c r="I60" s="183"/>
      <c r="J60" s="183"/>
      <c r="K60" s="164"/>
      <c r="L60" s="164"/>
      <c r="M60" s="164"/>
      <c r="N60" s="193"/>
    </row>
    <row r="61" spans="1:14" s="232" customFormat="1" ht="12.6" customHeight="1" x14ac:dyDescent="0.2">
      <c r="A61" s="164"/>
      <c r="B61" s="164"/>
      <c r="C61" s="164"/>
      <c r="D61" s="183"/>
      <c r="E61" s="183"/>
      <c r="F61" s="183"/>
      <c r="G61" s="183"/>
      <c r="H61" s="183"/>
      <c r="I61" s="183"/>
      <c r="J61" s="183"/>
      <c r="K61" s="164"/>
      <c r="L61" s="164"/>
      <c r="M61" s="164"/>
      <c r="N61" s="193"/>
    </row>
    <row r="62" spans="1:14" s="232" customFormat="1" ht="12.6" customHeight="1" x14ac:dyDescent="0.2">
      <c r="A62" s="164"/>
      <c r="B62" s="164"/>
      <c r="C62" s="164"/>
      <c r="D62" s="183"/>
      <c r="E62" s="183"/>
      <c r="F62" s="183"/>
      <c r="G62" s="183"/>
      <c r="H62" s="183"/>
      <c r="I62" s="183"/>
      <c r="J62" s="183"/>
      <c r="K62" s="164"/>
      <c r="L62" s="164"/>
      <c r="M62" s="164"/>
      <c r="N62" s="193"/>
    </row>
    <row r="63" spans="1:14" s="232" customFormat="1" ht="12.6" customHeight="1" x14ac:dyDescent="0.2">
      <c r="A63" s="164"/>
      <c r="B63" s="164"/>
      <c r="C63" s="164"/>
      <c r="D63" s="183"/>
      <c r="E63" s="183"/>
      <c r="F63" s="183"/>
      <c r="G63" s="183"/>
      <c r="H63" s="183"/>
      <c r="I63" s="183"/>
      <c r="J63" s="183"/>
      <c r="K63" s="164"/>
      <c r="L63" s="164"/>
      <c r="M63" s="164"/>
      <c r="N63" s="193"/>
    </row>
    <row r="64" spans="1:14" s="232" customFormat="1" ht="12.6" customHeight="1" x14ac:dyDescent="0.2">
      <c r="A64" s="164"/>
      <c r="B64" s="164"/>
      <c r="C64" s="164"/>
      <c r="D64" s="183"/>
      <c r="E64" s="183"/>
      <c r="F64" s="194"/>
      <c r="G64" s="183"/>
      <c r="H64" s="183"/>
      <c r="I64" s="183"/>
      <c r="J64" s="183"/>
      <c r="K64" s="164"/>
      <c r="L64" s="164"/>
      <c r="M64" s="164"/>
      <c r="N64" s="193"/>
    </row>
    <row r="65" spans="1:14" s="232" customFormat="1" ht="12.6" customHeight="1" x14ac:dyDescent="0.2">
      <c r="A65" s="164"/>
      <c r="B65" s="164"/>
      <c r="C65" s="164"/>
      <c r="D65" s="183"/>
      <c r="E65" s="183"/>
      <c r="F65" s="183"/>
      <c r="G65" s="183"/>
      <c r="H65" s="183"/>
      <c r="I65" s="183"/>
      <c r="J65" s="183"/>
      <c r="K65" s="164"/>
      <c r="L65" s="164"/>
      <c r="M65" s="164"/>
      <c r="N65" s="193"/>
    </row>
    <row r="66" spans="1:14" s="125" customFormat="1" ht="12.6" customHeight="1" x14ac:dyDescent="0.2">
      <c r="A66" s="164"/>
      <c r="B66" s="164"/>
      <c r="C66" s="164"/>
      <c r="D66" s="183"/>
      <c r="E66" s="183"/>
      <c r="F66" s="183"/>
      <c r="G66" s="183"/>
      <c r="H66" s="183"/>
      <c r="I66" s="183"/>
      <c r="J66" s="183"/>
      <c r="K66" s="164"/>
      <c r="L66" s="164"/>
      <c r="M66" s="164"/>
      <c r="N66" s="193"/>
    </row>
    <row r="67" spans="1:14" s="125" customFormat="1" ht="12.6" customHeight="1" x14ac:dyDescent="0.2">
      <c r="A67" s="164"/>
      <c r="B67" s="164"/>
      <c r="C67" s="164"/>
      <c r="D67" s="183"/>
      <c r="E67" s="183"/>
      <c r="F67" s="183"/>
      <c r="G67" s="183"/>
      <c r="H67" s="183"/>
      <c r="I67" s="183"/>
      <c r="J67" s="183"/>
      <c r="K67" s="164"/>
      <c r="L67" s="164"/>
      <c r="M67" s="164"/>
      <c r="N67" s="193"/>
    </row>
    <row r="68" spans="1:14" s="125" customFormat="1" ht="12.6" customHeight="1" x14ac:dyDescent="0.2">
      <c r="A68" s="164"/>
      <c r="B68" s="164"/>
      <c r="C68" s="164"/>
      <c r="D68" s="183"/>
      <c r="E68" s="183"/>
      <c r="F68" s="183"/>
      <c r="G68" s="183"/>
      <c r="H68" s="183"/>
      <c r="I68" s="183"/>
      <c r="J68" s="183"/>
      <c r="K68" s="164"/>
      <c r="L68" s="164"/>
      <c r="M68" s="164"/>
      <c r="N68" s="193"/>
    </row>
    <row r="69" spans="1:14" s="125" customFormat="1" ht="12.6" customHeight="1" x14ac:dyDescent="0.2">
      <c r="A69" s="164"/>
      <c r="B69" s="164"/>
      <c r="C69" s="164"/>
      <c r="D69" s="183"/>
      <c r="E69" s="183"/>
      <c r="F69" s="183"/>
      <c r="G69" s="183"/>
      <c r="H69" s="183"/>
      <c r="I69" s="183"/>
      <c r="J69" s="183"/>
      <c r="K69" s="164"/>
      <c r="L69" s="164"/>
      <c r="M69" s="164"/>
      <c r="N69" s="193"/>
    </row>
    <row r="70" spans="1:14" s="125" customFormat="1" ht="12.6" customHeight="1" x14ac:dyDescent="0.2">
      <c r="A70" s="164"/>
      <c r="B70" s="164"/>
      <c r="C70" s="164"/>
      <c r="D70" s="183"/>
      <c r="E70" s="183"/>
      <c r="F70" s="183"/>
      <c r="G70" s="183"/>
      <c r="H70" s="183"/>
      <c r="I70" s="183"/>
      <c r="J70" s="183"/>
      <c r="K70" s="164"/>
      <c r="L70" s="164"/>
      <c r="M70" s="164"/>
      <c r="N70" s="193"/>
    </row>
    <row r="71" spans="1:14" s="125" customFormat="1" ht="12.6" customHeight="1" x14ac:dyDescent="0.2">
      <c r="A71" s="164"/>
      <c r="B71" s="164"/>
      <c r="C71" s="164"/>
      <c r="D71" s="183"/>
      <c r="E71" s="183"/>
      <c r="F71" s="183"/>
      <c r="G71" s="183"/>
      <c r="H71" s="183"/>
      <c r="I71" s="183"/>
      <c r="J71" s="183"/>
      <c r="K71" s="164"/>
      <c r="L71" s="164"/>
      <c r="M71" s="164"/>
      <c r="N71" s="193"/>
    </row>
    <row r="72" spans="1:14" s="125" customFormat="1" ht="12.6" customHeight="1" x14ac:dyDescent="0.2">
      <c r="A72" s="164"/>
      <c r="B72" s="164"/>
      <c r="C72" s="164"/>
      <c r="D72" s="183"/>
      <c r="E72" s="183"/>
      <c r="F72" s="194"/>
      <c r="G72" s="183"/>
      <c r="H72" s="183"/>
      <c r="I72" s="183"/>
      <c r="J72" s="183"/>
      <c r="K72" s="164"/>
      <c r="L72" s="164"/>
      <c r="M72" s="164"/>
      <c r="N72" s="193"/>
    </row>
    <row r="73" spans="1:14" s="125" customFormat="1" ht="12.6" customHeight="1" x14ac:dyDescent="0.2">
      <c r="A73" s="164"/>
      <c r="B73" s="164"/>
      <c r="C73" s="164"/>
      <c r="D73" s="183"/>
      <c r="E73" s="183"/>
      <c r="F73" s="194"/>
      <c r="G73" s="183"/>
      <c r="H73" s="183"/>
      <c r="I73" s="183"/>
      <c r="J73" s="183"/>
      <c r="K73" s="164"/>
      <c r="L73" s="164"/>
      <c r="M73" s="164"/>
      <c r="N73" s="193"/>
    </row>
    <row r="74" spans="1:14" s="125" customFormat="1" ht="12.6" customHeight="1" x14ac:dyDescent="0.2">
      <c r="A74" s="164"/>
      <c r="B74" s="164"/>
      <c r="C74" s="164"/>
      <c r="D74" s="183"/>
      <c r="E74" s="183"/>
      <c r="F74" s="183"/>
      <c r="G74" s="183"/>
      <c r="H74" s="183"/>
      <c r="I74" s="183"/>
      <c r="J74" s="183"/>
      <c r="K74" s="164"/>
      <c r="L74" s="164"/>
      <c r="M74" s="164"/>
      <c r="N74" s="193"/>
    </row>
    <row r="75" spans="1:14" s="125" customFormat="1" ht="12.6" customHeight="1" x14ac:dyDescent="0.2">
      <c r="A75" s="164"/>
      <c r="B75" s="164"/>
      <c r="C75" s="164"/>
      <c r="D75" s="183"/>
      <c r="E75" s="183"/>
      <c r="F75" s="183"/>
      <c r="G75" s="183"/>
      <c r="H75" s="183"/>
      <c r="I75" s="183"/>
      <c r="J75" s="183"/>
      <c r="K75" s="164"/>
      <c r="L75" s="164"/>
      <c r="M75" s="164"/>
      <c r="N75" s="193"/>
    </row>
    <row r="76" spans="1:14" s="125" customFormat="1" ht="12.6" customHeight="1" x14ac:dyDescent="0.2">
      <c r="A76" s="164"/>
      <c r="B76" s="164"/>
      <c r="C76" s="164"/>
      <c r="D76" s="183"/>
      <c r="E76" s="183"/>
      <c r="F76" s="183"/>
      <c r="G76" s="183"/>
      <c r="H76" s="183"/>
      <c r="I76" s="183"/>
      <c r="J76" s="183"/>
      <c r="K76" s="164"/>
      <c r="L76" s="164"/>
      <c r="M76" s="164"/>
      <c r="N76" s="193"/>
    </row>
    <row r="77" spans="1:14" s="125" customFormat="1" ht="12.6" customHeight="1" x14ac:dyDescent="0.2">
      <c r="A77" s="164"/>
      <c r="B77" s="164"/>
      <c r="C77" s="164"/>
      <c r="D77" s="183"/>
      <c r="E77" s="183"/>
      <c r="F77" s="183"/>
      <c r="G77" s="183"/>
      <c r="H77" s="183"/>
      <c r="I77" s="183"/>
      <c r="J77" s="183"/>
      <c r="K77" s="164"/>
      <c r="L77" s="164"/>
      <c r="M77" s="164"/>
      <c r="N77" s="193"/>
    </row>
    <row r="78" spans="1:14" s="125" customFormat="1" ht="12.6" customHeight="1" x14ac:dyDescent="0.2">
      <c r="A78" s="164"/>
      <c r="B78" s="164"/>
      <c r="C78" s="164"/>
      <c r="D78" s="183"/>
      <c r="E78" s="183"/>
      <c r="F78" s="183"/>
      <c r="G78" s="183"/>
      <c r="H78" s="183"/>
      <c r="I78" s="183"/>
      <c r="J78" s="183"/>
      <c r="K78" s="164"/>
      <c r="L78" s="164"/>
      <c r="M78" s="164"/>
      <c r="N78" s="193"/>
    </row>
    <row r="79" spans="1:14" s="125" customFormat="1" ht="12.6" customHeight="1" x14ac:dyDescent="0.2">
      <c r="A79" s="164"/>
      <c r="B79" s="164"/>
      <c r="C79" s="164"/>
      <c r="D79" s="183"/>
      <c r="E79" s="183"/>
      <c r="F79" s="183"/>
      <c r="G79" s="183"/>
      <c r="H79" s="183"/>
      <c r="I79" s="183"/>
      <c r="J79" s="183"/>
      <c r="K79" s="164"/>
      <c r="L79" s="164"/>
      <c r="M79" s="164"/>
      <c r="N79" s="193"/>
    </row>
    <row r="80" spans="1:14" s="125" customFormat="1" ht="12.6" customHeight="1" x14ac:dyDescent="0.2">
      <c r="A80" s="164"/>
      <c r="B80" s="164"/>
      <c r="C80" s="164"/>
      <c r="D80" s="183"/>
      <c r="E80" s="183"/>
      <c r="F80" s="183"/>
      <c r="G80" s="183"/>
      <c r="H80" s="183"/>
      <c r="I80" s="183"/>
      <c r="J80" s="183"/>
      <c r="K80" s="164"/>
      <c r="L80" s="164"/>
      <c r="M80" s="164"/>
      <c r="N80" s="193"/>
    </row>
    <row r="81" spans="1:14" s="125" customFormat="1" ht="12.6" customHeight="1" x14ac:dyDescent="0.2">
      <c r="A81" s="164"/>
      <c r="B81" s="164"/>
      <c r="C81" s="164"/>
      <c r="D81" s="183"/>
      <c r="E81" s="183"/>
      <c r="F81" s="183"/>
      <c r="G81" s="183"/>
      <c r="H81" s="183"/>
      <c r="I81" s="183"/>
      <c r="J81" s="183"/>
      <c r="K81" s="164"/>
      <c r="L81" s="164"/>
      <c r="M81" s="164"/>
      <c r="N81" s="193"/>
    </row>
    <row r="82" spans="1:14" s="125" customFormat="1" ht="12.6" customHeight="1" x14ac:dyDescent="0.2">
      <c r="A82" s="164"/>
      <c r="B82" s="164"/>
      <c r="C82" s="164"/>
      <c r="D82" s="183"/>
      <c r="E82" s="183"/>
      <c r="F82" s="183"/>
      <c r="G82" s="183"/>
      <c r="H82" s="183"/>
      <c r="I82" s="183"/>
      <c r="J82" s="183"/>
      <c r="K82" s="164"/>
      <c r="L82" s="164"/>
      <c r="M82" s="164"/>
      <c r="N82" s="193"/>
    </row>
    <row r="83" spans="1:14" s="125" customFormat="1" ht="12.6" customHeight="1" x14ac:dyDescent="0.2">
      <c r="A83" s="164"/>
      <c r="B83" s="164"/>
      <c r="C83" s="164"/>
      <c r="D83" s="183"/>
      <c r="E83" s="183"/>
      <c r="F83" s="183"/>
      <c r="G83" s="183"/>
      <c r="H83" s="183"/>
      <c r="I83" s="183"/>
      <c r="J83" s="183"/>
      <c r="K83" s="164"/>
      <c r="L83" s="164"/>
      <c r="M83" s="164"/>
      <c r="N83" s="193"/>
    </row>
    <row r="84" spans="1:14" s="125" customFormat="1" ht="12.6" customHeight="1" x14ac:dyDescent="0.2">
      <c r="A84" s="164"/>
      <c r="B84" s="164"/>
      <c r="C84" s="164"/>
      <c r="D84" s="183"/>
      <c r="E84" s="183"/>
      <c r="F84" s="183"/>
      <c r="G84" s="183"/>
      <c r="H84" s="183"/>
      <c r="I84" s="183"/>
      <c r="J84" s="183"/>
      <c r="K84" s="164"/>
      <c r="L84" s="164"/>
      <c r="M84" s="164"/>
      <c r="N84" s="193"/>
    </row>
    <row r="85" spans="1:14" s="125" customFormat="1" ht="12.6" customHeight="1" x14ac:dyDescent="0.2">
      <c r="A85" s="164"/>
      <c r="B85" s="164"/>
      <c r="C85" s="164"/>
      <c r="D85" s="183"/>
      <c r="E85" s="183"/>
      <c r="F85" s="183"/>
      <c r="G85" s="183"/>
      <c r="H85" s="183"/>
      <c r="I85" s="183"/>
      <c r="J85" s="183"/>
      <c r="K85" s="164"/>
      <c r="L85" s="164"/>
      <c r="M85" s="164"/>
      <c r="N85" s="193"/>
    </row>
    <row r="86" spans="1:14" s="125" customFormat="1" ht="12.6" customHeight="1" x14ac:dyDescent="0.2">
      <c r="A86" s="164"/>
      <c r="B86" s="164"/>
      <c r="C86" s="164"/>
      <c r="D86" s="183"/>
      <c r="E86" s="183"/>
      <c r="F86" s="183"/>
      <c r="G86" s="183"/>
      <c r="H86" s="183"/>
      <c r="I86" s="183"/>
      <c r="J86" s="183"/>
      <c r="K86" s="164"/>
      <c r="L86" s="164"/>
      <c r="M86" s="164"/>
      <c r="N86" s="193"/>
    </row>
    <row r="87" spans="1:14" s="125" customFormat="1" ht="12.6" customHeight="1" x14ac:dyDescent="0.2">
      <c r="A87" s="164"/>
      <c r="B87" s="164"/>
      <c r="C87" s="164"/>
      <c r="D87" s="183"/>
      <c r="E87" s="183"/>
      <c r="F87" s="183"/>
      <c r="G87" s="183"/>
      <c r="H87" s="183"/>
      <c r="I87" s="183"/>
      <c r="J87" s="183"/>
      <c r="K87" s="164"/>
      <c r="L87" s="164"/>
      <c r="M87" s="164"/>
      <c r="N87" s="193"/>
    </row>
    <row r="88" spans="1:14" s="125" customFormat="1" ht="12.6" customHeight="1" x14ac:dyDescent="0.2">
      <c r="A88" s="164"/>
      <c r="B88" s="164"/>
      <c r="C88" s="164"/>
      <c r="D88" s="183"/>
      <c r="E88" s="183"/>
      <c r="F88" s="183"/>
      <c r="G88" s="183"/>
      <c r="H88" s="183"/>
      <c r="I88" s="183"/>
      <c r="J88" s="183"/>
      <c r="K88" s="164"/>
      <c r="L88" s="164"/>
      <c r="M88" s="164"/>
      <c r="N88" s="193"/>
    </row>
    <row r="89" spans="1:14" s="125" customFormat="1" ht="12.6" customHeight="1" x14ac:dyDescent="0.2">
      <c r="A89" s="164"/>
      <c r="B89" s="164"/>
      <c r="C89" s="164"/>
      <c r="D89" s="183"/>
      <c r="E89" s="183"/>
      <c r="F89" s="183"/>
      <c r="G89" s="183"/>
      <c r="H89" s="183"/>
      <c r="I89" s="183"/>
      <c r="J89" s="183"/>
      <c r="K89" s="164"/>
      <c r="L89" s="164"/>
      <c r="M89" s="164"/>
      <c r="N89" s="193"/>
    </row>
    <row r="90" spans="1:14" s="125" customFormat="1" ht="12.6" customHeight="1" x14ac:dyDescent="0.2">
      <c r="A90" s="164"/>
      <c r="B90" s="164"/>
      <c r="C90" s="164"/>
      <c r="D90" s="183"/>
      <c r="E90" s="183"/>
      <c r="F90" s="183"/>
      <c r="G90" s="183"/>
      <c r="H90" s="183"/>
      <c r="I90" s="183"/>
      <c r="J90" s="183"/>
      <c r="K90" s="164"/>
      <c r="L90" s="164"/>
      <c r="M90" s="164"/>
      <c r="N90" s="193"/>
    </row>
    <row r="91" spans="1:14" s="125" customFormat="1" ht="12.6" customHeight="1" x14ac:dyDescent="0.2">
      <c r="A91" s="164"/>
      <c r="B91" s="164"/>
      <c r="C91" s="164"/>
      <c r="D91" s="183"/>
      <c r="E91" s="183"/>
      <c r="F91" s="183"/>
      <c r="G91" s="183"/>
      <c r="H91" s="183"/>
      <c r="I91" s="183"/>
      <c r="J91" s="183"/>
      <c r="K91" s="164"/>
      <c r="L91" s="164"/>
      <c r="M91" s="164"/>
      <c r="N91" s="193"/>
    </row>
    <row r="92" spans="1:14" s="125" customFormat="1" ht="12.6" customHeight="1" x14ac:dyDescent="0.2">
      <c r="A92" s="164"/>
      <c r="B92" s="164"/>
      <c r="C92" s="164"/>
      <c r="D92" s="183"/>
      <c r="E92" s="183"/>
      <c r="F92" s="183"/>
      <c r="G92" s="183"/>
      <c r="H92" s="183"/>
      <c r="I92" s="183"/>
      <c r="J92" s="183"/>
      <c r="K92" s="164"/>
      <c r="L92" s="164"/>
      <c r="M92" s="164"/>
      <c r="N92" s="193"/>
    </row>
    <row r="93" spans="1:14" s="125" customFormat="1" ht="12.6" customHeight="1" x14ac:dyDescent="0.2">
      <c r="A93" s="164"/>
      <c r="B93" s="164"/>
      <c r="C93" s="164"/>
      <c r="D93" s="183"/>
      <c r="E93" s="183"/>
      <c r="F93" s="183"/>
      <c r="G93" s="183"/>
      <c r="H93" s="183"/>
      <c r="I93" s="183"/>
      <c r="J93" s="183"/>
      <c r="K93" s="164"/>
      <c r="L93" s="164"/>
      <c r="M93" s="164"/>
      <c r="N93" s="193"/>
    </row>
    <row r="94" spans="1:14" s="125" customFormat="1" ht="12.6" customHeight="1" x14ac:dyDescent="0.2">
      <c r="A94" s="164"/>
      <c r="B94" s="164"/>
      <c r="C94" s="164"/>
      <c r="D94" s="183"/>
      <c r="E94" s="183"/>
      <c r="F94" s="183"/>
      <c r="G94" s="183"/>
      <c r="H94" s="183"/>
      <c r="I94" s="183"/>
      <c r="J94" s="183"/>
      <c r="K94" s="164"/>
      <c r="L94" s="164"/>
      <c r="M94" s="164"/>
      <c r="N94" s="193"/>
    </row>
    <row r="95" spans="1:14" s="125" customFormat="1" ht="12.6" customHeight="1" x14ac:dyDescent="0.2">
      <c r="A95" s="164"/>
      <c r="B95" s="164"/>
      <c r="C95" s="164"/>
      <c r="D95" s="183"/>
      <c r="E95" s="183"/>
      <c r="F95" s="183"/>
      <c r="G95" s="183"/>
      <c r="H95" s="183"/>
      <c r="I95" s="183"/>
      <c r="J95" s="183"/>
      <c r="K95" s="164"/>
      <c r="L95" s="164"/>
      <c r="M95" s="164"/>
      <c r="N95" s="193"/>
    </row>
    <row r="96" spans="1:14" s="125" customFormat="1" ht="12.6" customHeight="1" x14ac:dyDescent="0.2">
      <c r="A96" s="164"/>
      <c r="B96" s="164"/>
      <c r="C96" s="164"/>
      <c r="D96" s="183"/>
      <c r="E96" s="183"/>
      <c r="F96" s="183"/>
      <c r="G96" s="183"/>
      <c r="H96" s="183"/>
      <c r="I96" s="183"/>
      <c r="J96" s="183"/>
      <c r="K96" s="164"/>
      <c r="L96" s="164"/>
      <c r="M96" s="164"/>
      <c r="N96" s="193"/>
    </row>
    <row r="97" spans="1:14" s="125" customFormat="1" ht="12.6" customHeight="1" x14ac:dyDescent="0.2">
      <c r="A97" s="164"/>
      <c r="B97" s="164"/>
      <c r="C97" s="164"/>
      <c r="D97" s="183"/>
      <c r="E97" s="183"/>
      <c r="F97" s="183"/>
      <c r="G97" s="183"/>
      <c r="H97" s="183"/>
      <c r="I97" s="183"/>
      <c r="J97" s="183"/>
      <c r="K97" s="164"/>
      <c r="L97" s="164"/>
      <c r="M97" s="164"/>
      <c r="N97" s="193"/>
    </row>
    <row r="98" spans="1:14" s="125" customFormat="1" ht="12.6" customHeight="1" x14ac:dyDescent="0.2">
      <c r="A98" s="164"/>
      <c r="B98" s="164"/>
      <c r="C98" s="164"/>
      <c r="D98" s="183"/>
      <c r="E98" s="183"/>
      <c r="F98" s="183"/>
      <c r="G98" s="183"/>
      <c r="H98" s="183"/>
      <c r="I98" s="183"/>
      <c r="J98" s="183"/>
      <c r="K98" s="164"/>
      <c r="L98" s="164"/>
      <c r="M98" s="164"/>
      <c r="N98" s="193"/>
    </row>
    <row r="99" spans="1:14" s="125" customFormat="1" ht="12.6" customHeight="1" x14ac:dyDescent="0.2">
      <c r="A99" s="164"/>
      <c r="B99" s="164"/>
      <c r="C99" s="164"/>
      <c r="D99" s="183"/>
      <c r="E99" s="183"/>
      <c r="F99" s="183"/>
      <c r="G99" s="183"/>
      <c r="H99" s="183"/>
      <c r="I99" s="183"/>
      <c r="J99" s="183"/>
      <c r="K99" s="164"/>
      <c r="L99" s="164"/>
      <c r="M99" s="164"/>
      <c r="N99" s="193"/>
    </row>
    <row r="100" spans="1:14" s="125" customFormat="1" ht="12.6" customHeight="1" x14ac:dyDescent="0.2">
      <c r="A100" s="164"/>
      <c r="B100" s="164"/>
      <c r="C100" s="164"/>
      <c r="D100" s="183"/>
      <c r="E100" s="183"/>
      <c r="F100" s="183"/>
      <c r="G100" s="183"/>
      <c r="H100" s="183"/>
      <c r="I100" s="183"/>
      <c r="J100" s="183"/>
      <c r="K100" s="164"/>
      <c r="L100" s="164"/>
      <c r="M100" s="164"/>
      <c r="N100" s="193"/>
    </row>
    <row r="101" spans="1:14" s="125" customFormat="1" ht="12.6" customHeight="1" x14ac:dyDescent="0.2">
      <c r="A101" s="164"/>
      <c r="B101" s="164"/>
      <c r="C101" s="164"/>
      <c r="D101" s="183"/>
      <c r="E101" s="183"/>
      <c r="F101" s="183"/>
      <c r="G101" s="183"/>
      <c r="H101" s="183"/>
      <c r="I101" s="183"/>
      <c r="J101" s="183"/>
      <c r="K101" s="164"/>
      <c r="L101" s="164"/>
      <c r="M101" s="164"/>
      <c r="N101" s="193"/>
    </row>
    <row r="102" spans="1:14" s="125" customFormat="1" ht="12.6" customHeight="1" x14ac:dyDescent="0.2">
      <c r="A102" s="164"/>
      <c r="B102" s="164"/>
      <c r="C102" s="164"/>
      <c r="D102" s="183"/>
      <c r="E102" s="183"/>
      <c r="F102" s="183"/>
      <c r="G102" s="183"/>
      <c r="H102" s="183"/>
      <c r="I102" s="183"/>
      <c r="J102" s="183"/>
      <c r="K102" s="164"/>
      <c r="L102" s="164"/>
      <c r="M102" s="164"/>
      <c r="N102" s="193"/>
    </row>
    <row r="103" spans="1:14" s="125" customFormat="1" ht="12.6" customHeight="1" x14ac:dyDescent="0.2">
      <c r="A103" s="164"/>
      <c r="B103" s="164"/>
      <c r="C103" s="164"/>
      <c r="D103" s="183"/>
      <c r="E103" s="183"/>
      <c r="F103" s="183"/>
      <c r="G103" s="183"/>
      <c r="H103" s="183"/>
      <c r="I103" s="183"/>
      <c r="J103" s="183"/>
      <c r="K103" s="164"/>
      <c r="L103" s="164"/>
      <c r="M103" s="164"/>
      <c r="N103" s="193"/>
    </row>
    <row r="104" spans="1:14" s="125" customFormat="1" ht="12.6" customHeight="1" x14ac:dyDescent="0.2">
      <c r="A104" s="164"/>
      <c r="B104" s="164"/>
      <c r="C104" s="164"/>
      <c r="D104" s="183"/>
      <c r="E104" s="183"/>
      <c r="F104" s="194"/>
      <c r="G104" s="183"/>
      <c r="H104" s="183"/>
      <c r="I104" s="183"/>
      <c r="J104" s="183"/>
      <c r="K104" s="164"/>
      <c r="L104" s="164"/>
      <c r="M104" s="164"/>
      <c r="N104" s="193"/>
    </row>
    <row r="105" spans="1:14" s="125" customFormat="1" ht="12.6" customHeight="1" x14ac:dyDescent="0.2">
      <c r="A105" s="164"/>
      <c r="B105" s="164"/>
      <c r="C105" s="164"/>
      <c r="D105" s="183"/>
      <c r="E105" s="183"/>
      <c r="F105" s="183"/>
      <c r="G105" s="183"/>
      <c r="H105" s="183"/>
      <c r="I105" s="183"/>
      <c r="J105" s="183"/>
      <c r="K105" s="164"/>
      <c r="L105" s="164"/>
      <c r="M105" s="164"/>
      <c r="N105" s="193"/>
    </row>
    <row r="106" spans="1:14" s="125" customFormat="1" ht="12.6" customHeight="1" x14ac:dyDescent="0.2">
      <c r="A106" s="164"/>
      <c r="B106" s="164"/>
      <c r="C106" s="164"/>
      <c r="D106" s="183"/>
      <c r="E106" s="183"/>
      <c r="F106" s="183"/>
      <c r="G106" s="183"/>
      <c r="H106" s="183"/>
      <c r="I106" s="183"/>
      <c r="J106" s="183"/>
      <c r="K106" s="164"/>
      <c r="L106" s="164"/>
      <c r="M106" s="164"/>
      <c r="N106" s="193"/>
    </row>
    <row r="107" spans="1:14" s="125" customFormat="1" ht="12.6" customHeight="1" x14ac:dyDescent="0.2">
      <c r="A107" s="164"/>
      <c r="B107" s="164"/>
      <c r="C107" s="164"/>
      <c r="D107" s="183"/>
      <c r="E107" s="183"/>
      <c r="F107" s="183"/>
      <c r="G107" s="183"/>
      <c r="H107" s="183"/>
      <c r="I107" s="183"/>
      <c r="J107" s="183"/>
      <c r="K107" s="164"/>
      <c r="L107" s="164"/>
      <c r="M107" s="164"/>
      <c r="N107" s="193"/>
    </row>
    <row r="108" spans="1:14" s="125" customFormat="1" ht="12.6" customHeight="1" x14ac:dyDescent="0.2">
      <c r="A108" s="164"/>
      <c r="B108" s="164"/>
      <c r="C108" s="164"/>
      <c r="D108" s="183"/>
      <c r="E108" s="183"/>
      <c r="F108" s="183"/>
      <c r="G108" s="183"/>
      <c r="H108" s="183"/>
      <c r="I108" s="183"/>
      <c r="J108" s="183"/>
      <c r="K108" s="164"/>
      <c r="L108" s="164"/>
      <c r="M108" s="164"/>
      <c r="N108" s="193"/>
    </row>
    <row r="109" spans="1:14" s="125" customFormat="1" ht="12.6" customHeight="1" x14ac:dyDescent="0.2">
      <c r="A109" s="164"/>
      <c r="B109" s="164"/>
      <c r="C109" s="164"/>
      <c r="D109" s="183"/>
      <c r="E109" s="183"/>
      <c r="F109" s="183"/>
      <c r="G109" s="183"/>
      <c r="H109" s="183"/>
      <c r="I109" s="183"/>
      <c r="J109" s="183"/>
      <c r="K109" s="164"/>
      <c r="L109" s="164"/>
      <c r="M109" s="164"/>
      <c r="N109" s="193"/>
    </row>
    <row r="110" spans="1:14" s="125" customFormat="1" ht="12.6" customHeight="1" x14ac:dyDescent="0.2">
      <c r="A110" s="164"/>
      <c r="B110" s="164"/>
      <c r="C110" s="164"/>
      <c r="D110" s="183"/>
      <c r="E110" s="183"/>
      <c r="F110" s="183"/>
      <c r="G110" s="183"/>
      <c r="H110" s="183"/>
      <c r="I110" s="183"/>
      <c r="J110" s="183"/>
      <c r="K110" s="164"/>
      <c r="L110" s="164"/>
      <c r="M110" s="164"/>
      <c r="N110" s="193"/>
    </row>
    <row r="111" spans="1:14" s="125" customFormat="1" ht="12.6" customHeight="1" x14ac:dyDescent="0.2">
      <c r="A111" s="164"/>
      <c r="B111" s="164"/>
      <c r="C111" s="164"/>
      <c r="D111" s="183"/>
      <c r="E111" s="183"/>
      <c r="F111" s="183"/>
      <c r="G111" s="183"/>
      <c r="H111" s="183"/>
      <c r="I111" s="183"/>
      <c r="J111" s="183"/>
      <c r="K111" s="164"/>
      <c r="L111" s="164"/>
      <c r="M111" s="164"/>
      <c r="N111" s="193"/>
    </row>
    <row r="112" spans="1:14" s="125" customFormat="1" ht="12.6" customHeight="1" x14ac:dyDescent="0.2">
      <c r="A112" s="164"/>
      <c r="B112" s="164"/>
      <c r="C112" s="164"/>
      <c r="D112" s="183"/>
      <c r="E112" s="183"/>
      <c r="F112" s="183"/>
      <c r="G112" s="183"/>
      <c r="H112" s="183"/>
      <c r="I112" s="183"/>
      <c r="J112" s="183"/>
      <c r="K112" s="164"/>
      <c r="L112" s="164"/>
      <c r="M112" s="164"/>
      <c r="N112" s="193"/>
    </row>
    <row r="113" spans="1:14" s="125" customFormat="1" ht="12.6" customHeight="1" x14ac:dyDescent="0.2">
      <c r="A113" s="164"/>
      <c r="B113" s="164"/>
      <c r="C113" s="164"/>
      <c r="D113" s="183"/>
      <c r="E113" s="183"/>
      <c r="F113" s="183"/>
      <c r="G113" s="183"/>
      <c r="H113" s="183"/>
      <c r="I113" s="183"/>
      <c r="J113" s="183"/>
      <c r="K113" s="164"/>
      <c r="L113" s="164"/>
      <c r="M113" s="164"/>
      <c r="N113" s="193"/>
    </row>
    <row r="114" spans="1:14" s="125" customFormat="1" ht="12.6" customHeight="1" x14ac:dyDescent="0.2">
      <c r="A114" s="164"/>
      <c r="B114" s="164"/>
      <c r="C114" s="164"/>
      <c r="D114" s="183"/>
      <c r="E114" s="183"/>
      <c r="F114" s="183"/>
      <c r="G114" s="183"/>
      <c r="H114" s="183"/>
      <c r="I114" s="183"/>
      <c r="J114" s="183"/>
      <c r="K114" s="164"/>
      <c r="L114" s="164"/>
      <c r="M114" s="164"/>
      <c r="N114" s="193"/>
    </row>
    <row r="115" spans="1:14" s="125" customFormat="1" ht="12.6" customHeight="1" x14ac:dyDescent="0.2">
      <c r="A115" s="164"/>
      <c r="B115" s="164"/>
      <c r="C115" s="164"/>
      <c r="D115" s="183"/>
      <c r="E115" s="183"/>
      <c r="F115" s="183"/>
      <c r="G115" s="183"/>
      <c r="H115" s="183"/>
      <c r="I115" s="183"/>
      <c r="J115" s="183"/>
      <c r="K115" s="164"/>
      <c r="L115" s="164"/>
      <c r="M115" s="164"/>
      <c r="N115" s="193"/>
    </row>
    <row r="116" spans="1:14" s="125" customFormat="1" ht="12.6" customHeight="1" x14ac:dyDescent="0.2">
      <c r="A116" s="164"/>
      <c r="B116" s="164"/>
      <c r="C116" s="164"/>
      <c r="D116" s="183"/>
      <c r="E116" s="183"/>
      <c r="F116" s="194"/>
      <c r="G116" s="183"/>
      <c r="H116" s="183"/>
      <c r="I116" s="183"/>
      <c r="J116" s="183"/>
      <c r="K116" s="164"/>
      <c r="L116" s="164"/>
      <c r="M116" s="164"/>
      <c r="N116" s="193"/>
    </row>
    <row r="117" spans="1:14" s="125" customFormat="1" ht="12.6" customHeight="1" x14ac:dyDescent="0.2">
      <c r="A117" s="164"/>
      <c r="B117" s="164"/>
      <c r="C117" s="164"/>
      <c r="D117" s="183"/>
      <c r="E117" s="183"/>
      <c r="F117" s="194"/>
      <c r="G117" s="183"/>
      <c r="H117" s="183"/>
      <c r="I117" s="183"/>
      <c r="J117" s="183"/>
      <c r="K117" s="164"/>
      <c r="L117" s="164"/>
      <c r="M117" s="164"/>
      <c r="N117" s="193"/>
    </row>
    <row r="118" spans="1:14" s="125" customFormat="1" ht="12.6" customHeight="1" x14ac:dyDescent="0.2">
      <c r="A118" s="164"/>
      <c r="B118" s="164"/>
      <c r="C118" s="164"/>
      <c r="D118" s="183"/>
      <c r="E118" s="183"/>
      <c r="F118" s="183"/>
      <c r="G118" s="183"/>
      <c r="H118" s="183"/>
      <c r="I118" s="183"/>
      <c r="J118" s="183"/>
      <c r="K118" s="164"/>
      <c r="L118" s="164"/>
      <c r="M118" s="164"/>
      <c r="N118" s="193"/>
    </row>
    <row r="119" spans="1:14" s="125" customFormat="1" ht="12.6" customHeight="1" x14ac:dyDescent="0.2">
      <c r="A119" s="164"/>
      <c r="B119" s="164"/>
      <c r="C119" s="164"/>
      <c r="D119" s="183"/>
      <c r="E119" s="183"/>
      <c r="F119" s="183"/>
      <c r="G119" s="183"/>
      <c r="H119" s="183"/>
      <c r="I119" s="183"/>
      <c r="J119" s="183"/>
      <c r="K119" s="164"/>
      <c r="L119" s="164"/>
      <c r="M119" s="164"/>
      <c r="N119" s="193"/>
    </row>
    <row r="120" spans="1:14" s="125" customFormat="1" ht="12.6" customHeight="1" x14ac:dyDescent="0.2">
      <c r="A120" s="164"/>
      <c r="B120" s="164"/>
      <c r="C120" s="164"/>
      <c r="D120" s="183"/>
      <c r="E120" s="183"/>
      <c r="F120" s="194"/>
      <c r="G120" s="183"/>
      <c r="H120" s="183"/>
      <c r="I120" s="183"/>
      <c r="J120" s="183"/>
      <c r="K120" s="164"/>
      <c r="L120" s="164"/>
      <c r="M120" s="164"/>
      <c r="N120" s="193"/>
    </row>
    <row r="121" spans="1:14" s="125" customFormat="1" ht="12.6" customHeight="1" x14ac:dyDescent="0.2">
      <c r="A121" s="164"/>
      <c r="B121" s="164"/>
      <c r="C121" s="164"/>
      <c r="D121" s="183"/>
      <c r="E121" s="183"/>
      <c r="F121" s="183"/>
      <c r="G121" s="183"/>
      <c r="H121" s="183"/>
      <c r="I121" s="183"/>
      <c r="J121" s="183"/>
      <c r="K121" s="164"/>
      <c r="L121" s="164"/>
      <c r="M121" s="164"/>
      <c r="N121" s="193"/>
    </row>
    <row r="122" spans="1:14" s="125" customFormat="1" ht="12.6" customHeight="1" x14ac:dyDescent="0.2">
      <c r="A122" s="164"/>
      <c r="B122" s="164"/>
      <c r="C122" s="164"/>
      <c r="D122" s="183"/>
      <c r="E122" s="183"/>
      <c r="F122" s="183"/>
      <c r="G122" s="183"/>
      <c r="H122" s="183"/>
      <c r="I122" s="183"/>
      <c r="J122" s="183"/>
      <c r="K122" s="164"/>
      <c r="L122" s="164"/>
      <c r="M122" s="164"/>
      <c r="N122" s="193"/>
    </row>
    <row r="123" spans="1:14" s="125" customFormat="1" ht="12.6" customHeight="1" x14ac:dyDescent="0.2">
      <c r="A123" s="164"/>
      <c r="B123" s="164"/>
      <c r="C123" s="164"/>
      <c r="D123" s="183"/>
      <c r="E123" s="183"/>
      <c r="F123" s="194"/>
      <c r="G123" s="183"/>
      <c r="H123" s="183"/>
      <c r="I123" s="183"/>
      <c r="J123" s="183"/>
      <c r="K123" s="164"/>
      <c r="L123" s="164"/>
      <c r="M123" s="164"/>
      <c r="N123" s="193"/>
    </row>
    <row r="124" spans="1:14" s="125" customFormat="1" ht="12.6" customHeight="1" x14ac:dyDescent="0.2">
      <c r="A124" s="164"/>
      <c r="B124" s="164"/>
      <c r="C124" s="164"/>
      <c r="D124" s="183"/>
      <c r="E124" s="183"/>
      <c r="F124" s="183"/>
      <c r="G124" s="183"/>
      <c r="H124" s="183"/>
      <c r="I124" s="183"/>
      <c r="J124" s="183"/>
      <c r="K124" s="164"/>
      <c r="L124" s="164"/>
      <c r="M124" s="164"/>
      <c r="N124" s="193"/>
    </row>
    <row r="125" spans="1:14" s="125" customFormat="1" ht="12.6" customHeight="1" x14ac:dyDescent="0.2">
      <c r="A125" s="164"/>
      <c r="B125" s="164"/>
      <c r="C125" s="164"/>
      <c r="D125" s="183"/>
      <c r="E125" s="183"/>
      <c r="F125" s="183"/>
      <c r="G125" s="183"/>
      <c r="H125" s="183"/>
      <c r="I125" s="183"/>
      <c r="J125" s="183"/>
      <c r="K125" s="164"/>
      <c r="L125" s="164"/>
      <c r="M125" s="164"/>
      <c r="N125" s="193"/>
    </row>
    <row r="126" spans="1:14" s="125" customFormat="1" ht="12.6" customHeight="1" x14ac:dyDescent="0.2">
      <c r="A126" s="164"/>
      <c r="B126" s="164"/>
      <c r="C126" s="164"/>
      <c r="D126" s="183"/>
      <c r="E126" s="183"/>
      <c r="F126" s="183"/>
      <c r="G126" s="183"/>
      <c r="H126" s="183"/>
      <c r="I126" s="183"/>
      <c r="J126" s="183"/>
      <c r="K126" s="164"/>
      <c r="L126" s="164"/>
      <c r="M126" s="164"/>
      <c r="N126" s="193"/>
    </row>
    <row r="127" spans="1:14" s="125" customFormat="1" ht="12.6" customHeight="1" x14ac:dyDescent="0.2">
      <c r="A127" s="164"/>
      <c r="B127" s="164"/>
      <c r="C127" s="164"/>
      <c r="D127" s="183"/>
      <c r="E127" s="183"/>
      <c r="F127" s="183"/>
      <c r="G127" s="183"/>
      <c r="H127" s="183"/>
      <c r="I127" s="183"/>
      <c r="J127" s="183"/>
      <c r="K127" s="164"/>
      <c r="L127" s="164"/>
      <c r="M127" s="164"/>
      <c r="N127" s="193"/>
    </row>
    <row r="128" spans="1:14" s="125" customFormat="1" ht="12.6" customHeight="1" x14ac:dyDescent="0.2">
      <c r="A128" s="164"/>
      <c r="B128" s="164"/>
      <c r="C128" s="164"/>
      <c r="D128" s="183"/>
      <c r="E128" s="183"/>
      <c r="F128" s="194"/>
      <c r="G128" s="183"/>
      <c r="H128" s="183"/>
      <c r="I128" s="183"/>
      <c r="J128" s="183"/>
      <c r="K128" s="164"/>
      <c r="L128" s="164"/>
      <c r="M128" s="164"/>
      <c r="N128" s="193"/>
    </row>
    <row r="129" spans="1:14" s="125" customFormat="1" ht="12.6" customHeight="1" x14ac:dyDescent="0.2">
      <c r="A129" s="164"/>
      <c r="B129" s="164"/>
      <c r="C129" s="164"/>
      <c r="D129" s="183"/>
      <c r="E129" s="183"/>
      <c r="F129" s="183"/>
      <c r="G129" s="183"/>
      <c r="H129" s="183"/>
      <c r="I129" s="183"/>
      <c r="J129" s="183"/>
      <c r="K129" s="164"/>
      <c r="L129" s="164"/>
      <c r="M129" s="164"/>
      <c r="N129" s="193"/>
    </row>
    <row r="130" spans="1:14" s="125" customFormat="1" ht="12.6" customHeight="1" x14ac:dyDescent="0.2">
      <c r="A130" s="164"/>
      <c r="B130" s="164"/>
      <c r="C130" s="164"/>
      <c r="D130" s="183"/>
      <c r="E130" s="183"/>
      <c r="F130" s="194"/>
      <c r="G130" s="183"/>
      <c r="H130" s="183"/>
      <c r="I130" s="183"/>
      <c r="J130" s="183"/>
      <c r="K130" s="164"/>
      <c r="L130" s="164"/>
      <c r="M130" s="164"/>
      <c r="N130" s="193"/>
    </row>
    <row r="131" spans="1:14" s="125" customFormat="1" ht="12.6" customHeight="1" x14ac:dyDescent="0.2">
      <c r="A131" s="164"/>
      <c r="B131" s="164"/>
      <c r="C131" s="164"/>
      <c r="D131" s="183"/>
      <c r="E131" s="183"/>
      <c r="F131" s="183"/>
      <c r="G131" s="183"/>
      <c r="H131" s="183"/>
      <c r="I131" s="183"/>
      <c r="J131" s="183"/>
      <c r="K131" s="164"/>
      <c r="L131" s="164"/>
      <c r="M131" s="164"/>
      <c r="N131" s="193"/>
    </row>
    <row r="132" spans="1:14" s="125" customFormat="1" ht="12.6" customHeight="1" x14ac:dyDescent="0.2">
      <c r="A132" s="164"/>
      <c r="B132" s="164"/>
      <c r="C132" s="164"/>
      <c r="D132" s="183"/>
      <c r="E132" s="183"/>
      <c r="F132" s="183"/>
      <c r="G132" s="183"/>
      <c r="H132" s="183"/>
      <c r="I132" s="183"/>
      <c r="J132" s="183"/>
      <c r="K132" s="164"/>
      <c r="L132" s="164"/>
      <c r="M132" s="164"/>
      <c r="N132" s="193"/>
    </row>
    <row r="133" spans="1:14" s="125" customFormat="1" ht="12.6" customHeight="1" x14ac:dyDescent="0.2">
      <c r="A133" s="164"/>
      <c r="B133" s="164"/>
      <c r="C133" s="164"/>
      <c r="D133" s="183"/>
      <c r="E133" s="183"/>
      <c r="F133" s="194"/>
      <c r="G133" s="183"/>
      <c r="H133" s="183"/>
      <c r="I133" s="183"/>
      <c r="J133" s="183"/>
      <c r="K133" s="164"/>
      <c r="L133" s="164"/>
      <c r="M133" s="164"/>
      <c r="N133" s="193"/>
    </row>
    <row r="134" spans="1:14" s="125" customFormat="1" ht="12.6" customHeight="1" x14ac:dyDescent="0.2">
      <c r="A134" s="164"/>
      <c r="B134" s="164"/>
      <c r="C134" s="164"/>
      <c r="D134" s="183"/>
      <c r="E134" s="183"/>
      <c r="F134" s="183"/>
      <c r="G134" s="183"/>
      <c r="H134" s="183"/>
      <c r="I134" s="183"/>
      <c r="J134" s="183"/>
      <c r="K134" s="164"/>
      <c r="L134" s="164"/>
      <c r="M134" s="164"/>
      <c r="N134" s="193"/>
    </row>
    <row r="135" spans="1:14" s="125" customFormat="1" ht="12.6" customHeight="1" x14ac:dyDescent="0.2">
      <c r="A135" s="164"/>
      <c r="B135" s="164"/>
      <c r="C135" s="164"/>
      <c r="D135" s="183"/>
      <c r="E135" s="183"/>
      <c r="F135" s="183"/>
      <c r="G135" s="183"/>
      <c r="H135" s="183"/>
      <c r="I135" s="183"/>
      <c r="J135" s="183"/>
      <c r="K135" s="164"/>
      <c r="L135" s="164"/>
      <c r="M135" s="164"/>
      <c r="N135" s="193"/>
    </row>
    <row r="136" spans="1:14" s="125" customFormat="1" ht="12.6" customHeight="1" x14ac:dyDescent="0.2">
      <c r="A136" s="164"/>
      <c r="B136" s="164"/>
      <c r="C136" s="164"/>
      <c r="D136" s="183"/>
      <c r="E136" s="183"/>
      <c r="F136" s="183"/>
      <c r="G136" s="183"/>
      <c r="H136" s="183"/>
      <c r="I136" s="183"/>
      <c r="J136" s="183"/>
      <c r="K136" s="164"/>
      <c r="L136" s="164"/>
      <c r="M136" s="164"/>
      <c r="N136" s="193"/>
    </row>
    <row r="137" spans="1:14" s="125" customFormat="1" ht="12.6" customHeight="1" x14ac:dyDescent="0.2">
      <c r="A137" s="164"/>
      <c r="B137" s="164"/>
      <c r="C137" s="164"/>
      <c r="D137" s="183"/>
      <c r="E137" s="183"/>
      <c r="F137" s="183"/>
      <c r="G137" s="183"/>
      <c r="H137" s="183"/>
      <c r="I137" s="183"/>
      <c r="J137" s="183"/>
      <c r="K137" s="164"/>
      <c r="L137" s="164"/>
      <c r="M137" s="164"/>
      <c r="N137" s="193"/>
    </row>
    <row r="138" spans="1:14" s="125" customFormat="1" ht="12.6" customHeight="1" x14ac:dyDescent="0.2">
      <c r="A138" s="164"/>
      <c r="B138" s="164"/>
      <c r="C138" s="164"/>
      <c r="D138" s="183"/>
      <c r="E138" s="183"/>
      <c r="F138" s="183"/>
      <c r="G138" s="183"/>
      <c r="H138" s="183"/>
      <c r="I138" s="183"/>
      <c r="J138" s="183"/>
      <c r="K138" s="164"/>
      <c r="L138" s="164"/>
      <c r="M138" s="164"/>
      <c r="N138" s="193"/>
    </row>
    <row r="139" spans="1:14" s="125" customFormat="1" ht="12.6" customHeight="1" x14ac:dyDescent="0.2">
      <c r="A139" s="164"/>
      <c r="B139" s="164"/>
      <c r="C139" s="164"/>
      <c r="D139" s="183"/>
      <c r="E139" s="183"/>
      <c r="F139" s="183"/>
      <c r="G139" s="183"/>
      <c r="H139" s="183"/>
      <c r="I139" s="183"/>
      <c r="J139" s="183"/>
      <c r="K139" s="164"/>
      <c r="L139" s="164"/>
      <c r="M139" s="164"/>
      <c r="N139" s="193"/>
    </row>
    <row r="140" spans="1:14" s="125" customFormat="1" ht="12.6" customHeight="1" x14ac:dyDescent="0.2">
      <c r="A140" s="164"/>
      <c r="B140" s="164"/>
      <c r="C140" s="164"/>
      <c r="D140" s="183"/>
      <c r="E140" s="183"/>
      <c r="F140" s="183"/>
      <c r="G140" s="183"/>
      <c r="H140" s="183"/>
      <c r="I140" s="183"/>
      <c r="J140" s="183"/>
      <c r="K140" s="164"/>
      <c r="L140" s="164"/>
      <c r="M140" s="164"/>
      <c r="N140" s="193"/>
    </row>
    <row r="141" spans="1:14" s="125" customFormat="1" ht="12.6" customHeight="1" x14ac:dyDescent="0.2">
      <c r="A141" s="164"/>
      <c r="B141" s="164"/>
      <c r="C141" s="164"/>
      <c r="D141" s="183"/>
      <c r="E141" s="183"/>
      <c r="F141" s="183"/>
      <c r="G141" s="183"/>
      <c r="H141" s="183"/>
      <c r="I141" s="183"/>
      <c r="J141" s="183"/>
      <c r="K141" s="164"/>
      <c r="L141" s="164"/>
      <c r="M141" s="164"/>
      <c r="N141" s="193"/>
    </row>
    <row r="142" spans="1:14" s="125" customFormat="1" ht="12.6" customHeight="1" x14ac:dyDescent="0.2">
      <c r="A142" s="164"/>
      <c r="B142" s="164"/>
      <c r="C142" s="164"/>
      <c r="D142" s="183"/>
      <c r="E142" s="183"/>
      <c r="F142" s="183"/>
      <c r="G142" s="183"/>
      <c r="H142" s="183"/>
      <c r="I142" s="183"/>
      <c r="J142" s="183"/>
      <c r="K142" s="164"/>
      <c r="L142" s="164"/>
      <c r="M142" s="164"/>
      <c r="N142" s="193"/>
    </row>
    <row r="143" spans="1:14" s="125" customFormat="1" ht="12.6" customHeight="1" x14ac:dyDescent="0.2">
      <c r="A143" s="164"/>
      <c r="B143" s="164"/>
      <c r="C143" s="164"/>
      <c r="D143" s="183"/>
      <c r="E143" s="183"/>
      <c r="F143" s="183"/>
      <c r="G143" s="183"/>
      <c r="H143" s="183"/>
      <c r="I143" s="183"/>
      <c r="J143" s="183"/>
      <c r="K143" s="164"/>
      <c r="L143" s="164"/>
      <c r="M143" s="164"/>
      <c r="N143" s="193"/>
    </row>
    <row r="144" spans="1:14" s="125" customFormat="1" ht="12.6" customHeight="1" x14ac:dyDescent="0.2">
      <c r="A144" s="164"/>
      <c r="B144" s="164"/>
      <c r="C144" s="164"/>
      <c r="D144" s="183"/>
      <c r="E144" s="183"/>
      <c r="F144" s="183"/>
      <c r="G144" s="183"/>
      <c r="H144" s="183"/>
      <c r="I144" s="183"/>
      <c r="J144" s="183"/>
      <c r="K144" s="164"/>
      <c r="L144" s="164"/>
      <c r="M144" s="164"/>
      <c r="N144" s="193"/>
    </row>
    <row r="145" spans="1:14" s="125" customFormat="1" ht="12.6" customHeight="1" x14ac:dyDescent="0.2">
      <c r="A145" s="164"/>
      <c r="B145" s="164"/>
      <c r="C145" s="164"/>
      <c r="D145" s="183"/>
      <c r="E145" s="183"/>
      <c r="F145" s="183"/>
      <c r="G145" s="183"/>
      <c r="H145" s="183"/>
      <c r="I145" s="183"/>
      <c r="J145" s="183"/>
      <c r="K145" s="164"/>
      <c r="L145" s="164"/>
      <c r="M145" s="164"/>
      <c r="N145" s="193"/>
    </row>
    <row r="146" spans="1:14" s="125" customFormat="1" ht="12.6" customHeight="1" x14ac:dyDescent="0.2">
      <c r="A146" s="164"/>
      <c r="B146" s="164"/>
      <c r="C146" s="164"/>
      <c r="D146" s="183"/>
      <c r="E146" s="183"/>
      <c r="F146" s="183"/>
      <c r="G146" s="183"/>
      <c r="H146" s="183"/>
      <c r="I146" s="183"/>
      <c r="J146" s="183"/>
      <c r="K146" s="164"/>
      <c r="L146" s="164"/>
      <c r="M146" s="164"/>
      <c r="N146" s="193"/>
    </row>
    <row r="147" spans="1:14" s="125" customFormat="1" ht="12.6" customHeight="1" x14ac:dyDescent="0.2">
      <c r="A147" s="164"/>
      <c r="B147" s="164"/>
      <c r="C147" s="164"/>
      <c r="D147" s="183"/>
      <c r="E147" s="183"/>
      <c r="F147" s="183"/>
      <c r="G147" s="183"/>
      <c r="H147" s="183"/>
      <c r="I147" s="183"/>
      <c r="J147" s="183"/>
      <c r="K147" s="164"/>
      <c r="L147" s="164"/>
      <c r="M147" s="164"/>
      <c r="N147" s="193"/>
    </row>
    <row r="148" spans="1:14" s="125" customFormat="1" ht="12.6" customHeight="1" x14ac:dyDescent="0.2">
      <c r="A148" s="164"/>
      <c r="B148" s="164"/>
      <c r="C148" s="164"/>
      <c r="D148" s="183"/>
      <c r="E148" s="183"/>
      <c r="F148" s="183"/>
      <c r="G148" s="183"/>
      <c r="H148" s="183"/>
      <c r="I148" s="183"/>
      <c r="J148" s="183"/>
      <c r="K148" s="164"/>
      <c r="L148" s="164"/>
      <c r="M148" s="164"/>
      <c r="N148" s="193"/>
    </row>
    <row r="149" spans="1:14" s="125" customFormat="1" ht="12.6" customHeight="1" x14ac:dyDescent="0.2">
      <c r="A149" s="164"/>
      <c r="B149" s="164"/>
      <c r="C149" s="164"/>
      <c r="D149" s="183"/>
      <c r="E149" s="183"/>
      <c r="F149" s="183"/>
      <c r="G149" s="183"/>
      <c r="H149" s="183"/>
      <c r="I149" s="183"/>
      <c r="J149" s="183"/>
      <c r="K149" s="164"/>
      <c r="L149" s="164"/>
      <c r="M149" s="164"/>
      <c r="N149" s="193"/>
    </row>
    <row r="150" spans="1:14" s="125" customFormat="1" ht="12.6" customHeight="1" x14ac:dyDescent="0.2">
      <c r="A150" s="164"/>
      <c r="B150" s="164"/>
      <c r="C150" s="164"/>
      <c r="D150" s="183"/>
      <c r="E150" s="183"/>
      <c r="F150" s="183"/>
      <c r="G150" s="183"/>
      <c r="H150" s="183"/>
      <c r="I150" s="183"/>
      <c r="J150" s="183"/>
      <c r="K150" s="164"/>
      <c r="L150" s="164"/>
      <c r="M150" s="164"/>
      <c r="N150" s="193"/>
    </row>
    <row r="151" spans="1:14" s="125" customFormat="1" ht="12.6" customHeight="1" x14ac:dyDescent="0.2">
      <c r="A151" s="164"/>
      <c r="B151" s="164"/>
      <c r="C151" s="164"/>
      <c r="D151" s="183"/>
      <c r="E151" s="183"/>
      <c r="F151" s="183"/>
      <c r="G151" s="183"/>
      <c r="H151" s="183"/>
      <c r="I151" s="183"/>
      <c r="J151" s="183"/>
      <c r="K151" s="164"/>
      <c r="L151" s="164"/>
      <c r="M151" s="164"/>
      <c r="N151" s="193"/>
    </row>
    <row r="152" spans="1:14" s="125" customFormat="1" ht="12.6" customHeight="1" x14ac:dyDescent="0.2">
      <c r="A152" s="164"/>
      <c r="B152" s="164"/>
      <c r="C152" s="164"/>
      <c r="D152" s="183"/>
      <c r="E152" s="183"/>
      <c r="F152" s="183"/>
      <c r="G152" s="183"/>
      <c r="H152" s="183"/>
      <c r="I152" s="183"/>
      <c r="J152" s="183"/>
      <c r="K152" s="164"/>
      <c r="L152" s="164"/>
      <c r="M152" s="164"/>
      <c r="N152" s="193"/>
    </row>
    <row r="153" spans="1:14" s="125" customFormat="1" ht="12.6" customHeight="1" x14ac:dyDescent="0.2">
      <c r="A153" s="164"/>
      <c r="B153" s="164"/>
      <c r="C153" s="164"/>
      <c r="D153" s="183"/>
      <c r="E153" s="183"/>
      <c r="F153" s="183"/>
      <c r="G153" s="183"/>
      <c r="H153" s="183"/>
      <c r="I153" s="183"/>
      <c r="J153" s="183"/>
      <c r="K153" s="164"/>
      <c r="L153" s="164"/>
      <c r="M153" s="164"/>
      <c r="N153" s="193"/>
    </row>
    <row r="154" spans="1:14" s="125" customFormat="1" ht="12.6" customHeight="1" x14ac:dyDescent="0.2">
      <c r="A154" s="164"/>
      <c r="B154" s="164"/>
      <c r="C154" s="164"/>
      <c r="D154" s="183"/>
      <c r="E154" s="183"/>
      <c r="F154" s="183"/>
      <c r="G154" s="183"/>
      <c r="H154" s="183"/>
      <c r="I154" s="183"/>
      <c r="J154" s="183"/>
      <c r="K154" s="164"/>
      <c r="L154" s="164"/>
      <c r="M154" s="164"/>
      <c r="N154" s="193"/>
    </row>
    <row r="155" spans="1:14" s="125" customFormat="1" ht="12.6" customHeight="1" x14ac:dyDescent="0.2">
      <c r="A155" s="164"/>
      <c r="B155" s="164"/>
      <c r="C155" s="164"/>
      <c r="D155" s="183"/>
      <c r="E155" s="183"/>
      <c r="F155" s="183"/>
      <c r="G155" s="183"/>
      <c r="H155" s="183"/>
      <c r="I155" s="183"/>
      <c r="J155" s="183"/>
      <c r="K155" s="164"/>
      <c r="L155" s="164"/>
      <c r="M155" s="164"/>
      <c r="N155" s="193"/>
    </row>
    <row r="156" spans="1:14" s="125" customFormat="1" ht="12.6" customHeight="1" x14ac:dyDescent="0.2">
      <c r="A156" s="164"/>
      <c r="B156" s="164"/>
      <c r="C156" s="164"/>
      <c r="D156" s="183"/>
      <c r="E156" s="183"/>
      <c r="F156" s="183"/>
      <c r="G156" s="183"/>
      <c r="H156" s="183"/>
      <c r="I156" s="183"/>
      <c r="J156" s="183"/>
      <c r="K156" s="164"/>
      <c r="L156" s="164"/>
      <c r="M156" s="164"/>
      <c r="N156" s="193"/>
    </row>
    <row r="157" spans="1:14" s="125" customFormat="1" ht="12.6" customHeight="1" x14ac:dyDescent="0.2">
      <c r="A157" s="164"/>
      <c r="B157" s="164"/>
      <c r="C157" s="164"/>
      <c r="D157" s="183"/>
      <c r="E157" s="183"/>
      <c r="F157" s="183"/>
      <c r="G157" s="183"/>
      <c r="H157" s="183"/>
      <c r="I157" s="183"/>
      <c r="J157" s="183"/>
      <c r="K157" s="164"/>
      <c r="L157" s="164"/>
      <c r="M157" s="164"/>
      <c r="N157" s="193"/>
    </row>
    <row r="158" spans="1:14" s="125" customFormat="1" ht="12.6" customHeight="1" x14ac:dyDescent="0.2">
      <c r="A158" s="164"/>
      <c r="B158" s="164"/>
      <c r="C158" s="164"/>
      <c r="D158" s="183"/>
      <c r="E158" s="183"/>
      <c r="F158" s="183"/>
      <c r="G158" s="183"/>
      <c r="H158" s="183"/>
      <c r="I158" s="183"/>
      <c r="J158" s="183"/>
      <c r="K158" s="164"/>
      <c r="L158" s="164"/>
      <c r="M158" s="164"/>
      <c r="N158" s="193"/>
    </row>
    <row r="159" spans="1:14" s="125" customFormat="1" ht="12.6" customHeight="1" x14ac:dyDescent="0.2">
      <c r="A159" s="164"/>
      <c r="B159" s="164"/>
      <c r="C159" s="164"/>
      <c r="D159" s="183"/>
      <c r="E159" s="183"/>
      <c r="F159" s="183"/>
      <c r="G159" s="183"/>
      <c r="H159" s="183"/>
      <c r="I159" s="183"/>
      <c r="J159" s="183"/>
      <c r="K159" s="164"/>
      <c r="L159" s="164"/>
      <c r="M159" s="164"/>
      <c r="N159" s="193"/>
    </row>
    <row r="160" spans="1:14" s="125" customFormat="1" ht="12.6" customHeight="1" x14ac:dyDescent="0.2">
      <c r="A160" s="164"/>
      <c r="B160" s="164"/>
      <c r="C160" s="164"/>
      <c r="D160" s="183"/>
      <c r="E160" s="183"/>
      <c r="F160" s="183"/>
      <c r="G160" s="183"/>
      <c r="H160" s="183"/>
      <c r="I160" s="183"/>
      <c r="J160" s="183"/>
      <c r="K160" s="164"/>
      <c r="L160" s="164"/>
      <c r="M160" s="164"/>
      <c r="N160" s="193"/>
    </row>
    <row r="161" spans="1:14" s="125" customFormat="1" ht="12.6" customHeight="1" x14ac:dyDescent="0.2">
      <c r="A161" s="164"/>
      <c r="B161" s="164"/>
      <c r="C161" s="164"/>
      <c r="D161" s="183"/>
      <c r="E161" s="183"/>
      <c r="F161" s="183"/>
      <c r="G161" s="183"/>
      <c r="H161" s="183"/>
      <c r="I161" s="183"/>
      <c r="J161" s="183"/>
      <c r="K161" s="164"/>
      <c r="L161" s="164"/>
      <c r="M161" s="164"/>
      <c r="N161" s="193"/>
    </row>
    <row r="162" spans="1:14" s="125" customFormat="1" ht="12.6" customHeight="1" x14ac:dyDescent="0.2">
      <c r="A162" s="164"/>
      <c r="B162" s="164"/>
      <c r="C162" s="164"/>
      <c r="D162" s="183"/>
      <c r="E162" s="183"/>
      <c r="F162" s="183"/>
      <c r="G162" s="183"/>
      <c r="H162" s="183"/>
      <c r="I162" s="183"/>
      <c r="J162" s="183"/>
      <c r="K162" s="164"/>
      <c r="L162" s="164"/>
      <c r="M162" s="164"/>
      <c r="N162" s="193"/>
    </row>
    <row r="163" spans="1:14" s="125" customFormat="1" ht="12.6" customHeight="1" x14ac:dyDescent="0.2">
      <c r="A163" s="164"/>
      <c r="B163" s="164"/>
      <c r="C163" s="164"/>
      <c r="D163" s="183"/>
      <c r="E163" s="183"/>
      <c r="F163" s="183"/>
      <c r="G163" s="183"/>
      <c r="H163" s="183"/>
      <c r="I163" s="183"/>
      <c r="J163" s="183"/>
      <c r="K163" s="164"/>
      <c r="L163" s="164"/>
      <c r="M163" s="164"/>
      <c r="N163" s="193"/>
    </row>
    <row r="164" spans="1:14" s="125" customFormat="1" ht="12.6" customHeight="1" x14ac:dyDescent="0.2">
      <c r="A164" s="164"/>
      <c r="B164" s="164"/>
      <c r="C164" s="164"/>
      <c r="D164" s="183"/>
      <c r="E164" s="183"/>
      <c r="F164" s="183"/>
      <c r="G164" s="183"/>
      <c r="H164" s="183"/>
      <c r="I164" s="183"/>
      <c r="J164" s="183"/>
      <c r="K164" s="164"/>
      <c r="L164" s="164"/>
      <c r="M164" s="164"/>
      <c r="N164" s="193"/>
    </row>
    <row r="165" spans="1:14" s="125" customFormat="1" ht="12.6" customHeight="1" x14ac:dyDescent="0.2">
      <c r="A165" s="164"/>
      <c r="B165" s="164"/>
      <c r="C165" s="164"/>
      <c r="D165" s="183"/>
      <c r="E165" s="183"/>
      <c r="F165" s="183"/>
      <c r="G165" s="183"/>
      <c r="H165" s="183"/>
      <c r="I165" s="183"/>
      <c r="J165" s="183"/>
      <c r="K165" s="164"/>
      <c r="L165" s="164"/>
      <c r="M165" s="164"/>
      <c r="N165" s="193"/>
    </row>
    <row r="166" spans="1:14" s="125" customFormat="1" ht="12.6" customHeight="1" x14ac:dyDescent="0.2">
      <c r="A166" s="164"/>
      <c r="B166" s="164"/>
      <c r="C166" s="164"/>
      <c r="D166" s="183"/>
      <c r="E166" s="183"/>
      <c r="F166" s="183"/>
      <c r="G166" s="183"/>
      <c r="H166" s="183"/>
      <c r="I166" s="183"/>
      <c r="J166" s="183"/>
      <c r="K166" s="164"/>
      <c r="L166" s="164"/>
      <c r="M166" s="164"/>
      <c r="N166" s="193"/>
    </row>
    <row r="167" spans="1:14" s="125" customFormat="1" ht="12.6" customHeight="1" x14ac:dyDescent="0.2">
      <c r="A167" s="164"/>
      <c r="B167" s="164"/>
      <c r="C167" s="164"/>
      <c r="D167" s="183"/>
      <c r="E167" s="183"/>
      <c r="F167" s="183"/>
      <c r="G167" s="183"/>
      <c r="H167" s="183"/>
      <c r="I167" s="183"/>
      <c r="J167" s="183"/>
      <c r="K167" s="164"/>
      <c r="L167" s="164"/>
      <c r="M167" s="164"/>
      <c r="N167" s="193"/>
    </row>
    <row r="168" spans="1:14" s="125" customFormat="1" ht="12.6" customHeight="1" x14ac:dyDescent="0.2">
      <c r="A168" s="164"/>
      <c r="B168" s="164"/>
      <c r="C168" s="164"/>
      <c r="D168" s="183"/>
      <c r="E168" s="183"/>
      <c r="F168" s="183"/>
      <c r="G168" s="183"/>
      <c r="H168" s="183"/>
      <c r="I168" s="183"/>
      <c r="J168" s="183"/>
      <c r="K168" s="164"/>
      <c r="L168" s="164"/>
      <c r="M168" s="164"/>
      <c r="N168" s="193"/>
    </row>
    <row r="169" spans="1:14" s="125" customFormat="1" ht="12.6" customHeight="1" x14ac:dyDescent="0.2">
      <c r="A169" s="164"/>
      <c r="B169" s="164"/>
      <c r="C169" s="164"/>
      <c r="D169" s="183"/>
      <c r="E169" s="183"/>
      <c r="F169" s="183"/>
      <c r="G169" s="183"/>
      <c r="H169" s="183"/>
      <c r="I169" s="183"/>
      <c r="J169" s="183"/>
      <c r="K169" s="164"/>
      <c r="L169" s="164"/>
      <c r="M169" s="164"/>
      <c r="N169" s="193"/>
    </row>
    <row r="170" spans="1:14" s="125" customFormat="1" ht="12.6" customHeight="1" x14ac:dyDescent="0.2">
      <c r="A170" s="164"/>
      <c r="B170" s="164"/>
      <c r="C170" s="164"/>
      <c r="D170" s="183"/>
      <c r="E170" s="183"/>
      <c r="F170" s="183"/>
      <c r="G170" s="183"/>
      <c r="H170" s="183"/>
      <c r="I170" s="183"/>
      <c r="J170" s="183"/>
      <c r="K170" s="164"/>
      <c r="L170" s="164"/>
      <c r="M170" s="164"/>
      <c r="N170" s="193"/>
    </row>
    <row r="171" spans="1:14" s="125" customFormat="1" ht="12.6" customHeight="1" x14ac:dyDescent="0.2">
      <c r="A171" s="164"/>
      <c r="B171" s="164"/>
      <c r="C171" s="164"/>
      <c r="D171" s="183"/>
      <c r="E171" s="183"/>
      <c r="F171" s="183"/>
      <c r="G171" s="183"/>
      <c r="H171" s="183"/>
      <c r="I171" s="183"/>
      <c r="J171" s="183"/>
      <c r="K171" s="164"/>
      <c r="L171" s="164"/>
      <c r="M171" s="164"/>
      <c r="N171" s="193"/>
    </row>
    <row r="172" spans="1:14" s="125" customFormat="1" ht="12.6" customHeight="1" x14ac:dyDescent="0.2">
      <c r="A172" s="164"/>
      <c r="B172" s="164"/>
      <c r="C172" s="164"/>
      <c r="D172" s="183"/>
      <c r="E172" s="183"/>
      <c r="F172" s="183"/>
      <c r="G172" s="183"/>
      <c r="H172" s="183"/>
      <c r="I172" s="183"/>
      <c r="J172" s="183"/>
      <c r="K172" s="164"/>
      <c r="L172" s="164"/>
      <c r="M172" s="164"/>
      <c r="N172" s="193"/>
    </row>
    <row r="173" spans="1:14" s="125" customFormat="1" ht="12.6" customHeight="1" x14ac:dyDescent="0.2">
      <c r="A173" s="164"/>
      <c r="B173" s="164"/>
      <c r="C173" s="164"/>
      <c r="D173" s="183"/>
      <c r="E173" s="183"/>
      <c r="F173" s="183"/>
      <c r="G173" s="183"/>
      <c r="H173" s="183"/>
      <c r="I173" s="183"/>
      <c r="J173" s="183"/>
      <c r="K173" s="164"/>
      <c r="L173" s="164"/>
      <c r="M173" s="164"/>
      <c r="N173" s="193"/>
    </row>
    <row r="174" spans="1:14" s="125" customFormat="1" ht="12.6" customHeight="1" x14ac:dyDescent="0.2">
      <c r="A174" s="164"/>
      <c r="B174" s="164"/>
      <c r="C174" s="164"/>
      <c r="D174" s="183"/>
      <c r="E174" s="183"/>
      <c r="F174" s="183"/>
      <c r="G174" s="183"/>
      <c r="H174" s="183"/>
      <c r="I174" s="183"/>
      <c r="J174" s="183"/>
      <c r="K174" s="164"/>
      <c r="L174" s="164"/>
      <c r="M174" s="164"/>
      <c r="N174" s="193"/>
    </row>
    <row r="175" spans="1:14" s="125" customFormat="1" ht="12.6" customHeight="1" x14ac:dyDescent="0.2">
      <c r="A175" s="164"/>
      <c r="B175" s="164"/>
      <c r="C175" s="164"/>
      <c r="D175" s="183"/>
      <c r="E175" s="183"/>
      <c r="F175" s="183"/>
      <c r="G175" s="183"/>
      <c r="H175" s="183"/>
      <c r="I175" s="183"/>
      <c r="J175" s="183"/>
      <c r="K175" s="164"/>
      <c r="L175" s="164"/>
      <c r="M175" s="164"/>
      <c r="N175" s="193"/>
    </row>
    <row r="176" spans="1:14" s="125" customFormat="1" ht="12.6" customHeight="1" x14ac:dyDescent="0.2">
      <c r="A176" s="164"/>
      <c r="B176" s="164"/>
      <c r="C176" s="164"/>
      <c r="D176" s="183"/>
      <c r="E176" s="183"/>
      <c r="F176" s="183"/>
      <c r="G176" s="183"/>
      <c r="H176" s="183"/>
      <c r="I176" s="183"/>
      <c r="J176" s="183"/>
      <c r="K176" s="164"/>
      <c r="L176" s="164"/>
      <c r="M176" s="164"/>
      <c r="N176" s="193"/>
    </row>
    <row r="177" spans="1:14" s="125" customFormat="1" ht="12.6" customHeight="1" x14ac:dyDescent="0.2">
      <c r="A177" s="164"/>
      <c r="B177" s="164"/>
      <c r="C177" s="164"/>
      <c r="D177" s="183"/>
      <c r="E177" s="183"/>
      <c r="F177" s="183"/>
      <c r="G177" s="183"/>
      <c r="H177" s="183"/>
      <c r="I177" s="183"/>
      <c r="J177" s="183"/>
      <c r="K177" s="164"/>
      <c r="L177" s="164"/>
      <c r="M177" s="164"/>
      <c r="N177" s="193"/>
    </row>
    <row r="178" spans="1:14" s="125" customFormat="1" ht="12.6" customHeight="1" x14ac:dyDescent="0.2">
      <c r="A178" s="164"/>
      <c r="B178" s="164"/>
      <c r="C178" s="164"/>
      <c r="D178" s="183"/>
      <c r="E178" s="183"/>
      <c r="F178" s="183"/>
      <c r="G178" s="183"/>
      <c r="H178" s="183"/>
      <c r="I178" s="183"/>
      <c r="J178" s="183"/>
      <c r="K178" s="164"/>
      <c r="L178" s="164"/>
      <c r="M178" s="164"/>
      <c r="N178" s="193"/>
    </row>
    <row r="179" spans="1:14" s="125" customFormat="1" ht="12.6" customHeight="1" x14ac:dyDescent="0.2">
      <c r="A179" s="164"/>
      <c r="B179" s="164"/>
      <c r="C179" s="164"/>
      <c r="D179" s="183"/>
      <c r="E179" s="183"/>
      <c r="F179" s="183"/>
      <c r="G179" s="183"/>
      <c r="H179" s="183"/>
      <c r="I179" s="183"/>
      <c r="J179" s="183"/>
      <c r="K179" s="164"/>
      <c r="L179" s="164"/>
      <c r="M179" s="164"/>
      <c r="N179" s="193"/>
    </row>
    <row r="180" spans="1:14" s="125" customFormat="1" ht="12.6" customHeight="1" x14ac:dyDescent="0.2">
      <c r="A180" s="164"/>
      <c r="B180" s="164"/>
      <c r="C180" s="164"/>
      <c r="D180" s="183"/>
      <c r="E180" s="183"/>
      <c r="F180" s="183"/>
      <c r="G180" s="183"/>
      <c r="H180" s="183"/>
      <c r="I180" s="183"/>
      <c r="J180" s="183"/>
      <c r="K180" s="164"/>
      <c r="L180" s="164"/>
      <c r="M180" s="164"/>
      <c r="N180" s="193"/>
    </row>
    <row r="181" spans="1:14" s="125" customFormat="1" ht="12.6" customHeight="1" x14ac:dyDescent="0.2">
      <c r="A181" s="164"/>
      <c r="B181" s="164"/>
      <c r="C181" s="164"/>
      <c r="D181" s="183"/>
      <c r="E181" s="183"/>
      <c r="F181" s="183"/>
      <c r="G181" s="183"/>
      <c r="H181" s="183"/>
      <c r="I181" s="183"/>
      <c r="J181" s="183"/>
      <c r="K181" s="164"/>
      <c r="L181" s="164"/>
      <c r="M181" s="164"/>
      <c r="N181" s="193"/>
    </row>
    <row r="182" spans="1:14" s="125" customFormat="1" ht="12.6" customHeight="1" x14ac:dyDescent="0.2">
      <c r="A182" s="164"/>
      <c r="B182" s="164"/>
      <c r="C182" s="164"/>
      <c r="D182" s="183"/>
      <c r="E182" s="183"/>
      <c r="F182" s="183"/>
      <c r="G182" s="183"/>
      <c r="H182" s="183"/>
      <c r="I182" s="183"/>
      <c r="J182" s="183"/>
      <c r="K182" s="164"/>
      <c r="L182" s="164"/>
      <c r="M182" s="164"/>
      <c r="N182" s="193"/>
    </row>
    <row r="183" spans="1:14" s="125" customFormat="1" ht="12.6" customHeight="1" x14ac:dyDescent="0.2">
      <c r="A183" s="164"/>
      <c r="B183" s="164"/>
      <c r="C183" s="164"/>
      <c r="D183" s="183"/>
      <c r="E183" s="183"/>
      <c r="F183" s="183"/>
      <c r="G183" s="183"/>
      <c r="H183" s="183"/>
      <c r="I183" s="183"/>
      <c r="J183" s="183"/>
      <c r="K183" s="164"/>
      <c r="L183" s="164"/>
      <c r="M183" s="164"/>
      <c r="N183" s="193"/>
    </row>
    <row r="184" spans="1:14" s="125" customFormat="1" ht="12.6" customHeight="1" x14ac:dyDescent="0.2">
      <c r="A184" s="164"/>
      <c r="B184" s="164"/>
      <c r="C184" s="164"/>
      <c r="D184" s="183"/>
      <c r="E184" s="183"/>
      <c r="F184" s="183"/>
      <c r="G184" s="183"/>
      <c r="H184" s="183"/>
      <c r="I184" s="183"/>
      <c r="J184" s="183"/>
      <c r="K184" s="164"/>
      <c r="L184" s="164"/>
      <c r="M184" s="164"/>
      <c r="N184" s="193"/>
    </row>
    <row r="185" spans="1:14" s="125" customFormat="1" ht="12.6" customHeight="1" x14ac:dyDescent="0.2">
      <c r="A185" s="164"/>
      <c r="B185" s="164"/>
      <c r="C185" s="164"/>
      <c r="D185" s="183"/>
      <c r="E185" s="183"/>
      <c r="F185" s="194"/>
      <c r="G185" s="183"/>
      <c r="H185" s="183"/>
      <c r="I185" s="183"/>
      <c r="J185" s="183"/>
      <c r="K185" s="164"/>
      <c r="L185" s="164"/>
      <c r="M185" s="164"/>
      <c r="N185" s="193"/>
    </row>
    <row r="186" spans="1:14" s="125" customFormat="1" ht="12.6" customHeight="1" x14ac:dyDescent="0.2">
      <c r="A186" s="164"/>
      <c r="B186" s="164"/>
      <c r="C186" s="164"/>
      <c r="D186" s="183"/>
      <c r="E186" s="183"/>
      <c r="F186" s="183"/>
      <c r="G186" s="183"/>
      <c r="H186" s="183"/>
      <c r="I186" s="183"/>
      <c r="J186" s="183"/>
      <c r="K186" s="164"/>
      <c r="L186" s="164"/>
      <c r="M186" s="164"/>
      <c r="N186" s="193"/>
    </row>
    <row r="187" spans="1:14" s="125" customFormat="1" ht="12.6" customHeight="1" x14ac:dyDescent="0.2">
      <c r="A187" s="164"/>
      <c r="B187" s="164"/>
      <c r="C187" s="164"/>
      <c r="D187" s="183"/>
      <c r="E187" s="183"/>
      <c r="F187" s="183"/>
      <c r="G187" s="183"/>
      <c r="H187" s="183"/>
      <c r="I187" s="183"/>
      <c r="J187" s="183"/>
      <c r="K187" s="164"/>
      <c r="L187" s="164"/>
      <c r="M187" s="164"/>
      <c r="N187" s="193"/>
    </row>
    <row r="188" spans="1:14" s="125" customFormat="1" ht="12.6" customHeight="1" x14ac:dyDescent="0.2">
      <c r="A188" s="164"/>
      <c r="B188" s="164"/>
      <c r="C188" s="164"/>
      <c r="D188" s="183"/>
      <c r="E188" s="183"/>
      <c r="F188" s="194"/>
      <c r="G188" s="183"/>
      <c r="H188" s="183"/>
      <c r="I188" s="183"/>
      <c r="J188" s="183"/>
      <c r="K188" s="164"/>
      <c r="L188" s="164"/>
      <c r="M188" s="164"/>
      <c r="N188" s="193"/>
    </row>
    <row r="189" spans="1:14" s="125" customFormat="1" ht="12.6" customHeight="1" x14ac:dyDescent="0.2">
      <c r="A189" s="164"/>
      <c r="B189" s="164"/>
      <c r="C189" s="164"/>
      <c r="D189" s="183"/>
      <c r="E189" s="183"/>
      <c r="F189" s="183"/>
      <c r="G189" s="183"/>
      <c r="H189" s="183"/>
      <c r="I189" s="183"/>
      <c r="J189" s="183"/>
      <c r="K189" s="164"/>
      <c r="L189" s="164"/>
      <c r="M189" s="164"/>
      <c r="N189" s="193"/>
    </row>
    <row r="190" spans="1:14" s="125" customFormat="1" ht="12.6" customHeight="1" x14ac:dyDescent="0.2">
      <c r="A190" s="164"/>
      <c r="B190" s="164"/>
      <c r="C190" s="164"/>
      <c r="D190" s="183"/>
      <c r="E190" s="183"/>
      <c r="F190" s="183"/>
      <c r="G190" s="183"/>
      <c r="H190" s="183"/>
      <c r="I190" s="183"/>
      <c r="J190" s="183"/>
      <c r="K190" s="164"/>
      <c r="L190" s="164"/>
      <c r="M190" s="164"/>
      <c r="N190" s="193"/>
    </row>
    <row r="191" spans="1:14" s="125" customFormat="1" ht="12.6" customHeight="1" x14ac:dyDescent="0.2">
      <c r="A191" s="164"/>
      <c r="B191" s="164"/>
      <c r="C191" s="164"/>
      <c r="D191" s="183"/>
      <c r="E191" s="183"/>
      <c r="F191" s="183"/>
      <c r="G191" s="183"/>
      <c r="H191" s="183"/>
      <c r="I191" s="183"/>
      <c r="J191" s="183"/>
      <c r="K191" s="164"/>
      <c r="L191" s="164"/>
      <c r="M191" s="164"/>
      <c r="N191" s="193"/>
    </row>
    <row r="192" spans="1:14" s="125" customFormat="1" ht="12.6" customHeight="1" x14ac:dyDescent="0.2">
      <c r="A192" s="164"/>
      <c r="B192" s="164"/>
      <c r="C192" s="164"/>
      <c r="D192" s="183"/>
      <c r="E192" s="183"/>
      <c r="F192" s="183"/>
      <c r="G192" s="183"/>
      <c r="H192" s="183"/>
      <c r="I192" s="183"/>
      <c r="J192" s="183"/>
      <c r="K192" s="164"/>
      <c r="L192" s="164"/>
      <c r="M192" s="164"/>
      <c r="N192" s="193"/>
    </row>
    <row r="193" spans="1:14" s="125" customFormat="1" ht="12.6" customHeight="1" x14ac:dyDescent="0.2">
      <c r="A193" s="164"/>
      <c r="B193" s="164"/>
      <c r="C193" s="164"/>
      <c r="D193" s="183"/>
      <c r="E193" s="183"/>
      <c r="F193" s="183"/>
      <c r="G193" s="183"/>
      <c r="H193" s="183"/>
      <c r="I193" s="183"/>
      <c r="J193" s="183"/>
      <c r="K193" s="164"/>
      <c r="L193" s="164"/>
      <c r="M193" s="164"/>
      <c r="N193" s="193"/>
    </row>
    <row r="194" spans="1:14" s="125" customFormat="1" ht="12.6" customHeight="1" x14ac:dyDescent="0.2">
      <c r="A194" s="164"/>
      <c r="B194" s="164"/>
      <c r="C194" s="164"/>
      <c r="D194" s="183"/>
      <c r="E194" s="183"/>
      <c r="F194" s="183"/>
      <c r="G194" s="183"/>
      <c r="H194" s="183"/>
      <c r="I194" s="183"/>
      <c r="J194" s="183"/>
      <c r="K194" s="164"/>
      <c r="L194" s="164"/>
      <c r="M194" s="164"/>
      <c r="N194" s="193"/>
    </row>
    <row r="195" spans="1:14" s="125" customFormat="1" ht="12.6" customHeight="1" x14ac:dyDescent="0.2">
      <c r="A195" s="164"/>
      <c r="B195" s="164"/>
      <c r="C195" s="164"/>
      <c r="D195" s="183"/>
      <c r="E195" s="183"/>
      <c r="F195" s="183"/>
      <c r="G195" s="183"/>
      <c r="H195" s="183"/>
      <c r="I195" s="183"/>
      <c r="J195" s="183"/>
      <c r="K195" s="164"/>
      <c r="L195" s="164"/>
      <c r="M195" s="164"/>
      <c r="N195" s="193"/>
    </row>
    <row r="196" spans="1:14" s="125" customFormat="1" ht="12.6" customHeight="1" x14ac:dyDescent="0.2">
      <c r="A196" s="164"/>
      <c r="B196" s="164"/>
      <c r="C196" s="164"/>
      <c r="D196" s="183"/>
      <c r="E196" s="183"/>
      <c r="F196" s="183"/>
      <c r="G196" s="183"/>
      <c r="H196" s="183"/>
      <c r="I196" s="183"/>
      <c r="J196" s="183"/>
      <c r="K196" s="164"/>
      <c r="L196" s="164"/>
      <c r="M196" s="164"/>
      <c r="N196" s="193"/>
    </row>
    <row r="197" spans="1:14" s="125" customFormat="1" ht="12.6" customHeight="1" x14ac:dyDescent="0.2">
      <c r="A197" s="164"/>
      <c r="B197" s="164"/>
      <c r="C197" s="164"/>
      <c r="D197" s="183"/>
      <c r="E197" s="183"/>
      <c r="F197" s="183"/>
      <c r="G197" s="183"/>
      <c r="H197" s="183"/>
      <c r="I197" s="183"/>
      <c r="J197" s="183"/>
      <c r="K197" s="164"/>
      <c r="L197" s="164"/>
      <c r="M197" s="164"/>
      <c r="N197" s="193"/>
    </row>
    <row r="198" spans="1:14" s="125" customFormat="1" ht="12.6" customHeight="1" x14ac:dyDescent="0.2">
      <c r="A198" s="164"/>
      <c r="B198" s="164"/>
      <c r="C198" s="164"/>
      <c r="D198" s="183"/>
      <c r="E198" s="183"/>
      <c r="F198" s="194"/>
      <c r="G198" s="183"/>
      <c r="H198" s="183"/>
      <c r="I198" s="183"/>
      <c r="J198" s="183"/>
      <c r="K198" s="164"/>
      <c r="L198" s="164"/>
      <c r="M198" s="164"/>
      <c r="N198" s="193"/>
    </row>
    <row r="199" spans="1:14" s="125" customFormat="1" ht="12.6" customHeight="1" x14ac:dyDescent="0.2">
      <c r="A199" s="164"/>
      <c r="B199" s="164"/>
      <c r="C199" s="164"/>
      <c r="D199" s="183"/>
      <c r="E199" s="183"/>
      <c r="F199" s="183"/>
      <c r="G199" s="183"/>
      <c r="H199" s="183"/>
      <c r="I199" s="183"/>
      <c r="J199" s="183"/>
      <c r="K199" s="164"/>
      <c r="L199" s="164"/>
      <c r="M199" s="164"/>
      <c r="N199" s="193"/>
    </row>
    <row r="200" spans="1:14" s="125" customFormat="1" ht="12.6" customHeight="1" x14ac:dyDescent="0.2">
      <c r="A200" s="164"/>
      <c r="B200" s="164"/>
      <c r="C200" s="164"/>
      <c r="D200" s="183"/>
      <c r="E200" s="183"/>
      <c r="F200" s="183"/>
      <c r="G200" s="183"/>
      <c r="H200" s="183"/>
      <c r="I200" s="183"/>
      <c r="J200" s="183"/>
      <c r="K200" s="164"/>
      <c r="L200" s="164"/>
      <c r="M200" s="164"/>
      <c r="N200" s="193"/>
    </row>
    <row r="201" spans="1:14" s="125" customFormat="1" ht="12.6" customHeight="1" x14ac:dyDescent="0.2">
      <c r="A201" s="164"/>
      <c r="B201" s="164"/>
      <c r="C201" s="164"/>
      <c r="D201" s="183"/>
      <c r="E201" s="183"/>
      <c r="F201" s="183"/>
      <c r="G201" s="183"/>
      <c r="H201" s="183"/>
      <c r="I201" s="183"/>
      <c r="J201" s="183"/>
      <c r="K201" s="164"/>
      <c r="L201" s="164"/>
      <c r="M201" s="164"/>
      <c r="N201" s="193"/>
    </row>
    <row r="202" spans="1:14" s="125" customFormat="1" ht="12.6" customHeight="1" x14ac:dyDescent="0.2">
      <c r="A202" s="164"/>
      <c r="B202" s="164"/>
      <c r="C202" s="164"/>
      <c r="D202" s="183"/>
      <c r="E202" s="183"/>
      <c r="F202" s="183"/>
      <c r="G202" s="183"/>
      <c r="H202" s="183"/>
      <c r="I202" s="183"/>
      <c r="J202" s="183"/>
      <c r="K202" s="164"/>
      <c r="L202" s="164"/>
      <c r="M202" s="164"/>
      <c r="N202" s="193"/>
    </row>
    <row r="203" spans="1:14" s="125" customFormat="1" ht="12.6" customHeight="1" x14ac:dyDescent="0.2">
      <c r="A203" s="164"/>
      <c r="B203" s="164"/>
      <c r="C203" s="164"/>
      <c r="D203" s="183"/>
      <c r="E203" s="183"/>
      <c r="F203" s="183"/>
      <c r="G203" s="183"/>
      <c r="H203" s="183"/>
      <c r="I203" s="183"/>
      <c r="J203" s="183"/>
      <c r="K203" s="164"/>
      <c r="L203" s="164"/>
      <c r="M203" s="164"/>
      <c r="N203" s="193"/>
    </row>
    <row r="204" spans="1:14" s="125" customFormat="1" ht="12.6" customHeight="1" x14ac:dyDescent="0.2">
      <c r="A204" s="164"/>
      <c r="B204" s="164"/>
      <c r="C204" s="164"/>
      <c r="D204" s="183"/>
      <c r="E204" s="183"/>
      <c r="F204" s="183"/>
      <c r="G204" s="183"/>
      <c r="H204" s="183"/>
      <c r="I204" s="183"/>
      <c r="J204" s="183"/>
      <c r="K204" s="164"/>
      <c r="L204" s="164"/>
      <c r="M204" s="164"/>
      <c r="N204" s="193"/>
    </row>
    <row r="205" spans="1:14" s="125" customFormat="1" ht="12.6" customHeight="1" x14ac:dyDescent="0.2">
      <c r="A205" s="164"/>
      <c r="B205" s="164"/>
      <c r="C205" s="164"/>
      <c r="D205" s="183"/>
      <c r="E205" s="183"/>
      <c r="F205" s="183"/>
      <c r="G205" s="183"/>
      <c r="H205" s="183"/>
      <c r="I205" s="183"/>
      <c r="J205" s="183"/>
      <c r="K205" s="164"/>
      <c r="L205" s="164"/>
      <c r="M205" s="164"/>
      <c r="N205" s="193"/>
    </row>
    <row r="206" spans="1:14" s="125" customFormat="1" ht="12.6" customHeight="1" x14ac:dyDescent="0.2">
      <c r="A206" s="164"/>
      <c r="B206" s="164"/>
      <c r="C206" s="164"/>
      <c r="D206" s="183"/>
      <c r="E206" s="183"/>
      <c r="F206" s="183"/>
      <c r="G206" s="183"/>
      <c r="H206" s="183"/>
      <c r="I206" s="183"/>
      <c r="J206" s="183"/>
      <c r="K206" s="164"/>
      <c r="L206" s="164"/>
      <c r="M206" s="164"/>
      <c r="N206" s="193"/>
    </row>
    <row r="207" spans="1:14" s="125" customFormat="1" ht="12.6" customHeight="1" x14ac:dyDescent="0.2">
      <c r="A207" s="164"/>
      <c r="B207" s="164"/>
      <c r="C207" s="164"/>
      <c r="D207" s="183"/>
      <c r="E207" s="183"/>
      <c r="F207" s="194"/>
      <c r="G207" s="183"/>
      <c r="H207" s="183"/>
      <c r="I207" s="183"/>
      <c r="J207" s="183"/>
      <c r="K207" s="164"/>
      <c r="L207" s="164"/>
      <c r="M207" s="164"/>
      <c r="N207" s="193"/>
    </row>
    <row r="208" spans="1:14" s="125" customFormat="1" ht="12.6" customHeight="1" x14ac:dyDescent="0.2">
      <c r="A208" s="164"/>
      <c r="B208" s="164"/>
      <c r="C208" s="164"/>
      <c r="D208" s="183"/>
      <c r="E208" s="183"/>
      <c r="F208" s="183"/>
      <c r="G208" s="183"/>
      <c r="H208" s="183"/>
      <c r="I208" s="183"/>
      <c r="J208" s="183"/>
      <c r="K208" s="164"/>
      <c r="L208" s="164"/>
      <c r="M208" s="164"/>
      <c r="N208" s="193"/>
    </row>
    <row r="209" spans="1:14" s="125" customFormat="1" ht="12.6" customHeight="1" x14ac:dyDescent="0.2">
      <c r="A209" s="164"/>
      <c r="B209" s="164"/>
      <c r="C209" s="164"/>
      <c r="D209" s="183"/>
      <c r="E209" s="183"/>
      <c r="F209" s="183"/>
      <c r="G209" s="183"/>
      <c r="H209" s="183"/>
      <c r="I209" s="183"/>
      <c r="J209" s="183"/>
      <c r="K209" s="164"/>
      <c r="L209" s="164"/>
      <c r="M209" s="164"/>
      <c r="N209" s="193"/>
    </row>
    <row r="210" spans="1:14" s="125" customFormat="1" ht="12.6" customHeight="1" x14ac:dyDescent="0.2">
      <c r="A210" s="164"/>
      <c r="B210" s="164"/>
      <c r="C210" s="164"/>
      <c r="D210" s="183"/>
      <c r="E210" s="183"/>
      <c r="F210" s="194"/>
      <c r="G210" s="183"/>
      <c r="H210" s="183"/>
      <c r="I210" s="183"/>
      <c r="J210" s="183"/>
      <c r="K210" s="164"/>
      <c r="L210" s="164"/>
      <c r="M210" s="164"/>
      <c r="N210" s="193"/>
    </row>
    <row r="211" spans="1:14" s="125" customFormat="1" ht="12.6" customHeight="1" x14ac:dyDescent="0.2">
      <c r="A211" s="164"/>
      <c r="B211" s="164"/>
      <c r="C211" s="164"/>
      <c r="D211" s="183"/>
      <c r="E211" s="183"/>
      <c r="F211" s="183"/>
      <c r="G211" s="183"/>
      <c r="H211" s="183"/>
      <c r="I211" s="183"/>
      <c r="J211" s="183"/>
      <c r="K211" s="164"/>
      <c r="L211" s="164"/>
      <c r="M211" s="164"/>
      <c r="N211" s="193"/>
    </row>
    <row r="212" spans="1:14" s="125" customFormat="1" ht="12.6" customHeight="1" x14ac:dyDescent="0.2">
      <c r="A212" s="164"/>
      <c r="B212" s="164"/>
      <c r="C212" s="164"/>
      <c r="D212" s="183"/>
      <c r="E212" s="183"/>
      <c r="F212" s="183"/>
      <c r="G212" s="183"/>
      <c r="H212" s="183"/>
      <c r="I212" s="183"/>
      <c r="J212" s="183"/>
      <c r="K212" s="164"/>
      <c r="L212" s="164"/>
      <c r="M212" s="164"/>
      <c r="N212" s="193"/>
    </row>
    <row r="213" spans="1:14" s="125" customFormat="1" ht="12.6" customHeight="1" x14ac:dyDescent="0.2">
      <c r="A213" s="164"/>
      <c r="B213" s="164"/>
      <c r="C213" s="164"/>
      <c r="D213" s="183"/>
      <c r="E213" s="183"/>
      <c r="F213" s="183"/>
      <c r="G213" s="183"/>
      <c r="H213" s="183"/>
      <c r="I213" s="183"/>
      <c r="J213" s="183"/>
      <c r="K213" s="164"/>
      <c r="L213" s="164"/>
      <c r="M213" s="164"/>
      <c r="N213" s="193"/>
    </row>
    <row r="214" spans="1:14" s="125" customFormat="1" ht="12.6" customHeight="1" x14ac:dyDescent="0.2">
      <c r="A214" s="164"/>
      <c r="B214" s="164"/>
      <c r="C214" s="164"/>
      <c r="D214" s="183"/>
      <c r="E214" s="183"/>
      <c r="F214" s="183"/>
      <c r="G214" s="183"/>
      <c r="H214" s="183"/>
      <c r="I214" s="183"/>
      <c r="J214" s="183"/>
      <c r="K214" s="164"/>
      <c r="L214" s="164"/>
      <c r="M214" s="164"/>
      <c r="N214" s="193"/>
    </row>
    <row r="215" spans="1:14" s="125" customFormat="1" ht="12.6" customHeight="1" x14ac:dyDescent="0.2">
      <c r="A215" s="164"/>
      <c r="B215" s="164"/>
      <c r="C215" s="164"/>
      <c r="D215" s="183"/>
      <c r="E215" s="183"/>
      <c r="F215" s="183"/>
      <c r="G215" s="183"/>
      <c r="H215" s="183"/>
      <c r="I215" s="183"/>
      <c r="J215" s="183"/>
      <c r="K215" s="164"/>
      <c r="L215" s="164"/>
      <c r="M215" s="164"/>
      <c r="N215" s="193"/>
    </row>
    <row r="216" spans="1:14" s="125" customFormat="1" ht="12.6" customHeight="1" x14ac:dyDescent="0.2">
      <c r="A216" s="164"/>
      <c r="B216" s="164"/>
      <c r="C216" s="164"/>
      <c r="D216" s="183"/>
      <c r="E216" s="183"/>
      <c r="F216" s="183"/>
      <c r="G216" s="183"/>
      <c r="H216" s="183"/>
      <c r="I216" s="183"/>
      <c r="J216" s="183"/>
      <c r="K216" s="164"/>
      <c r="L216" s="164"/>
      <c r="M216" s="164"/>
      <c r="N216" s="193"/>
    </row>
    <row r="217" spans="1:14" s="125" customFormat="1" ht="12.6" customHeight="1" x14ac:dyDescent="0.2">
      <c r="A217" s="164"/>
      <c r="B217" s="164"/>
      <c r="C217" s="164"/>
      <c r="D217" s="183"/>
      <c r="E217" s="183"/>
      <c r="F217" s="183"/>
      <c r="G217" s="183"/>
      <c r="H217" s="183"/>
      <c r="I217" s="183"/>
      <c r="J217" s="183"/>
      <c r="K217" s="164"/>
      <c r="L217" s="164"/>
      <c r="M217" s="164"/>
      <c r="N217" s="193"/>
    </row>
    <row r="218" spans="1:14" s="125" customFormat="1" ht="12.6" customHeight="1" x14ac:dyDescent="0.2">
      <c r="A218" s="164"/>
      <c r="B218" s="164"/>
      <c r="C218" s="164"/>
      <c r="D218" s="183"/>
      <c r="E218" s="183"/>
      <c r="F218" s="183"/>
      <c r="G218" s="183"/>
      <c r="H218" s="183"/>
      <c r="I218" s="183"/>
      <c r="J218" s="183"/>
      <c r="K218" s="164"/>
      <c r="L218" s="164"/>
      <c r="M218" s="164"/>
      <c r="N218" s="193"/>
    </row>
    <row r="219" spans="1:14" s="125" customFormat="1" ht="12.6" customHeight="1" x14ac:dyDescent="0.2">
      <c r="A219" s="164"/>
      <c r="B219" s="164"/>
      <c r="C219" s="164"/>
      <c r="D219" s="183"/>
      <c r="E219" s="183"/>
      <c r="F219" s="183"/>
      <c r="G219" s="183"/>
      <c r="H219" s="183"/>
      <c r="I219" s="183"/>
      <c r="J219" s="183"/>
      <c r="K219" s="164"/>
      <c r="L219" s="164"/>
      <c r="M219" s="164"/>
      <c r="N219" s="193"/>
    </row>
    <row r="220" spans="1:14" s="125" customFormat="1" ht="12.6" customHeight="1" x14ac:dyDescent="0.2">
      <c r="A220" s="164"/>
      <c r="B220" s="164"/>
      <c r="C220" s="164"/>
      <c r="D220" s="183"/>
      <c r="E220" s="183"/>
      <c r="F220" s="183"/>
      <c r="G220" s="183"/>
      <c r="H220" s="183"/>
      <c r="I220" s="183"/>
      <c r="J220" s="183"/>
      <c r="K220" s="164"/>
      <c r="L220" s="164"/>
      <c r="M220" s="164"/>
      <c r="N220" s="193"/>
    </row>
    <row r="221" spans="1:14" s="125" customFormat="1" ht="12.6" customHeight="1" x14ac:dyDescent="0.2">
      <c r="A221" s="164"/>
      <c r="B221" s="164"/>
      <c r="C221" s="164"/>
      <c r="D221" s="183"/>
      <c r="E221" s="183"/>
      <c r="F221" s="183"/>
      <c r="G221" s="183"/>
      <c r="H221" s="183"/>
      <c r="I221" s="183"/>
      <c r="J221" s="183"/>
      <c r="K221" s="164"/>
      <c r="L221" s="164"/>
      <c r="M221" s="164"/>
      <c r="N221" s="193"/>
    </row>
    <row r="222" spans="1:14" s="125" customFormat="1" ht="12.6" customHeight="1" x14ac:dyDescent="0.2">
      <c r="A222" s="164"/>
      <c r="B222" s="164"/>
      <c r="C222" s="164"/>
      <c r="D222" s="183"/>
      <c r="E222" s="183"/>
      <c r="F222" s="194"/>
      <c r="G222" s="183"/>
      <c r="H222" s="183"/>
      <c r="I222" s="183"/>
      <c r="J222" s="183"/>
      <c r="K222" s="164"/>
      <c r="L222" s="164"/>
      <c r="M222" s="164"/>
      <c r="N222" s="193"/>
    </row>
    <row r="223" spans="1:14" s="125" customFormat="1" ht="12.6" customHeight="1" x14ac:dyDescent="0.2">
      <c r="A223" s="164"/>
      <c r="B223" s="164"/>
      <c r="C223" s="164"/>
      <c r="D223" s="183"/>
      <c r="E223" s="183"/>
      <c r="F223" s="183"/>
      <c r="G223" s="183"/>
      <c r="H223" s="183"/>
      <c r="I223" s="183"/>
      <c r="J223" s="183"/>
      <c r="K223" s="164"/>
      <c r="L223" s="164"/>
      <c r="M223" s="164"/>
      <c r="N223" s="193"/>
    </row>
    <row r="224" spans="1:14" s="125" customFormat="1" ht="12.6" customHeight="1" x14ac:dyDescent="0.2">
      <c r="A224" s="164"/>
      <c r="B224" s="164"/>
      <c r="C224" s="164"/>
      <c r="D224" s="183"/>
      <c r="E224" s="183"/>
      <c r="F224" s="183"/>
      <c r="G224" s="183"/>
      <c r="H224" s="183"/>
      <c r="I224" s="183"/>
      <c r="J224" s="183"/>
      <c r="K224" s="164"/>
      <c r="L224" s="164"/>
      <c r="M224" s="164"/>
      <c r="N224" s="193"/>
    </row>
    <row r="225" spans="1:14" s="125" customFormat="1" ht="12.6" customHeight="1" x14ac:dyDescent="0.2">
      <c r="A225" s="164"/>
      <c r="B225" s="164"/>
      <c r="C225" s="164"/>
      <c r="D225" s="183"/>
      <c r="E225" s="183"/>
      <c r="F225" s="194"/>
      <c r="G225" s="183"/>
      <c r="H225" s="183"/>
      <c r="I225" s="183"/>
      <c r="J225" s="183"/>
      <c r="K225" s="164"/>
      <c r="L225" s="164"/>
      <c r="M225" s="164"/>
      <c r="N225" s="193"/>
    </row>
    <row r="226" spans="1:14" s="125" customFormat="1" ht="12.6" customHeight="1" x14ac:dyDescent="0.2">
      <c r="A226" s="164"/>
      <c r="B226" s="164"/>
      <c r="C226" s="164"/>
      <c r="D226" s="183"/>
      <c r="E226" s="183"/>
      <c r="F226" s="183"/>
      <c r="G226" s="183"/>
      <c r="H226" s="183"/>
      <c r="I226" s="183"/>
      <c r="J226" s="183"/>
      <c r="K226" s="164"/>
      <c r="L226" s="164"/>
      <c r="M226" s="164"/>
      <c r="N226" s="193"/>
    </row>
    <row r="227" spans="1:14" s="125" customFormat="1" ht="12.6" customHeight="1" x14ac:dyDescent="0.2">
      <c r="A227" s="164"/>
      <c r="B227" s="164"/>
      <c r="C227" s="164"/>
      <c r="D227" s="183"/>
      <c r="E227" s="183"/>
      <c r="F227" s="183"/>
      <c r="G227" s="183"/>
      <c r="H227" s="183"/>
      <c r="I227" s="183"/>
      <c r="J227" s="183"/>
      <c r="K227" s="164"/>
      <c r="L227" s="164"/>
      <c r="M227" s="164"/>
      <c r="N227" s="193"/>
    </row>
    <row r="228" spans="1:14" s="125" customFormat="1" ht="12.6" customHeight="1" x14ac:dyDescent="0.2">
      <c r="A228" s="164"/>
      <c r="B228" s="164"/>
      <c r="C228" s="164"/>
      <c r="D228" s="183"/>
      <c r="E228" s="183"/>
      <c r="F228" s="183"/>
      <c r="G228" s="183"/>
      <c r="H228" s="183"/>
      <c r="I228" s="183"/>
      <c r="J228" s="183"/>
      <c r="K228" s="164"/>
      <c r="L228" s="164"/>
      <c r="M228" s="164"/>
      <c r="N228" s="193"/>
    </row>
    <row r="229" spans="1:14" s="125" customFormat="1" ht="12.6" customHeight="1" x14ac:dyDescent="0.2">
      <c r="A229" s="164"/>
      <c r="B229" s="164"/>
      <c r="C229" s="164"/>
      <c r="D229" s="183"/>
      <c r="E229" s="183"/>
      <c r="F229" s="194"/>
      <c r="G229" s="183"/>
      <c r="H229" s="183"/>
      <c r="I229" s="183"/>
      <c r="J229" s="183"/>
      <c r="K229" s="164"/>
      <c r="L229" s="164"/>
      <c r="M229" s="164"/>
      <c r="N229" s="193"/>
    </row>
    <row r="230" spans="1:14" s="125" customFormat="1" ht="12.6" customHeight="1" x14ac:dyDescent="0.2">
      <c r="A230" s="164"/>
      <c r="B230" s="164"/>
      <c r="C230" s="164"/>
      <c r="D230" s="183"/>
      <c r="E230" s="183"/>
      <c r="F230" s="183"/>
      <c r="G230" s="183"/>
      <c r="H230" s="183"/>
      <c r="I230" s="183"/>
      <c r="J230" s="183"/>
      <c r="K230" s="164"/>
      <c r="L230" s="164"/>
      <c r="M230" s="164"/>
      <c r="N230" s="193"/>
    </row>
    <row r="231" spans="1:14" s="125" customFormat="1" ht="12.6" customHeight="1" x14ac:dyDescent="0.2">
      <c r="A231" s="164"/>
      <c r="B231" s="164"/>
      <c r="C231" s="164"/>
      <c r="D231" s="183"/>
      <c r="E231" s="183"/>
      <c r="F231" s="194"/>
      <c r="G231" s="183"/>
      <c r="H231" s="183"/>
      <c r="I231" s="183"/>
      <c r="J231" s="183"/>
      <c r="K231" s="164"/>
      <c r="L231" s="164"/>
      <c r="M231" s="164"/>
      <c r="N231" s="193"/>
    </row>
    <row r="232" spans="1:14" s="125" customFormat="1" ht="12.6" customHeight="1" x14ac:dyDescent="0.2">
      <c r="A232" s="164"/>
      <c r="B232" s="164"/>
      <c r="C232" s="164"/>
      <c r="D232" s="183"/>
      <c r="E232" s="183"/>
      <c r="F232" s="183"/>
      <c r="G232" s="183"/>
      <c r="H232" s="183"/>
      <c r="I232" s="183"/>
      <c r="J232" s="183"/>
      <c r="K232" s="164"/>
      <c r="L232" s="164"/>
      <c r="M232" s="164"/>
      <c r="N232" s="193"/>
    </row>
    <row r="233" spans="1:14" s="125" customFormat="1" ht="12.6" customHeight="1" x14ac:dyDescent="0.2">
      <c r="A233" s="164"/>
      <c r="B233" s="164"/>
      <c r="C233" s="164"/>
      <c r="D233" s="183"/>
      <c r="E233" s="183"/>
      <c r="F233" s="194"/>
      <c r="G233" s="183"/>
      <c r="H233" s="183"/>
      <c r="I233" s="183"/>
      <c r="J233" s="183"/>
      <c r="K233" s="164"/>
      <c r="L233" s="164"/>
      <c r="M233" s="164"/>
      <c r="N233" s="193"/>
    </row>
    <row r="234" spans="1:14" s="125" customFormat="1" ht="12.6" customHeight="1" x14ac:dyDescent="0.2">
      <c r="A234" s="164"/>
      <c r="B234" s="164"/>
      <c r="C234" s="164"/>
      <c r="D234" s="183"/>
      <c r="E234" s="183"/>
      <c r="F234" s="183"/>
      <c r="G234" s="183"/>
      <c r="H234" s="183"/>
      <c r="I234" s="183"/>
      <c r="J234" s="183"/>
      <c r="K234" s="164"/>
      <c r="L234" s="164"/>
      <c r="M234" s="164"/>
      <c r="N234" s="193"/>
    </row>
    <row r="235" spans="1:14" s="125" customFormat="1" ht="12.6" customHeight="1" x14ac:dyDescent="0.2">
      <c r="A235" s="164"/>
      <c r="B235" s="164"/>
      <c r="C235" s="164"/>
      <c r="D235" s="183"/>
      <c r="E235" s="183"/>
      <c r="F235" s="183"/>
      <c r="G235" s="183"/>
      <c r="H235" s="183"/>
      <c r="I235" s="183"/>
      <c r="J235" s="183"/>
      <c r="K235" s="164"/>
      <c r="L235" s="164"/>
      <c r="M235" s="164"/>
      <c r="N235" s="193"/>
    </row>
    <row r="236" spans="1:14" s="125" customFormat="1" ht="12.6" customHeight="1" x14ac:dyDescent="0.2">
      <c r="A236" s="164"/>
      <c r="B236" s="164"/>
      <c r="C236" s="164"/>
      <c r="D236" s="183"/>
      <c r="E236" s="183"/>
      <c r="F236" s="183"/>
      <c r="G236" s="183"/>
      <c r="H236" s="183"/>
      <c r="I236" s="183"/>
      <c r="J236" s="183"/>
      <c r="K236" s="164"/>
      <c r="L236" s="164"/>
      <c r="M236" s="164"/>
      <c r="N236" s="193"/>
    </row>
    <row r="237" spans="1:14" s="125" customFormat="1" ht="12.6" customHeight="1" x14ac:dyDescent="0.2">
      <c r="A237" s="164"/>
      <c r="B237" s="164"/>
      <c r="C237" s="164"/>
      <c r="D237" s="183"/>
      <c r="E237" s="183"/>
      <c r="F237" s="183"/>
      <c r="G237" s="183"/>
      <c r="H237" s="183"/>
      <c r="I237" s="183"/>
      <c r="J237" s="183"/>
      <c r="K237" s="164"/>
      <c r="L237" s="164"/>
      <c r="M237" s="164"/>
      <c r="N237" s="193"/>
    </row>
    <row r="238" spans="1:14" s="125" customFormat="1" ht="12.6" customHeight="1" x14ac:dyDescent="0.2">
      <c r="A238" s="164"/>
      <c r="B238" s="164"/>
      <c r="C238" s="164"/>
      <c r="D238" s="183"/>
      <c r="E238" s="183"/>
      <c r="F238" s="183"/>
      <c r="G238" s="183"/>
      <c r="H238" s="183"/>
      <c r="I238" s="183"/>
      <c r="J238" s="183"/>
      <c r="K238" s="164"/>
      <c r="L238" s="164"/>
      <c r="M238" s="164"/>
      <c r="N238" s="193"/>
    </row>
    <row r="239" spans="1:14" s="125" customFormat="1" ht="12.6" customHeight="1" x14ac:dyDescent="0.2">
      <c r="A239" s="164"/>
      <c r="B239" s="164"/>
      <c r="C239" s="164"/>
      <c r="D239" s="183"/>
      <c r="E239" s="183"/>
      <c r="F239" s="183"/>
      <c r="G239" s="183"/>
      <c r="H239" s="183"/>
      <c r="I239" s="183"/>
      <c r="J239" s="183"/>
      <c r="K239" s="164"/>
      <c r="L239" s="164"/>
      <c r="M239" s="164"/>
      <c r="N239" s="193"/>
    </row>
    <row r="240" spans="1:14" s="125" customFormat="1" ht="12.6" customHeight="1" x14ac:dyDescent="0.2">
      <c r="A240" s="164"/>
      <c r="B240" s="164"/>
      <c r="C240" s="164"/>
      <c r="D240" s="183"/>
      <c r="E240" s="183"/>
      <c r="F240" s="183"/>
      <c r="G240" s="183"/>
      <c r="H240" s="183"/>
      <c r="I240" s="183"/>
      <c r="J240" s="183"/>
      <c r="K240" s="164"/>
      <c r="L240" s="164"/>
      <c r="M240" s="164"/>
      <c r="N240" s="193"/>
    </row>
    <row r="241" spans="1:14" s="125" customFormat="1" ht="12.6" customHeight="1" x14ac:dyDescent="0.2">
      <c r="A241" s="164"/>
      <c r="B241" s="164"/>
      <c r="C241" s="164"/>
      <c r="D241" s="183"/>
      <c r="E241" s="183"/>
      <c r="F241" s="194"/>
      <c r="G241" s="183"/>
      <c r="H241" s="183"/>
      <c r="I241" s="183"/>
      <c r="J241" s="183"/>
      <c r="K241" s="164"/>
      <c r="L241" s="164"/>
      <c r="M241" s="164"/>
      <c r="N241" s="193"/>
    </row>
    <row r="242" spans="1:14" s="125" customFormat="1" ht="12.6" customHeight="1" x14ac:dyDescent="0.2">
      <c r="A242" s="164"/>
      <c r="B242" s="164"/>
      <c r="C242" s="164"/>
      <c r="D242" s="183"/>
      <c r="E242" s="183"/>
      <c r="F242" s="183"/>
      <c r="G242" s="183"/>
      <c r="H242" s="183"/>
      <c r="I242" s="183"/>
      <c r="J242" s="183"/>
      <c r="K242" s="164"/>
      <c r="L242" s="164"/>
      <c r="M242" s="164"/>
      <c r="N242" s="193"/>
    </row>
    <row r="243" spans="1:14" s="125" customFormat="1" ht="12.6" customHeight="1" x14ac:dyDescent="0.2">
      <c r="A243" s="164"/>
      <c r="B243" s="164"/>
      <c r="C243" s="164"/>
      <c r="D243" s="183"/>
      <c r="E243" s="183"/>
      <c r="F243" s="183"/>
      <c r="G243" s="183"/>
      <c r="H243" s="183"/>
      <c r="I243" s="183"/>
      <c r="J243" s="183"/>
      <c r="K243" s="164"/>
      <c r="L243" s="164"/>
      <c r="M243" s="164"/>
      <c r="N243" s="193"/>
    </row>
    <row r="244" spans="1:14" s="125" customFormat="1" ht="12.6" customHeight="1" x14ac:dyDescent="0.2">
      <c r="A244" s="164"/>
      <c r="B244" s="164"/>
      <c r="C244" s="164"/>
      <c r="D244" s="183"/>
      <c r="E244" s="183"/>
      <c r="F244" s="183"/>
      <c r="G244" s="183"/>
      <c r="H244" s="183"/>
      <c r="I244" s="183"/>
      <c r="J244" s="183"/>
      <c r="K244" s="164"/>
      <c r="L244" s="164"/>
      <c r="M244" s="164"/>
      <c r="N244" s="193"/>
    </row>
    <row r="245" spans="1:14" s="125" customFormat="1" ht="12.6" customHeight="1" x14ac:dyDescent="0.2">
      <c r="A245" s="164"/>
      <c r="B245" s="164"/>
      <c r="C245" s="164"/>
      <c r="D245" s="183"/>
      <c r="E245" s="183"/>
      <c r="F245" s="183"/>
      <c r="G245" s="183"/>
      <c r="H245" s="183"/>
      <c r="I245" s="183"/>
      <c r="J245" s="183"/>
      <c r="K245" s="164"/>
      <c r="L245" s="164"/>
      <c r="M245" s="164"/>
      <c r="N245" s="193"/>
    </row>
    <row r="246" spans="1:14" s="125" customFormat="1" ht="12.6" customHeight="1" x14ac:dyDescent="0.2">
      <c r="A246" s="164"/>
      <c r="B246" s="164"/>
      <c r="C246" s="164"/>
      <c r="D246" s="183"/>
      <c r="E246" s="183"/>
      <c r="F246" s="183"/>
      <c r="G246" s="183"/>
      <c r="H246" s="183"/>
      <c r="I246" s="183"/>
      <c r="J246" s="183"/>
      <c r="K246" s="164"/>
      <c r="L246" s="164"/>
      <c r="M246" s="164"/>
      <c r="N246" s="193"/>
    </row>
    <row r="247" spans="1:14" s="125" customFormat="1" ht="12.6" customHeight="1" x14ac:dyDescent="0.2">
      <c r="A247" s="164"/>
      <c r="B247" s="164"/>
      <c r="C247" s="164"/>
      <c r="D247" s="183"/>
      <c r="E247" s="183"/>
      <c r="F247" s="183"/>
      <c r="G247" s="183"/>
      <c r="H247" s="183"/>
      <c r="I247" s="183"/>
      <c r="J247" s="183"/>
      <c r="K247" s="164"/>
      <c r="L247" s="164"/>
      <c r="M247" s="164"/>
      <c r="N247" s="193"/>
    </row>
    <row r="248" spans="1:14" s="125" customFormat="1" ht="12.6" customHeight="1" x14ac:dyDescent="0.2">
      <c r="A248" s="164"/>
      <c r="B248" s="164"/>
      <c r="C248" s="164"/>
      <c r="D248" s="183"/>
      <c r="E248" s="183"/>
      <c r="F248" s="183"/>
      <c r="G248" s="183"/>
      <c r="H248" s="183"/>
      <c r="I248" s="183"/>
      <c r="J248" s="183"/>
      <c r="K248" s="164"/>
      <c r="L248" s="164"/>
      <c r="M248" s="164"/>
      <c r="N248" s="193"/>
    </row>
    <row r="249" spans="1:14" s="125" customFormat="1" ht="12.6" customHeight="1" x14ac:dyDescent="0.2">
      <c r="A249" s="164"/>
      <c r="B249" s="164"/>
      <c r="C249" s="164"/>
      <c r="D249" s="183"/>
      <c r="E249" s="183"/>
      <c r="F249" s="183"/>
      <c r="G249" s="183"/>
      <c r="H249" s="183"/>
      <c r="I249" s="183"/>
      <c r="J249" s="183"/>
      <c r="K249" s="164"/>
      <c r="L249" s="164"/>
      <c r="M249" s="164"/>
      <c r="N249" s="193"/>
    </row>
    <row r="250" spans="1:14" s="125" customFormat="1" ht="12.6" customHeight="1" x14ac:dyDescent="0.2">
      <c r="A250" s="164"/>
      <c r="B250" s="164"/>
      <c r="C250" s="164"/>
      <c r="D250" s="183"/>
      <c r="E250" s="183"/>
      <c r="F250" s="183"/>
      <c r="G250" s="183"/>
      <c r="H250" s="183"/>
      <c r="I250" s="183"/>
      <c r="J250" s="183"/>
      <c r="K250" s="164"/>
      <c r="L250" s="164"/>
      <c r="M250" s="164"/>
      <c r="N250" s="193"/>
    </row>
    <row r="251" spans="1:14" s="125" customFormat="1" ht="12.6" customHeight="1" x14ac:dyDescent="0.2">
      <c r="A251" s="164"/>
      <c r="B251" s="164"/>
      <c r="C251" s="164"/>
      <c r="D251" s="183"/>
      <c r="E251" s="183"/>
      <c r="F251" s="183"/>
      <c r="G251" s="183"/>
      <c r="H251" s="183"/>
      <c r="I251" s="183"/>
      <c r="J251" s="183"/>
      <c r="K251" s="164"/>
      <c r="L251" s="164"/>
      <c r="M251" s="164"/>
      <c r="N251" s="193"/>
    </row>
    <row r="252" spans="1:14" s="125" customFormat="1" ht="12.6" customHeight="1" x14ac:dyDescent="0.2">
      <c r="A252" s="164"/>
      <c r="B252" s="164"/>
      <c r="C252" s="164"/>
      <c r="D252" s="183"/>
      <c r="E252" s="183"/>
      <c r="F252" s="183"/>
      <c r="G252" s="183"/>
      <c r="H252" s="183"/>
      <c r="I252" s="183"/>
      <c r="J252" s="183"/>
      <c r="K252" s="164"/>
      <c r="L252" s="164"/>
      <c r="M252" s="164"/>
      <c r="N252" s="193"/>
    </row>
    <row r="253" spans="1:14" s="125" customFormat="1" ht="12.6" customHeight="1" x14ac:dyDescent="0.2">
      <c r="A253" s="164"/>
      <c r="B253" s="164"/>
      <c r="C253" s="164"/>
      <c r="D253" s="183"/>
      <c r="E253" s="183"/>
      <c r="F253" s="183"/>
      <c r="G253" s="183"/>
      <c r="H253" s="183"/>
      <c r="I253" s="183"/>
      <c r="J253" s="183"/>
      <c r="K253" s="164"/>
      <c r="L253" s="164"/>
      <c r="M253" s="164"/>
      <c r="N253" s="193"/>
    </row>
    <row r="254" spans="1:14" s="125" customFormat="1" ht="12.6" customHeight="1" x14ac:dyDescent="0.2">
      <c r="A254" s="164"/>
      <c r="B254" s="164"/>
      <c r="C254" s="164"/>
      <c r="D254" s="183"/>
      <c r="E254" s="183"/>
      <c r="F254" s="183"/>
      <c r="G254" s="183"/>
      <c r="H254" s="183"/>
      <c r="I254" s="183"/>
      <c r="J254" s="183"/>
      <c r="K254" s="164"/>
      <c r="L254" s="164"/>
      <c r="M254" s="164"/>
      <c r="N254" s="193"/>
    </row>
    <row r="255" spans="1:14" s="125" customFormat="1" ht="12.6" customHeight="1" x14ac:dyDescent="0.2">
      <c r="A255" s="164"/>
      <c r="B255" s="164"/>
      <c r="C255" s="164"/>
      <c r="D255" s="183"/>
      <c r="E255" s="183"/>
      <c r="F255" s="183"/>
      <c r="G255" s="183"/>
      <c r="H255" s="183"/>
      <c r="I255" s="183"/>
      <c r="J255" s="183"/>
      <c r="K255" s="164"/>
      <c r="L255" s="164"/>
      <c r="M255" s="164"/>
      <c r="N255" s="193"/>
    </row>
    <row r="256" spans="1:14" s="125" customFormat="1" ht="12.6" customHeight="1" x14ac:dyDescent="0.2">
      <c r="A256" s="164"/>
      <c r="B256" s="164"/>
      <c r="C256" s="164"/>
      <c r="D256" s="183"/>
      <c r="E256" s="183"/>
      <c r="F256" s="183"/>
      <c r="G256" s="183"/>
      <c r="H256" s="183"/>
      <c r="I256" s="183"/>
      <c r="J256" s="183"/>
      <c r="K256" s="164"/>
      <c r="L256" s="164"/>
      <c r="M256" s="164"/>
      <c r="N256" s="193"/>
    </row>
    <row r="257" spans="1:14" s="125" customFormat="1" ht="12.6" customHeight="1" x14ac:dyDescent="0.2">
      <c r="A257" s="164"/>
      <c r="B257" s="164"/>
      <c r="C257" s="164"/>
      <c r="D257" s="183"/>
      <c r="E257" s="183"/>
      <c r="F257" s="183"/>
      <c r="G257" s="183"/>
      <c r="H257" s="183"/>
      <c r="I257" s="183"/>
      <c r="J257" s="183"/>
      <c r="K257" s="164"/>
      <c r="L257" s="164"/>
      <c r="M257" s="164"/>
      <c r="N257" s="193"/>
    </row>
    <row r="258" spans="1:14" s="125" customFormat="1" ht="12.6" customHeight="1" x14ac:dyDescent="0.2">
      <c r="A258" s="164"/>
      <c r="B258" s="164"/>
      <c r="C258" s="164"/>
      <c r="D258" s="183"/>
      <c r="E258" s="183"/>
      <c r="F258" s="194"/>
      <c r="G258" s="183"/>
      <c r="H258" s="183"/>
      <c r="I258" s="183"/>
      <c r="J258" s="183"/>
      <c r="K258" s="164"/>
      <c r="L258" s="164"/>
      <c r="M258" s="164"/>
      <c r="N258" s="193"/>
    </row>
    <row r="259" spans="1:14" s="125" customFormat="1" ht="12.6" customHeight="1" x14ac:dyDescent="0.2">
      <c r="A259" s="164"/>
      <c r="B259" s="164"/>
      <c r="C259" s="164"/>
      <c r="D259" s="183"/>
      <c r="E259" s="183"/>
      <c r="F259" s="183"/>
      <c r="G259" s="183"/>
      <c r="H259" s="183"/>
      <c r="I259" s="183"/>
      <c r="J259" s="183"/>
      <c r="K259" s="164"/>
      <c r="L259" s="164"/>
      <c r="M259" s="164"/>
      <c r="N259" s="193"/>
    </row>
    <row r="260" spans="1:14" s="125" customFormat="1" ht="12.6" customHeight="1" x14ac:dyDescent="0.2">
      <c r="A260" s="164"/>
      <c r="B260" s="164"/>
      <c r="C260" s="164"/>
      <c r="D260" s="183"/>
      <c r="E260" s="183"/>
      <c r="F260" s="183"/>
      <c r="G260" s="183"/>
      <c r="H260" s="183"/>
      <c r="I260" s="183"/>
      <c r="J260" s="183"/>
      <c r="K260" s="164"/>
      <c r="L260" s="164"/>
      <c r="M260" s="164"/>
      <c r="N260" s="193"/>
    </row>
    <row r="261" spans="1:14" s="125" customFormat="1" ht="12.6" customHeight="1" x14ac:dyDescent="0.2">
      <c r="A261" s="164"/>
      <c r="B261" s="164"/>
      <c r="C261" s="164"/>
      <c r="D261" s="183"/>
      <c r="E261" s="183"/>
      <c r="F261" s="183"/>
      <c r="G261" s="183"/>
      <c r="H261" s="183"/>
      <c r="I261" s="183"/>
      <c r="J261" s="183"/>
      <c r="K261" s="164"/>
      <c r="L261" s="164"/>
      <c r="M261" s="164"/>
      <c r="N261" s="193"/>
    </row>
    <row r="262" spans="1:14" s="125" customFormat="1" ht="12.6" customHeight="1" x14ac:dyDescent="0.2">
      <c r="A262" s="164"/>
      <c r="B262" s="164"/>
      <c r="C262" s="164"/>
      <c r="D262" s="183"/>
      <c r="E262" s="183"/>
      <c r="F262" s="183"/>
      <c r="G262" s="183"/>
      <c r="H262" s="183"/>
      <c r="I262" s="183"/>
      <c r="J262" s="183"/>
      <c r="K262" s="164"/>
      <c r="L262" s="164"/>
      <c r="M262" s="164"/>
      <c r="N262" s="193"/>
    </row>
    <row r="263" spans="1:14" s="125" customFormat="1" ht="12.6" customHeight="1" x14ac:dyDescent="0.2">
      <c r="A263" s="164"/>
      <c r="B263" s="164"/>
      <c r="C263" s="164"/>
      <c r="D263" s="183"/>
      <c r="E263" s="183"/>
      <c r="F263" s="183"/>
      <c r="G263" s="183"/>
      <c r="H263" s="183"/>
      <c r="I263" s="183"/>
      <c r="J263" s="183"/>
      <c r="K263" s="164"/>
      <c r="L263" s="164"/>
      <c r="M263" s="164"/>
      <c r="N263" s="193"/>
    </row>
    <row r="264" spans="1:14" s="125" customFormat="1" ht="12.6" customHeight="1" x14ac:dyDescent="0.2">
      <c r="A264" s="164"/>
      <c r="B264" s="164"/>
      <c r="C264" s="164"/>
      <c r="D264" s="183"/>
      <c r="E264" s="183"/>
      <c r="F264" s="183"/>
      <c r="G264" s="183"/>
      <c r="H264" s="183"/>
      <c r="I264" s="183"/>
      <c r="J264" s="183"/>
      <c r="K264" s="164"/>
      <c r="L264" s="164"/>
      <c r="M264" s="164"/>
      <c r="N264" s="193"/>
    </row>
    <row r="265" spans="1:14" s="125" customFormat="1" ht="12.6" customHeight="1" x14ac:dyDescent="0.2">
      <c r="A265" s="164"/>
      <c r="B265" s="164"/>
      <c r="C265" s="164"/>
      <c r="D265" s="183"/>
      <c r="E265" s="183"/>
      <c r="F265" s="183"/>
      <c r="G265" s="183"/>
      <c r="H265" s="183"/>
      <c r="I265" s="183"/>
      <c r="J265" s="183"/>
      <c r="K265" s="164"/>
      <c r="L265" s="164"/>
      <c r="M265" s="164"/>
      <c r="N265" s="193"/>
    </row>
    <row r="266" spans="1:14" s="125" customFormat="1" ht="12.6" customHeight="1" x14ac:dyDescent="0.2">
      <c r="A266" s="164"/>
      <c r="B266" s="164"/>
      <c r="C266" s="164"/>
      <c r="D266" s="183"/>
      <c r="E266" s="183"/>
      <c r="F266" s="183"/>
      <c r="G266" s="183"/>
      <c r="H266" s="183"/>
      <c r="I266" s="183"/>
      <c r="J266" s="183"/>
      <c r="K266" s="164"/>
      <c r="L266" s="164"/>
      <c r="M266" s="164"/>
      <c r="N266" s="193"/>
    </row>
    <row r="267" spans="1:14" s="125" customFormat="1" ht="12.6" customHeight="1" x14ac:dyDescent="0.2">
      <c r="A267" s="164"/>
      <c r="B267" s="164"/>
      <c r="C267" s="164"/>
      <c r="D267" s="183"/>
      <c r="E267" s="183"/>
      <c r="F267" s="194"/>
      <c r="G267" s="183"/>
      <c r="H267" s="183"/>
      <c r="I267" s="183"/>
      <c r="J267" s="183"/>
      <c r="K267" s="164"/>
      <c r="L267" s="164"/>
      <c r="M267" s="164"/>
      <c r="N267" s="193"/>
    </row>
    <row r="268" spans="1:14" s="125" customFormat="1" ht="12.6" customHeight="1" x14ac:dyDescent="0.2">
      <c r="A268" s="164"/>
      <c r="B268" s="164"/>
      <c r="C268" s="164"/>
      <c r="D268" s="183"/>
      <c r="E268" s="183"/>
      <c r="F268" s="183"/>
      <c r="G268" s="183"/>
      <c r="H268" s="183"/>
      <c r="I268" s="183"/>
      <c r="J268" s="183"/>
      <c r="K268" s="164"/>
      <c r="L268" s="164"/>
      <c r="M268" s="164"/>
      <c r="N268" s="193"/>
    </row>
    <row r="269" spans="1:14" s="125" customFormat="1" ht="12.6" customHeight="1" x14ac:dyDescent="0.2">
      <c r="A269" s="164"/>
      <c r="B269" s="164"/>
      <c r="C269" s="164"/>
      <c r="D269" s="183"/>
      <c r="E269" s="183"/>
      <c r="F269" s="194"/>
      <c r="G269" s="183"/>
      <c r="H269" s="183"/>
      <c r="I269" s="183"/>
      <c r="J269" s="183"/>
      <c r="K269" s="164"/>
      <c r="L269" s="164"/>
      <c r="M269" s="164"/>
      <c r="N269" s="193"/>
    </row>
    <row r="270" spans="1:14" s="125" customFormat="1" ht="12.6" customHeight="1" x14ac:dyDescent="0.2">
      <c r="A270" s="164"/>
      <c r="B270" s="164"/>
      <c r="C270" s="164"/>
      <c r="D270" s="183"/>
      <c r="E270" s="183"/>
      <c r="F270" s="183"/>
      <c r="G270" s="183"/>
      <c r="H270" s="183"/>
      <c r="I270" s="183"/>
      <c r="J270" s="183"/>
      <c r="K270" s="164"/>
      <c r="L270" s="164"/>
      <c r="M270" s="164"/>
      <c r="N270" s="193"/>
    </row>
    <row r="271" spans="1:14" s="125" customFormat="1" ht="12.6" customHeight="1" x14ac:dyDescent="0.2">
      <c r="A271" s="164"/>
      <c r="B271" s="164"/>
      <c r="C271" s="164"/>
      <c r="D271" s="183"/>
      <c r="E271" s="183"/>
      <c r="F271" s="194"/>
      <c r="G271" s="183"/>
      <c r="H271" s="183"/>
      <c r="I271" s="183"/>
      <c r="J271" s="183"/>
      <c r="K271" s="164"/>
      <c r="L271" s="164"/>
      <c r="M271" s="164"/>
      <c r="N271" s="193"/>
    </row>
    <row r="272" spans="1:14" s="125" customFormat="1" ht="12.6" customHeight="1" x14ac:dyDescent="0.2">
      <c r="A272" s="164"/>
      <c r="B272" s="164"/>
      <c r="C272" s="164"/>
      <c r="D272" s="183"/>
      <c r="E272" s="183"/>
      <c r="F272" s="183"/>
      <c r="G272" s="183"/>
      <c r="H272" s="183"/>
      <c r="I272" s="183"/>
      <c r="J272" s="183"/>
      <c r="K272" s="164"/>
      <c r="L272" s="164"/>
      <c r="M272" s="164"/>
      <c r="N272" s="193"/>
    </row>
    <row r="273" spans="1:14" s="125" customFormat="1" ht="12.6" customHeight="1" x14ac:dyDescent="0.2">
      <c r="A273" s="164"/>
      <c r="B273" s="164"/>
      <c r="C273" s="164"/>
      <c r="D273" s="183"/>
      <c r="E273" s="183"/>
      <c r="F273" s="183"/>
      <c r="G273" s="183"/>
      <c r="H273" s="183"/>
      <c r="I273" s="183"/>
      <c r="J273" s="183"/>
      <c r="K273" s="164"/>
      <c r="L273" s="164"/>
      <c r="M273" s="164"/>
      <c r="N273" s="193"/>
    </row>
    <row r="274" spans="1:14" s="125" customFormat="1" ht="12.6" customHeight="1" x14ac:dyDescent="0.2">
      <c r="A274" s="164"/>
      <c r="B274" s="164"/>
      <c r="C274" s="164"/>
      <c r="D274" s="183"/>
      <c r="E274" s="183"/>
      <c r="F274" s="183"/>
      <c r="G274" s="183"/>
      <c r="H274" s="183"/>
      <c r="I274" s="183"/>
      <c r="J274" s="183"/>
      <c r="K274" s="164"/>
      <c r="L274" s="164"/>
      <c r="M274" s="164"/>
      <c r="N274" s="193"/>
    </row>
    <row r="275" spans="1:14" s="125" customFormat="1" ht="12.6" customHeight="1" x14ac:dyDescent="0.2">
      <c r="A275" s="164"/>
      <c r="B275" s="164"/>
      <c r="C275" s="164"/>
      <c r="D275" s="183"/>
      <c r="E275" s="183"/>
      <c r="F275" s="183"/>
      <c r="G275" s="183"/>
      <c r="H275" s="183"/>
      <c r="I275" s="183"/>
      <c r="J275" s="183"/>
      <c r="K275" s="164"/>
      <c r="L275" s="164"/>
      <c r="M275" s="164"/>
      <c r="N275" s="193"/>
    </row>
    <row r="276" spans="1:14" s="125" customFormat="1" ht="12.6" customHeight="1" x14ac:dyDescent="0.2">
      <c r="A276" s="164"/>
      <c r="B276" s="164"/>
      <c r="C276" s="164"/>
      <c r="D276" s="183"/>
      <c r="E276" s="183"/>
      <c r="F276" s="183"/>
      <c r="G276" s="183"/>
      <c r="H276" s="183"/>
      <c r="I276" s="183"/>
      <c r="J276" s="183"/>
      <c r="K276" s="164"/>
      <c r="L276" s="164"/>
      <c r="M276" s="164"/>
      <c r="N276" s="193"/>
    </row>
    <row r="277" spans="1:14" s="125" customFormat="1" ht="12.6" customHeight="1" x14ac:dyDescent="0.2">
      <c r="A277" s="164"/>
      <c r="B277" s="164"/>
      <c r="C277" s="164"/>
      <c r="D277" s="183"/>
      <c r="E277" s="183"/>
      <c r="F277" s="183"/>
      <c r="G277" s="183"/>
      <c r="H277" s="183"/>
      <c r="I277" s="183"/>
      <c r="J277" s="183"/>
      <c r="K277" s="164"/>
      <c r="L277" s="164"/>
      <c r="M277" s="164"/>
      <c r="N277" s="193"/>
    </row>
    <row r="278" spans="1:14" s="125" customFormat="1" ht="12.6" customHeight="1" x14ac:dyDescent="0.2">
      <c r="A278" s="164"/>
      <c r="B278" s="164"/>
      <c r="C278" s="164"/>
      <c r="D278" s="183"/>
      <c r="E278" s="183"/>
      <c r="F278" s="183"/>
      <c r="G278" s="183"/>
      <c r="H278" s="183"/>
      <c r="I278" s="183"/>
      <c r="J278" s="183"/>
      <c r="K278" s="164"/>
      <c r="L278" s="164"/>
      <c r="M278" s="164"/>
      <c r="N278" s="193"/>
    </row>
    <row r="279" spans="1:14" s="125" customFormat="1" ht="12.6" customHeight="1" x14ac:dyDescent="0.2">
      <c r="A279" s="164"/>
      <c r="B279" s="164"/>
      <c r="C279" s="164"/>
      <c r="D279" s="183"/>
      <c r="E279" s="183"/>
      <c r="F279" s="183"/>
      <c r="G279" s="183"/>
      <c r="H279" s="183"/>
      <c r="I279" s="183"/>
      <c r="J279" s="183"/>
      <c r="K279" s="164"/>
      <c r="L279" s="164"/>
      <c r="M279" s="164"/>
      <c r="N279" s="193"/>
    </row>
    <row r="280" spans="1:14" s="125" customFormat="1" ht="12.6" customHeight="1" x14ac:dyDescent="0.2">
      <c r="A280" s="164"/>
      <c r="B280" s="164"/>
      <c r="C280" s="164"/>
      <c r="D280" s="183"/>
      <c r="E280" s="183"/>
      <c r="F280" s="183"/>
      <c r="G280" s="183"/>
      <c r="H280" s="183"/>
      <c r="I280" s="183"/>
      <c r="J280" s="183"/>
      <c r="K280" s="164"/>
      <c r="L280" s="164"/>
      <c r="M280" s="164"/>
      <c r="N280" s="193"/>
    </row>
    <row r="281" spans="1:14" s="125" customFormat="1" ht="12.6" customHeight="1" x14ac:dyDescent="0.2">
      <c r="A281" s="164"/>
      <c r="B281" s="164"/>
      <c r="C281" s="164"/>
      <c r="D281" s="183"/>
      <c r="E281" s="183"/>
      <c r="F281" s="183"/>
      <c r="G281" s="183"/>
      <c r="H281" s="183"/>
      <c r="I281" s="183"/>
      <c r="J281" s="183"/>
      <c r="K281" s="164"/>
      <c r="L281" s="164"/>
      <c r="M281" s="164"/>
      <c r="N281" s="193"/>
    </row>
    <row r="282" spans="1:14" s="125" customFormat="1" ht="12.6" customHeight="1" x14ac:dyDescent="0.2">
      <c r="A282" s="164"/>
      <c r="B282" s="164"/>
      <c r="C282" s="164"/>
      <c r="D282" s="183"/>
      <c r="E282" s="183"/>
      <c r="F282" s="183"/>
      <c r="G282" s="183"/>
      <c r="H282" s="183"/>
      <c r="I282" s="183"/>
      <c r="J282" s="183"/>
      <c r="K282" s="164"/>
      <c r="L282" s="164"/>
      <c r="M282" s="164"/>
      <c r="N282" s="193"/>
    </row>
    <row r="283" spans="1:14" s="125" customFormat="1" ht="12.6" customHeight="1" x14ac:dyDescent="0.2">
      <c r="A283" s="164"/>
      <c r="B283" s="164"/>
      <c r="C283" s="164"/>
      <c r="D283" s="183"/>
      <c r="E283" s="183"/>
      <c r="F283" s="183"/>
      <c r="G283" s="183"/>
      <c r="H283" s="183"/>
      <c r="I283" s="183"/>
      <c r="J283" s="183"/>
      <c r="K283" s="164"/>
      <c r="L283" s="164"/>
      <c r="M283" s="164"/>
      <c r="N283" s="193"/>
    </row>
    <row r="284" spans="1:14" s="125" customFormat="1" ht="12.6" customHeight="1" x14ac:dyDescent="0.2">
      <c r="A284" s="164"/>
      <c r="B284" s="164"/>
      <c r="C284" s="164"/>
      <c r="D284" s="183"/>
      <c r="E284" s="183"/>
      <c r="F284" s="183"/>
      <c r="G284" s="183"/>
      <c r="H284" s="183"/>
      <c r="I284" s="183"/>
      <c r="J284" s="183"/>
      <c r="K284" s="164"/>
      <c r="L284" s="164"/>
      <c r="M284" s="164"/>
      <c r="N284" s="193"/>
    </row>
    <row r="285" spans="1:14" s="125" customFormat="1" ht="12.6" customHeight="1" x14ac:dyDescent="0.2">
      <c r="A285" s="164"/>
      <c r="B285" s="164"/>
      <c r="C285" s="164"/>
      <c r="D285" s="183"/>
      <c r="E285" s="183"/>
      <c r="F285" s="183"/>
      <c r="G285" s="183"/>
      <c r="H285" s="183"/>
      <c r="I285" s="183"/>
      <c r="J285" s="183"/>
      <c r="K285" s="164"/>
      <c r="L285" s="164"/>
      <c r="M285" s="164"/>
      <c r="N285" s="193"/>
    </row>
    <row r="286" spans="1:14" s="125" customFormat="1" ht="12.6" customHeight="1" x14ac:dyDescent="0.2">
      <c r="A286" s="164"/>
      <c r="B286" s="164"/>
      <c r="C286" s="164"/>
      <c r="D286" s="183"/>
      <c r="E286" s="183"/>
      <c r="F286" s="183"/>
      <c r="G286" s="183"/>
      <c r="H286" s="183"/>
      <c r="I286" s="183"/>
      <c r="J286" s="183"/>
      <c r="K286" s="164"/>
      <c r="L286" s="164"/>
      <c r="M286" s="164"/>
      <c r="N286" s="193"/>
    </row>
    <row r="287" spans="1:14" s="125" customFormat="1" ht="12.6" customHeight="1" x14ac:dyDescent="0.2">
      <c r="A287" s="164"/>
      <c r="B287" s="164"/>
      <c r="C287" s="164"/>
      <c r="D287" s="183"/>
      <c r="E287" s="183"/>
      <c r="F287" s="183"/>
      <c r="G287" s="183"/>
      <c r="H287" s="183"/>
      <c r="I287" s="183"/>
      <c r="J287" s="183"/>
      <c r="K287" s="164"/>
      <c r="L287" s="164"/>
      <c r="M287" s="164"/>
      <c r="N287" s="193"/>
    </row>
    <row r="288" spans="1:14" s="125" customFormat="1" ht="12.6" customHeight="1" x14ac:dyDescent="0.2">
      <c r="A288" s="164"/>
      <c r="B288" s="164"/>
      <c r="C288" s="164"/>
      <c r="D288" s="183"/>
      <c r="E288" s="183"/>
      <c r="F288" s="183"/>
      <c r="G288" s="183"/>
      <c r="H288" s="183"/>
      <c r="I288" s="183"/>
      <c r="J288" s="183"/>
      <c r="K288" s="164"/>
      <c r="L288" s="164"/>
      <c r="M288" s="164"/>
      <c r="N288" s="193"/>
    </row>
    <row r="289" spans="1:14" s="125" customFormat="1" ht="12.6" customHeight="1" x14ac:dyDescent="0.2">
      <c r="A289" s="164"/>
      <c r="B289" s="164"/>
      <c r="C289" s="164"/>
      <c r="D289" s="183"/>
      <c r="E289" s="183"/>
      <c r="F289" s="183"/>
      <c r="G289" s="183"/>
      <c r="H289" s="183"/>
      <c r="I289" s="183"/>
      <c r="J289" s="183"/>
      <c r="K289" s="164"/>
      <c r="L289" s="164"/>
      <c r="M289" s="164"/>
      <c r="N289" s="193"/>
    </row>
    <row r="290" spans="1:14" s="125" customFormat="1" ht="12.6" customHeight="1" x14ac:dyDescent="0.2">
      <c r="A290" s="164"/>
      <c r="B290" s="164"/>
      <c r="C290" s="164"/>
      <c r="D290" s="183"/>
      <c r="E290" s="183"/>
      <c r="F290" s="194"/>
      <c r="G290" s="183"/>
      <c r="H290" s="183"/>
      <c r="I290" s="183"/>
      <c r="J290" s="183"/>
      <c r="K290" s="164"/>
      <c r="L290" s="164"/>
      <c r="M290" s="164"/>
      <c r="N290" s="193"/>
    </row>
    <row r="291" spans="1:14" s="125" customFormat="1" ht="12.6" customHeight="1" x14ac:dyDescent="0.2">
      <c r="A291" s="164"/>
      <c r="B291" s="164"/>
      <c r="C291" s="164"/>
      <c r="D291" s="183"/>
      <c r="E291" s="183"/>
      <c r="F291" s="183"/>
      <c r="G291" s="183"/>
      <c r="H291" s="183"/>
      <c r="I291" s="183"/>
      <c r="J291" s="183"/>
      <c r="K291" s="164"/>
      <c r="L291" s="164"/>
      <c r="M291" s="164"/>
      <c r="N291" s="193"/>
    </row>
    <row r="292" spans="1:14" s="125" customFormat="1" ht="12.6" customHeight="1" x14ac:dyDescent="0.2">
      <c r="A292" s="164"/>
      <c r="B292" s="164"/>
      <c r="C292" s="164"/>
      <c r="D292" s="183"/>
      <c r="E292" s="183"/>
      <c r="F292" s="183"/>
      <c r="G292" s="183"/>
      <c r="H292" s="183"/>
      <c r="I292" s="183"/>
      <c r="J292" s="183"/>
      <c r="K292" s="164"/>
      <c r="L292" s="164"/>
      <c r="M292" s="164"/>
      <c r="N292" s="193"/>
    </row>
    <row r="293" spans="1:14" s="125" customFormat="1" ht="12.6" customHeight="1" x14ac:dyDescent="0.2">
      <c r="A293" s="164"/>
      <c r="B293" s="164"/>
      <c r="C293" s="164"/>
      <c r="D293" s="183"/>
      <c r="E293" s="183"/>
      <c r="F293" s="183"/>
      <c r="G293" s="183"/>
      <c r="H293" s="183"/>
      <c r="I293" s="183"/>
      <c r="J293" s="183"/>
      <c r="K293" s="164"/>
      <c r="L293" s="164"/>
      <c r="M293" s="164"/>
      <c r="N293" s="193"/>
    </row>
    <row r="294" spans="1:14" s="125" customFormat="1" ht="12.6" customHeight="1" x14ac:dyDescent="0.2">
      <c r="A294" s="164"/>
      <c r="B294" s="164"/>
      <c r="C294" s="164"/>
      <c r="D294" s="183"/>
      <c r="E294" s="183"/>
      <c r="F294" s="183"/>
      <c r="G294" s="183"/>
      <c r="H294" s="183"/>
      <c r="I294" s="183"/>
      <c r="J294" s="183"/>
      <c r="K294" s="164"/>
      <c r="L294" s="164"/>
      <c r="M294" s="164"/>
      <c r="N294" s="193"/>
    </row>
    <row r="295" spans="1:14" s="125" customFormat="1" ht="12.6" customHeight="1" x14ac:dyDescent="0.2">
      <c r="A295" s="164"/>
      <c r="B295" s="164"/>
      <c r="C295" s="164"/>
      <c r="D295" s="183"/>
      <c r="E295" s="183"/>
      <c r="F295" s="183"/>
      <c r="G295" s="183"/>
      <c r="H295" s="183"/>
      <c r="I295" s="183"/>
      <c r="J295" s="183"/>
      <c r="K295" s="164"/>
      <c r="L295" s="164"/>
      <c r="M295" s="164"/>
      <c r="N295" s="193"/>
    </row>
    <row r="296" spans="1:14" s="125" customFormat="1" ht="12.6" customHeight="1" x14ac:dyDescent="0.2">
      <c r="A296" s="164"/>
      <c r="B296" s="164"/>
      <c r="C296" s="164"/>
      <c r="D296" s="183"/>
      <c r="E296" s="183"/>
      <c r="F296" s="183"/>
      <c r="G296" s="183"/>
      <c r="H296" s="183"/>
      <c r="I296" s="183"/>
      <c r="J296" s="183"/>
      <c r="K296" s="164"/>
      <c r="L296" s="164"/>
      <c r="M296" s="164"/>
      <c r="N296" s="193"/>
    </row>
    <row r="297" spans="1:14" s="125" customFormat="1" ht="12.6" customHeight="1" x14ac:dyDescent="0.2">
      <c r="A297" s="164"/>
      <c r="B297" s="164"/>
      <c r="C297" s="164"/>
      <c r="D297" s="183"/>
      <c r="E297" s="183"/>
      <c r="F297" s="183"/>
      <c r="G297" s="183"/>
      <c r="H297" s="183"/>
      <c r="I297" s="183"/>
      <c r="J297" s="183"/>
      <c r="K297" s="164"/>
      <c r="L297" s="164"/>
      <c r="M297" s="164"/>
      <c r="N297" s="193"/>
    </row>
    <row r="298" spans="1:14" s="125" customFormat="1" ht="12.6" customHeight="1" x14ac:dyDescent="0.2">
      <c r="A298" s="164"/>
      <c r="B298" s="164"/>
      <c r="C298" s="164"/>
      <c r="D298" s="183"/>
      <c r="E298" s="183"/>
      <c r="F298" s="183"/>
      <c r="G298" s="183"/>
      <c r="H298" s="183"/>
      <c r="I298" s="183"/>
      <c r="J298" s="183"/>
      <c r="K298" s="164"/>
      <c r="L298" s="164"/>
      <c r="M298" s="164"/>
      <c r="N298" s="193"/>
    </row>
    <row r="299" spans="1:14" s="125" customFormat="1" ht="12.6" customHeight="1" x14ac:dyDescent="0.2">
      <c r="A299" s="164"/>
      <c r="B299" s="164"/>
      <c r="C299" s="164"/>
      <c r="D299" s="183"/>
      <c r="E299" s="183"/>
      <c r="F299" s="183"/>
      <c r="G299" s="183"/>
      <c r="H299" s="183"/>
      <c r="I299" s="183"/>
      <c r="J299" s="183"/>
      <c r="K299" s="164"/>
      <c r="L299" s="164"/>
      <c r="M299" s="164"/>
      <c r="N299" s="193"/>
    </row>
    <row r="300" spans="1:14" s="125" customFormat="1" ht="12.6" customHeight="1" x14ac:dyDescent="0.2">
      <c r="A300" s="164"/>
      <c r="B300" s="164"/>
      <c r="C300" s="164"/>
      <c r="D300" s="183"/>
      <c r="E300" s="183"/>
      <c r="F300" s="183"/>
      <c r="G300" s="183"/>
      <c r="H300" s="183"/>
      <c r="I300" s="183"/>
      <c r="J300" s="183"/>
      <c r="K300" s="164"/>
      <c r="L300" s="164"/>
      <c r="M300" s="164"/>
      <c r="N300" s="193"/>
    </row>
    <row r="301" spans="1:14" s="125" customFormat="1" ht="12.6" customHeight="1" x14ac:dyDescent="0.2">
      <c r="A301" s="164"/>
      <c r="B301" s="164"/>
      <c r="C301" s="164"/>
      <c r="D301" s="183"/>
      <c r="E301" s="183"/>
      <c r="F301" s="183"/>
      <c r="G301" s="183"/>
      <c r="H301" s="183"/>
      <c r="I301" s="183"/>
      <c r="J301" s="183"/>
      <c r="K301" s="164"/>
      <c r="L301" s="164"/>
      <c r="M301" s="164"/>
      <c r="N301" s="193"/>
    </row>
    <row r="302" spans="1:14" s="125" customFormat="1" ht="12.6" customHeight="1" x14ac:dyDescent="0.2">
      <c r="A302" s="164"/>
      <c r="B302" s="164"/>
      <c r="C302" s="164"/>
      <c r="D302" s="183"/>
      <c r="E302" s="183"/>
      <c r="F302" s="194"/>
      <c r="G302" s="183"/>
      <c r="H302" s="183"/>
      <c r="I302" s="183"/>
      <c r="J302" s="183"/>
      <c r="K302" s="164"/>
      <c r="L302" s="164"/>
      <c r="M302" s="164"/>
      <c r="N302" s="193"/>
    </row>
    <row r="303" spans="1:14" s="125" customFormat="1" ht="12.6" customHeight="1" x14ac:dyDescent="0.2">
      <c r="A303" s="164"/>
      <c r="B303" s="164"/>
      <c r="C303" s="164"/>
      <c r="D303" s="183"/>
      <c r="E303" s="183"/>
      <c r="F303" s="183"/>
      <c r="G303" s="183"/>
      <c r="H303" s="183"/>
      <c r="I303" s="183"/>
      <c r="J303" s="183"/>
      <c r="K303" s="164"/>
      <c r="L303" s="164"/>
      <c r="M303" s="164"/>
      <c r="N303" s="193"/>
    </row>
    <row r="304" spans="1:14" s="125" customFormat="1" ht="12.6" customHeight="1" x14ac:dyDescent="0.2">
      <c r="A304" s="164"/>
      <c r="B304" s="164"/>
      <c r="C304" s="164"/>
      <c r="D304" s="183"/>
      <c r="E304" s="183"/>
      <c r="F304" s="183"/>
      <c r="G304" s="183"/>
      <c r="H304" s="183"/>
      <c r="I304" s="183"/>
      <c r="J304" s="183"/>
      <c r="K304" s="164"/>
      <c r="L304" s="164"/>
      <c r="M304" s="164"/>
      <c r="N304" s="193"/>
    </row>
    <row r="305" spans="1:14" s="125" customFormat="1" ht="12.6" customHeight="1" x14ac:dyDescent="0.2">
      <c r="A305" s="164"/>
      <c r="B305" s="164"/>
      <c r="C305" s="164"/>
      <c r="D305" s="183"/>
      <c r="E305" s="183"/>
      <c r="F305" s="183"/>
      <c r="G305" s="183"/>
      <c r="H305" s="183"/>
      <c r="I305" s="183"/>
      <c r="J305" s="183"/>
      <c r="K305" s="164"/>
      <c r="L305" s="164"/>
      <c r="M305" s="164"/>
      <c r="N305" s="193"/>
    </row>
    <row r="306" spans="1:14" s="125" customFormat="1" ht="12.6" customHeight="1" x14ac:dyDescent="0.2">
      <c r="A306" s="164"/>
      <c r="B306" s="164"/>
      <c r="C306" s="164"/>
      <c r="D306" s="183"/>
      <c r="E306" s="183"/>
      <c r="F306" s="183"/>
      <c r="G306" s="183"/>
      <c r="H306" s="183"/>
      <c r="I306" s="183"/>
      <c r="J306" s="183"/>
      <c r="K306" s="164"/>
      <c r="L306" s="164"/>
      <c r="M306" s="164"/>
      <c r="N306" s="193"/>
    </row>
    <row r="307" spans="1:14" s="125" customFormat="1" ht="12.6" customHeight="1" x14ac:dyDescent="0.2">
      <c r="A307" s="164"/>
      <c r="B307" s="164"/>
      <c r="C307" s="164"/>
      <c r="D307" s="183"/>
      <c r="E307" s="183"/>
      <c r="F307" s="183"/>
      <c r="G307" s="183"/>
      <c r="H307" s="183"/>
      <c r="I307" s="183"/>
      <c r="J307" s="183"/>
      <c r="K307" s="164"/>
      <c r="L307" s="164"/>
      <c r="M307" s="164"/>
      <c r="N307" s="193"/>
    </row>
    <row r="308" spans="1:14" s="125" customFormat="1" ht="12.6" customHeight="1" x14ac:dyDescent="0.2">
      <c r="A308" s="164"/>
      <c r="B308" s="164"/>
      <c r="C308" s="164"/>
      <c r="D308" s="183"/>
      <c r="E308" s="183"/>
      <c r="F308" s="183"/>
      <c r="G308" s="183"/>
      <c r="H308" s="183"/>
      <c r="I308" s="183"/>
      <c r="J308" s="183"/>
      <c r="K308" s="164"/>
      <c r="L308" s="164"/>
      <c r="M308" s="164"/>
      <c r="N308" s="193"/>
    </row>
    <row r="309" spans="1:14" s="125" customFormat="1" ht="12.6" customHeight="1" x14ac:dyDescent="0.2">
      <c r="A309" s="164"/>
      <c r="B309" s="164"/>
      <c r="C309" s="164"/>
      <c r="D309" s="183"/>
      <c r="E309" s="183"/>
      <c r="F309" s="183"/>
      <c r="G309" s="183"/>
      <c r="H309" s="183"/>
      <c r="I309" s="183"/>
      <c r="J309" s="183"/>
      <c r="K309" s="164"/>
      <c r="L309" s="164"/>
      <c r="M309" s="164"/>
      <c r="N309" s="193"/>
    </row>
    <row r="310" spans="1:14" s="125" customFormat="1" ht="12.6" customHeight="1" x14ac:dyDescent="0.2">
      <c r="A310" s="164"/>
      <c r="B310" s="164"/>
      <c r="C310" s="164"/>
      <c r="D310" s="183"/>
      <c r="E310" s="183"/>
      <c r="F310" s="194"/>
      <c r="G310" s="183"/>
      <c r="H310" s="183"/>
      <c r="I310" s="183"/>
      <c r="J310" s="183"/>
      <c r="K310" s="164"/>
      <c r="L310" s="164"/>
      <c r="M310" s="164"/>
      <c r="N310" s="193"/>
    </row>
    <row r="311" spans="1:14" s="125" customFormat="1" ht="12.6" customHeight="1" x14ac:dyDescent="0.2">
      <c r="A311" s="164"/>
      <c r="B311" s="164"/>
      <c r="C311" s="164"/>
      <c r="D311" s="183"/>
      <c r="E311" s="183"/>
      <c r="F311" s="194"/>
      <c r="G311" s="183"/>
      <c r="H311" s="183"/>
      <c r="I311" s="183"/>
      <c r="J311" s="183"/>
      <c r="K311" s="164"/>
      <c r="L311" s="164"/>
      <c r="M311" s="164"/>
      <c r="N311" s="193"/>
    </row>
    <row r="312" spans="1:14" s="125" customFormat="1" ht="12.6" customHeight="1" x14ac:dyDescent="0.2">
      <c r="A312" s="164"/>
      <c r="B312" s="164"/>
      <c r="C312" s="164"/>
      <c r="D312" s="183"/>
      <c r="E312" s="183"/>
      <c r="F312" s="183"/>
      <c r="G312" s="183"/>
      <c r="H312" s="183"/>
      <c r="I312" s="183"/>
      <c r="J312" s="183"/>
      <c r="K312" s="164"/>
      <c r="L312" s="164"/>
      <c r="M312" s="164"/>
      <c r="N312" s="193"/>
    </row>
    <row r="313" spans="1:14" s="125" customFormat="1" ht="12.6" customHeight="1" x14ac:dyDescent="0.2">
      <c r="A313" s="164"/>
      <c r="B313" s="164"/>
      <c r="C313" s="164"/>
      <c r="D313" s="183"/>
      <c r="E313" s="183"/>
      <c r="F313" s="194"/>
      <c r="G313" s="183"/>
      <c r="H313" s="183"/>
      <c r="I313" s="183"/>
      <c r="J313" s="183"/>
      <c r="K313" s="164"/>
      <c r="L313" s="164"/>
      <c r="M313" s="164"/>
      <c r="N313" s="193"/>
    </row>
    <row r="314" spans="1:14" s="125" customFormat="1" ht="12.6" customHeight="1" x14ac:dyDescent="0.2">
      <c r="A314" s="164"/>
      <c r="B314" s="164"/>
      <c r="C314" s="164"/>
      <c r="D314" s="183"/>
      <c r="E314" s="183"/>
      <c r="F314" s="183"/>
      <c r="G314" s="183"/>
      <c r="H314" s="183"/>
      <c r="I314" s="183"/>
      <c r="J314" s="183"/>
      <c r="K314" s="164"/>
      <c r="L314" s="164"/>
      <c r="M314" s="164"/>
      <c r="N314" s="193"/>
    </row>
    <row r="315" spans="1:14" s="125" customFormat="1" ht="12.6" customHeight="1" x14ac:dyDescent="0.2">
      <c r="A315" s="164"/>
      <c r="B315" s="164"/>
      <c r="C315" s="164"/>
      <c r="D315" s="183"/>
      <c r="E315" s="183"/>
      <c r="F315" s="183"/>
      <c r="G315" s="183"/>
      <c r="H315" s="183"/>
      <c r="I315" s="183"/>
      <c r="J315" s="183"/>
      <c r="K315" s="164"/>
      <c r="L315" s="164"/>
      <c r="M315" s="164"/>
      <c r="N315" s="193"/>
    </row>
    <row r="316" spans="1:14" s="125" customFormat="1" ht="12.6" customHeight="1" x14ac:dyDescent="0.2">
      <c r="A316" s="164"/>
      <c r="B316" s="164"/>
      <c r="C316" s="164"/>
      <c r="D316" s="183"/>
      <c r="E316" s="183"/>
      <c r="F316" s="183"/>
      <c r="G316" s="183"/>
      <c r="H316" s="183"/>
      <c r="I316" s="183"/>
      <c r="J316" s="183"/>
      <c r="K316" s="164"/>
      <c r="L316" s="164"/>
      <c r="M316" s="164"/>
      <c r="N316" s="193"/>
    </row>
    <row r="317" spans="1:14" s="125" customFormat="1" ht="12.6" customHeight="1" x14ac:dyDescent="0.2">
      <c r="A317" s="164"/>
      <c r="B317" s="164"/>
      <c r="C317" s="164"/>
      <c r="D317" s="183"/>
      <c r="E317" s="183"/>
      <c r="F317" s="194"/>
      <c r="G317" s="183"/>
      <c r="H317" s="183"/>
      <c r="I317" s="183"/>
      <c r="J317" s="183"/>
      <c r="K317" s="164"/>
      <c r="L317" s="164"/>
      <c r="M317" s="164"/>
      <c r="N317" s="193"/>
    </row>
    <row r="318" spans="1:14" s="125" customFormat="1" ht="12.6" customHeight="1" x14ac:dyDescent="0.2">
      <c r="A318" s="164"/>
      <c r="B318" s="164"/>
      <c r="C318" s="164"/>
      <c r="D318" s="183"/>
      <c r="E318" s="183"/>
      <c r="F318" s="183"/>
      <c r="G318" s="183"/>
      <c r="H318" s="183"/>
      <c r="I318" s="183"/>
      <c r="J318" s="183"/>
      <c r="K318" s="164"/>
      <c r="L318" s="164"/>
      <c r="M318" s="164"/>
      <c r="N318" s="193"/>
    </row>
    <row r="319" spans="1:14" s="125" customFormat="1" ht="12.6" customHeight="1" x14ac:dyDescent="0.2">
      <c r="A319" s="164"/>
      <c r="B319" s="164"/>
      <c r="C319" s="164"/>
      <c r="D319" s="183"/>
      <c r="E319" s="183"/>
      <c r="F319" s="183"/>
      <c r="G319" s="183"/>
      <c r="H319" s="183"/>
      <c r="I319" s="183"/>
      <c r="J319" s="183"/>
      <c r="K319" s="164"/>
      <c r="L319" s="164"/>
      <c r="M319" s="164"/>
      <c r="N319" s="193"/>
    </row>
    <row r="320" spans="1:14" s="125" customFormat="1" ht="12.6" customHeight="1" x14ac:dyDescent="0.2">
      <c r="A320" s="164"/>
      <c r="B320" s="164"/>
      <c r="C320" s="164"/>
      <c r="D320" s="183"/>
      <c r="E320" s="183"/>
      <c r="F320" s="183"/>
      <c r="G320" s="183"/>
      <c r="H320" s="183"/>
      <c r="I320" s="183"/>
      <c r="J320" s="183"/>
      <c r="K320" s="164"/>
      <c r="L320" s="164"/>
      <c r="M320" s="164"/>
      <c r="N320" s="193"/>
    </row>
    <row r="321" spans="1:14" s="125" customFormat="1" ht="12.6" customHeight="1" x14ac:dyDescent="0.2">
      <c r="A321" s="164"/>
      <c r="B321" s="164"/>
      <c r="C321" s="164"/>
      <c r="D321" s="183"/>
      <c r="E321" s="183"/>
      <c r="F321" s="194"/>
      <c r="G321" s="183"/>
      <c r="H321" s="183"/>
      <c r="I321" s="183"/>
      <c r="J321" s="183"/>
      <c r="K321" s="164"/>
      <c r="L321" s="164"/>
      <c r="M321" s="164"/>
      <c r="N321" s="193"/>
    </row>
    <row r="322" spans="1:14" s="125" customFormat="1" ht="12.6" customHeight="1" x14ac:dyDescent="0.2">
      <c r="A322" s="164"/>
      <c r="B322" s="164"/>
      <c r="C322" s="164"/>
      <c r="D322" s="183"/>
      <c r="E322" s="183"/>
      <c r="F322" s="183"/>
      <c r="G322" s="183"/>
      <c r="H322" s="183"/>
      <c r="I322" s="183"/>
      <c r="J322" s="183"/>
      <c r="K322" s="164"/>
      <c r="L322" s="164"/>
      <c r="M322" s="164"/>
      <c r="N322" s="193"/>
    </row>
    <row r="323" spans="1:14" s="125" customFormat="1" ht="12.6" customHeight="1" x14ac:dyDescent="0.2">
      <c r="A323" s="164"/>
      <c r="B323" s="164"/>
      <c r="C323" s="164"/>
      <c r="D323" s="183"/>
      <c r="E323" s="183"/>
      <c r="F323" s="183"/>
      <c r="G323" s="183"/>
      <c r="H323" s="183"/>
      <c r="I323" s="183"/>
      <c r="J323" s="183"/>
      <c r="K323" s="164"/>
      <c r="L323" s="164"/>
      <c r="M323" s="164"/>
      <c r="N323" s="193"/>
    </row>
    <row r="324" spans="1:14" s="125" customFormat="1" ht="12.6" customHeight="1" x14ac:dyDescent="0.2">
      <c r="A324" s="164"/>
      <c r="B324" s="164"/>
      <c r="C324" s="164"/>
      <c r="D324" s="183"/>
      <c r="E324" s="183"/>
      <c r="F324" s="183"/>
      <c r="G324" s="183"/>
      <c r="H324" s="183"/>
      <c r="I324" s="183"/>
      <c r="J324" s="183"/>
      <c r="K324" s="164"/>
      <c r="L324" s="164"/>
      <c r="M324" s="164"/>
      <c r="N324" s="193"/>
    </row>
    <row r="325" spans="1:14" s="125" customFormat="1" ht="12.6" customHeight="1" x14ac:dyDescent="0.2">
      <c r="A325" s="164"/>
      <c r="B325" s="164"/>
      <c r="C325" s="164"/>
      <c r="D325" s="183"/>
      <c r="E325" s="183"/>
      <c r="F325" s="183"/>
      <c r="G325" s="183"/>
      <c r="H325" s="183"/>
      <c r="I325" s="183"/>
      <c r="J325" s="183"/>
      <c r="K325" s="164"/>
      <c r="L325" s="164"/>
      <c r="M325" s="164"/>
      <c r="N325" s="193"/>
    </row>
    <row r="326" spans="1:14" s="125" customFormat="1" ht="12.6" customHeight="1" x14ac:dyDescent="0.2">
      <c r="A326" s="164"/>
      <c r="B326" s="164"/>
      <c r="C326" s="164"/>
      <c r="D326" s="183"/>
      <c r="E326" s="183"/>
      <c r="F326" s="183"/>
      <c r="G326" s="183"/>
      <c r="H326" s="183"/>
      <c r="I326" s="183"/>
      <c r="J326" s="183"/>
      <c r="K326" s="164"/>
      <c r="L326" s="164"/>
      <c r="M326" s="164"/>
      <c r="N326" s="193"/>
    </row>
    <row r="327" spans="1:14" s="125" customFormat="1" ht="12.6" customHeight="1" x14ac:dyDescent="0.2">
      <c r="A327" s="164"/>
      <c r="B327" s="164"/>
      <c r="C327" s="164"/>
      <c r="D327" s="183"/>
      <c r="E327" s="183"/>
      <c r="F327" s="194"/>
      <c r="G327" s="183"/>
      <c r="H327" s="183"/>
      <c r="I327" s="183"/>
      <c r="J327" s="183"/>
      <c r="K327" s="164"/>
      <c r="L327" s="164"/>
      <c r="M327" s="164"/>
      <c r="N327" s="193"/>
    </row>
    <row r="328" spans="1:14" s="125" customFormat="1" ht="12.6" customHeight="1" x14ac:dyDescent="0.2">
      <c r="A328" s="164"/>
      <c r="B328" s="164"/>
      <c r="C328" s="164"/>
      <c r="D328" s="183"/>
      <c r="E328" s="183"/>
      <c r="F328" s="194"/>
      <c r="G328" s="183"/>
      <c r="H328" s="183"/>
      <c r="I328" s="183"/>
      <c r="J328" s="183"/>
      <c r="K328" s="164"/>
      <c r="L328" s="164"/>
      <c r="M328" s="164"/>
      <c r="N328" s="193"/>
    </row>
    <row r="329" spans="1:14" s="125" customFormat="1" ht="12.6" customHeight="1" x14ac:dyDescent="0.2">
      <c r="A329" s="164"/>
      <c r="B329" s="164"/>
      <c r="C329" s="164"/>
      <c r="D329" s="183"/>
      <c r="E329" s="183"/>
      <c r="F329" s="183"/>
      <c r="G329" s="183"/>
      <c r="H329" s="183"/>
      <c r="I329" s="183"/>
      <c r="J329" s="183"/>
      <c r="K329" s="164"/>
      <c r="L329" s="164"/>
      <c r="M329" s="164"/>
      <c r="N329" s="193"/>
    </row>
    <row r="330" spans="1:14" s="125" customFormat="1" ht="12.6" customHeight="1" x14ac:dyDescent="0.2">
      <c r="A330" s="164"/>
      <c r="B330" s="164"/>
      <c r="C330" s="164"/>
      <c r="D330" s="183"/>
      <c r="E330" s="183"/>
      <c r="F330" s="183"/>
      <c r="G330" s="183"/>
      <c r="H330" s="183"/>
      <c r="I330" s="183"/>
      <c r="J330" s="183"/>
      <c r="K330" s="164"/>
      <c r="L330" s="164"/>
      <c r="M330" s="164"/>
      <c r="N330" s="193"/>
    </row>
    <row r="331" spans="1:14" s="125" customFormat="1" ht="12.6" customHeight="1" x14ac:dyDescent="0.2">
      <c r="A331" s="164"/>
      <c r="B331" s="164"/>
      <c r="C331" s="164"/>
      <c r="D331" s="183"/>
      <c r="E331" s="183"/>
      <c r="F331" s="194"/>
      <c r="G331" s="183"/>
      <c r="H331" s="183"/>
      <c r="I331" s="183"/>
      <c r="J331" s="183"/>
      <c r="K331" s="164"/>
      <c r="L331" s="164"/>
      <c r="M331" s="164"/>
      <c r="N331" s="193"/>
    </row>
    <row r="332" spans="1:14" s="125" customFormat="1" ht="12.6" customHeight="1" x14ac:dyDescent="0.2">
      <c r="A332" s="164"/>
      <c r="B332" s="164"/>
      <c r="C332" s="164"/>
      <c r="D332" s="183"/>
      <c r="E332" s="183"/>
      <c r="F332" s="183"/>
      <c r="G332" s="183"/>
      <c r="H332" s="183"/>
      <c r="I332" s="183"/>
      <c r="J332" s="183"/>
      <c r="K332" s="164"/>
      <c r="L332" s="164"/>
      <c r="M332" s="164"/>
      <c r="N332" s="193"/>
    </row>
    <row r="333" spans="1:14" s="125" customFormat="1" ht="12.6" customHeight="1" x14ac:dyDescent="0.2">
      <c r="A333" s="164"/>
      <c r="B333" s="164"/>
      <c r="C333" s="164"/>
      <c r="D333" s="183"/>
      <c r="E333" s="183"/>
      <c r="F333" s="183"/>
      <c r="G333" s="183"/>
      <c r="H333" s="183"/>
      <c r="I333" s="183"/>
      <c r="J333" s="183"/>
      <c r="K333" s="164"/>
      <c r="L333" s="164"/>
      <c r="M333" s="164"/>
      <c r="N333" s="193"/>
    </row>
    <row r="334" spans="1:14" s="125" customFormat="1" ht="12.6" customHeight="1" x14ac:dyDescent="0.2">
      <c r="A334" s="164"/>
      <c r="B334" s="164"/>
      <c r="C334" s="164"/>
      <c r="D334" s="183"/>
      <c r="E334" s="183"/>
      <c r="F334" s="183"/>
      <c r="G334" s="183"/>
      <c r="H334" s="183"/>
      <c r="I334" s="183"/>
      <c r="J334" s="183"/>
      <c r="K334" s="164"/>
      <c r="L334" s="164"/>
      <c r="M334" s="164"/>
      <c r="N334" s="193"/>
    </row>
    <row r="335" spans="1:14" s="125" customFormat="1" ht="12.6" customHeight="1" x14ac:dyDescent="0.2">
      <c r="A335" s="164"/>
      <c r="B335" s="164"/>
      <c r="C335" s="164"/>
      <c r="D335" s="183"/>
      <c r="E335" s="183"/>
      <c r="F335" s="183"/>
      <c r="G335" s="183"/>
      <c r="H335" s="183"/>
      <c r="I335" s="183"/>
      <c r="J335" s="183"/>
      <c r="K335" s="164"/>
      <c r="L335" s="164"/>
      <c r="M335" s="164"/>
      <c r="N335" s="193"/>
    </row>
    <row r="336" spans="1:14" s="125" customFormat="1" ht="12.6" customHeight="1" x14ac:dyDescent="0.2">
      <c r="A336" s="164"/>
      <c r="B336" s="164"/>
      <c r="C336" s="164"/>
      <c r="D336" s="183"/>
      <c r="E336" s="183"/>
      <c r="F336" s="183"/>
      <c r="G336" s="183"/>
      <c r="H336" s="183"/>
      <c r="I336" s="183"/>
      <c r="J336" s="183"/>
      <c r="K336" s="164"/>
      <c r="L336" s="164"/>
      <c r="M336" s="164"/>
      <c r="N336" s="193"/>
    </row>
    <row r="337" spans="1:14" s="125" customFormat="1" ht="12.6" customHeight="1" x14ac:dyDescent="0.2">
      <c r="A337" s="164"/>
      <c r="B337" s="164"/>
      <c r="C337" s="164"/>
      <c r="D337" s="183"/>
      <c r="E337" s="183"/>
      <c r="F337" s="183"/>
      <c r="G337" s="183"/>
      <c r="H337" s="183"/>
      <c r="I337" s="183"/>
      <c r="J337" s="183"/>
      <c r="K337" s="164"/>
      <c r="L337" s="164"/>
      <c r="M337" s="164"/>
      <c r="N337" s="193"/>
    </row>
    <row r="338" spans="1:14" s="125" customFormat="1" ht="12.6" customHeight="1" x14ac:dyDescent="0.2">
      <c r="A338" s="164"/>
      <c r="B338" s="164"/>
      <c r="C338" s="164"/>
      <c r="D338" s="183"/>
      <c r="E338" s="183"/>
      <c r="F338" s="183"/>
      <c r="G338" s="183"/>
      <c r="H338" s="183"/>
      <c r="I338" s="183"/>
      <c r="J338" s="183"/>
      <c r="K338" s="164"/>
      <c r="L338" s="164"/>
      <c r="M338" s="164"/>
      <c r="N338" s="193"/>
    </row>
    <row r="339" spans="1:14" s="125" customFormat="1" ht="12.6" customHeight="1" x14ac:dyDescent="0.2">
      <c r="A339" s="164"/>
      <c r="B339" s="164"/>
      <c r="C339" s="164"/>
      <c r="D339" s="183"/>
      <c r="E339" s="183"/>
      <c r="F339" s="183"/>
      <c r="G339" s="183"/>
      <c r="H339" s="183"/>
      <c r="I339" s="183"/>
      <c r="J339" s="183"/>
      <c r="K339" s="164"/>
      <c r="L339" s="164"/>
      <c r="M339" s="164"/>
      <c r="N339" s="193"/>
    </row>
    <row r="340" spans="1:14" s="125" customFormat="1" ht="12.6" customHeight="1" x14ac:dyDescent="0.2">
      <c r="A340" s="164"/>
      <c r="B340" s="164"/>
      <c r="C340" s="164"/>
      <c r="D340" s="183"/>
      <c r="E340" s="183"/>
      <c r="F340" s="183"/>
      <c r="G340" s="183"/>
      <c r="H340" s="183"/>
      <c r="I340" s="183"/>
      <c r="J340" s="183"/>
      <c r="K340" s="164"/>
      <c r="L340" s="164"/>
      <c r="M340" s="164"/>
      <c r="N340" s="193"/>
    </row>
    <row r="341" spans="1:14" s="125" customFormat="1" ht="12.6" customHeight="1" x14ac:dyDescent="0.2">
      <c r="A341" s="164"/>
      <c r="B341" s="164"/>
      <c r="C341" s="164"/>
      <c r="D341" s="183"/>
      <c r="E341" s="183"/>
      <c r="F341" s="183"/>
      <c r="G341" s="183"/>
      <c r="H341" s="183"/>
      <c r="I341" s="183"/>
      <c r="J341" s="183"/>
      <c r="K341" s="164"/>
      <c r="L341" s="164"/>
      <c r="M341" s="164"/>
      <c r="N341" s="193"/>
    </row>
    <row r="342" spans="1:14" s="125" customFormat="1" ht="12.6" customHeight="1" x14ac:dyDescent="0.2">
      <c r="A342" s="164"/>
      <c r="B342" s="164"/>
      <c r="C342" s="164"/>
      <c r="D342" s="183"/>
      <c r="E342" s="183"/>
      <c r="F342" s="183"/>
      <c r="G342" s="183"/>
      <c r="H342" s="183"/>
      <c r="I342" s="183"/>
      <c r="J342" s="183"/>
      <c r="K342" s="164"/>
      <c r="L342" s="164"/>
      <c r="M342" s="164"/>
      <c r="N342" s="193"/>
    </row>
    <row r="343" spans="1:14" s="125" customFormat="1" ht="12.6" customHeight="1" x14ac:dyDescent="0.2">
      <c r="A343" s="164"/>
      <c r="B343" s="164"/>
      <c r="C343" s="164"/>
      <c r="D343" s="183"/>
      <c r="E343" s="183"/>
      <c r="F343" s="183"/>
      <c r="G343" s="183"/>
      <c r="H343" s="183"/>
      <c r="I343" s="183"/>
      <c r="J343" s="183"/>
      <c r="K343" s="164"/>
      <c r="L343" s="164"/>
      <c r="M343" s="164"/>
      <c r="N343" s="193"/>
    </row>
    <row r="344" spans="1:14" s="125" customFormat="1" ht="12.6" customHeight="1" x14ac:dyDescent="0.2">
      <c r="A344" s="164"/>
      <c r="B344" s="164"/>
      <c r="C344" s="164"/>
      <c r="D344" s="183"/>
      <c r="E344" s="183"/>
      <c r="F344" s="183"/>
      <c r="G344" s="183"/>
      <c r="H344" s="183"/>
      <c r="I344" s="183"/>
      <c r="J344" s="183"/>
      <c r="K344" s="164"/>
      <c r="L344" s="164"/>
      <c r="M344" s="164"/>
      <c r="N344" s="193"/>
    </row>
    <row r="345" spans="1:14" s="125" customFormat="1" ht="12.6" customHeight="1" x14ac:dyDescent="0.2">
      <c r="A345" s="164"/>
      <c r="B345" s="164"/>
      <c r="C345" s="164"/>
      <c r="D345" s="183"/>
      <c r="E345" s="183"/>
      <c r="F345" s="183"/>
      <c r="G345" s="183"/>
      <c r="H345" s="183"/>
      <c r="I345" s="183"/>
      <c r="J345" s="183"/>
      <c r="K345" s="164"/>
      <c r="L345" s="164"/>
      <c r="M345" s="164"/>
      <c r="N345" s="193"/>
    </row>
    <row r="346" spans="1:14" s="125" customFormat="1" ht="12.6" customHeight="1" x14ac:dyDescent="0.2">
      <c r="A346" s="164"/>
      <c r="B346" s="164"/>
      <c r="C346" s="164"/>
      <c r="D346" s="183"/>
      <c r="E346" s="183"/>
      <c r="F346" s="183"/>
      <c r="G346" s="183"/>
      <c r="H346" s="183"/>
      <c r="I346" s="183"/>
      <c r="J346" s="183"/>
      <c r="K346" s="164"/>
      <c r="L346" s="164"/>
      <c r="M346" s="164"/>
      <c r="N346" s="193"/>
    </row>
    <row r="347" spans="1:14" s="125" customFormat="1" ht="12.6" customHeight="1" x14ac:dyDescent="0.2">
      <c r="A347" s="164"/>
      <c r="B347" s="164"/>
      <c r="C347" s="164"/>
      <c r="D347" s="183"/>
      <c r="E347" s="183"/>
      <c r="F347" s="183"/>
      <c r="G347" s="183"/>
      <c r="H347" s="183"/>
      <c r="I347" s="183"/>
      <c r="J347" s="183"/>
      <c r="K347" s="164"/>
      <c r="L347" s="164"/>
      <c r="M347" s="164"/>
      <c r="N347" s="193"/>
    </row>
    <row r="348" spans="1:14" s="125" customFormat="1" ht="12.6" customHeight="1" x14ac:dyDescent="0.2">
      <c r="A348" s="164"/>
      <c r="B348" s="164"/>
      <c r="C348" s="164"/>
      <c r="D348" s="183"/>
      <c r="E348" s="183"/>
      <c r="F348" s="183"/>
      <c r="G348" s="183"/>
      <c r="H348" s="183"/>
      <c r="I348" s="183"/>
      <c r="J348" s="183"/>
      <c r="K348" s="164"/>
      <c r="L348" s="164"/>
      <c r="M348" s="164"/>
      <c r="N348" s="193"/>
    </row>
    <row r="349" spans="1:14" s="125" customFormat="1" ht="12.6" customHeight="1" x14ac:dyDescent="0.2">
      <c r="A349" s="164"/>
      <c r="B349" s="164"/>
      <c r="C349" s="164"/>
      <c r="D349" s="183"/>
      <c r="E349" s="183"/>
      <c r="F349" s="183"/>
      <c r="G349" s="183"/>
      <c r="H349" s="183"/>
      <c r="I349" s="183"/>
      <c r="J349" s="183"/>
      <c r="K349" s="164"/>
      <c r="L349" s="164"/>
      <c r="M349" s="164"/>
      <c r="N349" s="193"/>
    </row>
    <row r="350" spans="1:14" s="125" customFormat="1" ht="12.6" customHeight="1" x14ac:dyDescent="0.2">
      <c r="A350" s="164"/>
      <c r="B350" s="164"/>
      <c r="C350" s="164"/>
      <c r="D350" s="183"/>
      <c r="E350" s="183"/>
      <c r="F350" s="183"/>
      <c r="G350" s="183"/>
      <c r="H350" s="183"/>
      <c r="I350" s="183"/>
      <c r="J350" s="183"/>
      <c r="K350" s="164"/>
      <c r="L350" s="164"/>
      <c r="M350" s="164"/>
      <c r="N350" s="193"/>
    </row>
    <row r="351" spans="1:14" s="125" customFormat="1" ht="12.6" customHeight="1" x14ac:dyDescent="0.2">
      <c r="A351" s="164"/>
      <c r="B351" s="164"/>
      <c r="C351" s="164"/>
      <c r="D351" s="183"/>
      <c r="E351" s="183"/>
      <c r="F351" s="183"/>
      <c r="G351" s="183"/>
      <c r="H351" s="183"/>
      <c r="I351" s="183"/>
      <c r="J351" s="183"/>
      <c r="K351" s="164"/>
      <c r="L351" s="164"/>
      <c r="M351" s="164"/>
      <c r="N351" s="193"/>
    </row>
    <row r="352" spans="1:14" s="125" customFormat="1" ht="12.6" customHeight="1" x14ac:dyDescent="0.2">
      <c r="A352" s="164"/>
      <c r="B352" s="164"/>
      <c r="C352" s="164"/>
      <c r="D352" s="183"/>
      <c r="E352" s="183"/>
      <c r="F352" s="183"/>
      <c r="G352" s="183"/>
      <c r="H352" s="183"/>
      <c r="I352" s="183"/>
      <c r="J352" s="183"/>
      <c r="K352" s="164"/>
      <c r="L352" s="164"/>
      <c r="M352" s="164"/>
      <c r="N352" s="193"/>
    </row>
    <row r="353" spans="1:14" s="125" customFormat="1" ht="12.6" customHeight="1" x14ac:dyDescent="0.2">
      <c r="A353" s="164"/>
      <c r="B353" s="164"/>
      <c r="C353" s="164"/>
      <c r="D353" s="183"/>
      <c r="E353" s="183"/>
      <c r="F353" s="183"/>
      <c r="G353" s="183"/>
      <c r="H353" s="183"/>
      <c r="I353" s="183"/>
      <c r="J353" s="183"/>
      <c r="K353" s="164"/>
      <c r="L353" s="164"/>
      <c r="M353" s="164"/>
      <c r="N353" s="193"/>
    </row>
    <row r="354" spans="1:14" s="125" customFormat="1" ht="12.6" customHeight="1" x14ac:dyDescent="0.2">
      <c r="A354" s="164"/>
      <c r="B354" s="164"/>
      <c r="C354" s="164"/>
      <c r="D354" s="183"/>
      <c r="E354" s="183"/>
      <c r="F354" s="183"/>
      <c r="G354" s="183"/>
      <c r="H354" s="183"/>
      <c r="I354" s="183"/>
      <c r="J354" s="183"/>
      <c r="K354" s="164"/>
      <c r="L354" s="164"/>
      <c r="M354" s="164"/>
      <c r="N354" s="193"/>
    </row>
    <row r="355" spans="1:14" s="125" customFormat="1" ht="12.6" customHeight="1" x14ac:dyDescent="0.2">
      <c r="A355" s="164"/>
      <c r="B355" s="164"/>
      <c r="C355" s="164"/>
      <c r="D355" s="183"/>
      <c r="E355" s="183"/>
      <c r="F355" s="183"/>
      <c r="G355" s="183"/>
      <c r="H355" s="183"/>
      <c r="I355" s="183"/>
      <c r="J355" s="183"/>
      <c r="K355" s="164"/>
      <c r="L355" s="164"/>
      <c r="M355" s="164"/>
      <c r="N355" s="193"/>
    </row>
    <row r="356" spans="1:14" s="125" customFormat="1" ht="12.6" customHeight="1" x14ac:dyDescent="0.2">
      <c r="A356" s="164"/>
      <c r="B356" s="164"/>
      <c r="C356" s="164"/>
      <c r="D356" s="183"/>
      <c r="E356" s="183"/>
      <c r="F356" s="183"/>
      <c r="G356" s="183"/>
      <c r="H356" s="183"/>
      <c r="I356" s="183"/>
      <c r="J356" s="183"/>
      <c r="K356" s="164"/>
      <c r="L356" s="164"/>
      <c r="M356" s="164"/>
      <c r="N356" s="193"/>
    </row>
    <row r="357" spans="1:14" s="125" customFormat="1" ht="12.6" customHeight="1" x14ac:dyDescent="0.2">
      <c r="A357" s="164"/>
      <c r="B357" s="164"/>
      <c r="C357" s="164"/>
      <c r="D357" s="183"/>
      <c r="E357" s="183"/>
      <c r="F357" s="183"/>
      <c r="G357" s="183"/>
      <c r="H357" s="183"/>
      <c r="I357" s="183"/>
      <c r="J357" s="183"/>
      <c r="K357" s="164"/>
      <c r="L357" s="164"/>
      <c r="M357" s="164"/>
      <c r="N357" s="193"/>
    </row>
    <row r="358" spans="1:14" s="125" customFormat="1" ht="12.6" customHeight="1" x14ac:dyDescent="0.2">
      <c r="A358" s="164"/>
      <c r="B358" s="164"/>
      <c r="C358" s="164"/>
      <c r="D358" s="183"/>
      <c r="E358" s="183"/>
      <c r="F358" s="183"/>
      <c r="G358" s="183"/>
      <c r="H358" s="183"/>
      <c r="I358" s="183"/>
      <c r="J358" s="183"/>
      <c r="K358" s="164"/>
      <c r="L358" s="164"/>
      <c r="M358" s="164"/>
      <c r="N358" s="193"/>
    </row>
    <row r="359" spans="1:14" s="125" customFormat="1" ht="12.6" customHeight="1" x14ac:dyDescent="0.2">
      <c r="A359" s="164"/>
      <c r="B359" s="164"/>
      <c r="C359" s="164"/>
      <c r="D359" s="183"/>
      <c r="E359" s="183"/>
      <c r="F359" s="183"/>
      <c r="G359" s="183"/>
      <c r="H359" s="183"/>
      <c r="I359" s="183"/>
      <c r="J359" s="183"/>
      <c r="K359" s="164"/>
      <c r="L359" s="164"/>
      <c r="M359" s="164"/>
      <c r="N359" s="193"/>
    </row>
    <row r="360" spans="1:14" s="125" customFormat="1" ht="12.6" customHeight="1" x14ac:dyDescent="0.2">
      <c r="A360" s="164"/>
      <c r="B360" s="164"/>
      <c r="C360" s="164"/>
      <c r="D360" s="183"/>
      <c r="E360" s="183"/>
      <c r="F360" s="183"/>
      <c r="G360" s="183"/>
      <c r="H360" s="183"/>
      <c r="I360" s="183"/>
      <c r="J360" s="183"/>
      <c r="K360" s="164"/>
      <c r="L360" s="164"/>
      <c r="M360" s="164"/>
      <c r="N360" s="193"/>
    </row>
    <row r="361" spans="1:14" s="125" customFormat="1" ht="12.6" customHeight="1" x14ac:dyDescent="0.2">
      <c r="A361" s="164"/>
      <c r="B361" s="164"/>
      <c r="C361" s="164"/>
      <c r="D361" s="183"/>
      <c r="E361" s="183"/>
      <c r="F361" s="183"/>
      <c r="G361" s="183"/>
      <c r="H361" s="183"/>
      <c r="I361" s="183"/>
      <c r="J361" s="183"/>
      <c r="K361" s="164"/>
      <c r="L361" s="164"/>
      <c r="M361" s="164"/>
      <c r="N361" s="193"/>
    </row>
    <row r="362" spans="1:14" s="125" customFormat="1" ht="12.6" customHeight="1" x14ac:dyDescent="0.2">
      <c r="A362" s="164"/>
      <c r="B362" s="164"/>
      <c r="C362" s="164"/>
      <c r="D362" s="183"/>
      <c r="E362" s="183"/>
      <c r="F362" s="183"/>
      <c r="G362" s="183"/>
      <c r="H362" s="183"/>
      <c r="I362" s="183"/>
      <c r="J362" s="183"/>
      <c r="K362" s="164"/>
      <c r="L362" s="164"/>
      <c r="M362" s="164"/>
      <c r="N362" s="193"/>
    </row>
    <row r="363" spans="1:14" s="125" customFormat="1" ht="12.6" customHeight="1" x14ac:dyDescent="0.2">
      <c r="A363" s="164"/>
      <c r="B363" s="164"/>
      <c r="C363" s="164"/>
      <c r="D363" s="183"/>
      <c r="E363" s="183"/>
      <c r="F363" s="183"/>
      <c r="G363" s="183"/>
      <c r="H363" s="183"/>
      <c r="I363" s="183"/>
      <c r="J363" s="183"/>
      <c r="K363" s="164"/>
      <c r="L363" s="164"/>
      <c r="M363" s="164"/>
      <c r="N363" s="193"/>
    </row>
    <row r="364" spans="1:14" s="125" customFormat="1" ht="12.6" customHeight="1" x14ac:dyDescent="0.2">
      <c r="A364" s="164"/>
      <c r="B364" s="164"/>
      <c r="C364" s="164"/>
      <c r="D364" s="183"/>
      <c r="E364" s="183"/>
      <c r="F364" s="194"/>
      <c r="G364" s="183"/>
      <c r="H364" s="183"/>
      <c r="I364" s="183"/>
      <c r="J364" s="183"/>
      <c r="K364" s="164"/>
      <c r="L364" s="164"/>
      <c r="M364" s="164"/>
      <c r="N364" s="193"/>
    </row>
    <row r="365" spans="1:14" s="125" customFormat="1" ht="12.6" customHeight="1" x14ac:dyDescent="0.2">
      <c r="A365" s="164"/>
      <c r="B365" s="164"/>
      <c r="C365" s="164"/>
      <c r="D365" s="183"/>
      <c r="E365" s="183"/>
      <c r="F365" s="183"/>
      <c r="G365" s="183"/>
      <c r="H365" s="183"/>
      <c r="I365" s="183"/>
      <c r="J365" s="183"/>
      <c r="K365" s="164"/>
      <c r="L365" s="164"/>
      <c r="M365" s="164"/>
      <c r="N365" s="193"/>
    </row>
    <row r="366" spans="1:14" s="125" customFormat="1" ht="12.6" customHeight="1" x14ac:dyDescent="0.2">
      <c r="A366" s="164"/>
      <c r="B366" s="164"/>
      <c r="C366" s="164"/>
      <c r="D366" s="183"/>
      <c r="E366" s="183"/>
      <c r="F366" s="183"/>
      <c r="G366" s="183"/>
      <c r="H366" s="183"/>
      <c r="I366" s="183"/>
      <c r="J366" s="183"/>
      <c r="K366" s="164"/>
      <c r="L366" s="164"/>
      <c r="M366" s="164"/>
      <c r="N366" s="193"/>
    </row>
    <row r="367" spans="1:14" s="125" customFormat="1" ht="12.6" customHeight="1" x14ac:dyDescent="0.2">
      <c r="A367" s="164"/>
      <c r="B367" s="164"/>
      <c r="C367" s="164"/>
      <c r="D367" s="183"/>
      <c r="E367" s="183"/>
      <c r="F367" s="183"/>
      <c r="G367" s="183"/>
      <c r="H367" s="183"/>
      <c r="I367" s="183"/>
      <c r="J367" s="183"/>
      <c r="K367" s="164"/>
      <c r="L367" s="164"/>
      <c r="M367" s="164"/>
      <c r="N367" s="193"/>
    </row>
    <row r="368" spans="1:14" s="125" customFormat="1" ht="12.6" customHeight="1" x14ac:dyDescent="0.2">
      <c r="A368" s="164"/>
      <c r="B368" s="164"/>
      <c r="C368" s="164"/>
      <c r="D368" s="183"/>
      <c r="E368" s="183"/>
      <c r="F368" s="183"/>
      <c r="G368" s="183"/>
      <c r="H368" s="183"/>
      <c r="I368" s="183"/>
      <c r="J368" s="183"/>
      <c r="K368" s="164"/>
      <c r="L368" s="164"/>
      <c r="M368" s="164"/>
      <c r="N368" s="193"/>
    </row>
    <row r="369" spans="1:14" s="125" customFormat="1" ht="12.6" customHeight="1" x14ac:dyDescent="0.2">
      <c r="A369" s="164"/>
      <c r="B369" s="164"/>
      <c r="C369" s="164"/>
      <c r="D369" s="183"/>
      <c r="E369" s="183"/>
      <c r="F369" s="183"/>
      <c r="G369" s="183"/>
      <c r="H369" s="183"/>
      <c r="I369" s="183"/>
      <c r="J369" s="183"/>
      <c r="K369" s="164"/>
      <c r="L369" s="164"/>
      <c r="M369" s="164"/>
      <c r="N369" s="193"/>
    </row>
    <row r="370" spans="1:14" s="125" customFormat="1" ht="12.6" customHeight="1" x14ac:dyDescent="0.2">
      <c r="A370" s="164"/>
      <c r="B370" s="164"/>
      <c r="C370" s="164"/>
      <c r="D370" s="183"/>
      <c r="E370" s="183"/>
      <c r="F370" s="183"/>
      <c r="G370" s="183"/>
      <c r="H370" s="183"/>
      <c r="I370" s="183"/>
      <c r="J370" s="183"/>
      <c r="K370" s="164"/>
      <c r="L370" s="164"/>
      <c r="M370" s="164"/>
      <c r="N370" s="193"/>
    </row>
    <row r="371" spans="1:14" s="125" customFormat="1" ht="12.6" customHeight="1" x14ac:dyDescent="0.2">
      <c r="A371" s="164"/>
      <c r="B371" s="164"/>
      <c r="C371" s="164"/>
      <c r="D371" s="183"/>
      <c r="E371" s="183"/>
      <c r="F371" s="183"/>
      <c r="G371" s="183"/>
      <c r="H371" s="183"/>
      <c r="I371" s="183"/>
      <c r="J371" s="183"/>
      <c r="K371" s="164"/>
      <c r="L371" s="164"/>
      <c r="M371" s="164"/>
      <c r="N371" s="193"/>
    </row>
    <row r="372" spans="1:14" s="125" customFormat="1" ht="12.6" customHeight="1" x14ac:dyDescent="0.2">
      <c r="A372" s="164"/>
      <c r="B372" s="164"/>
      <c r="C372" s="164"/>
      <c r="D372" s="183"/>
      <c r="E372" s="183"/>
      <c r="F372" s="183"/>
      <c r="G372" s="183"/>
      <c r="H372" s="183"/>
      <c r="I372" s="183"/>
      <c r="J372" s="183"/>
      <c r="K372" s="164"/>
      <c r="L372" s="164"/>
      <c r="M372" s="164"/>
      <c r="N372" s="193"/>
    </row>
    <row r="373" spans="1:14" s="125" customFormat="1" ht="12.6" customHeight="1" x14ac:dyDescent="0.2">
      <c r="A373" s="164"/>
      <c r="B373" s="164"/>
      <c r="C373" s="164"/>
      <c r="D373" s="183"/>
      <c r="E373" s="183"/>
      <c r="F373" s="183"/>
      <c r="G373" s="183"/>
      <c r="H373" s="183"/>
      <c r="I373" s="183"/>
      <c r="J373" s="183"/>
      <c r="K373" s="164"/>
      <c r="L373" s="164"/>
      <c r="M373" s="164"/>
      <c r="N373" s="193"/>
    </row>
    <row r="374" spans="1:14" s="125" customFormat="1" ht="12.6" customHeight="1" x14ac:dyDescent="0.2">
      <c r="A374" s="164"/>
      <c r="B374" s="164"/>
      <c r="C374" s="164"/>
      <c r="D374" s="183"/>
      <c r="E374" s="183"/>
      <c r="F374" s="183"/>
      <c r="G374" s="183"/>
      <c r="H374" s="183"/>
      <c r="I374" s="183"/>
      <c r="J374" s="183"/>
      <c r="K374" s="164"/>
      <c r="L374" s="164"/>
      <c r="M374" s="164"/>
      <c r="N374" s="193"/>
    </row>
    <row r="375" spans="1:14" s="125" customFormat="1" ht="12.6" customHeight="1" x14ac:dyDescent="0.2">
      <c r="A375" s="164"/>
      <c r="B375" s="164"/>
      <c r="C375" s="164"/>
      <c r="D375" s="183"/>
      <c r="E375" s="183"/>
      <c r="F375" s="183"/>
      <c r="G375" s="183"/>
      <c r="H375" s="183"/>
      <c r="I375" s="183"/>
      <c r="J375" s="183"/>
      <c r="K375" s="164"/>
      <c r="L375" s="164"/>
      <c r="M375" s="164"/>
      <c r="N375" s="193"/>
    </row>
    <row r="376" spans="1:14" s="125" customFormat="1" ht="12.6" customHeight="1" x14ac:dyDescent="0.2">
      <c r="A376" s="164"/>
      <c r="B376" s="164"/>
      <c r="C376" s="164"/>
      <c r="D376" s="183"/>
      <c r="E376" s="183"/>
      <c r="F376" s="183"/>
      <c r="G376" s="183"/>
      <c r="H376" s="183"/>
      <c r="I376" s="183"/>
      <c r="J376" s="183"/>
      <c r="K376" s="164"/>
      <c r="L376" s="164"/>
      <c r="M376" s="164"/>
      <c r="N376" s="193"/>
    </row>
    <row r="377" spans="1:14" s="125" customFormat="1" ht="12.6" customHeight="1" x14ac:dyDescent="0.2">
      <c r="A377" s="164"/>
      <c r="B377" s="164"/>
      <c r="C377" s="164"/>
      <c r="D377" s="183"/>
      <c r="E377" s="183"/>
      <c r="F377" s="183"/>
      <c r="G377" s="183"/>
      <c r="H377" s="183"/>
      <c r="I377" s="183"/>
      <c r="J377" s="183"/>
      <c r="K377" s="164"/>
      <c r="L377" s="164"/>
      <c r="M377" s="164"/>
      <c r="N377" s="193"/>
    </row>
    <row r="378" spans="1:14" s="125" customFormat="1" ht="12.6" customHeight="1" x14ac:dyDescent="0.2">
      <c r="A378" s="164"/>
      <c r="B378" s="164"/>
      <c r="C378" s="164"/>
      <c r="D378" s="183"/>
      <c r="E378" s="183"/>
      <c r="F378" s="194"/>
      <c r="G378" s="183"/>
      <c r="H378" s="183"/>
      <c r="I378" s="183"/>
      <c r="J378" s="183"/>
      <c r="K378" s="164"/>
      <c r="L378" s="164"/>
      <c r="M378" s="164"/>
      <c r="N378" s="193"/>
    </row>
    <row r="379" spans="1:14" s="125" customFormat="1" ht="12.6" customHeight="1" x14ac:dyDescent="0.2">
      <c r="A379" s="164"/>
      <c r="B379" s="164"/>
      <c r="C379" s="164"/>
      <c r="D379" s="183"/>
      <c r="E379" s="183"/>
      <c r="F379" s="194"/>
      <c r="G379" s="183"/>
      <c r="H379" s="183"/>
      <c r="I379" s="183"/>
      <c r="J379" s="183"/>
      <c r="K379" s="164"/>
      <c r="L379" s="164"/>
      <c r="M379" s="164"/>
      <c r="N379" s="193"/>
    </row>
    <row r="380" spans="1:14" s="125" customFormat="1" ht="12.6" customHeight="1" x14ac:dyDescent="0.2">
      <c r="A380" s="164"/>
      <c r="B380" s="164"/>
      <c r="C380" s="164"/>
      <c r="D380" s="183"/>
      <c r="E380" s="183"/>
      <c r="F380" s="183"/>
      <c r="G380" s="183"/>
      <c r="H380" s="183"/>
      <c r="I380" s="183"/>
      <c r="J380" s="183"/>
      <c r="K380" s="164"/>
      <c r="L380" s="164"/>
      <c r="M380" s="164"/>
      <c r="N380" s="193"/>
    </row>
    <row r="381" spans="1:14" s="125" customFormat="1" ht="12.6" customHeight="1" x14ac:dyDescent="0.2">
      <c r="A381" s="164"/>
      <c r="B381" s="164"/>
      <c r="C381" s="164"/>
      <c r="D381" s="183"/>
      <c r="E381" s="183"/>
      <c r="F381" s="183"/>
      <c r="G381" s="183"/>
      <c r="H381" s="183"/>
      <c r="I381" s="183"/>
      <c r="J381" s="183"/>
      <c r="K381" s="164"/>
      <c r="L381" s="164"/>
      <c r="M381" s="164"/>
      <c r="N381" s="193"/>
    </row>
    <row r="382" spans="1:14" s="125" customFormat="1" ht="12.6" customHeight="1" x14ac:dyDescent="0.2">
      <c r="A382" s="164"/>
      <c r="B382" s="164"/>
      <c r="C382" s="164"/>
      <c r="D382" s="183"/>
      <c r="E382" s="183"/>
      <c r="F382" s="183"/>
      <c r="G382" s="183"/>
      <c r="H382" s="183"/>
      <c r="I382" s="183"/>
      <c r="J382" s="183"/>
      <c r="K382" s="164"/>
      <c r="L382" s="164"/>
      <c r="M382" s="164"/>
      <c r="N382" s="193"/>
    </row>
    <row r="383" spans="1:14" s="125" customFormat="1" ht="12.6" customHeight="1" x14ac:dyDescent="0.2">
      <c r="A383" s="164"/>
      <c r="B383" s="164"/>
      <c r="C383" s="164"/>
      <c r="D383" s="183"/>
      <c r="E383" s="183"/>
      <c r="F383" s="194"/>
      <c r="G383" s="183"/>
      <c r="H383" s="183"/>
      <c r="I383" s="183"/>
      <c r="J383" s="183"/>
      <c r="K383" s="164"/>
      <c r="L383" s="164"/>
      <c r="M383" s="164"/>
      <c r="N383" s="193"/>
    </row>
    <row r="384" spans="1:14" s="125" customFormat="1" ht="12.6" customHeight="1" x14ac:dyDescent="0.2">
      <c r="A384" s="164"/>
      <c r="B384" s="164"/>
      <c r="C384" s="164"/>
      <c r="D384" s="183"/>
      <c r="E384" s="183"/>
      <c r="F384" s="183"/>
      <c r="G384" s="183"/>
      <c r="H384" s="183"/>
      <c r="I384" s="183"/>
      <c r="J384" s="183"/>
      <c r="K384" s="164"/>
      <c r="L384" s="164"/>
      <c r="M384" s="164"/>
      <c r="N384" s="193"/>
    </row>
    <row r="385" spans="1:14" s="125" customFormat="1" ht="12.6" customHeight="1" x14ac:dyDescent="0.2">
      <c r="A385" s="164"/>
      <c r="B385" s="164"/>
      <c r="C385" s="164"/>
      <c r="D385" s="183"/>
      <c r="E385" s="183"/>
      <c r="F385" s="183"/>
      <c r="G385" s="183"/>
      <c r="H385" s="183"/>
      <c r="I385" s="183"/>
      <c r="J385" s="183"/>
      <c r="K385" s="164"/>
      <c r="L385" s="164"/>
      <c r="M385" s="164"/>
      <c r="N385" s="193"/>
    </row>
    <row r="386" spans="1:14" s="125" customFormat="1" ht="12.6" customHeight="1" x14ac:dyDescent="0.2">
      <c r="A386" s="164"/>
      <c r="B386" s="164"/>
      <c r="C386" s="164"/>
      <c r="D386" s="183"/>
      <c r="E386" s="183"/>
      <c r="F386" s="183"/>
      <c r="G386" s="183"/>
      <c r="H386" s="183"/>
      <c r="I386" s="183"/>
      <c r="J386" s="183"/>
      <c r="K386" s="164"/>
      <c r="L386" s="164"/>
      <c r="M386" s="164"/>
      <c r="N386" s="193"/>
    </row>
    <row r="387" spans="1:14" s="125" customFormat="1" ht="12.6" customHeight="1" x14ac:dyDescent="0.2">
      <c r="A387" s="164"/>
      <c r="B387" s="164"/>
      <c r="C387" s="164"/>
      <c r="D387" s="183"/>
      <c r="E387" s="183"/>
      <c r="F387" s="183"/>
      <c r="G387" s="183"/>
      <c r="H387" s="183"/>
      <c r="I387" s="183"/>
      <c r="J387" s="183"/>
      <c r="K387" s="164"/>
      <c r="L387" s="164"/>
      <c r="M387" s="164"/>
      <c r="N387" s="193"/>
    </row>
    <row r="388" spans="1:14" s="125" customFormat="1" ht="12.6" customHeight="1" x14ac:dyDescent="0.2">
      <c r="A388" s="164"/>
      <c r="B388" s="164"/>
      <c r="C388" s="164"/>
      <c r="D388" s="183"/>
      <c r="E388" s="183"/>
      <c r="F388" s="183"/>
      <c r="G388" s="183"/>
      <c r="H388" s="183"/>
      <c r="I388" s="183"/>
      <c r="J388" s="183"/>
      <c r="K388" s="164"/>
      <c r="L388" s="164"/>
      <c r="M388" s="164"/>
      <c r="N388" s="193"/>
    </row>
    <row r="389" spans="1:14" s="125" customFormat="1" ht="12.6" customHeight="1" x14ac:dyDescent="0.2">
      <c r="A389" s="164"/>
      <c r="B389" s="164"/>
      <c r="C389" s="164"/>
      <c r="D389" s="183"/>
      <c r="E389" s="183"/>
      <c r="F389" s="183"/>
      <c r="G389" s="183"/>
      <c r="H389" s="183"/>
      <c r="I389" s="183"/>
      <c r="J389" s="183"/>
      <c r="K389" s="164"/>
      <c r="L389" s="164"/>
      <c r="M389" s="164"/>
      <c r="N389" s="193"/>
    </row>
    <row r="390" spans="1:14" s="125" customFormat="1" ht="12.6" customHeight="1" x14ac:dyDescent="0.2">
      <c r="A390" s="164"/>
      <c r="B390" s="164"/>
      <c r="C390" s="164"/>
      <c r="D390" s="183"/>
      <c r="E390" s="183"/>
      <c r="F390" s="183"/>
      <c r="G390" s="183"/>
      <c r="H390" s="183"/>
      <c r="I390" s="183"/>
      <c r="J390" s="183"/>
      <c r="K390" s="164"/>
      <c r="L390" s="164"/>
      <c r="M390" s="164"/>
      <c r="N390" s="193"/>
    </row>
    <row r="391" spans="1:14" s="125" customFormat="1" ht="12.6" customHeight="1" x14ac:dyDescent="0.2">
      <c r="A391" s="164"/>
      <c r="B391" s="164"/>
      <c r="C391" s="164"/>
      <c r="D391" s="183"/>
      <c r="E391" s="183"/>
      <c r="F391" s="183"/>
      <c r="G391" s="183"/>
      <c r="H391" s="183"/>
      <c r="I391" s="183"/>
      <c r="J391" s="183"/>
      <c r="K391" s="164"/>
      <c r="L391" s="164"/>
      <c r="M391" s="164"/>
      <c r="N391" s="193"/>
    </row>
    <row r="392" spans="1:14" s="125" customFormat="1" ht="12.6" customHeight="1" x14ac:dyDescent="0.2">
      <c r="A392" s="164"/>
      <c r="B392" s="164"/>
      <c r="C392" s="164"/>
      <c r="D392" s="183"/>
      <c r="E392" s="183"/>
      <c r="F392" s="183"/>
      <c r="G392" s="183"/>
      <c r="H392" s="183"/>
      <c r="I392" s="183"/>
      <c r="J392" s="183"/>
      <c r="K392" s="164"/>
      <c r="L392" s="164"/>
      <c r="M392" s="164"/>
      <c r="N392" s="193"/>
    </row>
    <row r="393" spans="1:14" s="125" customFormat="1" ht="12.6" customHeight="1" x14ac:dyDescent="0.2">
      <c r="A393" s="164"/>
      <c r="B393" s="164"/>
      <c r="C393" s="164"/>
      <c r="D393" s="183"/>
      <c r="E393" s="183"/>
      <c r="F393" s="194"/>
      <c r="G393" s="183"/>
      <c r="H393" s="183"/>
      <c r="I393" s="183"/>
      <c r="J393" s="183"/>
      <c r="K393" s="164"/>
      <c r="L393" s="164"/>
      <c r="M393" s="164"/>
      <c r="N393" s="193"/>
    </row>
    <row r="394" spans="1:14" s="125" customFormat="1" ht="12.6" customHeight="1" x14ac:dyDescent="0.2">
      <c r="A394" s="164"/>
      <c r="B394" s="164"/>
      <c r="C394" s="164"/>
      <c r="D394" s="183"/>
      <c r="E394" s="183"/>
      <c r="F394" s="183"/>
      <c r="G394" s="183"/>
      <c r="H394" s="183"/>
      <c r="I394" s="183"/>
      <c r="J394" s="183"/>
      <c r="K394" s="164"/>
      <c r="L394" s="164"/>
      <c r="M394" s="164"/>
      <c r="N394" s="193"/>
    </row>
    <row r="395" spans="1:14" s="125" customFormat="1" ht="12.6" customHeight="1" x14ac:dyDescent="0.2">
      <c r="A395" s="164"/>
      <c r="B395" s="164"/>
      <c r="C395" s="164"/>
      <c r="D395" s="183"/>
      <c r="E395" s="183"/>
      <c r="F395" s="183"/>
      <c r="G395" s="183"/>
      <c r="H395" s="183"/>
      <c r="I395" s="183"/>
      <c r="J395" s="183"/>
      <c r="K395" s="164"/>
      <c r="L395" s="164"/>
      <c r="M395" s="164"/>
      <c r="N395" s="193"/>
    </row>
    <row r="396" spans="1:14" s="125" customFormat="1" ht="12.6" customHeight="1" x14ac:dyDescent="0.2">
      <c r="A396" s="164"/>
      <c r="B396" s="164"/>
      <c r="C396" s="164"/>
      <c r="D396" s="183"/>
      <c r="E396" s="183"/>
      <c r="F396" s="183"/>
      <c r="G396" s="183"/>
      <c r="H396" s="183"/>
      <c r="I396" s="183"/>
      <c r="J396" s="183"/>
      <c r="K396" s="164"/>
      <c r="L396" s="164"/>
      <c r="M396" s="164"/>
      <c r="N396" s="193"/>
    </row>
    <row r="397" spans="1:14" s="125" customFormat="1" ht="12.6" customHeight="1" x14ac:dyDescent="0.2">
      <c r="A397" s="164"/>
      <c r="B397" s="164"/>
      <c r="C397" s="164"/>
      <c r="D397" s="183"/>
      <c r="E397" s="183"/>
      <c r="F397" s="183"/>
      <c r="G397" s="183"/>
      <c r="H397" s="183"/>
      <c r="I397" s="183"/>
      <c r="J397" s="183"/>
      <c r="K397" s="164"/>
      <c r="L397" s="164"/>
      <c r="M397" s="164"/>
      <c r="N397" s="193"/>
    </row>
    <row r="398" spans="1:14" s="125" customFormat="1" ht="12.6" customHeight="1" x14ac:dyDescent="0.2">
      <c r="A398" s="164"/>
      <c r="B398" s="164"/>
      <c r="C398" s="164"/>
      <c r="D398" s="183"/>
      <c r="E398" s="183"/>
      <c r="F398" s="183"/>
      <c r="G398" s="183"/>
      <c r="H398" s="183"/>
      <c r="I398" s="183"/>
      <c r="J398" s="183"/>
      <c r="K398" s="164"/>
      <c r="L398" s="164"/>
      <c r="M398" s="164"/>
      <c r="N398" s="193"/>
    </row>
    <row r="399" spans="1:14" s="125" customFormat="1" ht="12.6" customHeight="1" x14ac:dyDescent="0.2">
      <c r="A399" s="164"/>
      <c r="B399" s="164"/>
      <c r="C399" s="164"/>
      <c r="D399" s="183"/>
      <c r="E399" s="183"/>
      <c r="F399" s="183"/>
      <c r="G399" s="183"/>
      <c r="H399" s="183"/>
      <c r="I399" s="183"/>
      <c r="J399" s="183"/>
      <c r="K399" s="164"/>
      <c r="L399" s="164"/>
      <c r="M399" s="164"/>
      <c r="N399" s="193"/>
    </row>
    <row r="400" spans="1:14" s="125" customFormat="1" ht="12.6" customHeight="1" x14ac:dyDescent="0.2">
      <c r="A400" s="164"/>
      <c r="B400" s="164"/>
      <c r="C400" s="164"/>
      <c r="D400" s="183"/>
      <c r="E400" s="183"/>
      <c r="F400" s="183"/>
      <c r="G400" s="183"/>
      <c r="H400" s="183"/>
      <c r="I400" s="183"/>
      <c r="J400" s="183"/>
      <c r="K400" s="164"/>
      <c r="L400" s="164"/>
      <c r="M400" s="164"/>
      <c r="N400" s="193"/>
    </row>
    <row r="401" spans="1:14" s="125" customFormat="1" ht="12.6" customHeight="1" x14ac:dyDescent="0.2">
      <c r="A401" s="164"/>
      <c r="B401" s="164"/>
      <c r="C401" s="164"/>
      <c r="D401" s="183"/>
      <c r="E401" s="183"/>
      <c r="F401" s="183"/>
      <c r="G401" s="183"/>
      <c r="H401" s="183"/>
      <c r="I401" s="183"/>
      <c r="J401" s="183"/>
      <c r="K401" s="164"/>
      <c r="L401" s="164"/>
      <c r="M401" s="164"/>
      <c r="N401" s="193"/>
    </row>
    <row r="402" spans="1:14" s="125" customFormat="1" ht="12.6" customHeight="1" x14ac:dyDescent="0.2">
      <c r="A402" s="164"/>
      <c r="B402" s="164"/>
      <c r="C402" s="164"/>
      <c r="D402" s="183"/>
      <c r="E402" s="183"/>
      <c r="F402" s="183"/>
      <c r="G402" s="183"/>
      <c r="H402" s="183"/>
      <c r="I402" s="183"/>
      <c r="J402" s="183"/>
      <c r="K402" s="164"/>
      <c r="L402" s="164"/>
      <c r="M402" s="164"/>
      <c r="N402" s="193"/>
    </row>
    <row r="403" spans="1:14" s="125" customFormat="1" ht="12.6" customHeight="1" x14ac:dyDescent="0.2">
      <c r="A403" s="164"/>
      <c r="B403" s="164"/>
      <c r="C403" s="164"/>
      <c r="D403" s="183"/>
      <c r="E403" s="183"/>
      <c r="F403" s="183"/>
      <c r="G403" s="183"/>
      <c r="H403" s="183"/>
      <c r="I403" s="183"/>
      <c r="J403" s="183"/>
      <c r="K403" s="164"/>
      <c r="L403" s="164"/>
      <c r="M403" s="164"/>
      <c r="N403" s="193"/>
    </row>
    <row r="404" spans="1:14" s="125" customFormat="1" ht="12.6" customHeight="1" x14ac:dyDescent="0.2">
      <c r="A404" s="164"/>
      <c r="B404" s="164"/>
      <c r="C404" s="164"/>
      <c r="D404" s="183"/>
      <c r="E404" s="183"/>
      <c r="F404" s="183"/>
      <c r="G404" s="183"/>
      <c r="H404" s="183"/>
      <c r="I404" s="183"/>
      <c r="J404" s="183"/>
      <c r="K404" s="164"/>
      <c r="L404" s="164"/>
      <c r="M404" s="164"/>
      <c r="N404" s="193"/>
    </row>
    <row r="405" spans="1:14" s="125" customFormat="1" ht="12.6" customHeight="1" x14ac:dyDescent="0.2">
      <c r="A405" s="164"/>
      <c r="B405" s="164"/>
      <c r="C405" s="164"/>
      <c r="D405" s="183"/>
      <c r="E405" s="183"/>
      <c r="F405" s="183"/>
      <c r="G405" s="183"/>
      <c r="H405" s="183"/>
      <c r="I405" s="183"/>
      <c r="J405" s="183"/>
      <c r="K405" s="164"/>
      <c r="L405" s="164"/>
      <c r="M405" s="164"/>
      <c r="N405" s="193"/>
    </row>
    <row r="406" spans="1:14" s="125" customFormat="1" ht="12.6" customHeight="1" x14ac:dyDescent="0.2">
      <c r="A406" s="164"/>
      <c r="B406" s="164"/>
      <c r="C406" s="164"/>
      <c r="D406" s="183"/>
      <c r="E406" s="183"/>
      <c r="F406" s="183"/>
      <c r="G406" s="183"/>
      <c r="H406" s="183"/>
      <c r="I406" s="183"/>
      <c r="J406" s="183"/>
      <c r="K406" s="164"/>
      <c r="L406" s="164"/>
      <c r="M406" s="164"/>
      <c r="N406" s="193"/>
    </row>
    <row r="407" spans="1:14" s="125" customFormat="1" ht="12.6" customHeight="1" x14ac:dyDescent="0.2">
      <c r="A407" s="164"/>
      <c r="B407" s="164"/>
      <c r="C407" s="164"/>
      <c r="D407" s="183"/>
      <c r="E407" s="183"/>
      <c r="F407" s="183"/>
      <c r="G407" s="183"/>
      <c r="H407" s="183"/>
      <c r="I407" s="183"/>
      <c r="J407" s="183"/>
      <c r="K407" s="164"/>
      <c r="L407" s="164"/>
      <c r="M407" s="164"/>
      <c r="N407" s="193"/>
    </row>
    <row r="408" spans="1:14" s="125" customFormat="1" ht="12.6" customHeight="1" x14ac:dyDescent="0.2">
      <c r="A408" s="164"/>
      <c r="B408" s="164"/>
      <c r="C408" s="164"/>
      <c r="D408" s="183"/>
      <c r="E408" s="183"/>
      <c r="F408" s="183"/>
      <c r="G408" s="183"/>
      <c r="H408" s="183"/>
      <c r="I408" s="183"/>
      <c r="J408" s="183"/>
      <c r="K408" s="164"/>
      <c r="L408" s="164"/>
      <c r="M408" s="164"/>
      <c r="N408" s="193"/>
    </row>
    <row r="409" spans="1:14" s="125" customFormat="1" ht="12.6" customHeight="1" x14ac:dyDescent="0.2">
      <c r="A409" s="164"/>
      <c r="B409" s="164"/>
      <c r="C409" s="164"/>
      <c r="D409" s="183"/>
      <c r="E409" s="183"/>
      <c r="F409" s="194"/>
      <c r="G409" s="183"/>
      <c r="H409" s="183"/>
      <c r="I409" s="183"/>
      <c r="J409" s="183"/>
      <c r="K409" s="164"/>
      <c r="L409" s="164"/>
      <c r="M409" s="164"/>
      <c r="N409" s="193"/>
    </row>
    <row r="410" spans="1:14" s="125" customFormat="1" ht="12.6" customHeight="1" x14ac:dyDescent="0.2">
      <c r="A410" s="164"/>
      <c r="B410" s="164"/>
      <c r="C410" s="164"/>
      <c r="D410" s="183"/>
      <c r="E410" s="183"/>
      <c r="F410" s="183"/>
      <c r="G410" s="183"/>
      <c r="H410" s="183"/>
      <c r="I410" s="183"/>
      <c r="J410" s="183"/>
      <c r="K410" s="164"/>
      <c r="L410" s="164"/>
      <c r="M410" s="164"/>
      <c r="N410" s="193"/>
    </row>
    <row r="411" spans="1:14" s="125" customFormat="1" ht="12.6" customHeight="1" x14ac:dyDescent="0.2">
      <c r="A411" s="164"/>
      <c r="B411" s="164"/>
      <c r="C411" s="164"/>
      <c r="D411" s="183"/>
      <c r="E411" s="183"/>
      <c r="F411" s="194"/>
      <c r="G411" s="183"/>
      <c r="H411" s="183"/>
      <c r="I411" s="183"/>
      <c r="J411" s="183"/>
      <c r="K411" s="164"/>
      <c r="L411" s="164"/>
      <c r="M411" s="164"/>
      <c r="N411" s="193"/>
    </row>
    <row r="412" spans="1:14" s="125" customFormat="1" ht="12.6" customHeight="1" x14ac:dyDescent="0.2">
      <c r="A412" s="164"/>
      <c r="B412" s="164"/>
      <c r="C412" s="164"/>
      <c r="D412" s="183"/>
      <c r="E412" s="183"/>
      <c r="F412" s="183"/>
      <c r="G412" s="183"/>
      <c r="H412" s="183"/>
      <c r="I412" s="183"/>
      <c r="J412" s="183"/>
      <c r="K412" s="164"/>
      <c r="L412" s="164"/>
      <c r="M412" s="164"/>
      <c r="N412" s="193"/>
    </row>
    <row r="413" spans="1:14" s="125" customFormat="1" ht="12.6" customHeight="1" x14ac:dyDescent="0.2">
      <c r="A413" s="164"/>
      <c r="B413" s="164"/>
      <c r="C413" s="164"/>
      <c r="D413" s="183"/>
      <c r="E413" s="183"/>
      <c r="F413" s="183"/>
      <c r="G413" s="183"/>
      <c r="H413" s="183"/>
      <c r="I413" s="183"/>
      <c r="J413" s="183"/>
      <c r="K413" s="164"/>
      <c r="L413" s="164"/>
      <c r="M413" s="164"/>
      <c r="N413" s="193"/>
    </row>
    <row r="414" spans="1:14" s="125" customFormat="1" ht="12.6" customHeight="1" x14ac:dyDescent="0.2">
      <c r="A414" s="164"/>
      <c r="B414" s="164"/>
      <c r="C414" s="164"/>
      <c r="D414" s="183"/>
      <c r="E414" s="183"/>
      <c r="F414" s="183"/>
      <c r="G414" s="183"/>
      <c r="H414" s="183"/>
      <c r="I414" s="183"/>
      <c r="J414" s="183"/>
      <c r="K414" s="164"/>
      <c r="L414" s="164"/>
      <c r="M414" s="164"/>
      <c r="N414" s="193"/>
    </row>
    <row r="415" spans="1:14" s="125" customFormat="1" ht="12.6" customHeight="1" x14ac:dyDescent="0.2">
      <c r="A415" s="164"/>
      <c r="B415" s="164"/>
      <c r="C415" s="164"/>
      <c r="D415" s="183"/>
      <c r="E415" s="183"/>
      <c r="F415" s="183"/>
      <c r="G415" s="183"/>
      <c r="H415" s="183"/>
      <c r="I415" s="183"/>
      <c r="J415" s="183"/>
      <c r="K415" s="164"/>
      <c r="L415" s="164"/>
      <c r="M415" s="164"/>
      <c r="N415" s="193"/>
    </row>
    <row r="416" spans="1:14" s="125" customFormat="1" ht="12.6" customHeight="1" x14ac:dyDescent="0.2">
      <c r="A416" s="164"/>
      <c r="B416" s="164"/>
      <c r="C416" s="164"/>
      <c r="D416" s="183"/>
      <c r="E416" s="183"/>
      <c r="F416" s="194"/>
      <c r="G416" s="183"/>
      <c r="H416" s="183"/>
      <c r="I416" s="183"/>
      <c r="J416" s="183"/>
      <c r="K416" s="164"/>
      <c r="L416" s="164"/>
      <c r="M416" s="164"/>
      <c r="N416" s="193"/>
    </row>
    <row r="417" spans="1:14" s="125" customFormat="1" ht="12.6" customHeight="1" x14ac:dyDescent="0.2">
      <c r="A417" s="164"/>
      <c r="B417" s="164"/>
      <c r="C417" s="164"/>
      <c r="D417" s="183"/>
      <c r="E417" s="183"/>
      <c r="F417" s="183"/>
      <c r="G417" s="183"/>
      <c r="H417" s="183"/>
      <c r="I417" s="183"/>
      <c r="J417" s="183"/>
      <c r="K417" s="164"/>
      <c r="L417" s="164"/>
      <c r="M417" s="164"/>
      <c r="N417" s="193"/>
    </row>
    <row r="418" spans="1:14" s="125" customFormat="1" ht="12.6" customHeight="1" x14ac:dyDescent="0.2">
      <c r="A418" s="164"/>
      <c r="B418" s="164"/>
      <c r="C418" s="164"/>
      <c r="D418" s="183"/>
      <c r="E418" s="183"/>
      <c r="F418" s="183"/>
      <c r="G418" s="183"/>
      <c r="H418" s="183"/>
      <c r="I418" s="183"/>
      <c r="J418" s="183"/>
      <c r="K418" s="164"/>
      <c r="L418" s="164"/>
      <c r="M418" s="164"/>
      <c r="N418" s="193"/>
    </row>
    <row r="419" spans="1:14" s="125" customFormat="1" ht="12.6" customHeight="1" x14ac:dyDescent="0.2">
      <c r="A419" s="164"/>
      <c r="B419" s="164"/>
      <c r="C419" s="164"/>
      <c r="D419" s="183"/>
      <c r="E419" s="183"/>
      <c r="F419" s="194"/>
      <c r="G419" s="183"/>
      <c r="H419" s="183"/>
      <c r="I419" s="183"/>
      <c r="J419" s="183"/>
      <c r="K419" s="164"/>
      <c r="L419" s="164"/>
      <c r="M419" s="164"/>
      <c r="N419" s="193"/>
    </row>
    <row r="420" spans="1:14" s="125" customFormat="1" ht="12.6" customHeight="1" x14ac:dyDescent="0.2">
      <c r="A420" s="164"/>
      <c r="B420" s="164"/>
      <c r="C420" s="164"/>
      <c r="D420" s="183"/>
      <c r="E420" s="183"/>
      <c r="F420" s="183"/>
      <c r="G420" s="183"/>
      <c r="H420" s="183"/>
      <c r="I420" s="183"/>
      <c r="J420" s="183"/>
      <c r="K420" s="164"/>
      <c r="L420" s="164"/>
      <c r="M420" s="164"/>
      <c r="N420" s="193"/>
    </row>
    <row r="421" spans="1:14" s="125" customFormat="1" ht="12.6" customHeight="1" x14ac:dyDescent="0.2">
      <c r="A421" s="164"/>
      <c r="B421" s="164"/>
      <c r="C421" s="164"/>
      <c r="D421" s="183"/>
      <c r="E421" s="183"/>
      <c r="F421" s="183"/>
      <c r="G421" s="183"/>
      <c r="H421" s="183"/>
      <c r="I421" s="183"/>
      <c r="J421" s="183"/>
      <c r="K421" s="164"/>
      <c r="L421" s="164"/>
      <c r="M421" s="164"/>
      <c r="N421" s="193"/>
    </row>
    <row r="422" spans="1:14" s="125" customFormat="1" ht="12.6" customHeight="1" x14ac:dyDescent="0.2">
      <c r="A422" s="164"/>
      <c r="B422" s="164"/>
      <c r="C422" s="164"/>
      <c r="D422" s="183"/>
      <c r="E422" s="183"/>
      <c r="F422" s="183"/>
      <c r="G422" s="183"/>
      <c r="H422" s="183"/>
      <c r="I422" s="183"/>
      <c r="J422" s="183"/>
      <c r="K422" s="164"/>
      <c r="L422" s="164"/>
      <c r="M422" s="164"/>
      <c r="N422" s="193"/>
    </row>
    <row r="423" spans="1:14" s="125" customFormat="1" ht="12.6" customHeight="1" x14ac:dyDescent="0.2">
      <c r="A423" s="164"/>
      <c r="B423" s="164"/>
      <c r="C423" s="164"/>
      <c r="D423" s="183"/>
      <c r="E423" s="183"/>
      <c r="F423" s="183"/>
      <c r="G423" s="183"/>
      <c r="H423" s="183"/>
      <c r="I423" s="183"/>
      <c r="J423" s="183"/>
      <c r="K423" s="164"/>
      <c r="L423" s="164"/>
      <c r="M423" s="164"/>
      <c r="N423" s="193"/>
    </row>
    <row r="424" spans="1:14" s="125" customFormat="1" ht="12.6" customHeight="1" x14ac:dyDescent="0.2">
      <c r="A424" s="164"/>
      <c r="B424" s="164"/>
      <c r="C424" s="164"/>
      <c r="D424" s="183"/>
      <c r="E424" s="183"/>
      <c r="F424" s="183"/>
      <c r="G424" s="183"/>
      <c r="H424" s="183"/>
      <c r="I424" s="183"/>
      <c r="J424" s="183"/>
      <c r="K424" s="164"/>
      <c r="L424" s="164"/>
      <c r="M424" s="164"/>
      <c r="N424" s="193"/>
    </row>
    <row r="425" spans="1:14" s="125" customFormat="1" ht="12.6" customHeight="1" x14ac:dyDescent="0.2">
      <c r="A425" s="164"/>
      <c r="B425" s="164"/>
      <c r="C425" s="164"/>
      <c r="D425" s="183"/>
      <c r="E425" s="183"/>
      <c r="F425" s="194"/>
      <c r="G425" s="183"/>
      <c r="H425" s="183"/>
      <c r="I425" s="183"/>
      <c r="J425" s="183"/>
      <c r="K425" s="164"/>
      <c r="L425" s="164"/>
      <c r="M425" s="164"/>
      <c r="N425" s="193"/>
    </row>
    <row r="426" spans="1:14" s="125" customFormat="1" ht="12.6" customHeight="1" x14ac:dyDescent="0.2">
      <c r="A426" s="164"/>
      <c r="B426" s="164"/>
      <c r="C426" s="164"/>
      <c r="D426" s="183"/>
      <c r="E426" s="183"/>
      <c r="F426" s="194"/>
      <c r="G426" s="183"/>
      <c r="H426" s="183"/>
      <c r="I426" s="183"/>
      <c r="J426" s="183"/>
      <c r="K426" s="164"/>
      <c r="L426" s="164"/>
      <c r="M426" s="164"/>
      <c r="N426" s="193"/>
    </row>
    <row r="427" spans="1:14" s="125" customFormat="1" ht="12.6" customHeight="1" x14ac:dyDescent="0.2">
      <c r="A427" s="164"/>
      <c r="B427" s="164"/>
      <c r="C427" s="164"/>
      <c r="D427" s="183"/>
      <c r="E427" s="183"/>
      <c r="F427" s="194"/>
      <c r="G427" s="183"/>
      <c r="H427" s="183"/>
      <c r="I427" s="183"/>
      <c r="J427" s="183"/>
      <c r="K427" s="164"/>
      <c r="L427" s="164"/>
      <c r="M427" s="164"/>
      <c r="N427" s="193"/>
    </row>
    <row r="428" spans="1:14" s="125" customFormat="1" ht="12.6" customHeight="1" x14ac:dyDescent="0.2">
      <c r="A428" s="164"/>
      <c r="B428" s="164"/>
      <c r="C428" s="164"/>
      <c r="D428" s="183"/>
      <c r="E428" s="183"/>
      <c r="F428" s="183"/>
      <c r="G428" s="183"/>
      <c r="H428" s="183"/>
      <c r="I428" s="183"/>
      <c r="J428" s="183"/>
      <c r="K428" s="164"/>
      <c r="L428" s="164"/>
      <c r="M428" s="164"/>
      <c r="N428" s="193"/>
    </row>
    <row r="429" spans="1:14" s="125" customFormat="1" ht="12.6" customHeight="1" x14ac:dyDescent="0.2">
      <c r="A429" s="164"/>
      <c r="B429" s="164"/>
      <c r="C429" s="164"/>
      <c r="D429" s="183"/>
      <c r="E429" s="183"/>
      <c r="F429" s="183"/>
      <c r="G429" s="183"/>
      <c r="H429" s="183"/>
      <c r="I429" s="183"/>
      <c r="J429" s="183"/>
      <c r="K429" s="164"/>
      <c r="L429" s="164"/>
      <c r="M429" s="164"/>
      <c r="N429" s="193"/>
    </row>
    <row r="430" spans="1:14" s="125" customFormat="1" ht="12.6" customHeight="1" x14ac:dyDescent="0.2">
      <c r="A430" s="164"/>
      <c r="B430" s="164"/>
      <c r="C430" s="164"/>
      <c r="D430" s="183"/>
      <c r="E430" s="183"/>
      <c r="F430" s="194"/>
      <c r="G430" s="183"/>
      <c r="H430" s="183"/>
      <c r="I430" s="183"/>
      <c r="J430" s="183"/>
      <c r="K430" s="164"/>
      <c r="L430" s="164"/>
      <c r="M430" s="164"/>
      <c r="N430" s="193"/>
    </row>
    <row r="431" spans="1:14" s="125" customFormat="1" ht="12.6" customHeight="1" x14ac:dyDescent="0.2">
      <c r="A431" s="164"/>
      <c r="B431" s="164"/>
      <c r="C431" s="164"/>
      <c r="D431" s="183"/>
      <c r="E431" s="183"/>
      <c r="F431" s="183"/>
      <c r="G431" s="183"/>
      <c r="H431" s="183"/>
      <c r="I431" s="183"/>
      <c r="J431" s="183"/>
      <c r="K431" s="164"/>
      <c r="L431" s="164"/>
      <c r="M431" s="164"/>
      <c r="N431" s="193"/>
    </row>
    <row r="432" spans="1:14" s="125" customFormat="1" ht="12.6" customHeight="1" x14ac:dyDescent="0.2">
      <c r="A432" s="164"/>
      <c r="B432" s="164"/>
      <c r="C432" s="164"/>
      <c r="D432" s="183"/>
      <c r="E432" s="183"/>
      <c r="F432" s="183"/>
      <c r="G432" s="183"/>
      <c r="H432" s="183"/>
      <c r="I432" s="183"/>
      <c r="J432" s="183"/>
      <c r="K432" s="164"/>
      <c r="L432" s="164"/>
      <c r="M432" s="164"/>
      <c r="N432" s="193"/>
    </row>
    <row r="433" spans="1:14" s="125" customFormat="1" ht="12.6" customHeight="1" x14ac:dyDescent="0.2">
      <c r="A433" s="164"/>
      <c r="B433" s="164"/>
      <c r="C433" s="164"/>
      <c r="D433" s="183"/>
      <c r="E433" s="183"/>
      <c r="F433" s="183"/>
      <c r="G433" s="183"/>
      <c r="H433" s="183"/>
      <c r="I433" s="183"/>
      <c r="J433" s="183"/>
      <c r="K433" s="164"/>
      <c r="L433" s="164"/>
      <c r="M433" s="164"/>
      <c r="N433" s="193"/>
    </row>
    <row r="434" spans="1:14" s="125" customFormat="1" ht="12.6" customHeight="1" x14ac:dyDescent="0.2">
      <c r="A434" s="164"/>
      <c r="B434" s="164"/>
      <c r="C434" s="164"/>
      <c r="D434" s="183"/>
      <c r="E434" s="183"/>
      <c r="F434" s="183"/>
      <c r="G434" s="183"/>
      <c r="H434" s="183"/>
      <c r="I434" s="183"/>
      <c r="J434" s="183"/>
      <c r="K434" s="164"/>
      <c r="L434" s="164"/>
      <c r="M434" s="164"/>
      <c r="N434" s="193"/>
    </row>
    <row r="435" spans="1:14" s="125" customFormat="1" ht="12.6" customHeight="1" x14ac:dyDescent="0.2">
      <c r="A435" s="164"/>
      <c r="B435" s="164"/>
      <c r="C435" s="164"/>
      <c r="D435" s="183"/>
      <c r="E435" s="183"/>
      <c r="F435" s="183"/>
      <c r="G435" s="183"/>
      <c r="H435" s="183"/>
      <c r="I435" s="183"/>
      <c r="J435" s="183"/>
      <c r="K435" s="164"/>
      <c r="L435" s="164"/>
      <c r="M435" s="164"/>
      <c r="N435" s="193"/>
    </row>
    <row r="436" spans="1:14" s="125" customFormat="1" ht="12.6" customHeight="1" x14ac:dyDescent="0.2">
      <c r="A436" s="164"/>
      <c r="B436" s="164"/>
      <c r="C436" s="164"/>
      <c r="D436" s="183"/>
      <c r="E436" s="183"/>
      <c r="F436" s="194"/>
      <c r="G436" s="183"/>
      <c r="H436" s="183"/>
      <c r="I436" s="183"/>
      <c r="J436" s="183"/>
      <c r="K436" s="164"/>
      <c r="L436" s="164"/>
      <c r="M436" s="164"/>
      <c r="N436" s="193"/>
    </row>
    <row r="437" spans="1:14" s="125" customFormat="1" ht="12.6" customHeight="1" x14ac:dyDescent="0.2">
      <c r="A437" s="164"/>
      <c r="B437" s="164"/>
      <c r="C437" s="164"/>
      <c r="D437" s="183"/>
      <c r="E437" s="183"/>
      <c r="F437" s="183"/>
      <c r="G437" s="183"/>
      <c r="H437" s="183"/>
      <c r="I437" s="183"/>
      <c r="J437" s="183"/>
      <c r="K437" s="164"/>
      <c r="L437" s="164"/>
      <c r="M437" s="164"/>
      <c r="N437" s="193"/>
    </row>
    <row r="438" spans="1:14" s="125" customFormat="1" ht="12.6" customHeight="1" x14ac:dyDescent="0.2">
      <c r="A438" s="164"/>
      <c r="B438" s="164"/>
      <c r="C438" s="164"/>
      <c r="D438" s="183"/>
      <c r="E438" s="183"/>
      <c r="F438" s="183"/>
      <c r="G438" s="183"/>
      <c r="H438" s="183"/>
      <c r="I438" s="183"/>
      <c r="J438" s="183"/>
      <c r="K438" s="164"/>
      <c r="L438" s="164"/>
      <c r="M438" s="164"/>
      <c r="N438" s="193"/>
    </row>
    <row r="439" spans="1:14" s="125" customFormat="1" ht="12.6" customHeight="1" x14ac:dyDescent="0.2">
      <c r="A439" s="164"/>
      <c r="B439" s="164"/>
      <c r="C439" s="164"/>
      <c r="D439" s="183"/>
      <c r="E439" s="183"/>
      <c r="F439" s="183"/>
      <c r="G439" s="183"/>
      <c r="H439" s="183"/>
      <c r="I439" s="183"/>
      <c r="J439" s="183"/>
      <c r="K439" s="164"/>
      <c r="L439" s="164"/>
      <c r="M439" s="164"/>
      <c r="N439" s="193"/>
    </row>
    <row r="440" spans="1:14" s="125" customFormat="1" ht="12.6" customHeight="1" x14ac:dyDescent="0.2">
      <c r="A440" s="164"/>
      <c r="B440" s="164"/>
      <c r="C440" s="164"/>
      <c r="D440" s="183"/>
      <c r="E440" s="183"/>
      <c r="F440" s="194"/>
      <c r="G440" s="183"/>
      <c r="H440" s="183"/>
      <c r="I440" s="183"/>
      <c r="J440" s="183"/>
      <c r="K440" s="164"/>
      <c r="L440" s="164"/>
      <c r="M440" s="164"/>
      <c r="N440" s="193"/>
    </row>
    <row r="441" spans="1:14" s="125" customFormat="1" ht="12.6" customHeight="1" x14ac:dyDescent="0.2">
      <c r="A441" s="164"/>
      <c r="B441" s="164"/>
      <c r="C441" s="164"/>
      <c r="D441" s="183"/>
      <c r="E441" s="183"/>
      <c r="F441" s="183"/>
      <c r="G441" s="183"/>
      <c r="H441" s="183"/>
      <c r="I441" s="183"/>
      <c r="J441" s="183"/>
      <c r="K441" s="164"/>
      <c r="L441" s="164"/>
      <c r="M441" s="164"/>
      <c r="N441" s="193"/>
    </row>
    <row r="442" spans="1:14" s="125" customFormat="1" ht="12.6" customHeight="1" x14ac:dyDescent="0.2">
      <c r="A442" s="164"/>
      <c r="B442" s="164"/>
      <c r="C442" s="164"/>
      <c r="D442" s="183"/>
      <c r="E442" s="183"/>
      <c r="F442" s="183"/>
      <c r="G442" s="183"/>
      <c r="H442" s="183"/>
      <c r="I442" s="183"/>
      <c r="J442" s="183"/>
      <c r="K442" s="164"/>
      <c r="L442" s="164"/>
      <c r="M442" s="164"/>
      <c r="N442" s="193"/>
    </row>
    <row r="443" spans="1:14" s="125" customFormat="1" ht="12.6" customHeight="1" x14ac:dyDescent="0.2">
      <c r="A443" s="164"/>
      <c r="B443" s="164"/>
      <c r="C443" s="164"/>
      <c r="D443" s="183"/>
      <c r="E443" s="183"/>
      <c r="F443" s="183"/>
      <c r="G443" s="183"/>
      <c r="H443" s="183"/>
      <c r="I443" s="183"/>
      <c r="J443" s="183"/>
      <c r="K443" s="164"/>
      <c r="L443" s="164"/>
      <c r="M443" s="164"/>
      <c r="N443" s="193"/>
    </row>
    <row r="444" spans="1:14" s="125" customFormat="1" ht="12.6" customHeight="1" x14ac:dyDescent="0.2">
      <c r="A444" s="164"/>
      <c r="B444" s="164"/>
      <c r="C444" s="164"/>
      <c r="D444" s="183"/>
      <c r="E444" s="183"/>
      <c r="F444" s="183"/>
      <c r="G444" s="183"/>
      <c r="H444" s="183"/>
      <c r="I444" s="183"/>
      <c r="J444" s="183"/>
      <c r="K444" s="164"/>
      <c r="L444" s="164"/>
      <c r="M444" s="164"/>
      <c r="N444" s="193"/>
    </row>
    <row r="445" spans="1:14" s="125" customFormat="1" ht="12.6" customHeight="1" x14ac:dyDescent="0.2">
      <c r="A445" s="164"/>
      <c r="B445" s="164"/>
      <c r="C445" s="164"/>
      <c r="D445" s="183"/>
      <c r="E445" s="183"/>
      <c r="F445" s="183"/>
      <c r="G445" s="183"/>
      <c r="H445" s="183"/>
      <c r="I445" s="183"/>
      <c r="J445" s="183"/>
      <c r="K445" s="164"/>
      <c r="L445" s="164"/>
      <c r="M445" s="164"/>
      <c r="N445" s="193"/>
    </row>
    <row r="446" spans="1:14" s="125" customFormat="1" ht="12.6" customHeight="1" x14ac:dyDescent="0.2">
      <c r="A446" s="164"/>
      <c r="B446" s="164"/>
      <c r="C446" s="164"/>
      <c r="D446" s="183"/>
      <c r="E446" s="183"/>
      <c r="F446" s="194"/>
      <c r="G446" s="183"/>
      <c r="H446" s="183"/>
      <c r="I446" s="183"/>
      <c r="J446" s="183"/>
      <c r="K446" s="164"/>
      <c r="L446" s="164"/>
      <c r="M446" s="164"/>
      <c r="N446" s="193"/>
    </row>
    <row r="447" spans="1:14" s="125" customFormat="1" ht="12.6" customHeight="1" x14ac:dyDescent="0.2">
      <c r="A447" s="164"/>
      <c r="B447" s="164"/>
      <c r="C447" s="164"/>
      <c r="D447" s="183"/>
      <c r="E447" s="183"/>
      <c r="F447" s="183"/>
      <c r="G447" s="183"/>
      <c r="H447" s="183"/>
      <c r="I447" s="183"/>
      <c r="J447" s="183"/>
      <c r="K447" s="164"/>
      <c r="L447" s="164"/>
      <c r="M447" s="164"/>
      <c r="N447" s="193"/>
    </row>
    <row r="448" spans="1:14" s="125" customFormat="1" ht="12.6" customHeight="1" x14ac:dyDescent="0.2">
      <c r="A448" s="164"/>
      <c r="B448" s="164"/>
      <c r="C448" s="164"/>
      <c r="D448" s="183"/>
      <c r="E448" s="183"/>
      <c r="F448" s="183"/>
      <c r="G448" s="183"/>
      <c r="H448" s="183"/>
      <c r="I448" s="183"/>
      <c r="J448" s="183"/>
      <c r="K448" s="164"/>
      <c r="L448" s="164"/>
      <c r="M448" s="164"/>
      <c r="N448" s="193"/>
    </row>
    <row r="449" spans="1:14" s="125" customFormat="1" ht="12.6" customHeight="1" x14ac:dyDescent="0.2">
      <c r="A449" s="80"/>
      <c r="B449" s="80"/>
      <c r="C449" s="80"/>
      <c r="D449" s="184"/>
      <c r="E449" s="184"/>
      <c r="F449" s="184"/>
      <c r="G449" s="184"/>
      <c r="H449" s="184"/>
      <c r="I449" s="184"/>
      <c r="J449" s="184"/>
      <c r="K449" s="80"/>
      <c r="L449" s="80"/>
      <c r="M449" s="80"/>
      <c r="N449" s="227"/>
    </row>
    <row r="450" spans="1:14" s="125" customFormat="1" ht="12.6" customHeight="1" x14ac:dyDescent="0.2">
      <c r="A450" s="80"/>
      <c r="B450" s="80"/>
      <c r="C450" s="80"/>
      <c r="D450" s="184"/>
      <c r="E450" s="184"/>
      <c r="F450" s="184"/>
      <c r="G450" s="184"/>
      <c r="H450" s="184"/>
      <c r="I450" s="184"/>
      <c r="J450" s="184"/>
      <c r="K450" s="80"/>
      <c r="L450" s="80"/>
      <c r="M450" s="80"/>
      <c r="N450" s="227"/>
    </row>
    <row r="451" spans="1:14" s="125" customFormat="1" ht="12.6" customHeight="1" x14ac:dyDescent="0.2">
      <c r="A451" s="80"/>
      <c r="B451" s="80"/>
      <c r="C451" s="80"/>
      <c r="D451" s="184"/>
      <c r="E451" s="184"/>
      <c r="F451" s="231"/>
      <c r="G451" s="184"/>
      <c r="H451" s="184"/>
      <c r="I451" s="184"/>
      <c r="J451" s="184"/>
      <c r="K451" s="80"/>
      <c r="L451" s="80"/>
      <c r="M451" s="80"/>
      <c r="N451" s="227"/>
    </row>
    <row r="452" spans="1:14" s="125" customFormat="1" ht="12.6" customHeight="1" x14ac:dyDescent="0.2">
      <c r="A452" s="80"/>
      <c r="B452" s="80"/>
      <c r="C452" s="80"/>
      <c r="D452" s="184"/>
      <c r="E452" s="184"/>
      <c r="F452" s="184"/>
      <c r="G452" s="184"/>
      <c r="H452" s="184"/>
      <c r="I452" s="184"/>
      <c r="J452" s="184"/>
      <c r="K452" s="80"/>
      <c r="L452" s="80"/>
      <c r="M452" s="80"/>
      <c r="N452" s="227"/>
    </row>
    <row r="453" spans="1:14" s="125" customFormat="1" ht="12.6" customHeight="1" x14ac:dyDescent="0.2">
      <c r="A453" s="80"/>
      <c r="B453" s="80"/>
      <c r="C453" s="80"/>
      <c r="D453" s="184"/>
      <c r="E453" s="184"/>
      <c r="F453" s="184"/>
      <c r="G453" s="184"/>
      <c r="H453" s="184"/>
      <c r="I453" s="184"/>
      <c r="J453" s="184"/>
      <c r="K453" s="80"/>
      <c r="L453" s="80"/>
      <c r="M453" s="80"/>
      <c r="N453" s="227"/>
    </row>
    <row r="454" spans="1:14" s="125" customFormat="1" ht="12.6" customHeight="1" x14ac:dyDescent="0.2">
      <c r="A454" s="80"/>
      <c r="B454" s="80"/>
      <c r="C454" s="80"/>
      <c r="D454" s="184"/>
      <c r="E454" s="184"/>
      <c r="F454" s="184"/>
      <c r="G454" s="184"/>
      <c r="H454" s="184"/>
      <c r="I454" s="184"/>
      <c r="J454" s="184"/>
      <c r="K454" s="80"/>
      <c r="L454" s="80"/>
      <c r="M454" s="80"/>
      <c r="N454" s="227"/>
    </row>
    <row r="455" spans="1:14" s="125" customFormat="1" ht="12.6" customHeight="1" x14ac:dyDescent="0.2">
      <c r="A455" s="80"/>
      <c r="B455" s="80"/>
      <c r="C455" s="80"/>
      <c r="D455" s="184"/>
      <c r="E455" s="184"/>
      <c r="F455" s="184"/>
      <c r="G455" s="184"/>
      <c r="H455" s="184"/>
      <c r="I455" s="184"/>
      <c r="J455" s="184"/>
      <c r="K455" s="80"/>
      <c r="L455" s="80"/>
      <c r="M455" s="80"/>
      <c r="N455" s="227"/>
    </row>
    <row r="456" spans="1:14" s="125" customFormat="1" ht="12.6" customHeight="1" x14ac:dyDescent="0.2"/>
    <row r="457" spans="1:14" s="125" customFormat="1" ht="12.6" customHeight="1" x14ac:dyDescent="0.2"/>
    <row r="458" spans="1:14" s="125" customFormat="1" ht="12.6" customHeight="1" x14ac:dyDescent="0.2"/>
    <row r="459" spans="1:14" s="125" customFormat="1" ht="12.6" customHeight="1" x14ac:dyDescent="0.2"/>
    <row r="460" spans="1:14" s="125" customFormat="1" ht="12.6" customHeight="1" x14ac:dyDescent="0.2"/>
    <row r="461" spans="1:14" s="125" customFormat="1" ht="12.6" customHeight="1" x14ac:dyDescent="0.2"/>
    <row r="462" spans="1:14" s="125" customFormat="1" ht="12.6" customHeight="1" x14ac:dyDescent="0.2"/>
    <row r="463" spans="1:14" s="125" customFormat="1" ht="12.6" customHeight="1" x14ac:dyDescent="0.2"/>
    <row r="464" spans="1:14" s="125" customFormat="1" ht="12.6" customHeight="1" x14ac:dyDescent="0.2"/>
    <row r="465" s="125" customFormat="1" ht="12.6" customHeight="1" x14ac:dyDescent="0.2"/>
    <row r="466" s="125" customFormat="1" ht="12.6" customHeight="1" x14ac:dyDescent="0.2"/>
    <row r="467" s="125" customFormat="1" ht="12.6" customHeight="1" x14ac:dyDescent="0.2"/>
    <row r="468" s="125" customFormat="1" ht="12.6" customHeight="1" x14ac:dyDescent="0.2"/>
    <row r="469" s="125" customFormat="1" ht="12.6" customHeight="1" x14ac:dyDescent="0.2"/>
    <row r="470" s="125" customFormat="1" ht="12.6" customHeight="1" x14ac:dyDescent="0.2"/>
    <row r="471" s="125" customFormat="1" ht="12.6" customHeight="1" x14ac:dyDescent="0.2"/>
    <row r="472" s="125" customFormat="1" ht="12.6" customHeight="1" x14ac:dyDescent="0.2"/>
    <row r="473" s="125" customFormat="1" ht="12.6" customHeight="1" x14ac:dyDescent="0.2"/>
    <row r="474" s="125" customFormat="1" ht="12.6" customHeight="1" x14ac:dyDescent="0.2"/>
    <row r="475" s="125" customFormat="1" ht="12.6" customHeight="1" x14ac:dyDescent="0.2"/>
    <row r="476" s="125" customFormat="1" ht="12.6" customHeight="1" x14ac:dyDescent="0.2"/>
    <row r="477" s="125" customFormat="1" ht="12.6" customHeight="1" x14ac:dyDescent="0.2"/>
    <row r="478" s="125" customFormat="1" ht="12.6" customHeight="1" x14ac:dyDescent="0.2"/>
    <row r="479" s="125" customFormat="1" ht="12.6" customHeight="1" x14ac:dyDescent="0.2"/>
    <row r="480" s="125" customFormat="1" ht="12.6" customHeight="1" x14ac:dyDescent="0.2"/>
    <row r="481" s="125" customFormat="1" ht="12.6" customHeight="1" x14ac:dyDescent="0.2"/>
    <row r="482" s="125" customFormat="1" ht="12.6" customHeight="1" x14ac:dyDescent="0.2"/>
    <row r="483" s="125" customFormat="1" ht="12.6" customHeight="1" x14ac:dyDescent="0.2"/>
    <row r="484" s="125" customFormat="1" ht="12.6" customHeight="1" x14ac:dyDescent="0.2"/>
    <row r="485" s="125" customFormat="1" ht="12.6" customHeight="1" x14ac:dyDescent="0.2"/>
    <row r="486" s="125" customFormat="1" ht="12.6" customHeight="1" x14ac:dyDescent="0.2"/>
    <row r="487" s="125" customFormat="1" ht="12.6" customHeight="1" x14ac:dyDescent="0.2"/>
    <row r="488" s="125" customFormat="1" ht="12.6" customHeight="1" x14ac:dyDescent="0.2"/>
    <row r="489" s="125" customFormat="1" ht="12.6" customHeight="1" x14ac:dyDescent="0.2"/>
    <row r="490" s="125" customFormat="1" ht="12.6" customHeight="1" x14ac:dyDescent="0.2"/>
    <row r="491" s="125" customFormat="1" ht="12.6" customHeight="1" x14ac:dyDescent="0.2"/>
    <row r="492" s="125" customFormat="1" ht="12.6" customHeight="1" x14ac:dyDescent="0.2"/>
    <row r="493" s="125" customFormat="1" ht="12.6" customHeight="1" x14ac:dyDescent="0.2"/>
    <row r="494" s="125" customFormat="1" ht="12.6" customHeight="1" x14ac:dyDescent="0.2"/>
    <row r="495" s="232" customFormat="1" ht="12.6" customHeight="1" x14ac:dyDescent="0.2"/>
    <row r="496" s="232" customFormat="1" ht="12.6" customHeight="1" x14ac:dyDescent="0.2"/>
    <row r="497" s="232" customFormat="1" ht="12.6" customHeight="1" x14ac:dyDescent="0.2"/>
    <row r="498" s="232" customFormat="1" ht="12.6" customHeight="1" x14ac:dyDescent="0.2"/>
    <row r="499" s="232" customFormat="1" ht="12.6" customHeight="1" x14ac:dyDescent="0.2"/>
    <row r="500" s="232" customFormat="1" ht="12.6" customHeight="1" x14ac:dyDescent="0.2"/>
    <row r="501" s="232" customFormat="1" ht="12.6" customHeight="1" x14ac:dyDescent="0.2"/>
  </sheetData>
  <conditionalFormatting sqref="N1:N455">
    <cfRule type="cellIs" dxfId="4" priority="4" stopIfTrue="1" operator="equal">
      <formula>"Y"</formula>
    </cfRule>
    <cfRule type="cellIs" dxfId="3" priority="5" stopIfTrue="1" operator="equal">
      <formula>"N"</formula>
    </cfRule>
  </conditionalFormatting>
  <conditionalFormatting sqref="L1:L455">
    <cfRule type="cellIs" dxfId="2" priority="3" operator="equal">
      <formula>""</formula>
    </cfRule>
  </conditionalFormatting>
  <conditionalFormatting sqref="M1:M455">
    <cfRule type="cellIs" dxfId="1" priority="2" operator="equal">
      <formula>""</formula>
    </cfRule>
  </conditionalFormatting>
  <conditionalFormatting sqref="A2:K455">
    <cfRule type="expression" dxfId="0" priority="1">
      <formula>ISEVEN(ROW())</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SA#90E_Electronic</vt:lpstr>
      <vt:lpstr>SA#91E_Electronic</vt:lpstr>
      <vt:lpstr>SA#92E_Electronic</vt:lpstr>
      <vt:lpstr>SA#93E_Electronic</vt:lpstr>
      <vt:lpstr>SA#94E_Electronic</vt:lpstr>
      <vt:lpstr>Schedule</vt:lpstr>
      <vt:lpstr>Registration</vt:lpstr>
      <vt:lpstr>Voting List</vt:lpstr>
      <vt:lpstr>List_Close_Voting</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'SA#90E_Electronic'!_Toc176770449</vt:lpstr>
      <vt:lpstr>'SA#91E_Electronic'!_Toc176770449</vt:lpstr>
      <vt:lpstr>'SA#92E_Electronic'!_Toc176770449</vt:lpstr>
      <vt:lpstr>'SA#93E_Electronic'!_Toc176770449</vt:lpstr>
      <vt:lpstr>'SA#94E_Electronic'!_Toc176770449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23.228_CR1255_(Rel-17)_IMS_WebRTC</cp:lastModifiedBy>
  <cp:lastPrinted>2013-05-22T14:26:55Z</cp:lastPrinted>
  <dcterms:created xsi:type="dcterms:W3CDTF">1998-11-09T15:41:59Z</dcterms:created>
  <dcterms:modified xsi:type="dcterms:W3CDTF">2021-12-23T16:02:41Z</dcterms:modified>
</cp:coreProperties>
</file>