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1\"/>
    </mc:Choice>
  </mc:AlternateContent>
  <bookViews>
    <workbookView xWindow="-120" yWindow="-120" windowWidth="38640" windowHeight="21120" activeTab="1"/>
  </bookViews>
  <sheets>
    <sheet name="6.5A.3.1 Tx spurious" sheetId="3" r:id="rId1"/>
    <sheet name="6.5A.3.2.1 co-existence" sheetId="2" r:id="rId2"/>
    <sheet name="Support data" sheetId="4" state="hidden" r:id="rId3"/>
  </sheets>
  <definedNames>
    <definedName name="_xlnm._FilterDatabase" localSheetId="1" hidden="1">'6.5A.3.2.1 co-existence'!$C$47:$I$47</definedName>
    <definedName name="Config">'6.5A.3.1 Tx spurious'!$C$3</definedName>
    <definedName name="f_outputRangeStartCell">'6.5A.3.2.1 co-existence'!$D$78</definedName>
    <definedName name="fx_high">'6.5A.3.1 Tx spurious'!$D$27</definedName>
    <definedName name="fx_HIGH_max">'6.5A.3.2.1 co-existence'!$C$33</definedName>
    <definedName name="fx_low">'6.5A.3.1 Tx spurious'!$C$27</definedName>
    <definedName name="fx_LOW_min">'6.5A.3.2.1 co-existence'!$B$33</definedName>
    <definedName name="fy_high">'6.5A.3.1 Tx spurious'!$F$27</definedName>
    <definedName name="fy_HIGH_max">'6.5A.3.2.1 co-existence'!$E$33</definedName>
    <definedName name="fy_low">'6.5A.3.1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co-existence'!$B$116</definedName>
    <definedName name="StartCell_6_TPtbl">'6.5A.3.2.1 co-existence'!#REF!</definedName>
    <definedName name="Startcell_7_TestReqTbl">'6.5A.3.2.1 co-existence'!$B$123</definedName>
    <definedName name="TestReq_Notes">'6.5A.3.2.1 co-existence'!#REF!</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L35" i="2"/>
  <c r="L34" i="2"/>
  <c r="J34"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N38" i="2" l="1"/>
  <c r="M38" i="2"/>
  <c r="N36" i="2"/>
  <c r="M36" i="2"/>
  <c r="M39" i="2"/>
  <c r="N39" i="2"/>
  <c r="M37" i="2"/>
  <c r="N37" i="2"/>
  <c r="M41" i="2"/>
  <c r="N41" i="2"/>
  <c r="E40" i="2"/>
  <c r="F40" i="2"/>
  <c r="B74" i="2"/>
  <c r="E39" i="2" l="1"/>
  <c r="F39" i="2"/>
  <c r="E36" i="2"/>
  <c r="F36" i="2"/>
  <c r="F38" i="2"/>
  <c r="E38" i="2"/>
  <c r="E37" i="2"/>
  <c r="F37" i="2"/>
  <c r="E41" i="2"/>
  <c r="F41" i="2"/>
</calcChain>
</file>

<file path=xl/comments1.xml><?xml version="1.0" encoding="utf-8"?>
<comments xmlns="http://schemas.openxmlformats.org/spreadsheetml/2006/main">
  <authors>
    <author>Ericsson user</author>
  </authors>
  <commentList>
    <comment ref="E35" authorId="0" shapeId="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<sst xmlns="http://schemas.openxmlformats.org/spreadsheetml/2006/main" count="362" uniqueCount="215">
  <si>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</si>
  <si>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</si>
  <si>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</si>
  <si>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</si>
  <si>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</si>
  <si>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</si>
  <si>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</si>
  <si>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</si>
  <si>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</si>
  <si>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</si>
  <si>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</si>
  <si>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</si>
  <si>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</si>
  <si>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</si>
  <si>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</si>
  <si>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</si>
  <si>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</si>
  <si>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</si>
  <si>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</si>
  <si>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</si>
  <si>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</si>
  <si>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</si>
  <si>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</si>
  <si>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</si>
  <si>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</si>
  <si>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</si>
  <si>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</si>
  <si>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</si>
  <si>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</si>
  <si>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</si>
  <si>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</si>
  <si>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</si>
  <si>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</si>
  <si>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</si>
  <si>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</si>
  <si>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</si>
  <si>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</si>
  <si>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</si>
  <si>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</si>
  <si>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</si>
  <si>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</si>
  <si>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</si>
  <si>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</si>
  <si>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</si>
  <si>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</si>
  <si>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</si>
  <si>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</si>
  <si>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</si>
  <si>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</si>
  <si>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</si>
  <si>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</si>
  <si>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</si>
  <si>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</si>
  <si>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</si>
  <si>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</si>
  <si>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</si>
  <si>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</si>
  <si>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</si>
  <si>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</si>
  <si>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</si>
  <si>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</si>
  <si>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</si>
  <si>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</si>
  <si>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</si>
  <si>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</si>
  <si>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</si>
  <si>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</si>
  <si>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</si>
  <si>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</si>
  <si>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</si>
  <si>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</si>
  <si>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</si>
  <si>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</si>
  <si>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</si>
  <si>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</si>
  <si>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</si>
  <si>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</si>
  <si>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</si>
  <si>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</si>
  <si>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</si>
  <si>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</si>
  <si>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</si>
  <si>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</si>
  <si>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</si>
  <si>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</si>
  <si>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</si>
  <si>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</si>
  <si>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</si>
  <si>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</si>
  <si>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</si>
  <si>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</si>
  <si>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</si>
  <si>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</si>
  <si>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</si>
  <si>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</si>
  <si>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</si>
  <si>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</si>
  <si>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</si>
  <si>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</si>
  <si>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</si>
  <si>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</si>
  <si>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</si>
  <si>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</si>
  <si>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</si>
  <si>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</si>
  <si>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</si>
  <si>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</si>
  <si>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</si>
  <si>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</si>
  <si>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</si>
  <si>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</si>
  <si>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</si>
  <si>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</si>
  <si>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</si>
  <si>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</si>
  <si>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</si>
  <si>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</si>
  <si>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</si>
  <si>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</si>
  <si>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</si>
  <si>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</si>
  <si>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</si>
  <si>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</si>
  <si>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</si>
  <si>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</si>
  <si>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</si>
  <si>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</si>
  <si>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</si>
  <si>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</si>
  <si>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</si>
  <si>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</si>
  <si>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</si>
  <si>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</si>
  <si>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</si>
  <si>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</si>
  <si>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</si>
  <si>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</si>
  <si>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</si>
  <si>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</si>
  <si>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</si>
  <si>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</si>
  <si>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</si>
  <si>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</si>
  <si>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</si>
  <si>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</si>
  <si>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</si>
  <si>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</si>
  <si>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</si>
  <si>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</si>
  <si>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</si>
  <si>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</si>
  <si>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</si>
  <si>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</si>
  <si>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</si>
  <si>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</si>
  <si>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</si>
  <si>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</si>
  <si>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</si>
  <si>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</si>
  <si>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</si>
  <si>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</si>
  <si>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</si>
  <si>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</si>
  <si>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</si>
  <si>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</si>
  <si>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</si>
  <si>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</si>
  <si>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</si>
  <si>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</si>
  <si>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</si>
  <si>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</si>
  <si>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</si>
  <si>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</si>
  <si>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</si>
  <si>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</si>
  <si>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</si>
  <si>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</si>
  <si>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</si>
  <si>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</si>
  <si>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</si>
  <si>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</si>
  <si>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</si>
  <si>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</si>
  <si>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</si>
  <si>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</si>
  <si>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</si>
  <si>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</si>
  <si>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</si>
  <si>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</si>
  <si>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</si>
  <si>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</si>
  <si>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</si>
  <si>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</si>
  <si>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</si>
  <si>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</si>
  <si>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</si>
  <si>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</si>
  <si>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</si>
  <si>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</si>
  <si>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</si>
  <si>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</si>
  <si>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</si>
  <si>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</si>
  <si>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</si>
  <si>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</si>
  <si>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</si>
  <si>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</si>
  <si>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CA_n5A-n30A</t>
  </si>
  <si>
    <t xml:space="preserve">607 MHz ≤ f ≤ 667 MHz
</t>
  </si>
  <si>
    <t>1456 MHz ≤ f ≤ 1491 MHz
3129 MHz ≤ f ≤ 3164 MHz
3761 MHz ≤ f ≤ 3806 MHz
3953 MHz ≤ f ≤ 4013 MHz
5434 MHz ≤ f ≤ 5479 MHz</t>
  </si>
  <si>
    <r>
      <rPr>
        <sz val="10"/>
        <color rgb="FFC00000"/>
        <rFont val="Arial"/>
        <family val="2"/>
      </rPr>
      <t>Note: As per updates to TS 38.101-1 related to Spurious Emissions UE Coexistence requirements, only protected bands common to constituent bands (n5, n30)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</si>
  <si>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CA_n5-n30</t>
  </si>
  <si>
    <t>Table 6.5.3.1-2: Requirement for general spurious emissions limits  (TS 38.101-1 V17.18.0)</t>
    <phoneticPr fontId="43" type="noConversion"/>
  </si>
  <si>
    <t>v17.18.0</t>
    <phoneticPr fontId="52" type="noConversion"/>
  </si>
  <si>
    <t>TP analysis test case 6.5A.3.2.1 (Spurious emission band UE co-existence)</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</si>
</sst>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8">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bgColor rgb="FFFF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70" zoomScaleNormal="70" workbookViewId="0">
      <selection activeCell="G18" sqref="G18"/>
    </sheetView>
  </sheetViews>
  <sheetFormatPr defaultColWidth="11.4140625" defaultRowHeight="14" outlineLevelRow="1" x14ac:dyDescent="0.3"/>
  <cols>
    <col min="1" max="1" width="7.25" style="1" customWidth="1"/>
    <col min="2" max="2" width="33.41406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4140625" style="1" customWidth="1"/>
    <col min="9" max="9" width="9.1640625" style="1" customWidth="1"/>
    <col min="10" max="239" width="11.4140625" style="1"/>
    <col min="240" max="240" width="9.1640625" style="1" customWidth="1"/>
    <col min="241" max="241" width="30.25" style="1" customWidth="1"/>
    <col min="242" max="242" width="14.75" style="1" customWidth="1"/>
    <col min="243" max="243" width="16" style="1" customWidth="1"/>
    <col min="244" max="244" width="12.4140625" style="1" customWidth="1"/>
    <col min="245" max="246" width="9.1640625" style="1" customWidth="1"/>
    <col min="247" max="247" width="28.75" style="1" customWidth="1"/>
    <col min="248" max="251" width="23" style="1" customWidth="1"/>
    <col min="252" max="254" width="9.1640625" style="1" customWidth="1"/>
    <col min="255" max="255" width="28.75" style="1" customWidth="1"/>
    <col min="256" max="256" width="15" style="1" bestFit="1" customWidth="1"/>
    <col min="257" max="257" width="15.4140625" style="1" bestFit="1" customWidth="1"/>
    <col min="258" max="258" width="15" style="1" bestFit="1" customWidth="1"/>
    <col min="259" max="259" width="15.4140625" style="1" bestFit="1" customWidth="1"/>
    <col min="260" max="495" width="11.4140625" style="1"/>
    <col min="496" max="496" width="9.1640625" style="1" customWidth="1"/>
    <col min="497" max="497" width="30.25" style="1" customWidth="1"/>
    <col min="498" max="498" width="14.75" style="1" customWidth="1"/>
    <col min="499" max="499" width="16" style="1" customWidth="1"/>
    <col min="500" max="500" width="12.4140625" style="1" customWidth="1"/>
    <col min="501" max="502" width="9.1640625" style="1" customWidth="1"/>
    <col min="503" max="503" width="28.75" style="1" customWidth="1"/>
    <col min="504" max="507" width="23" style="1" customWidth="1"/>
    <col min="508" max="510" width="9.1640625" style="1" customWidth="1"/>
    <col min="511" max="511" width="28.75" style="1" customWidth="1"/>
    <col min="512" max="512" width="15" style="1" bestFit="1" customWidth="1"/>
    <col min="513" max="513" width="15.4140625" style="1" bestFit="1" customWidth="1"/>
    <col min="514" max="514" width="15" style="1" bestFit="1" customWidth="1"/>
    <col min="515" max="515" width="15.4140625" style="1" bestFit="1" customWidth="1"/>
    <col min="516" max="751" width="11.4140625" style="1"/>
    <col min="752" max="752" width="9.1640625" style="1" customWidth="1"/>
    <col min="753" max="753" width="30.25" style="1" customWidth="1"/>
    <col min="754" max="754" width="14.75" style="1" customWidth="1"/>
    <col min="755" max="755" width="16" style="1" customWidth="1"/>
    <col min="756" max="756" width="12.4140625" style="1" customWidth="1"/>
    <col min="757" max="758" width="9.1640625" style="1" customWidth="1"/>
    <col min="759" max="759" width="28.75" style="1" customWidth="1"/>
    <col min="760" max="763" width="23" style="1" customWidth="1"/>
    <col min="764" max="766" width="9.1640625" style="1" customWidth="1"/>
    <col min="767" max="767" width="28.75" style="1" customWidth="1"/>
    <col min="768" max="768" width="15" style="1" bestFit="1" customWidth="1"/>
    <col min="769" max="769" width="15.4140625" style="1" bestFit="1" customWidth="1"/>
    <col min="770" max="770" width="15" style="1" bestFit="1" customWidth="1"/>
    <col min="771" max="771" width="15.4140625" style="1" bestFit="1" customWidth="1"/>
    <col min="772" max="1007" width="11.4140625" style="1"/>
    <col min="1008" max="1008" width="9.1640625" style="1" customWidth="1"/>
    <col min="1009" max="1009" width="30.25" style="1" customWidth="1"/>
    <col min="1010" max="1010" width="14.75" style="1" customWidth="1"/>
    <col min="1011" max="1011" width="16" style="1" customWidth="1"/>
    <col min="1012" max="1012" width="12.4140625" style="1" customWidth="1"/>
    <col min="1013" max="1014" width="9.1640625" style="1" customWidth="1"/>
    <col min="1015" max="1015" width="28.75" style="1" customWidth="1"/>
    <col min="1016" max="1019" width="23" style="1" customWidth="1"/>
    <col min="1020" max="1022" width="9.1640625" style="1" customWidth="1"/>
    <col min="1023" max="1023" width="28.75" style="1" customWidth="1"/>
    <col min="1024" max="1024" width="15" style="1" bestFit="1" customWidth="1"/>
    <col min="1025" max="1025" width="15.4140625" style="1" bestFit="1" customWidth="1"/>
    <col min="1026" max="1026" width="15" style="1" bestFit="1" customWidth="1"/>
    <col min="1027" max="1027" width="15.4140625" style="1" bestFit="1" customWidth="1"/>
    <col min="1028" max="1263" width="11.4140625" style="1"/>
    <col min="1264" max="1264" width="9.1640625" style="1" customWidth="1"/>
    <col min="1265" max="1265" width="30.25" style="1" customWidth="1"/>
    <col min="1266" max="1266" width="14.75" style="1" customWidth="1"/>
    <col min="1267" max="1267" width="16" style="1" customWidth="1"/>
    <col min="1268" max="1268" width="12.4140625" style="1" customWidth="1"/>
    <col min="1269" max="1270" width="9.1640625" style="1" customWidth="1"/>
    <col min="1271" max="1271" width="28.75" style="1" customWidth="1"/>
    <col min="1272" max="1275" width="23" style="1" customWidth="1"/>
    <col min="1276" max="1278" width="9.1640625" style="1" customWidth="1"/>
    <col min="1279" max="1279" width="28.75" style="1" customWidth="1"/>
    <col min="1280" max="1280" width="15" style="1" bestFit="1" customWidth="1"/>
    <col min="1281" max="1281" width="15.4140625" style="1" bestFit="1" customWidth="1"/>
    <col min="1282" max="1282" width="15" style="1" bestFit="1" customWidth="1"/>
    <col min="1283" max="1283" width="15.4140625" style="1" bestFit="1" customWidth="1"/>
    <col min="1284" max="1519" width="11.4140625" style="1"/>
    <col min="1520" max="1520" width="9.1640625" style="1" customWidth="1"/>
    <col min="1521" max="1521" width="30.25" style="1" customWidth="1"/>
    <col min="1522" max="1522" width="14.75" style="1" customWidth="1"/>
    <col min="1523" max="1523" width="16" style="1" customWidth="1"/>
    <col min="1524" max="1524" width="12.4140625" style="1" customWidth="1"/>
    <col min="1525" max="1526" width="9.1640625" style="1" customWidth="1"/>
    <col min="1527" max="1527" width="28.75" style="1" customWidth="1"/>
    <col min="1528" max="1531" width="23" style="1" customWidth="1"/>
    <col min="1532" max="1534" width="9.1640625" style="1" customWidth="1"/>
    <col min="1535" max="1535" width="28.75" style="1" customWidth="1"/>
    <col min="1536" max="1536" width="15" style="1" bestFit="1" customWidth="1"/>
    <col min="1537" max="1537" width="15.4140625" style="1" bestFit="1" customWidth="1"/>
    <col min="1538" max="1538" width="15" style="1" bestFit="1" customWidth="1"/>
    <col min="1539" max="1539" width="15.4140625" style="1" bestFit="1" customWidth="1"/>
    <col min="1540" max="1775" width="11.4140625" style="1"/>
    <col min="1776" max="1776" width="9.1640625" style="1" customWidth="1"/>
    <col min="1777" max="1777" width="30.25" style="1" customWidth="1"/>
    <col min="1778" max="1778" width="14.75" style="1" customWidth="1"/>
    <col min="1779" max="1779" width="16" style="1" customWidth="1"/>
    <col min="1780" max="1780" width="12.4140625" style="1" customWidth="1"/>
    <col min="1781" max="1782" width="9.1640625" style="1" customWidth="1"/>
    <col min="1783" max="1783" width="28.75" style="1" customWidth="1"/>
    <col min="1784" max="1787" width="23" style="1" customWidth="1"/>
    <col min="1788" max="1790" width="9.1640625" style="1" customWidth="1"/>
    <col min="1791" max="1791" width="28.75" style="1" customWidth="1"/>
    <col min="1792" max="1792" width="15" style="1" bestFit="1" customWidth="1"/>
    <col min="1793" max="1793" width="15.4140625" style="1" bestFit="1" customWidth="1"/>
    <col min="1794" max="1794" width="15" style="1" bestFit="1" customWidth="1"/>
    <col min="1795" max="1795" width="15.4140625" style="1" bestFit="1" customWidth="1"/>
    <col min="1796" max="2031" width="11.4140625" style="1"/>
    <col min="2032" max="2032" width="9.1640625" style="1" customWidth="1"/>
    <col min="2033" max="2033" width="30.25" style="1" customWidth="1"/>
    <col min="2034" max="2034" width="14.75" style="1" customWidth="1"/>
    <col min="2035" max="2035" width="16" style="1" customWidth="1"/>
    <col min="2036" max="2036" width="12.4140625" style="1" customWidth="1"/>
    <col min="2037" max="2038" width="9.1640625" style="1" customWidth="1"/>
    <col min="2039" max="2039" width="28.75" style="1" customWidth="1"/>
    <col min="2040" max="2043" width="23" style="1" customWidth="1"/>
    <col min="2044" max="2046" width="9.1640625" style="1" customWidth="1"/>
    <col min="2047" max="2047" width="28.75" style="1" customWidth="1"/>
    <col min="2048" max="2048" width="15" style="1" bestFit="1" customWidth="1"/>
    <col min="2049" max="2049" width="15.4140625" style="1" bestFit="1" customWidth="1"/>
    <col min="2050" max="2050" width="15" style="1" bestFit="1" customWidth="1"/>
    <col min="2051" max="2051" width="15.4140625" style="1" bestFit="1" customWidth="1"/>
    <col min="2052" max="2287" width="11.4140625" style="1"/>
    <col min="2288" max="2288" width="9.1640625" style="1" customWidth="1"/>
    <col min="2289" max="2289" width="30.25" style="1" customWidth="1"/>
    <col min="2290" max="2290" width="14.75" style="1" customWidth="1"/>
    <col min="2291" max="2291" width="16" style="1" customWidth="1"/>
    <col min="2292" max="2292" width="12.4140625" style="1" customWidth="1"/>
    <col min="2293" max="2294" width="9.1640625" style="1" customWidth="1"/>
    <col min="2295" max="2295" width="28.75" style="1" customWidth="1"/>
    <col min="2296" max="2299" width="23" style="1" customWidth="1"/>
    <col min="2300" max="2302" width="9.1640625" style="1" customWidth="1"/>
    <col min="2303" max="2303" width="28.75" style="1" customWidth="1"/>
    <col min="2304" max="2304" width="15" style="1" bestFit="1" customWidth="1"/>
    <col min="2305" max="2305" width="15.4140625" style="1" bestFit="1" customWidth="1"/>
    <col min="2306" max="2306" width="15" style="1" bestFit="1" customWidth="1"/>
    <col min="2307" max="2307" width="15.4140625" style="1" bestFit="1" customWidth="1"/>
    <col min="2308" max="2543" width="11.4140625" style="1"/>
    <col min="2544" max="2544" width="9.1640625" style="1" customWidth="1"/>
    <col min="2545" max="2545" width="30.25" style="1" customWidth="1"/>
    <col min="2546" max="2546" width="14.75" style="1" customWidth="1"/>
    <col min="2547" max="2547" width="16" style="1" customWidth="1"/>
    <col min="2548" max="2548" width="12.4140625" style="1" customWidth="1"/>
    <col min="2549" max="2550" width="9.1640625" style="1" customWidth="1"/>
    <col min="2551" max="2551" width="28.75" style="1" customWidth="1"/>
    <col min="2552" max="2555" width="23" style="1" customWidth="1"/>
    <col min="2556" max="2558" width="9.1640625" style="1" customWidth="1"/>
    <col min="2559" max="2559" width="28.75" style="1" customWidth="1"/>
    <col min="2560" max="2560" width="15" style="1" bestFit="1" customWidth="1"/>
    <col min="2561" max="2561" width="15.4140625" style="1" bestFit="1" customWidth="1"/>
    <col min="2562" max="2562" width="15" style="1" bestFit="1" customWidth="1"/>
    <col min="2563" max="2563" width="15.4140625" style="1" bestFit="1" customWidth="1"/>
    <col min="2564" max="2799" width="11.4140625" style="1"/>
    <col min="2800" max="2800" width="9.1640625" style="1" customWidth="1"/>
    <col min="2801" max="2801" width="30.25" style="1" customWidth="1"/>
    <col min="2802" max="2802" width="14.75" style="1" customWidth="1"/>
    <col min="2803" max="2803" width="16" style="1" customWidth="1"/>
    <col min="2804" max="2804" width="12.4140625" style="1" customWidth="1"/>
    <col min="2805" max="2806" width="9.1640625" style="1" customWidth="1"/>
    <col min="2807" max="2807" width="28.75" style="1" customWidth="1"/>
    <col min="2808" max="2811" width="23" style="1" customWidth="1"/>
    <col min="2812" max="2814" width="9.1640625" style="1" customWidth="1"/>
    <col min="2815" max="2815" width="28.75" style="1" customWidth="1"/>
    <col min="2816" max="2816" width="15" style="1" bestFit="1" customWidth="1"/>
    <col min="2817" max="2817" width="15.4140625" style="1" bestFit="1" customWidth="1"/>
    <col min="2818" max="2818" width="15" style="1" bestFit="1" customWidth="1"/>
    <col min="2819" max="2819" width="15.4140625" style="1" bestFit="1" customWidth="1"/>
    <col min="2820" max="3055" width="11.4140625" style="1"/>
    <col min="3056" max="3056" width="9.1640625" style="1" customWidth="1"/>
    <col min="3057" max="3057" width="30.25" style="1" customWidth="1"/>
    <col min="3058" max="3058" width="14.75" style="1" customWidth="1"/>
    <col min="3059" max="3059" width="16" style="1" customWidth="1"/>
    <col min="3060" max="3060" width="12.4140625" style="1" customWidth="1"/>
    <col min="3061" max="3062" width="9.1640625" style="1" customWidth="1"/>
    <col min="3063" max="3063" width="28.75" style="1" customWidth="1"/>
    <col min="3064" max="3067" width="23" style="1" customWidth="1"/>
    <col min="3068" max="3070" width="9.1640625" style="1" customWidth="1"/>
    <col min="3071" max="3071" width="28.75" style="1" customWidth="1"/>
    <col min="3072" max="3072" width="15" style="1" bestFit="1" customWidth="1"/>
    <col min="3073" max="3073" width="15.4140625" style="1" bestFit="1" customWidth="1"/>
    <col min="3074" max="3074" width="15" style="1" bestFit="1" customWidth="1"/>
    <col min="3075" max="3075" width="15.4140625" style="1" bestFit="1" customWidth="1"/>
    <col min="3076" max="3311" width="11.4140625" style="1"/>
    <col min="3312" max="3312" width="9.1640625" style="1" customWidth="1"/>
    <col min="3313" max="3313" width="30.25" style="1" customWidth="1"/>
    <col min="3314" max="3314" width="14.75" style="1" customWidth="1"/>
    <col min="3315" max="3315" width="16" style="1" customWidth="1"/>
    <col min="3316" max="3316" width="12.4140625" style="1" customWidth="1"/>
    <col min="3317" max="3318" width="9.1640625" style="1" customWidth="1"/>
    <col min="3319" max="3319" width="28.75" style="1" customWidth="1"/>
    <col min="3320" max="3323" width="23" style="1" customWidth="1"/>
    <col min="3324" max="3326" width="9.1640625" style="1" customWidth="1"/>
    <col min="3327" max="3327" width="28.75" style="1" customWidth="1"/>
    <col min="3328" max="3328" width="15" style="1" bestFit="1" customWidth="1"/>
    <col min="3329" max="3329" width="15.4140625" style="1" bestFit="1" customWidth="1"/>
    <col min="3330" max="3330" width="15" style="1" bestFit="1" customWidth="1"/>
    <col min="3331" max="3331" width="15.4140625" style="1" bestFit="1" customWidth="1"/>
    <col min="3332" max="3567" width="11.4140625" style="1"/>
    <col min="3568" max="3568" width="9.1640625" style="1" customWidth="1"/>
    <col min="3569" max="3569" width="30.25" style="1" customWidth="1"/>
    <col min="3570" max="3570" width="14.75" style="1" customWidth="1"/>
    <col min="3571" max="3571" width="16" style="1" customWidth="1"/>
    <col min="3572" max="3572" width="12.4140625" style="1" customWidth="1"/>
    <col min="3573" max="3574" width="9.1640625" style="1" customWidth="1"/>
    <col min="3575" max="3575" width="28.75" style="1" customWidth="1"/>
    <col min="3576" max="3579" width="23" style="1" customWidth="1"/>
    <col min="3580" max="3582" width="9.1640625" style="1" customWidth="1"/>
    <col min="3583" max="3583" width="28.75" style="1" customWidth="1"/>
    <col min="3584" max="3584" width="15" style="1" bestFit="1" customWidth="1"/>
    <col min="3585" max="3585" width="15.4140625" style="1" bestFit="1" customWidth="1"/>
    <col min="3586" max="3586" width="15" style="1" bestFit="1" customWidth="1"/>
    <col min="3587" max="3587" width="15.4140625" style="1" bestFit="1" customWidth="1"/>
    <col min="3588" max="3823" width="11.4140625" style="1"/>
    <col min="3824" max="3824" width="9.1640625" style="1" customWidth="1"/>
    <col min="3825" max="3825" width="30.25" style="1" customWidth="1"/>
    <col min="3826" max="3826" width="14.75" style="1" customWidth="1"/>
    <col min="3827" max="3827" width="16" style="1" customWidth="1"/>
    <col min="3828" max="3828" width="12.4140625" style="1" customWidth="1"/>
    <col min="3829" max="3830" width="9.1640625" style="1" customWidth="1"/>
    <col min="3831" max="3831" width="28.75" style="1" customWidth="1"/>
    <col min="3832" max="3835" width="23" style="1" customWidth="1"/>
    <col min="3836" max="3838" width="9.1640625" style="1" customWidth="1"/>
    <col min="3839" max="3839" width="28.75" style="1" customWidth="1"/>
    <col min="3840" max="3840" width="15" style="1" bestFit="1" customWidth="1"/>
    <col min="3841" max="3841" width="15.4140625" style="1" bestFit="1" customWidth="1"/>
    <col min="3842" max="3842" width="15" style="1" bestFit="1" customWidth="1"/>
    <col min="3843" max="3843" width="15.4140625" style="1" bestFit="1" customWidth="1"/>
    <col min="3844" max="4079" width="11.4140625" style="1"/>
    <col min="4080" max="4080" width="9.1640625" style="1" customWidth="1"/>
    <col min="4081" max="4081" width="30.25" style="1" customWidth="1"/>
    <col min="4082" max="4082" width="14.75" style="1" customWidth="1"/>
    <col min="4083" max="4083" width="16" style="1" customWidth="1"/>
    <col min="4084" max="4084" width="12.4140625" style="1" customWidth="1"/>
    <col min="4085" max="4086" width="9.1640625" style="1" customWidth="1"/>
    <col min="4087" max="4087" width="28.75" style="1" customWidth="1"/>
    <col min="4088" max="4091" width="23" style="1" customWidth="1"/>
    <col min="4092" max="4094" width="9.1640625" style="1" customWidth="1"/>
    <col min="4095" max="4095" width="28.75" style="1" customWidth="1"/>
    <col min="4096" max="4096" width="15" style="1" bestFit="1" customWidth="1"/>
    <col min="4097" max="4097" width="15.4140625" style="1" bestFit="1" customWidth="1"/>
    <col min="4098" max="4098" width="15" style="1" bestFit="1" customWidth="1"/>
    <col min="4099" max="4099" width="15.4140625" style="1" bestFit="1" customWidth="1"/>
    <col min="4100" max="4335" width="11.4140625" style="1"/>
    <col min="4336" max="4336" width="9.1640625" style="1" customWidth="1"/>
    <col min="4337" max="4337" width="30.25" style="1" customWidth="1"/>
    <col min="4338" max="4338" width="14.75" style="1" customWidth="1"/>
    <col min="4339" max="4339" width="16" style="1" customWidth="1"/>
    <col min="4340" max="4340" width="12.4140625" style="1" customWidth="1"/>
    <col min="4341" max="4342" width="9.1640625" style="1" customWidth="1"/>
    <col min="4343" max="4343" width="28.75" style="1" customWidth="1"/>
    <col min="4344" max="4347" width="23" style="1" customWidth="1"/>
    <col min="4348" max="4350" width="9.1640625" style="1" customWidth="1"/>
    <col min="4351" max="4351" width="28.75" style="1" customWidth="1"/>
    <col min="4352" max="4352" width="15" style="1" bestFit="1" customWidth="1"/>
    <col min="4353" max="4353" width="15.4140625" style="1" bestFit="1" customWidth="1"/>
    <col min="4354" max="4354" width="15" style="1" bestFit="1" customWidth="1"/>
    <col min="4355" max="4355" width="15.4140625" style="1" bestFit="1" customWidth="1"/>
    <col min="4356" max="4591" width="11.4140625" style="1"/>
    <col min="4592" max="4592" width="9.1640625" style="1" customWidth="1"/>
    <col min="4593" max="4593" width="30.25" style="1" customWidth="1"/>
    <col min="4594" max="4594" width="14.75" style="1" customWidth="1"/>
    <col min="4595" max="4595" width="16" style="1" customWidth="1"/>
    <col min="4596" max="4596" width="12.4140625" style="1" customWidth="1"/>
    <col min="4597" max="4598" width="9.1640625" style="1" customWidth="1"/>
    <col min="4599" max="4599" width="28.75" style="1" customWidth="1"/>
    <col min="4600" max="4603" width="23" style="1" customWidth="1"/>
    <col min="4604" max="4606" width="9.1640625" style="1" customWidth="1"/>
    <col min="4607" max="4607" width="28.75" style="1" customWidth="1"/>
    <col min="4608" max="4608" width="15" style="1" bestFit="1" customWidth="1"/>
    <col min="4609" max="4609" width="15.4140625" style="1" bestFit="1" customWidth="1"/>
    <col min="4610" max="4610" width="15" style="1" bestFit="1" customWidth="1"/>
    <col min="4611" max="4611" width="15.4140625" style="1" bestFit="1" customWidth="1"/>
    <col min="4612" max="4847" width="11.4140625" style="1"/>
    <col min="4848" max="4848" width="9.1640625" style="1" customWidth="1"/>
    <col min="4849" max="4849" width="30.25" style="1" customWidth="1"/>
    <col min="4850" max="4850" width="14.75" style="1" customWidth="1"/>
    <col min="4851" max="4851" width="16" style="1" customWidth="1"/>
    <col min="4852" max="4852" width="12.4140625" style="1" customWidth="1"/>
    <col min="4853" max="4854" width="9.1640625" style="1" customWidth="1"/>
    <col min="4855" max="4855" width="28.75" style="1" customWidth="1"/>
    <col min="4856" max="4859" width="23" style="1" customWidth="1"/>
    <col min="4860" max="4862" width="9.1640625" style="1" customWidth="1"/>
    <col min="4863" max="4863" width="28.75" style="1" customWidth="1"/>
    <col min="4864" max="4864" width="15" style="1" bestFit="1" customWidth="1"/>
    <col min="4865" max="4865" width="15.4140625" style="1" bestFit="1" customWidth="1"/>
    <col min="4866" max="4866" width="15" style="1" bestFit="1" customWidth="1"/>
    <col min="4867" max="4867" width="15.4140625" style="1" bestFit="1" customWidth="1"/>
    <col min="4868" max="5103" width="11.4140625" style="1"/>
    <col min="5104" max="5104" width="9.1640625" style="1" customWidth="1"/>
    <col min="5105" max="5105" width="30.25" style="1" customWidth="1"/>
    <col min="5106" max="5106" width="14.75" style="1" customWidth="1"/>
    <col min="5107" max="5107" width="16" style="1" customWidth="1"/>
    <col min="5108" max="5108" width="12.4140625" style="1" customWidth="1"/>
    <col min="5109" max="5110" width="9.1640625" style="1" customWidth="1"/>
    <col min="5111" max="5111" width="28.75" style="1" customWidth="1"/>
    <col min="5112" max="5115" width="23" style="1" customWidth="1"/>
    <col min="5116" max="5118" width="9.1640625" style="1" customWidth="1"/>
    <col min="5119" max="5119" width="28.75" style="1" customWidth="1"/>
    <col min="5120" max="5120" width="15" style="1" bestFit="1" customWidth="1"/>
    <col min="5121" max="5121" width="15.4140625" style="1" bestFit="1" customWidth="1"/>
    <col min="5122" max="5122" width="15" style="1" bestFit="1" customWidth="1"/>
    <col min="5123" max="5123" width="15.4140625" style="1" bestFit="1" customWidth="1"/>
    <col min="5124" max="5359" width="11.4140625" style="1"/>
    <col min="5360" max="5360" width="9.1640625" style="1" customWidth="1"/>
    <col min="5361" max="5361" width="30.25" style="1" customWidth="1"/>
    <col min="5362" max="5362" width="14.75" style="1" customWidth="1"/>
    <col min="5363" max="5363" width="16" style="1" customWidth="1"/>
    <col min="5364" max="5364" width="12.4140625" style="1" customWidth="1"/>
    <col min="5365" max="5366" width="9.1640625" style="1" customWidth="1"/>
    <col min="5367" max="5367" width="28.75" style="1" customWidth="1"/>
    <col min="5368" max="5371" width="23" style="1" customWidth="1"/>
    <col min="5372" max="5374" width="9.1640625" style="1" customWidth="1"/>
    <col min="5375" max="5375" width="28.75" style="1" customWidth="1"/>
    <col min="5376" max="5376" width="15" style="1" bestFit="1" customWidth="1"/>
    <col min="5377" max="5377" width="15.4140625" style="1" bestFit="1" customWidth="1"/>
    <col min="5378" max="5378" width="15" style="1" bestFit="1" customWidth="1"/>
    <col min="5379" max="5379" width="15.4140625" style="1" bestFit="1" customWidth="1"/>
    <col min="5380" max="5615" width="11.4140625" style="1"/>
    <col min="5616" max="5616" width="9.1640625" style="1" customWidth="1"/>
    <col min="5617" max="5617" width="30.25" style="1" customWidth="1"/>
    <col min="5618" max="5618" width="14.75" style="1" customWidth="1"/>
    <col min="5619" max="5619" width="16" style="1" customWidth="1"/>
    <col min="5620" max="5620" width="12.4140625" style="1" customWidth="1"/>
    <col min="5621" max="5622" width="9.1640625" style="1" customWidth="1"/>
    <col min="5623" max="5623" width="28.75" style="1" customWidth="1"/>
    <col min="5624" max="5627" width="23" style="1" customWidth="1"/>
    <col min="5628" max="5630" width="9.1640625" style="1" customWidth="1"/>
    <col min="5631" max="5631" width="28.75" style="1" customWidth="1"/>
    <col min="5632" max="5632" width="15" style="1" bestFit="1" customWidth="1"/>
    <col min="5633" max="5633" width="15.4140625" style="1" bestFit="1" customWidth="1"/>
    <col min="5634" max="5634" width="15" style="1" bestFit="1" customWidth="1"/>
    <col min="5635" max="5635" width="15.4140625" style="1" bestFit="1" customWidth="1"/>
    <col min="5636" max="5871" width="11.4140625" style="1"/>
    <col min="5872" max="5872" width="9.1640625" style="1" customWidth="1"/>
    <col min="5873" max="5873" width="30.25" style="1" customWidth="1"/>
    <col min="5874" max="5874" width="14.75" style="1" customWidth="1"/>
    <col min="5875" max="5875" width="16" style="1" customWidth="1"/>
    <col min="5876" max="5876" width="12.4140625" style="1" customWidth="1"/>
    <col min="5877" max="5878" width="9.1640625" style="1" customWidth="1"/>
    <col min="5879" max="5879" width="28.75" style="1" customWidth="1"/>
    <col min="5880" max="5883" width="23" style="1" customWidth="1"/>
    <col min="5884" max="5886" width="9.1640625" style="1" customWidth="1"/>
    <col min="5887" max="5887" width="28.75" style="1" customWidth="1"/>
    <col min="5888" max="5888" width="15" style="1" bestFit="1" customWidth="1"/>
    <col min="5889" max="5889" width="15.4140625" style="1" bestFit="1" customWidth="1"/>
    <col min="5890" max="5890" width="15" style="1" bestFit="1" customWidth="1"/>
    <col min="5891" max="5891" width="15.4140625" style="1" bestFit="1" customWidth="1"/>
    <col min="5892" max="6127" width="11.4140625" style="1"/>
    <col min="6128" max="6128" width="9.1640625" style="1" customWidth="1"/>
    <col min="6129" max="6129" width="30.25" style="1" customWidth="1"/>
    <col min="6130" max="6130" width="14.75" style="1" customWidth="1"/>
    <col min="6131" max="6131" width="16" style="1" customWidth="1"/>
    <col min="6132" max="6132" width="12.4140625" style="1" customWidth="1"/>
    <col min="6133" max="6134" width="9.1640625" style="1" customWidth="1"/>
    <col min="6135" max="6135" width="28.75" style="1" customWidth="1"/>
    <col min="6136" max="6139" width="23" style="1" customWidth="1"/>
    <col min="6140" max="6142" width="9.1640625" style="1" customWidth="1"/>
    <col min="6143" max="6143" width="28.75" style="1" customWidth="1"/>
    <col min="6144" max="6144" width="15" style="1" bestFit="1" customWidth="1"/>
    <col min="6145" max="6145" width="15.4140625" style="1" bestFit="1" customWidth="1"/>
    <col min="6146" max="6146" width="15" style="1" bestFit="1" customWidth="1"/>
    <col min="6147" max="6147" width="15.4140625" style="1" bestFit="1" customWidth="1"/>
    <col min="6148" max="6383" width="11.4140625" style="1"/>
    <col min="6384" max="6384" width="9.1640625" style="1" customWidth="1"/>
    <col min="6385" max="6385" width="30.25" style="1" customWidth="1"/>
    <col min="6386" max="6386" width="14.75" style="1" customWidth="1"/>
    <col min="6387" max="6387" width="16" style="1" customWidth="1"/>
    <col min="6388" max="6388" width="12.4140625" style="1" customWidth="1"/>
    <col min="6389" max="6390" width="9.1640625" style="1" customWidth="1"/>
    <col min="6391" max="6391" width="28.75" style="1" customWidth="1"/>
    <col min="6392" max="6395" width="23" style="1" customWidth="1"/>
    <col min="6396" max="6398" width="9.1640625" style="1" customWidth="1"/>
    <col min="6399" max="6399" width="28.75" style="1" customWidth="1"/>
    <col min="6400" max="6400" width="15" style="1" bestFit="1" customWidth="1"/>
    <col min="6401" max="6401" width="15.4140625" style="1" bestFit="1" customWidth="1"/>
    <col min="6402" max="6402" width="15" style="1" bestFit="1" customWidth="1"/>
    <col min="6403" max="6403" width="15.4140625" style="1" bestFit="1" customWidth="1"/>
    <col min="6404" max="6639" width="11.4140625" style="1"/>
    <col min="6640" max="6640" width="9.1640625" style="1" customWidth="1"/>
    <col min="6641" max="6641" width="30.25" style="1" customWidth="1"/>
    <col min="6642" max="6642" width="14.75" style="1" customWidth="1"/>
    <col min="6643" max="6643" width="16" style="1" customWidth="1"/>
    <col min="6644" max="6644" width="12.4140625" style="1" customWidth="1"/>
    <col min="6645" max="6646" width="9.1640625" style="1" customWidth="1"/>
    <col min="6647" max="6647" width="28.75" style="1" customWidth="1"/>
    <col min="6648" max="6651" width="23" style="1" customWidth="1"/>
    <col min="6652" max="6654" width="9.1640625" style="1" customWidth="1"/>
    <col min="6655" max="6655" width="28.75" style="1" customWidth="1"/>
    <col min="6656" max="6656" width="15" style="1" bestFit="1" customWidth="1"/>
    <col min="6657" max="6657" width="15.4140625" style="1" bestFit="1" customWidth="1"/>
    <col min="6658" max="6658" width="15" style="1" bestFit="1" customWidth="1"/>
    <col min="6659" max="6659" width="15.4140625" style="1" bestFit="1" customWidth="1"/>
    <col min="6660" max="6895" width="11.4140625" style="1"/>
    <col min="6896" max="6896" width="9.1640625" style="1" customWidth="1"/>
    <col min="6897" max="6897" width="30.25" style="1" customWidth="1"/>
    <col min="6898" max="6898" width="14.75" style="1" customWidth="1"/>
    <col min="6899" max="6899" width="16" style="1" customWidth="1"/>
    <col min="6900" max="6900" width="12.4140625" style="1" customWidth="1"/>
    <col min="6901" max="6902" width="9.1640625" style="1" customWidth="1"/>
    <col min="6903" max="6903" width="28.75" style="1" customWidth="1"/>
    <col min="6904" max="6907" width="23" style="1" customWidth="1"/>
    <col min="6908" max="6910" width="9.1640625" style="1" customWidth="1"/>
    <col min="6911" max="6911" width="28.75" style="1" customWidth="1"/>
    <col min="6912" max="6912" width="15" style="1" bestFit="1" customWidth="1"/>
    <col min="6913" max="6913" width="15.4140625" style="1" bestFit="1" customWidth="1"/>
    <col min="6914" max="6914" width="15" style="1" bestFit="1" customWidth="1"/>
    <col min="6915" max="6915" width="15.4140625" style="1" bestFit="1" customWidth="1"/>
    <col min="6916" max="7151" width="11.4140625" style="1"/>
    <col min="7152" max="7152" width="9.1640625" style="1" customWidth="1"/>
    <col min="7153" max="7153" width="30.25" style="1" customWidth="1"/>
    <col min="7154" max="7154" width="14.75" style="1" customWidth="1"/>
    <col min="7155" max="7155" width="16" style="1" customWidth="1"/>
    <col min="7156" max="7156" width="12.4140625" style="1" customWidth="1"/>
    <col min="7157" max="7158" width="9.1640625" style="1" customWidth="1"/>
    <col min="7159" max="7159" width="28.75" style="1" customWidth="1"/>
    <col min="7160" max="7163" width="23" style="1" customWidth="1"/>
    <col min="7164" max="7166" width="9.1640625" style="1" customWidth="1"/>
    <col min="7167" max="7167" width="28.75" style="1" customWidth="1"/>
    <col min="7168" max="7168" width="15" style="1" bestFit="1" customWidth="1"/>
    <col min="7169" max="7169" width="15.4140625" style="1" bestFit="1" customWidth="1"/>
    <col min="7170" max="7170" width="15" style="1" bestFit="1" customWidth="1"/>
    <col min="7171" max="7171" width="15.4140625" style="1" bestFit="1" customWidth="1"/>
    <col min="7172" max="7407" width="11.4140625" style="1"/>
    <col min="7408" max="7408" width="9.1640625" style="1" customWidth="1"/>
    <col min="7409" max="7409" width="30.25" style="1" customWidth="1"/>
    <col min="7410" max="7410" width="14.75" style="1" customWidth="1"/>
    <col min="7411" max="7411" width="16" style="1" customWidth="1"/>
    <col min="7412" max="7412" width="12.4140625" style="1" customWidth="1"/>
    <col min="7413" max="7414" width="9.1640625" style="1" customWidth="1"/>
    <col min="7415" max="7415" width="28.75" style="1" customWidth="1"/>
    <col min="7416" max="7419" width="23" style="1" customWidth="1"/>
    <col min="7420" max="7422" width="9.1640625" style="1" customWidth="1"/>
    <col min="7423" max="7423" width="28.75" style="1" customWidth="1"/>
    <col min="7424" max="7424" width="15" style="1" bestFit="1" customWidth="1"/>
    <col min="7425" max="7425" width="15.4140625" style="1" bestFit="1" customWidth="1"/>
    <col min="7426" max="7426" width="15" style="1" bestFit="1" customWidth="1"/>
    <col min="7427" max="7427" width="15.4140625" style="1" bestFit="1" customWidth="1"/>
    <col min="7428" max="7663" width="11.4140625" style="1"/>
    <col min="7664" max="7664" width="9.1640625" style="1" customWidth="1"/>
    <col min="7665" max="7665" width="30.25" style="1" customWidth="1"/>
    <col min="7666" max="7666" width="14.75" style="1" customWidth="1"/>
    <col min="7667" max="7667" width="16" style="1" customWidth="1"/>
    <col min="7668" max="7668" width="12.4140625" style="1" customWidth="1"/>
    <col min="7669" max="7670" width="9.1640625" style="1" customWidth="1"/>
    <col min="7671" max="7671" width="28.75" style="1" customWidth="1"/>
    <col min="7672" max="7675" width="23" style="1" customWidth="1"/>
    <col min="7676" max="7678" width="9.1640625" style="1" customWidth="1"/>
    <col min="7679" max="7679" width="28.75" style="1" customWidth="1"/>
    <col min="7680" max="7680" width="15" style="1" bestFit="1" customWidth="1"/>
    <col min="7681" max="7681" width="15.4140625" style="1" bestFit="1" customWidth="1"/>
    <col min="7682" max="7682" width="15" style="1" bestFit="1" customWidth="1"/>
    <col min="7683" max="7683" width="15.4140625" style="1" bestFit="1" customWidth="1"/>
    <col min="7684" max="7919" width="11.4140625" style="1"/>
    <col min="7920" max="7920" width="9.1640625" style="1" customWidth="1"/>
    <col min="7921" max="7921" width="30.25" style="1" customWidth="1"/>
    <col min="7922" max="7922" width="14.75" style="1" customWidth="1"/>
    <col min="7923" max="7923" width="16" style="1" customWidth="1"/>
    <col min="7924" max="7924" width="12.4140625" style="1" customWidth="1"/>
    <col min="7925" max="7926" width="9.1640625" style="1" customWidth="1"/>
    <col min="7927" max="7927" width="28.75" style="1" customWidth="1"/>
    <col min="7928" max="7931" width="23" style="1" customWidth="1"/>
    <col min="7932" max="7934" width="9.1640625" style="1" customWidth="1"/>
    <col min="7935" max="7935" width="28.75" style="1" customWidth="1"/>
    <col min="7936" max="7936" width="15" style="1" bestFit="1" customWidth="1"/>
    <col min="7937" max="7937" width="15.4140625" style="1" bestFit="1" customWidth="1"/>
    <col min="7938" max="7938" width="15" style="1" bestFit="1" customWidth="1"/>
    <col min="7939" max="7939" width="15.4140625" style="1" bestFit="1" customWidth="1"/>
    <col min="7940" max="8175" width="11.4140625" style="1"/>
    <col min="8176" max="8176" width="9.1640625" style="1" customWidth="1"/>
    <col min="8177" max="8177" width="30.25" style="1" customWidth="1"/>
    <col min="8178" max="8178" width="14.75" style="1" customWidth="1"/>
    <col min="8179" max="8179" width="16" style="1" customWidth="1"/>
    <col min="8180" max="8180" width="12.4140625" style="1" customWidth="1"/>
    <col min="8181" max="8182" width="9.1640625" style="1" customWidth="1"/>
    <col min="8183" max="8183" width="28.75" style="1" customWidth="1"/>
    <col min="8184" max="8187" width="23" style="1" customWidth="1"/>
    <col min="8188" max="8190" width="9.1640625" style="1" customWidth="1"/>
    <col min="8191" max="8191" width="28.75" style="1" customWidth="1"/>
    <col min="8192" max="8192" width="15" style="1" bestFit="1" customWidth="1"/>
    <col min="8193" max="8193" width="15.4140625" style="1" bestFit="1" customWidth="1"/>
    <col min="8194" max="8194" width="15" style="1" bestFit="1" customWidth="1"/>
    <col min="8195" max="8195" width="15.4140625" style="1" bestFit="1" customWidth="1"/>
    <col min="8196" max="8431" width="11.4140625" style="1"/>
    <col min="8432" max="8432" width="9.1640625" style="1" customWidth="1"/>
    <col min="8433" max="8433" width="30.25" style="1" customWidth="1"/>
    <col min="8434" max="8434" width="14.75" style="1" customWidth="1"/>
    <col min="8435" max="8435" width="16" style="1" customWidth="1"/>
    <col min="8436" max="8436" width="12.4140625" style="1" customWidth="1"/>
    <col min="8437" max="8438" width="9.1640625" style="1" customWidth="1"/>
    <col min="8439" max="8439" width="28.75" style="1" customWidth="1"/>
    <col min="8440" max="8443" width="23" style="1" customWidth="1"/>
    <col min="8444" max="8446" width="9.1640625" style="1" customWidth="1"/>
    <col min="8447" max="8447" width="28.75" style="1" customWidth="1"/>
    <col min="8448" max="8448" width="15" style="1" bestFit="1" customWidth="1"/>
    <col min="8449" max="8449" width="15.4140625" style="1" bestFit="1" customWidth="1"/>
    <col min="8450" max="8450" width="15" style="1" bestFit="1" customWidth="1"/>
    <col min="8451" max="8451" width="15.4140625" style="1" bestFit="1" customWidth="1"/>
    <col min="8452" max="8687" width="11.4140625" style="1"/>
    <col min="8688" max="8688" width="9.1640625" style="1" customWidth="1"/>
    <col min="8689" max="8689" width="30.25" style="1" customWidth="1"/>
    <col min="8690" max="8690" width="14.75" style="1" customWidth="1"/>
    <col min="8691" max="8691" width="16" style="1" customWidth="1"/>
    <col min="8692" max="8692" width="12.4140625" style="1" customWidth="1"/>
    <col min="8693" max="8694" width="9.1640625" style="1" customWidth="1"/>
    <col min="8695" max="8695" width="28.75" style="1" customWidth="1"/>
    <col min="8696" max="8699" width="23" style="1" customWidth="1"/>
    <col min="8700" max="8702" width="9.1640625" style="1" customWidth="1"/>
    <col min="8703" max="8703" width="28.75" style="1" customWidth="1"/>
    <col min="8704" max="8704" width="15" style="1" bestFit="1" customWidth="1"/>
    <col min="8705" max="8705" width="15.4140625" style="1" bestFit="1" customWidth="1"/>
    <col min="8706" max="8706" width="15" style="1" bestFit="1" customWidth="1"/>
    <col min="8707" max="8707" width="15.4140625" style="1" bestFit="1" customWidth="1"/>
    <col min="8708" max="8943" width="11.4140625" style="1"/>
    <col min="8944" max="8944" width="9.1640625" style="1" customWidth="1"/>
    <col min="8945" max="8945" width="30.25" style="1" customWidth="1"/>
    <col min="8946" max="8946" width="14.75" style="1" customWidth="1"/>
    <col min="8947" max="8947" width="16" style="1" customWidth="1"/>
    <col min="8948" max="8948" width="12.4140625" style="1" customWidth="1"/>
    <col min="8949" max="8950" width="9.1640625" style="1" customWidth="1"/>
    <col min="8951" max="8951" width="28.75" style="1" customWidth="1"/>
    <col min="8952" max="8955" width="23" style="1" customWidth="1"/>
    <col min="8956" max="8958" width="9.1640625" style="1" customWidth="1"/>
    <col min="8959" max="8959" width="28.75" style="1" customWidth="1"/>
    <col min="8960" max="8960" width="15" style="1" bestFit="1" customWidth="1"/>
    <col min="8961" max="8961" width="15.4140625" style="1" bestFit="1" customWidth="1"/>
    <col min="8962" max="8962" width="15" style="1" bestFit="1" customWidth="1"/>
    <col min="8963" max="8963" width="15.4140625" style="1" bestFit="1" customWidth="1"/>
    <col min="8964" max="9199" width="11.4140625" style="1"/>
    <col min="9200" max="9200" width="9.1640625" style="1" customWidth="1"/>
    <col min="9201" max="9201" width="30.25" style="1" customWidth="1"/>
    <col min="9202" max="9202" width="14.75" style="1" customWidth="1"/>
    <col min="9203" max="9203" width="16" style="1" customWidth="1"/>
    <col min="9204" max="9204" width="12.4140625" style="1" customWidth="1"/>
    <col min="9205" max="9206" width="9.1640625" style="1" customWidth="1"/>
    <col min="9207" max="9207" width="28.75" style="1" customWidth="1"/>
    <col min="9208" max="9211" width="23" style="1" customWidth="1"/>
    <col min="9212" max="9214" width="9.1640625" style="1" customWidth="1"/>
    <col min="9215" max="9215" width="28.75" style="1" customWidth="1"/>
    <col min="9216" max="9216" width="15" style="1" bestFit="1" customWidth="1"/>
    <col min="9217" max="9217" width="15.4140625" style="1" bestFit="1" customWidth="1"/>
    <col min="9218" max="9218" width="15" style="1" bestFit="1" customWidth="1"/>
    <col min="9219" max="9219" width="15.4140625" style="1" bestFit="1" customWidth="1"/>
    <col min="9220" max="9455" width="11.4140625" style="1"/>
    <col min="9456" max="9456" width="9.1640625" style="1" customWidth="1"/>
    <col min="9457" max="9457" width="30.25" style="1" customWidth="1"/>
    <col min="9458" max="9458" width="14.75" style="1" customWidth="1"/>
    <col min="9459" max="9459" width="16" style="1" customWidth="1"/>
    <col min="9460" max="9460" width="12.4140625" style="1" customWidth="1"/>
    <col min="9461" max="9462" width="9.1640625" style="1" customWidth="1"/>
    <col min="9463" max="9463" width="28.75" style="1" customWidth="1"/>
    <col min="9464" max="9467" width="23" style="1" customWidth="1"/>
    <col min="9468" max="9470" width="9.1640625" style="1" customWidth="1"/>
    <col min="9471" max="9471" width="28.75" style="1" customWidth="1"/>
    <col min="9472" max="9472" width="15" style="1" bestFit="1" customWidth="1"/>
    <col min="9473" max="9473" width="15.4140625" style="1" bestFit="1" customWidth="1"/>
    <col min="9474" max="9474" width="15" style="1" bestFit="1" customWidth="1"/>
    <col min="9475" max="9475" width="15.4140625" style="1" bestFit="1" customWidth="1"/>
    <col min="9476" max="9711" width="11.4140625" style="1"/>
    <col min="9712" max="9712" width="9.1640625" style="1" customWidth="1"/>
    <col min="9713" max="9713" width="30.25" style="1" customWidth="1"/>
    <col min="9714" max="9714" width="14.75" style="1" customWidth="1"/>
    <col min="9715" max="9715" width="16" style="1" customWidth="1"/>
    <col min="9716" max="9716" width="12.4140625" style="1" customWidth="1"/>
    <col min="9717" max="9718" width="9.1640625" style="1" customWidth="1"/>
    <col min="9719" max="9719" width="28.75" style="1" customWidth="1"/>
    <col min="9720" max="9723" width="23" style="1" customWidth="1"/>
    <col min="9724" max="9726" width="9.1640625" style="1" customWidth="1"/>
    <col min="9727" max="9727" width="28.75" style="1" customWidth="1"/>
    <col min="9728" max="9728" width="15" style="1" bestFit="1" customWidth="1"/>
    <col min="9729" max="9729" width="15.4140625" style="1" bestFit="1" customWidth="1"/>
    <col min="9730" max="9730" width="15" style="1" bestFit="1" customWidth="1"/>
    <col min="9731" max="9731" width="15.4140625" style="1" bestFit="1" customWidth="1"/>
    <col min="9732" max="9967" width="11.4140625" style="1"/>
    <col min="9968" max="9968" width="9.1640625" style="1" customWidth="1"/>
    <col min="9969" max="9969" width="30.25" style="1" customWidth="1"/>
    <col min="9970" max="9970" width="14.75" style="1" customWidth="1"/>
    <col min="9971" max="9971" width="16" style="1" customWidth="1"/>
    <col min="9972" max="9972" width="12.4140625" style="1" customWidth="1"/>
    <col min="9973" max="9974" width="9.1640625" style="1" customWidth="1"/>
    <col min="9975" max="9975" width="28.75" style="1" customWidth="1"/>
    <col min="9976" max="9979" width="23" style="1" customWidth="1"/>
    <col min="9980" max="9982" width="9.1640625" style="1" customWidth="1"/>
    <col min="9983" max="9983" width="28.75" style="1" customWidth="1"/>
    <col min="9984" max="9984" width="15" style="1" bestFit="1" customWidth="1"/>
    <col min="9985" max="9985" width="15.4140625" style="1" bestFit="1" customWidth="1"/>
    <col min="9986" max="9986" width="15" style="1" bestFit="1" customWidth="1"/>
    <col min="9987" max="9987" width="15.4140625" style="1" bestFit="1" customWidth="1"/>
    <col min="9988" max="10223" width="11.4140625" style="1"/>
    <col min="10224" max="10224" width="9.1640625" style="1" customWidth="1"/>
    <col min="10225" max="10225" width="30.25" style="1" customWidth="1"/>
    <col min="10226" max="10226" width="14.75" style="1" customWidth="1"/>
    <col min="10227" max="10227" width="16" style="1" customWidth="1"/>
    <col min="10228" max="10228" width="12.4140625" style="1" customWidth="1"/>
    <col min="10229" max="10230" width="9.1640625" style="1" customWidth="1"/>
    <col min="10231" max="10231" width="28.75" style="1" customWidth="1"/>
    <col min="10232" max="10235" width="23" style="1" customWidth="1"/>
    <col min="10236" max="10238" width="9.1640625" style="1" customWidth="1"/>
    <col min="10239" max="10239" width="28.75" style="1" customWidth="1"/>
    <col min="10240" max="10240" width="15" style="1" bestFit="1" customWidth="1"/>
    <col min="10241" max="10241" width="15.4140625" style="1" bestFit="1" customWidth="1"/>
    <col min="10242" max="10242" width="15" style="1" bestFit="1" customWidth="1"/>
    <col min="10243" max="10243" width="15.4140625" style="1" bestFit="1" customWidth="1"/>
    <col min="10244" max="10479" width="11.4140625" style="1"/>
    <col min="10480" max="10480" width="9.1640625" style="1" customWidth="1"/>
    <col min="10481" max="10481" width="30.25" style="1" customWidth="1"/>
    <col min="10482" max="10482" width="14.75" style="1" customWidth="1"/>
    <col min="10483" max="10483" width="16" style="1" customWidth="1"/>
    <col min="10484" max="10484" width="12.4140625" style="1" customWidth="1"/>
    <col min="10485" max="10486" width="9.1640625" style="1" customWidth="1"/>
    <col min="10487" max="10487" width="28.75" style="1" customWidth="1"/>
    <col min="10488" max="10491" width="23" style="1" customWidth="1"/>
    <col min="10492" max="10494" width="9.1640625" style="1" customWidth="1"/>
    <col min="10495" max="10495" width="28.75" style="1" customWidth="1"/>
    <col min="10496" max="10496" width="15" style="1" bestFit="1" customWidth="1"/>
    <col min="10497" max="10497" width="15.4140625" style="1" bestFit="1" customWidth="1"/>
    <col min="10498" max="10498" width="15" style="1" bestFit="1" customWidth="1"/>
    <col min="10499" max="10499" width="15.4140625" style="1" bestFit="1" customWidth="1"/>
    <col min="10500" max="10735" width="11.4140625" style="1"/>
    <col min="10736" max="10736" width="9.1640625" style="1" customWidth="1"/>
    <col min="10737" max="10737" width="30.25" style="1" customWidth="1"/>
    <col min="10738" max="10738" width="14.75" style="1" customWidth="1"/>
    <col min="10739" max="10739" width="16" style="1" customWidth="1"/>
    <col min="10740" max="10740" width="12.4140625" style="1" customWidth="1"/>
    <col min="10741" max="10742" width="9.1640625" style="1" customWidth="1"/>
    <col min="10743" max="10743" width="28.75" style="1" customWidth="1"/>
    <col min="10744" max="10747" width="23" style="1" customWidth="1"/>
    <col min="10748" max="10750" width="9.1640625" style="1" customWidth="1"/>
    <col min="10751" max="10751" width="28.75" style="1" customWidth="1"/>
    <col min="10752" max="10752" width="15" style="1" bestFit="1" customWidth="1"/>
    <col min="10753" max="10753" width="15.4140625" style="1" bestFit="1" customWidth="1"/>
    <col min="10754" max="10754" width="15" style="1" bestFit="1" customWidth="1"/>
    <col min="10755" max="10755" width="15.4140625" style="1" bestFit="1" customWidth="1"/>
    <col min="10756" max="10991" width="11.4140625" style="1"/>
    <col min="10992" max="10992" width="9.1640625" style="1" customWidth="1"/>
    <col min="10993" max="10993" width="30.25" style="1" customWidth="1"/>
    <col min="10994" max="10994" width="14.75" style="1" customWidth="1"/>
    <col min="10995" max="10995" width="16" style="1" customWidth="1"/>
    <col min="10996" max="10996" width="12.4140625" style="1" customWidth="1"/>
    <col min="10997" max="10998" width="9.1640625" style="1" customWidth="1"/>
    <col min="10999" max="10999" width="28.75" style="1" customWidth="1"/>
    <col min="11000" max="11003" width="23" style="1" customWidth="1"/>
    <col min="11004" max="11006" width="9.1640625" style="1" customWidth="1"/>
    <col min="11007" max="11007" width="28.75" style="1" customWidth="1"/>
    <col min="11008" max="11008" width="15" style="1" bestFit="1" customWidth="1"/>
    <col min="11009" max="11009" width="15.4140625" style="1" bestFit="1" customWidth="1"/>
    <col min="11010" max="11010" width="15" style="1" bestFit="1" customWidth="1"/>
    <col min="11011" max="11011" width="15.4140625" style="1" bestFit="1" customWidth="1"/>
    <col min="11012" max="11247" width="11.4140625" style="1"/>
    <col min="11248" max="11248" width="9.1640625" style="1" customWidth="1"/>
    <col min="11249" max="11249" width="30.25" style="1" customWidth="1"/>
    <col min="11250" max="11250" width="14.75" style="1" customWidth="1"/>
    <col min="11251" max="11251" width="16" style="1" customWidth="1"/>
    <col min="11252" max="11252" width="12.4140625" style="1" customWidth="1"/>
    <col min="11253" max="11254" width="9.1640625" style="1" customWidth="1"/>
    <col min="11255" max="11255" width="28.75" style="1" customWidth="1"/>
    <col min="11256" max="11259" width="23" style="1" customWidth="1"/>
    <col min="11260" max="11262" width="9.1640625" style="1" customWidth="1"/>
    <col min="11263" max="11263" width="28.75" style="1" customWidth="1"/>
    <col min="11264" max="11264" width="15" style="1" bestFit="1" customWidth="1"/>
    <col min="11265" max="11265" width="15.4140625" style="1" bestFit="1" customWidth="1"/>
    <col min="11266" max="11266" width="15" style="1" bestFit="1" customWidth="1"/>
    <col min="11267" max="11267" width="15.4140625" style="1" bestFit="1" customWidth="1"/>
    <col min="11268" max="11503" width="11.4140625" style="1"/>
    <col min="11504" max="11504" width="9.1640625" style="1" customWidth="1"/>
    <col min="11505" max="11505" width="30.25" style="1" customWidth="1"/>
    <col min="11506" max="11506" width="14.75" style="1" customWidth="1"/>
    <col min="11507" max="11507" width="16" style="1" customWidth="1"/>
    <col min="11508" max="11508" width="12.4140625" style="1" customWidth="1"/>
    <col min="11509" max="11510" width="9.1640625" style="1" customWidth="1"/>
    <col min="11511" max="11511" width="28.75" style="1" customWidth="1"/>
    <col min="11512" max="11515" width="23" style="1" customWidth="1"/>
    <col min="11516" max="11518" width="9.1640625" style="1" customWidth="1"/>
    <col min="11519" max="11519" width="28.75" style="1" customWidth="1"/>
    <col min="11520" max="11520" width="15" style="1" bestFit="1" customWidth="1"/>
    <col min="11521" max="11521" width="15.4140625" style="1" bestFit="1" customWidth="1"/>
    <col min="11522" max="11522" width="15" style="1" bestFit="1" customWidth="1"/>
    <col min="11523" max="11523" width="15.4140625" style="1" bestFit="1" customWidth="1"/>
    <col min="11524" max="11759" width="11.4140625" style="1"/>
    <col min="11760" max="11760" width="9.1640625" style="1" customWidth="1"/>
    <col min="11761" max="11761" width="30.25" style="1" customWidth="1"/>
    <col min="11762" max="11762" width="14.75" style="1" customWidth="1"/>
    <col min="11763" max="11763" width="16" style="1" customWidth="1"/>
    <col min="11764" max="11764" width="12.4140625" style="1" customWidth="1"/>
    <col min="11765" max="11766" width="9.1640625" style="1" customWidth="1"/>
    <col min="11767" max="11767" width="28.75" style="1" customWidth="1"/>
    <col min="11768" max="11771" width="23" style="1" customWidth="1"/>
    <col min="11772" max="11774" width="9.1640625" style="1" customWidth="1"/>
    <col min="11775" max="11775" width="28.75" style="1" customWidth="1"/>
    <col min="11776" max="11776" width="15" style="1" bestFit="1" customWidth="1"/>
    <col min="11777" max="11777" width="15.4140625" style="1" bestFit="1" customWidth="1"/>
    <col min="11778" max="11778" width="15" style="1" bestFit="1" customWidth="1"/>
    <col min="11779" max="11779" width="15.4140625" style="1" bestFit="1" customWidth="1"/>
    <col min="11780" max="12015" width="11.4140625" style="1"/>
    <col min="12016" max="12016" width="9.1640625" style="1" customWidth="1"/>
    <col min="12017" max="12017" width="30.25" style="1" customWidth="1"/>
    <col min="12018" max="12018" width="14.75" style="1" customWidth="1"/>
    <col min="12019" max="12019" width="16" style="1" customWidth="1"/>
    <col min="12020" max="12020" width="12.4140625" style="1" customWidth="1"/>
    <col min="12021" max="12022" width="9.1640625" style="1" customWidth="1"/>
    <col min="12023" max="12023" width="28.75" style="1" customWidth="1"/>
    <col min="12024" max="12027" width="23" style="1" customWidth="1"/>
    <col min="12028" max="12030" width="9.1640625" style="1" customWidth="1"/>
    <col min="12031" max="12031" width="28.75" style="1" customWidth="1"/>
    <col min="12032" max="12032" width="15" style="1" bestFit="1" customWidth="1"/>
    <col min="12033" max="12033" width="15.4140625" style="1" bestFit="1" customWidth="1"/>
    <col min="12034" max="12034" width="15" style="1" bestFit="1" customWidth="1"/>
    <col min="12035" max="12035" width="15.4140625" style="1" bestFit="1" customWidth="1"/>
    <col min="12036" max="12271" width="11.4140625" style="1"/>
    <col min="12272" max="12272" width="9.1640625" style="1" customWidth="1"/>
    <col min="12273" max="12273" width="30.25" style="1" customWidth="1"/>
    <col min="12274" max="12274" width="14.75" style="1" customWidth="1"/>
    <col min="12275" max="12275" width="16" style="1" customWidth="1"/>
    <col min="12276" max="12276" width="12.4140625" style="1" customWidth="1"/>
    <col min="12277" max="12278" width="9.1640625" style="1" customWidth="1"/>
    <col min="12279" max="12279" width="28.75" style="1" customWidth="1"/>
    <col min="12280" max="12283" width="23" style="1" customWidth="1"/>
    <col min="12284" max="12286" width="9.1640625" style="1" customWidth="1"/>
    <col min="12287" max="12287" width="28.75" style="1" customWidth="1"/>
    <col min="12288" max="12288" width="15" style="1" bestFit="1" customWidth="1"/>
    <col min="12289" max="12289" width="15.4140625" style="1" bestFit="1" customWidth="1"/>
    <col min="12290" max="12290" width="15" style="1" bestFit="1" customWidth="1"/>
    <col min="12291" max="12291" width="15.4140625" style="1" bestFit="1" customWidth="1"/>
    <col min="12292" max="12527" width="11.4140625" style="1"/>
    <col min="12528" max="12528" width="9.1640625" style="1" customWidth="1"/>
    <col min="12529" max="12529" width="30.25" style="1" customWidth="1"/>
    <col min="12530" max="12530" width="14.75" style="1" customWidth="1"/>
    <col min="12531" max="12531" width="16" style="1" customWidth="1"/>
    <col min="12532" max="12532" width="12.4140625" style="1" customWidth="1"/>
    <col min="12533" max="12534" width="9.1640625" style="1" customWidth="1"/>
    <col min="12535" max="12535" width="28.75" style="1" customWidth="1"/>
    <col min="12536" max="12539" width="23" style="1" customWidth="1"/>
    <col min="12540" max="12542" width="9.1640625" style="1" customWidth="1"/>
    <col min="12543" max="12543" width="28.75" style="1" customWidth="1"/>
    <col min="12544" max="12544" width="15" style="1" bestFit="1" customWidth="1"/>
    <col min="12545" max="12545" width="15.4140625" style="1" bestFit="1" customWidth="1"/>
    <col min="12546" max="12546" width="15" style="1" bestFit="1" customWidth="1"/>
    <col min="12547" max="12547" width="15.4140625" style="1" bestFit="1" customWidth="1"/>
    <col min="12548" max="12783" width="11.4140625" style="1"/>
    <col min="12784" max="12784" width="9.1640625" style="1" customWidth="1"/>
    <col min="12785" max="12785" width="30.25" style="1" customWidth="1"/>
    <col min="12786" max="12786" width="14.75" style="1" customWidth="1"/>
    <col min="12787" max="12787" width="16" style="1" customWidth="1"/>
    <col min="12788" max="12788" width="12.4140625" style="1" customWidth="1"/>
    <col min="12789" max="12790" width="9.1640625" style="1" customWidth="1"/>
    <col min="12791" max="12791" width="28.75" style="1" customWidth="1"/>
    <col min="12792" max="12795" width="23" style="1" customWidth="1"/>
    <col min="12796" max="12798" width="9.1640625" style="1" customWidth="1"/>
    <col min="12799" max="12799" width="28.75" style="1" customWidth="1"/>
    <col min="12800" max="12800" width="15" style="1" bestFit="1" customWidth="1"/>
    <col min="12801" max="12801" width="15.4140625" style="1" bestFit="1" customWidth="1"/>
    <col min="12802" max="12802" width="15" style="1" bestFit="1" customWidth="1"/>
    <col min="12803" max="12803" width="15.4140625" style="1" bestFit="1" customWidth="1"/>
    <col min="12804" max="13039" width="11.4140625" style="1"/>
    <col min="13040" max="13040" width="9.1640625" style="1" customWidth="1"/>
    <col min="13041" max="13041" width="30.25" style="1" customWidth="1"/>
    <col min="13042" max="13042" width="14.75" style="1" customWidth="1"/>
    <col min="13043" max="13043" width="16" style="1" customWidth="1"/>
    <col min="13044" max="13044" width="12.4140625" style="1" customWidth="1"/>
    <col min="13045" max="13046" width="9.1640625" style="1" customWidth="1"/>
    <col min="13047" max="13047" width="28.75" style="1" customWidth="1"/>
    <col min="13048" max="13051" width="23" style="1" customWidth="1"/>
    <col min="13052" max="13054" width="9.1640625" style="1" customWidth="1"/>
    <col min="13055" max="13055" width="28.75" style="1" customWidth="1"/>
    <col min="13056" max="13056" width="15" style="1" bestFit="1" customWidth="1"/>
    <col min="13057" max="13057" width="15.4140625" style="1" bestFit="1" customWidth="1"/>
    <col min="13058" max="13058" width="15" style="1" bestFit="1" customWidth="1"/>
    <col min="13059" max="13059" width="15.4140625" style="1" bestFit="1" customWidth="1"/>
    <col min="13060" max="13295" width="11.4140625" style="1"/>
    <col min="13296" max="13296" width="9.1640625" style="1" customWidth="1"/>
    <col min="13297" max="13297" width="30.25" style="1" customWidth="1"/>
    <col min="13298" max="13298" width="14.75" style="1" customWidth="1"/>
    <col min="13299" max="13299" width="16" style="1" customWidth="1"/>
    <col min="13300" max="13300" width="12.4140625" style="1" customWidth="1"/>
    <col min="13301" max="13302" width="9.1640625" style="1" customWidth="1"/>
    <col min="13303" max="13303" width="28.75" style="1" customWidth="1"/>
    <col min="13304" max="13307" width="23" style="1" customWidth="1"/>
    <col min="13308" max="13310" width="9.1640625" style="1" customWidth="1"/>
    <col min="13311" max="13311" width="28.75" style="1" customWidth="1"/>
    <col min="13312" max="13312" width="15" style="1" bestFit="1" customWidth="1"/>
    <col min="13313" max="13313" width="15.4140625" style="1" bestFit="1" customWidth="1"/>
    <col min="13314" max="13314" width="15" style="1" bestFit="1" customWidth="1"/>
    <col min="13315" max="13315" width="15.4140625" style="1" bestFit="1" customWidth="1"/>
    <col min="13316" max="13551" width="11.4140625" style="1"/>
    <col min="13552" max="13552" width="9.1640625" style="1" customWidth="1"/>
    <col min="13553" max="13553" width="30.25" style="1" customWidth="1"/>
    <col min="13554" max="13554" width="14.75" style="1" customWidth="1"/>
    <col min="13555" max="13555" width="16" style="1" customWidth="1"/>
    <col min="13556" max="13556" width="12.4140625" style="1" customWidth="1"/>
    <col min="13557" max="13558" width="9.1640625" style="1" customWidth="1"/>
    <col min="13559" max="13559" width="28.75" style="1" customWidth="1"/>
    <col min="13560" max="13563" width="23" style="1" customWidth="1"/>
    <col min="13564" max="13566" width="9.1640625" style="1" customWidth="1"/>
    <col min="13567" max="13567" width="28.75" style="1" customWidth="1"/>
    <col min="13568" max="13568" width="15" style="1" bestFit="1" customWidth="1"/>
    <col min="13569" max="13569" width="15.4140625" style="1" bestFit="1" customWidth="1"/>
    <col min="13570" max="13570" width="15" style="1" bestFit="1" customWidth="1"/>
    <col min="13571" max="13571" width="15.4140625" style="1" bestFit="1" customWidth="1"/>
    <col min="13572" max="13807" width="11.4140625" style="1"/>
    <col min="13808" max="13808" width="9.1640625" style="1" customWidth="1"/>
    <col min="13809" max="13809" width="30.25" style="1" customWidth="1"/>
    <col min="13810" max="13810" width="14.75" style="1" customWidth="1"/>
    <col min="13811" max="13811" width="16" style="1" customWidth="1"/>
    <col min="13812" max="13812" width="12.4140625" style="1" customWidth="1"/>
    <col min="13813" max="13814" width="9.1640625" style="1" customWidth="1"/>
    <col min="13815" max="13815" width="28.75" style="1" customWidth="1"/>
    <col min="13816" max="13819" width="23" style="1" customWidth="1"/>
    <col min="13820" max="13822" width="9.1640625" style="1" customWidth="1"/>
    <col min="13823" max="13823" width="28.75" style="1" customWidth="1"/>
    <col min="13824" max="13824" width="15" style="1" bestFit="1" customWidth="1"/>
    <col min="13825" max="13825" width="15.4140625" style="1" bestFit="1" customWidth="1"/>
    <col min="13826" max="13826" width="15" style="1" bestFit="1" customWidth="1"/>
    <col min="13827" max="13827" width="15.4140625" style="1" bestFit="1" customWidth="1"/>
    <col min="13828" max="14063" width="11.4140625" style="1"/>
    <col min="14064" max="14064" width="9.1640625" style="1" customWidth="1"/>
    <col min="14065" max="14065" width="30.25" style="1" customWidth="1"/>
    <col min="14066" max="14066" width="14.75" style="1" customWidth="1"/>
    <col min="14067" max="14067" width="16" style="1" customWidth="1"/>
    <col min="14068" max="14068" width="12.4140625" style="1" customWidth="1"/>
    <col min="14069" max="14070" width="9.1640625" style="1" customWidth="1"/>
    <col min="14071" max="14071" width="28.75" style="1" customWidth="1"/>
    <col min="14072" max="14075" width="23" style="1" customWidth="1"/>
    <col min="14076" max="14078" width="9.1640625" style="1" customWidth="1"/>
    <col min="14079" max="14079" width="28.75" style="1" customWidth="1"/>
    <col min="14080" max="14080" width="15" style="1" bestFit="1" customWidth="1"/>
    <col min="14081" max="14081" width="15.4140625" style="1" bestFit="1" customWidth="1"/>
    <col min="14082" max="14082" width="15" style="1" bestFit="1" customWidth="1"/>
    <col min="14083" max="14083" width="15.4140625" style="1" bestFit="1" customWidth="1"/>
    <col min="14084" max="14319" width="11.4140625" style="1"/>
    <col min="14320" max="14320" width="9.1640625" style="1" customWidth="1"/>
    <col min="14321" max="14321" width="30.25" style="1" customWidth="1"/>
    <col min="14322" max="14322" width="14.75" style="1" customWidth="1"/>
    <col min="14323" max="14323" width="16" style="1" customWidth="1"/>
    <col min="14324" max="14324" width="12.4140625" style="1" customWidth="1"/>
    <col min="14325" max="14326" width="9.1640625" style="1" customWidth="1"/>
    <col min="14327" max="14327" width="28.75" style="1" customWidth="1"/>
    <col min="14328" max="14331" width="23" style="1" customWidth="1"/>
    <col min="14332" max="14334" width="9.1640625" style="1" customWidth="1"/>
    <col min="14335" max="14335" width="28.75" style="1" customWidth="1"/>
    <col min="14336" max="14336" width="15" style="1" bestFit="1" customWidth="1"/>
    <col min="14337" max="14337" width="15.4140625" style="1" bestFit="1" customWidth="1"/>
    <col min="14338" max="14338" width="15" style="1" bestFit="1" customWidth="1"/>
    <col min="14339" max="14339" width="15.4140625" style="1" bestFit="1" customWidth="1"/>
    <col min="14340" max="14575" width="11.4140625" style="1"/>
    <col min="14576" max="14576" width="9.1640625" style="1" customWidth="1"/>
    <col min="14577" max="14577" width="30.25" style="1" customWidth="1"/>
    <col min="14578" max="14578" width="14.75" style="1" customWidth="1"/>
    <col min="14579" max="14579" width="16" style="1" customWidth="1"/>
    <col min="14580" max="14580" width="12.4140625" style="1" customWidth="1"/>
    <col min="14581" max="14582" width="9.1640625" style="1" customWidth="1"/>
    <col min="14583" max="14583" width="28.75" style="1" customWidth="1"/>
    <col min="14584" max="14587" width="23" style="1" customWidth="1"/>
    <col min="14588" max="14590" width="9.1640625" style="1" customWidth="1"/>
    <col min="14591" max="14591" width="28.75" style="1" customWidth="1"/>
    <col min="14592" max="14592" width="15" style="1" bestFit="1" customWidth="1"/>
    <col min="14593" max="14593" width="15.4140625" style="1" bestFit="1" customWidth="1"/>
    <col min="14594" max="14594" width="15" style="1" bestFit="1" customWidth="1"/>
    <col min="14595" max="14595" width="15.4140625" style="1" bestFit="1" customWidth="1"/>
    <col min="14596" max="14831" width="11.4140625" style="1"/>
    <col min="14832" max="14832" width="9.1640625" style="1" customWidth="1"/>
    <col min="14833" max="14833" width="30.25" style="1" customWidth="1"/>
    <col min="14834" max="14834" width="14.75" style="1" customWidth="1"/>
    <col min="14835" max="14835" width="16" style="1" customWidth="1"/>
    <col min="14836" max="14836" width="12.4140625" style="1" customWidth="1"/>
    <col min="14837" max="14838" width="9.1640625" style="1" customWidth="1"/>
    <col min="14839" max="14839" width="28.75" style="1" customWidth="1"/>
    <col min="14840" max="14843" width="23" style="1" customWidth="1"/>
    <col min="14844" max="14846" width="9.1640625" style="1" customWidth="1"/>
    <col min="14847" max="14847" width="28.75" style="1" customWidth="1"/>
    <col min="14848" max="14848" width="15" style="1" bestFit="1" customWidth="1"/>
    <col min="14849" max="14849" width="15.4140625" style="1" bestFit="1" customWidth="1"/>
    <col min="14850" max="14850" width="15" style="1" bestFit="1" customWidth="1"/>
    <col min="14851" max="14851" width="15.4140625" style="1" bestFit="1" customWidth="1"/>
    <col min="14852" max="15087" width="11.4140625" style="1"/>
    <col min="15088" max="15088" width="9.1640625" style="1" customWidth="1"/>
    <col min="15089" max="15089" width="30.25" style="1" customWidth="1"/>
    <col min="15090" max="15090" width="14.75" style="1" customWidth="1"/>
    <col min="15091" max="15091" width="16" style="1" customWidth="1"/>
    <col min="15092" max="15092" width="12.4140625" style="1" customWidth="1"/>
    <col min="15093" max="15094" width="9.1640625" style="1" customWidth="1"/>
    <col min="15095" max="15095" width="28.75" style="1" customWidth="1"/>
    <col min="15096" max="15099" width="23" style="1" customWidth="1"/>
    <col min="15100" max="15102" width="9.1640625" style="1" customWidth="1"/>
    <col min="15103" max="15103" width="28.75" style="1" customWidth="1"/>
    <col min="15104" max="15104" width="15" style="1" bestFit="1" customWidth="1"/>
    <col min="15105" max="15105" width="15.4140625" style="1" bestFit="1" customWidth="1"/>
    <col min="15106" max="15106" width="15" style="1" bestFit="1" customWidth="1"/>
    <col min="15107" max="15107" width="15.4140625" style="1" bestFit="1" customWidth="1"/>
    <col min="15108" max="15343" width="11.4140625" style="1"/>
    <col min="15344" max="15344" width="9.1640625" style="1" customWidth="1"/>
    <col min="15345" max="15345" width="30.25" style="1" customWidth="1"/>
    <col min="15346" max="15346" width="14.75" style="1" customWidth="1"/>
    <col min="15347" max="15347" width="16" style="1" customWidth="1"/>
    <col min="15348" max="15348" width="12.4140625" style="1" customWidth="1"/>
    <col min="15349" max="15350" width="9.1640625" style="1" customWidth="1"/>
    <col min="15351" max="15351" width="28.75" style="1" customWidth="1"/>
    <col min="15352" max="15355" width="23" style="1" customWidth="1"/>
    <col min="15356" max="15358" width="9.1640625" style="1" customWidth="1"/>
    <col min="15359" max="15359" width="28.75" style="1" customWidth="1"/>
    <col min="15360" max="15360" width="15" style="1" bestFit="1" customWidth="1"/>
    <col min="15361" max="15361" width="15.4140625" style="1" bestFit="1" customWidth="1"/>
    <col min="15362" max="15362" width="15" style="1" bestFit="1" customWidth="1"/>
    <col min="15363" max="15363" width="15.4140625" style="1" bestFit="1" customWidth="1"/>
    <col min="15364" max="15599" width="11.4140625" style="1"/>
    <col min="15600" max="15600" width="9.1640625" style="1" customWidth="1"/>
    <col min="15601" max="15601" width="30.25" style="1" customWidth="1"/>
    <col min="15602" max="15602" width="14.75" style="1" customWidth="1"/>
    <col min="15603" max="15603" width="16" style="1" customWidth="1"/>
    <col min="15604" max="15604" width="12.4140625" style="1" customWidth="1"/>
    <col min="15605" max="15606" width="9.1640625" style="1" customWidth="1"/>
    <col min="15607" max="15607" width="28.75" style="1" customWidth="1"/>
    <col min="15608" max="15611" width="23" style="1" customWidth="1"/>
    <col min="15612" max="15614" width="9.1640625" style="1" customWidth="1"/>
    <col min="15615" max="15615" width="28.75" style="1" customWidth="1"/>
    <col min="15616" max="15616" width="15" style="1" bestFit="1" customWidth="1"/>
    <col min="15617" max="15617" width="15.4140625" style="1" bestFit="1" customWidth="1"/>
    <col min="15618" max="15618" width="15" style="1" bestFit="1" customWidth="1"/>
    <col min="15619" max="15619" width="15.4140625" style="1" bestFit="1" customWidth="1"/>
    <col min="15620" max="15855" width="11.4140625" style="1"/>
    <col min="15856" max="15856" width="9.1640625" style="1" customWidth="1"/>
    <col min="15857" max="15857" width="30.25" style="1" customWidth="1"/>
    <col min="15858" max="15858" width="14.75" style="1" customWidth="1"/>
    <col min="15859" max="15859" width="16" style="1" customWidth="1"/>
    <col min="15860" max="15860" width="12.4140625" style="1" customWidth="1"/>
    <col min="15861" max="15862" width="9.1640625" style="1" customWidth="1"/>
    <col min="15863" max="15863" width="28.75" style="1" customWidth="1"/>
    <col min="15864" max="15867" width="23" style="1" customWidth="1"/>
    <col min="15868" max="15870" width="9.1640625" style="1" customWidth="1"/>
    <col min="15871" max="15871" width="28.75" style="1" customWidth="1"/>
    <col min="15872" max="15872" width="15" style="1" bestFit="1" customWidth="1"/>
    <col min="15873" max="15873" width="15.4140625" style="1" bestFit="1" customWidth="1"/>
    <col min="15874" max="15874" width="15" style="1" bestFit="1" customWidth="1"/>
    <col min="15875" max="15875" width="15.4140625" style="1" bestFit="1" customWidth="1"/>
    <col min="15876" max="16111" width="11.4140625" style="1"/>
    <col min="16112" max="16112" width="9.1640625" style="1" customWidth="1"/>
    <col min="16113" max="16113" width="30.25" style="1" customWidth="1"/>
    <col min="16114" max="16114" width="14.75" style="1" customWidth="1"/>
    <col min="16115" max="16115" width="16" style="1" customWidth="1"/>
    <col min="16116" max="16116" width="12.4140625" style="1" customWidth="1"/>
    <col min="16117" max="16118" width="9.1640625" style="1" customWidth="1"/>
    <col min="16119" max="16119" width="28.75" style="1" customWidth="1"/>
    <col min="16120" max="16123" width="23" style="1" customWidth="1"/>
    <col min="16124" max="16126" width="9.1640625" style="1" customWidth="1"/>
    <col min="16127" max="16127" width="28.75" style="1" customWidth="1"/>
    <col min="16128" max="16128" width="15" style="1" bestFit="1" customWidth="1"/>
    <col min="16129" max="16129" width="15.4140625" style="1" bestFit="1" customWidth="1"/>
    <col min="16130" max="16130" width="15" style="1" bestFit="1" customWidth="1"/>
    <col min="16131" max="16131" width="15.41406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207</v>
      </c>
    </row>
    <row r="4" spans="1:41" ht="20" x14ac:dyDescent="0.3">
      <c r="B4" s="5"/>
      <c r="C4" s="6"/>
    </row>
    <row r="5" spans="1:41" ht="20" x14ac:dyDescent="0.3">
      <c r="A5" s="45"/>
      <c r="B5" s="58" t="s">
        <v>141</v>
      </c>
      <c r="C5" s="59" t="str">
        <f>SUBSTITUTE(MID(C3,4,LEN(C3)-3-LEN(C6)-2),"A","")</f>
        <v>n5</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0" x14ac:dyDescent="0.3">
      <c r="A6" s="45"/>
      <c r="B6" s="58" t="s">
        <v>142</v>
      </c>
      <c r="C6" s="59" t="str">
        <f>SUBSTITUTE(RIGHT(C3,LEN(C3)-IFERROR(FIND("-",C3,4),FIND("_",C3,4))),"A","")</f>
        <v>n30</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0.5" thickBot="1" x14ac:dyDescent="0.35">
      <c r="B7" s="5"/>
      <c r="C7" s="6"/>
    </row>
    <row r="8" spans="1:41" ht="14.5" thickBot="1" x14ac:dyDescent="0.35">
      <c r="B8" s="160" t="s">
        <v>165</v>
      </c>
      <c r="C8" s="161"/>
      <c r="D8" s="161"/>
      <c r="E8" s="161"/>
      <c r="F8" s="161"/>
      <c r="G8" s="161"/>
      <c r="H8" s="162"/>
    </row>
    <row r="9" spans="1:41" ht="15" customHeight="1" outlineLevel="1" x14ac:dyDescent="0.3">
      <c r="B9" s="163" t="s">
        <v>166</v>
      </c>
      <c r="C9" s="164"/>
      <c r="D9" s="164"/>
      <c r="E9" s="164"/>
      <c r="F9" s="164"/>
      <c r="G9" s="164"/>
      <c r="H9" s="165"/>
    </row>
    <row r="10" spans="1:41" outlineLevel="1" x14ac:dyDescent="0.3">
      <c r="B10" s="7"/>
      <c r="C10" s="7"/>
      <c r="D10" s="7"/>
      <c r="E10" s="7"/>
    </row>
    <row r="11" spans="1:41" ht="39" customHeight="1" outlineLevel="1" thickBot="1" x14ac:dyDescent="0.35">
      <c r="B11" s="178" t="s">
        <v>212</v>
      </c>
      <c r="C11" s="178"/>
      <c r="D11" s="178"/>
      <c r="E11" s="178"/>
    </row>
    <row r="12" spans="1:41" ht="31.5" outlineLevel="1" thickBot="1" x14ac:dyDescent="0.35">
      <c r="B12" s="9" t="s">
        <v>1</v>
      </c>
      <c r="C12" s="10" t="s">
        <v>2</v>
      </c>
      <c r="D12" s="10" t="s">
        <v>3</v>
      </c>
      <c r="E12" s="9" t="s">
        <v>4</v>
      </c>
    </row>
    <row r="13" spans="1:41" ht="16" outlineLevel="1" thickBot="1" x14ac:dyDescent="0.35">
      <c r="B13" s="122" t="s">
        <v>11</v>
      </c>
      <c r="C13" s="11" t="s">
        <v>5</v>
      </c>
      <c r="D13" s="11" t="s">
        <v>6</v>
      </c>
      <c r="E13" s="122"/>
    </row>
    <row r="14" spans="1:41" ht="16" outlineLevel="1" thickBot="1" x14ac:dyDescent="0.35">
      <c r="B14" s="122" t="s">
        <v>12</v>
      </c>
      <c r="C14" s="11" t="s">
        <v>5</v>
      </c>
      <c r="D14" s="11" t="s">
        <v>7</v>
      </c>
      <c r="E14" s="122"/>
    </row>
    <row r="15" spans="1:41" ht="16" outlineLevel="1" thickBot="1" x14ac:dyDescent="0.35">
      <c r="B15" s="122" t="s">
        <v>13</v>
      </c>
      <c r="C15" s="11" t="s">
        <v>5</v>
      </c>
      <c r="D15" s="11" t="s">
        <v>8</v>
      </c>
      <c r="E15" s="122"/>
    </row>
    <row r="16" spans="1:41" ht="27.25" customHeight="1" outlineLevel="1" thickBot="1" x14ac:dyDescent="0.35">
      <c r="B16" s="179" t="s">
        <v>14</v>
      </c>
      <c r="C16" s="11" t="s">
        <v>9</v>
      </c>
      <c r="D16" s="11" t="s">
        <v>10</v>
      </c>
      <c r="E16" s="122">
        <v>4</v>
      </c>
    </row>
    <row r="17" spans="1:8" ht="27.25" customHeight="1" outlineLevel="1" thickBot="1" x14ac:dyDescent="0.35">
      <c r="B17" s="180"/>
      <c r="C17" s="11" t="s">
        <v>15</v>
      </c>
      <c r="D17" s="11" t="s">
        <v>10</v>
      </c>
      <c r="E17" s="122">
        <v>3</v>
      </c>
    </row>
    <row r="18" spans="1:8" ht="53.25" customHeight="1" outlineLevel="1" thickBot="1" x14ac:dyDescent="0.35">
      <c r="B18" s="122" t="s">
        <v>16</v>
      </c>
      <c r="C18" s="11" t="s">
        <v>9</v>
      </c>
      <c r="D18" s="11" t="s">
        <v>10</v>
      </c>
      <c r="E18" s="122">
        <v>1</v>
      </c>
    </row>
    <row r="19" spans="1:8" ht="15.75" customHeight="1" outlineLevel="1" thickBot="1" x14ac:dyDescent="0.35">
      <c r="B19" s="12" t="s">
        <v>17</v>
      </c>
      <c r="C19" s="13" t="s">
        <v>9</v>
      </c>
      <c r="D19" s="13" t="s">
        <v>10</v>
      </c>
      <c r="E19" s="122">
        <v>2</v>
      </c>
    </row>
    <row r="20" spans="1:8" ht="97" customHeight="1" outlineLevel="1" thickBot="1" x14ac:dyDescent="0.35">
      <c r="B20" s="150" t="s">
        <v>162</v>
      </c>
      <c r="C20" s="151"/>
      <c r="D20" s="151"/>
      <c r="E20" s="152"/>
    </row>
    <row r="21" spans="1:8" ht="30.65" customHeight="1" outlineLevel="1" thickBot="1" x14ac:dyDescent="0.35">
      <c r="B21" s="14"/>
      <c r="C21" s="14"/>
      <c r="D21" s="14"/>
      <c r="E21" s="14"/>
    </row>
    <row r="22" spans="1:8" ht="16" x14ac:dyDescent="0.3">
      <c r="B22" s="153" t="s">
        <v>18</v>
      </c>
      <c r="C22" s="154"/>
      <c r="D22" s="154"/>
      <c r="E22" s="154"/>
      <c r="F22" s="154"/>
      <c r="G22" s="154"/>
      <c r="H22" s="155"/>
    </row>
    <row r="23" spans="1:8" ht="15.75" customHeight="1" outlineLevel="1" x14ac:dyDescent="0.3">
      <c r="B23" s="156" t="s">
        <v>164</v>
      </c>
      <c r="C23" s="156"/>
      <c r="D23" s="156"/>
      <c r="E23" s="156"/>
      <c r="F23" s="156"/>
      <c r="G23" s="156"/>
      <c r="H23" s="156"/>
    </row>
    <row r="24" spans="1:8" ht="15.75" customHeight="1" outlineLevel="1" thickBot="1" x14ac:dyDescent="0.35">
      <c r="A24" s="15"/>
      <c r="B24" s="15"/>
      <c r="C24" s="15"/>
      <c r="D24" s="15"/>
      <c r="E24" s="15"/>
      <c r="F24" s="15"/>
      <c r="G24" s="15"/>
      <c r="H24" s="15"/>
    </row>
    <row r="25" spans="1:8" ht="55.5" customHeight="1" outlineLevel="1" thickBot="1" x14ac:dyDescent="0.35">
      <c r="A25" s="15"/>
      <c r="B25" s="15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n30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58"/>
      <c r="D25" s="158"/>
      <c r="E25" s="158"/>
      <c r="F25" s="159"/>
      <c r="G25" s="15"/>
      <c r="H25" s="15"/>
    </row>
    <row r="26" spans="1:8" ht="15.75" customHeight="1" outlineLevel="1" thickBot="1" x14ac:dyDescent="0.35">
      <c r="A26" s="15"/>
      <c r="B26" s="8" t="s">
        <v>19</v>
      </c>
      <c r="C26" s="127" t="str">
        <f>"Band "&amp; Xband &amp; " FUL_low "</f>
        <v xml:space="preserve">Band n5 FUL_low </v>
      </c>
      <c r="D26" s="127" t="str">
        <f>"Band "&amp; Xband &amp; " FUL_high "</f>
        <v xml:space="preserve">Band n5 FUL_high </v>
      </c>
      <c r="E26" s="127" t="str">
        <f>"Band "&amp; Yband &amp; " FUL_low "</f>
        <v xml:space="preserve">Band n30 FUL_low </v>
      </c>
      <c r="F26" s="127" t="str">
        <f>"Band "&amp; Yband &amp; " FUL_high "</f>
        <v xml:space="preserve">Band n30 FUL_high </v>
      </c>
      <c r="G26" s="15"/>
      <c r="H26" s="15"/>
    </row>
    <row r="27" spans="1:8" ht="23.25" customHeight="1" outlineLevel="1" thickBot="1" x14ac:dyDescent="0.35">
      <c r="A27" s="15"/>
      <c r="B27" s="16" t="s">
        <v>20</v>
      </c>
      <c r="C27" s="136">
        <v>824</v>
      </c>
      <c r="D27" s="136">
        <v>849</v>
      </c>
      <c r="E27" s="136">
        <v>2305</v>
      </c>
      <c r="F27" s="136">
        <v>2315</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5">
        <f>ABS(E27-D27)</f>
        <v>1456</v>
      </c>
      <c r="D29" s="135">
        <f>ABS(F27-C27)</f>
        <v>1491</v>
      </c>
      <c r="E29" s="135">
        <f>E27+C27</f>
        <v>3129</v>
      </c>
      <c r="F29" s="135">
        <f>F27+D27</f>
        <v>3164</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5">
        <f>ABS((2*C27)-F27)</f>
        <v>667</v>
      </c>
      <c r="D31" s="135">
        <f>ABS((2*D27)-E27)</f>
        <v>607</v>
      </c>
      <c r="E31" s="135">
        <f>ABS((2*E27)-D27)</f>
        <v>3761</v>
      </c>
      <c r="F31" s="135">
        <f>ABS((2*F27)-C27)</f>
        <v>3806</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5">
        <f>(2*C27)+E27</f>
        <v>3953</v>
      </c>
      <c r="D33" s="135">
        <f>(2*D27)+F27</f>
        <v>4013</v>
      </c>
      <c r="E33" s="135">
        <f>(2*E27)+C27</f>
        <v>5434</v>
      </c>
      <c r="F33" s="135">
        <f>(2*F27)+D27</f>
        <v>5479</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60" t="s">
        <v>36</v>
      </c>
      <c r="C36" s="161"/>
      <c r="D36" s="161"/>
      <c r="E36" s="161"/>
      <c r="F36" s="161"/>
      <c r="G36" s="161"/>
      <c r="H36" s="162"/>
    </row>
    <row r="37" spans="1:8" ht="39.65" customHeight="1" outlineLevel="1" x14ac:dyDescent="0.3">
      <c r="B37" s="163" t="s">
        <v>171</v>
      </c>
      <c r="C37" s="164"/>
      <c r="D37" s="164"/>
      <c r="E37" s="164"/>
      <c r="F37" s="164"/>
      <c r="G37" s="164"/>
      <c r="H37" s="165"/>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66" t="s">
        <v>176</v>
      </c>
      <c r="G39" s="167"/>
      <c r="H39" s="168"/>
    </row>
    <row r="40" spans="1:8" ht="16" outlineLevel="1" thickBot="1" x14ac:dyDescent="0.35">
      <c r="B40" s="122" t="s">
        <v>198</v>
      </c>
      <c r="C40" s="11" t="s">
        <v>172</v>
      </c>
      <c r="D40" s="11" t="s">
        <v>6</v>
      </c>
      <c r="E40" s="11"/>
      <c r="F40" s="169" t="s">
        <v>168</v>
      </c>
      <c r="G40" s="170"/>
      <c r="H40" s="171"/>
    </row>
    <row r="41" spans="1:8" ht="16" outlineLevel="1" thickBot="1" x14ac:dyDescent="0.35">
      <c r="B41" s="122" t="s">
        <v>198</v>
      </c>
      <c r="C41" s="11" t="s">
        <v>172</v>
      </c>
      <c r="D41" s="11" t="s">
        <v>7</v>
      </c>
      <c r="E41" s="11"/>
      <c r="F41" s="169" t="s">
        <v>169</v>
      </c>
      <c r="G41" s="170"/>
      <c r="H41" s="171"/>
    </row>
    <row r="42" spans="1:8" ht="31.5" outlineLevel="1" thickBot="1" x14ac:dyDescent="0.35">
      <c r="B42" s="122" t="s">
        <v>208</v>
      </c>
      <c r="C42" s="11" t="s">
        <v>172</v>
      </c>
      <c r="D42" s="11" t="s">
        <v>8</v>
      </c>
      <c r="E42" s="11"/>
      <c r="F42" s="169" t="s">
        <v>170</v>
      </c>
      <c r="G42" s="170"/>
      <c r="H42" s="171"/>
    </row>
    <row r="43" spans="1:8" ht="92" customHeight="1" outlineLevel="1" thickBot="1" x14ac:dyDescent="0.35">
      <c r="B43" s="122" t="s">
        <v>209</v>
      </c>
      <c r="C43" s="11" t="s">
        <v>173</v>
      </c>
      <c r="D43" s="11" t="s">
        <v>10</v>
      </c>
      <c r="E43" s="11">
        <v>4</v>
      </c>
      <c r="F43" s="172" t="str">
        <f>IF(OR(Xband="n41",Yband="n41"), "Add IMD product if occuring ranges within 1 GHz ≤ f &lt; 12.75 GHz (to be tested with signalling of NS_01)","Add IMD product ranges if occuring within 1 GHz ≤ f &lt; 12.75 GHz")</f>
        <v>Add IMD product ranges if occuring within 1 GHz ≤ f &lt; 12.75 GHz</v>
      </c>
      <c r="G43" s="173"/>
      <c r="H43" s="174"/>
    </row>
    <row r="44" spans="1:8" ht="16" outlineLevel="1" thickBot="1" x14ac:dyDescent="0.35">
      <c r="B44" s="122"/>
      <c r="C44" s="11" t="s">
        <v>174</v>
      </c>
      <c r="D44" s="11" t="s">
        <v>10</v>
      </c>
      <c r="E44" s="11">
        <v>3</v>
      </c>
      <c r="F44" s="172" t="str">
        <f>IF(OR(Xband="n41",Yband="n41"), "Add IMD product ranges if occuring within 1 GHz ≤ f &lt; 12.75 GHz (to be tested with signalling of NS_04)","N/A")</f>
        <v>N/A</v>
      </c>
      <c r="G44" s="173"/>
      <c r="H44" s="174"/>
    </row>
    <row r="45" spans="1:8" ht="25.75" customHeight="1" outlineLevel="1" thickBot="1" x14ac:dyDescent="0.35">
      <c r="B45" s="122" t="s">
        <v>198</v>
      </c>
      <c r="C45" s="11" t="s">
        <v>173</v>
      </c>
      <c r="D45" s="11" t="s">
        <v>10</v>
      </c>
      <c r="E45" s="11">
        <v>1</v>
      </c>
      <c r="F45" s="17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3"/>
      <c r="H45" s="174"/>
    </row>
    <row r="46" spans="1:8" ht="15.25" customHeight="1" outlineLevel="1" thickBot="1" x14ac:dyDescent="0.35">
      <c r="B46" s="12" t="s">
        <v>167</v>
      </c>
      <c r="C46" s="13" t="s">
        <v>173</v>
      </c>
      <c r="D46" s="13" t="s">
        <v>10</v>
      </c>
      <c r="E46" s="13">
        <v>2</v>
      </c>
      <c r="F46" s="175" t="str">
        <f>IF(OR(AND(fx_high&gt;5200),AND(fy_high&gt;5200)),"Add IMD product ranges if occuring within 12.75 GHz &lt; f &lt; 26 GHz","N/A")</f>
        <v>N/A</v>
      </c>
      <c r="G46" s="176"/>
      <c r="H46" s="177"/>
    </row>
    <row r="47" spans="1:8" ht="97" customHeight="1" outlineLevel="1" thickBot="1" x14ac:dyDescent="0.35">
      <c r="B47" s="150" t="s">
        <v>162</v>
      </c>
      <c r="C47" s="151"/>
      <c r="D47" s="151"/>
      <c r="E47" s="152"/>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5"/>
  <sheetViews>
    <sheetView tabSelected="1" zoomScale="70" zoomScaleNormal="70" workbookViewId="0">
      <selection activeCell="B1" sqref="B1"/>
    </sheetView>
  </sheetViews>
  <sheetFormatPr defaultColWidth="11.4140625" defaultRowHeight="14" outlineLevelRow="1" x14ac:dyDescent="0.3"/>
  <cols>
    <col min="1" max="1" width="4.83203125" style="45" customWidth="1"/>
    <col min="2" max="2" width="23.41406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4140625" style="19" customWidth="1"/>
    <col min="38" max="38" width="13.1640625" style="19" customWidth="1"/>
    <col min="39" max="39" width="11.4140625" style="19" customWidth="1"/>
    <col min="40" max="40" width="45.1640625" style="49" customWidth="1"/>
    <col min="41" max="41" width="12.25" style="19" customWidth="1"/>
    <col min="42" max="43" width="5.4140625" style="19" customWidth="1"/>
    <col min="44" max="268" width="11.4140625" style="1"/>
    <col min="269" max="269" width="2.4140625" style="1" customWidth="1"/>
    <col min="270" max="271" width="25.7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7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7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7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7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7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7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7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7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7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7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7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7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7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7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7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7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7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7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7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7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7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7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7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7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7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7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7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7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7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7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7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7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7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7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7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7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7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7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7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7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7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7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7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7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7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7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7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7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7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7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7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7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7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7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7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7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7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7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7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7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7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7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5" t="s">
        <v>214</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4"/>
    </row>
    <row r="2" spans="1:16158" ht="14.5" thickBot="1" x14ac:dyDescent="0.35">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0.5" thickBot="1" x14ac:dyDescent="0.35">
      <c r="B3" s="20" t="s">
        <v>0</v>
      </c>
      <c r="C3" s="4" t="str">
        <f>Config</f>
        <v>CA_n5A-n30A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7.5" x14ac:dyDescent="0.3">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8" t="s">
        <v>141</v>
      </c>
      <c r="C5" s="59" t="str">
        <f>SUBSTITUTE(MID(C3,4,LEN(C3)-3-LEN(C6)-2),"A","")</f>
        <v>n5</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0" x14ac:dyDescent="0.3">
      <c r="B6" s="58" t="s">
        <v>142</v>
      </c>
      <c r="C6" s="59" t="str">
        <f>SUBSTITUTE(RIGHT(C3,LEN(C3)-IFERROR(FIND("-",C3,4),FIND("_",C3,4))),"A","")</f>
        <v>n30</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8" thickBot="1" x14ac:dyDescent="0.35">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5"/>
      <c r="B8" s="182" t="s">
        <v>37</v>
      </c>
      <c r="C8" s="183"/>
      <c r="D8" s="183"/>
      <c r="E8" s="183"/>
      <c r="F8" s="183"/>
      <c r="G8" s="183"/>
      <c r="H8" s="183"/>
      <c r="I8" s="183"/>
      <c r="J8" s="183"/>
      <c r="K8" s="183"/>
      <c r="L8" s="183"/>
      <c r="M8" s="183"/>
      <c r="N8" s="184"/>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5" customHeight="1" outlineLevel="1" thickBot="1" x14ac:dyDescent="0.35">
      <c r="A9" s="45"/>
      <c r="B9" s="196" t="s">
        <v>210</v>
      </c>
      <c r="C9" s="197"/>
      <c r="D9" s="197"/>
      <c r="E9" s="197"/>
      <c r="F9" s="197"/>
      <c r="G9" s="197"/>
      <c r="H9" s="197"/>
      <c r="I9" s="197"/>
      <c r="J9" s="197"/>
      <c r="K9" s="197"/>
      <c r="L9" s="197"/>
      <c r="M9" s="197"/>
      <c r="N9" s="198"/>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5"/>
      <c r="B11" s="138" t="s">
        <v>202</v>
      </c>
      <c r="C11" s="139" t="s">
        <v>213</v>
      </c>
      <c r="D11" s="199"/>
      <c r="E11" s="200"/>
      <c r="F11" s="200"/>
      <c r="G11" s="200"/>
      <c r="H11" s="200"/>
      <c r="I11" s="200"/>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5"/>
      <c r="B13" s="188" t="s">
        <v>38</v>
      </c>
      <c r="C13" s="188" t="s">
        <v>39</v>
      </c>
      <c r="D13" s="188"/>
      <c r="E13" s="188"/>
      <c r="F13" s="188"/>
      <c r="G13" s="188"/>
      <c r="H13" s="188"/>
      <c r="I13" s="188"/>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5"/>
      <c r="B14" s="188"/>
      <c r="C14" s="106" t="s">
        <v>40</v>
      </c>
      <c r="D14" s="188" t="s">
        <v>41</v>
      </c>
      <c r="E14" s="188"/>
      <c r="F14" s="188"/>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5"/>
      <c r="B15" s="203" t="s">
        <v>211</v>
      </c>
      <c r="C15" s="146"/>
      <c r="D15" s="147"/>
      <c r="E15" s="147"/>
      <c r="F15" s="147"/>
      <c r="G15" s="147"/>
      <c r="H15" s="147"/>
      <c r="I15" s="147"/>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5"/>
      <c r="B16" s="203"/>
      <c r="C16" s="148"/>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1" customHeight="1" outlineLevel="1" x14ac:dyDescent="0.3">
      <c r="A17" s="45"/>
      <c r="B17" s="205" t="s">
        <v>206</v>
      </c>
      <c r="C17" s="206"/>
      <c r="D17" s="206"/>
      <c r="E17" s="206"/>
      <c r="F17" s="206"/>
      <c r="G17" s="206"/>
      <c r="H17" s="206"/>
      <c r="I17" s="207"/>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4.5" outlineLevel="1" thickBot="1" x14ac:dyDescent="0.35">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8" thickBot="1" x14ac:dyDescent="0.35">
      <c r="A19" s="45"/>
      <c r="B19" s="182" t="s">
        <v>44</v>
      </c>
      <c r="C19" s="183"/>
      <c r="D19" s="183"/>
      <c r="E19" s="183"/>
      <c r="F19" s="183"/>
      <c r="G19" s="183"/>
      <c r="H19" s="183"/>
      <c r="I19" s="183"/>
      <c r="J19" s="183"/>
      <c r="K19" s="183"/>
      <c r="L19" s="183"/>
      <c r="M19" s="183"/>
      <c r="N19" s="184"/>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7.5" outlineLevel="1" x14ac:dyDescent="0.3">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5" customHeight="1" outlineLevel="1" x14ac:dyDescent="0.3">
      <c r="A21" s="48"/>
      <c r="B21" s="201" t="s">
        <v>186</v>
      </c>
      <c r="C21" s="201"/>
      <c r="D21" s="201"/>
      <c r="E21" s="201"/>
      <c r="F21" s="201"/>
      <c r="G21" s="201"/>
      <c r="H21" s="201"/>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7.5" outlineLevel="1" x14ac:dyDescent="0.3">
      <c r="B22" s="208" t="str">
        <f>"Band X: "&amp;Xband</f>
        <v>Band X: n5</v>
      </c>
      <c r="C22" s="209"/>
      <c r="D22" s="208" t="str">
        <f>"Band Y: "&amp;Yband</f>
        <v>Band Y: n30</v>
      </c>
      <c r="E22" s="209"/>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7.5" outlineLevel="1" x14ac:dyDescent="0.3">
      <c r="B23" s="22" t="s">
        <v>187</v>
      </c>
      <c r="C23" s="22" t="s">
        <v>188</v>
      </c>
      <c r="D23" s="22" t="s">
        <v>189</v>
      </c>
      <c r="E23" s="22" t="s">
        <v>190</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x14ac:dyDescent="0.3">
      <c r="B24" s="123">
        <f>fx_low</f>
        <v>824</v>
      </c>
      <c r="C24" s="123">
        <f>fx_high</f>
        <v>849</v>
      </c>
      <c r="D24" s="123">
        <f>fy_low</f>
        <v>2305</v>
      </c>
      <c r="E24" s="123">
        <f>fy_high</f>
        <v>2315</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x14ac:dyDescent="0.3">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4" customHeight="1" outlineLevel="1" x14ac:dyDescent="0.3">
      <c r="B26" s="202" t="s">
        <v>199</v>
      </c>
      <c r="C26" s="202"/>
      <c r="D26" s="202"/>
      <c r="E26" s="202"/>
      <c r="F26" s="202"/>
      <c r="G26" s="202"/>
      <c r="H26" s="202"/>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x14ac:dyDescent="0.3">
      <c r="B27" s="208" t="str">
        <f>"Band X: "&amp;Xband</f>
        <v>Band X: n5</v>
      </c>
      <c r="C27" s="209"/>
      <c r="D27" s="208" t="str">
        <f>"Band Y: "&amp;Yband</f>
        <v>Band Y: n30</v>
      </c>
      <c r="E27" s="209"/>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3" outlineLevel="1" x14ac:dyDescent="0.3">
      <c r="B28" s="21" t="s">
        <v>191</v>
      </c>
      <c r="C28" s="21" t="s">
        <v>192</v>
      </c>
      <c r="D28" s="21" t="s">
        <v>191</v>
      </c>
      <c r="E28" s="23" t="s">
        <v>192</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5" customHeight="1" outlineLevel="1" x14ac:dyDescent="0.3">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4" customHeight="1" outlineLevel="1" x14ac:dyDescent="0.3">
      <c r="B30" s="248" t="s">
        <v>200</v>
      </c>
      <c r="C30" s="248"/>
      <c r="D30" s="248"/>
      <c r="E30" s="248"/>
      <c r="F30" s="248"/>
      <c r="G30" s="248"/>
      <c r="H30" s="248"/>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5" customHeight="1" outlineLevel="1" x14ac:dyDescent="0.3">
      <c r="B31" s="208" t="str">
        <f>"Band X: "&amp;Xband</f>
        <v>Band X: n5</v>
      </c>
      <c r="C31" s="209"/>
      <c r="D31" s="208" t="str">
        <f>"Band Y: "&amp;Yband</f>
        <v>Band Y: n30</v>
      </c>
      <c r="E31" s="209"/>
      <c r="F31" s="45"/>
      <c r="G31" s="45"/>
      <c r="H31" s="89"/>
      <c r="I31" s="210" t="s">
        <v>45</v>
      </c>
      <c r="J31" s="210"/>
      <c r="K31" s="210"/>
      <c r="L31" s="210"/>
      <c r="M31" s="210"/>
      <c r="N31" s="210"/>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5" customHeight="1" outlineLevel="1" x14ac:dyDescent="0.3">
      <c r="B32" s="27" t="s">
        <v>185</v>
      </c>
      <c r="C32" s="27" t="s">
        <v>184</v>
      </c>
      <c r="D32" s="27" t="s">
        <v>183</v>
      </c>
      <c r="E32" s="27" t="s">
        <v>182</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5" customHeight="1" outlineLevel="1" x14ac:dyDescent="0.3">
      <c r="B33" s="137">
        <f>fx_low+Xband_Min_CBW/2-((INDEX('Support data'!$A$4:$P$9,MATCH(Xband_Min_SCS,'Support data'!$A$4:$A$9),MATCH(Xband_Min_CBW,'Support data'!$A$4:$P$4))-1)/2)*12*Xband_Min_SCS/1000</f>
        <v>824.34</v>
      </c>
      <c r="C33" s="137">
        <f>fx_high-Xband_Min_CBW/2-((INDEX('Support data'!$A$4:$P$9,MATCH(Xband_Min_SCS,'Support data'!$A$4:$A$9),MATCH(Xband_Min_CBW,'Support data'!$A$4:$P$4))-1)/2-(INDEX('Support data'!$A$4:$P$9,MATCH(Xband_Min_SCS,'Support data'!$A$4:$A$9),MATCH(Xband_Min_CBW,'Support data'!$A$4:$P$4))-1))*12*Xband_Min_SCS/1000</f>
        <v>848.66</v>
      </c>
      <c r="D33" s="137">
        <f>fy_low+Yband_Min_CBW/2-((INDEX('Support data'!$A$4:$P$9,MATCH(Yband_Min_SCS,'Support data'!$A$4:$A$9),MATCH(Yband_Min_CBW,'Support data'!$A$4:$P$4))-1)/2)*12*Yband_Min_SCS/1000</f>
        <v>2305.34</v>
      </c>
      <c r="E33" s="137">
        <f>fy_high-Yband_Min_CBW/2-((INDEX('Support data'!$A$4:$P$9,MATCH(Yband_Min_SCS,'Support data'!$A$4:$A$9),MATCH(Yband_Min_CBW,'Support data'!$A$4:$P$4))-1)/2-(INDEX('Support data'!$A$4:$P$9,MATCH(Yband_Min_SCS,'Support data'!$A$4:$A$9),MATCH(Yband_Min_CBW,'Support data'!$A$4:$P$4))-1))*12*Yband_Min_SCS/1000</f>
        <v>2314.66</v>
      </c>
      <c r="F33" s="45"/>
      <c r="G33" s="45"/>
      <c r="H33" s="26" t="s">
        <v>177</v>
      </c>
      <c r="I33" s="27" t="s">
        <v>178</v>
      </c>
      <c r="J33" s="27" t="s">
        <v>179</v>
      </c>
      <c r="K33" s="27" t="s">
        <v>180</v>
      </c>
      <c r="L33" s="27" t="s">
        <v>181</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5" customHeight="1" outlineLevel="1" x14ac:dyDescent="0.3">
      <c r="B34" s="85"/>
      <c r="C34" s="85"/>
      <c r="D34" s="85"/>
      <c r="E34" s="85"/>
      <c r="F34" s="45"/>
      <c r="G34" s="45"/>
      <c r="H34" s="26" t="s">
        <v>54</v>
      </c>
      <c r="I34" s="25">
        <f>fx_LOW_min</f>
        <v>824.34</v>
      </c>
      <c r="J34" s="25">
        <f>fx_LOW_min</f>
        <v>824.34</v>
      </c>
      <c r="K34" s="25">
        <f>fx_HIGH_max</f>
        <v>848.66</v>
      </c>
      <c r="L34" s="25">
        <f>fx_HIGH_max</f>
        <v>848.66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5" customHeight="1" outlineLevel="1" x14ac:dyDescent="0.3">
      <c r="B35" s="23" t="s">
        <v>55</v>
      </c>
      <c r="C35" s="204" t="s">
        <v>56</v>
      </c>
      <c r="D35" s="204"/>
      <c r="E35" s="23" t="s">
        <v>57</v>
      </c>
      <c r="F35" s="23" t="s">
        <v>58</v>
      </c>
      <c r="G35" s="45"/>
      <c r="H35" s="26" t="s">
        <v>59</v>
      </c>
      <c r="I35" s="25">
        <f>fy_LOW_min</f>
        <v>2305.34</v>
      </c>
      <c r="J35" s="25">
        <f>fy_HIGH_max</f>
        <v>2314.66</v>
      </c>
      <c r="K35" s="25">
        <f>fy_LOW_min</f>
        <v>2305.34</v>
      </c>
      <c r="L35" s="25">
        <f>fy_HIGH_max</f>
        <v>2314.66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5" customHeight="1" outlineLevel="1" x14ac:dyDescent="0.3">
      <c r="B36" s="26" t="s">
        <v>60</v>
      </c>
      <c r="C36" s="26" t="s">
        <v>61</v>
      </c>
      <c r="D36" s="26" t="s">
        <v>62</v>
      </c>
      <c r="E36" s="31">
        <f t="shared" ref="E36:E41" si="0">IF(AND(M36&lt;0,N36&gt;0),0,MIN(ABS(M36),ABS(N36)))</f>
        <v>1456.6800000000003</v>
      </c>
      <c r="F36" s="31">
        <f t="shared" ref="F36:F41" si="1">MAX(ABS(M36),ABS(N36))</f>
        <v>1490.3199999999997</v>
      </c>
      <c r="G36" s="45"/>
      <c r="H36" s="26" t="s">
        <v>63</v>
      </c>
      <c r="I36" s="25">
        <f>I$34-I$35</f>
        <v>-1481</v>
      </c>
      <c r="J36" s="25">
        <f>J$34-J$35</f>
        <v>-1490.3199999999997</v>
      </c>
      <c r="K36" s="25">
        <f>K$34-K$35</f>
        <v>-1456.6800000000003</v>
      </c>
      <c r="L36" s="25">
        <f>L$34-L$35</f>
        <v>-1466</v>
      </c>
      <c r="M36" s="32">
        <f t="shared" ref="M36:M41" si="2">MIN(I36:L36)</f>
        <v>-1490.3199999999997</v>
      </c>
      <c r="N36" s="32">
        <f t="shared" ref="N36:N41" si="3">MAX(I36:L36)</f>
        <v>-1456.6800000000003</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5" customHeight="1" outlineLevel="1" x14ac:dyDescent="0.3">
      <c r="B37" s="26" t="s">
        <v>64</v>
      </c>
      <c r="C37" s="26" t="s">
        <v>65</v>
      </c>
      <c r="D37" s="26" t="s">
        <v>66</v>
      </c>
      <c r="E37" s="31">
        <f t="shared" si="0"/>
        <v>3129.6800000000003</v>
      </c>
      <c r="F37" s="31">
        <f t="shared" si="1"/>
        <v>3163.3199999999997</v>
      </c>
      <c r="G37" s="45"/>
      <c r="H37" s="26" t="s">
        <v>67</v>
      </c>
      <c r="I37" s="25">
        <f>I$34+I$35</f>
        <v>3129.6800000000003</v>
      </c>
      <c r="J37" s="25">
        <f>J$34+J$35</f>
        <v>3139</v>
      </c>
      <c r="K37" s="25">
        <f>K$34+K$35</f>
        <v>3154</v>
      </c>
      <c r="L37" s="25">
        <f>L$34+L$35</f>
        <v>3163.3199999999997</v>
      </c>
      <c r="M37" s="32">
        <f t="shared" si="2"/>
        <v>3129.6800000000003</v>
      </c>
      <c r="N37" s="32">
        <f t="shared" si="3"/>
        <v>3163.3199999999997</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5" customHeight="1" outlineLevel="1" x14ac:dyDescent="0.3">
      <c r="B38" s="26" t="s">
        <v>68</v>
      </c>
      <c r="C38" s="26" t="s">
        <v>69</v>
      </c>
      <c r="D38" s="26" t="s">
        <v>70</v>
      </c>
      <c r="E38" s="31">
        <f t="shared" si="0"/>
        <v>608.02000000000021</v>
      </c>
      <c r="F38" s="31">
        <f t="shared" si="1"/>
        <v>665.97999999999979</v>
      </c>
      <c r="G38" s="45"/>
      <c r="H38" s="26" t="s">
        <v>71</v>
      </c>
      <c r="I38" s="25">
        <f>2*I$34-I$35</f>
        <v>-656.66000000000008</v>
      </c>
      <c r="J38" s="25">
        <f>2*J$34-J$35</f>
        <v>-665.97999999999979</v>
      </c>
      <c r="K38" s="25">
        <f>2*K$34-K$35</f>
        <v>-608.02000000000021</v>
      </c>
      <c r="L38" s="25">
        <f>2*L$34-L$35</f>
        <v>-617.33999999999992</v>
      </c>
      <c r="M38" s="32">
        <f t="shared" si="2"/>
        <v>-665.97999999999979</v>
      </c>
      <c r="N38" s="32">
        <f t="shared" si="3"/>
        <v>-608.02000000000021</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5" customHeight="1" outlineLevel="1" x14ac:dyDescent="0.3">
      <c r="B39" s="26" t="s">
        <v>72</v>
      </c>
      <c r="C39" s="26" t="s">
        <v>73</v>
      </c>
      <c r="D39" s="26" t="s">
        <v>74</v>
      </c>
      <c r="E39" s="31">
        <f t="shared" si="0"/>
        <v>3762.0200000000004</v>
      </c>
      <c r="F39" s="31">
        <f t="shared" si="1"/>
        <v>3804.9799999999996</v>
      </c>
      <c r="G39" s="45"/>
      <c r="H39" s="26" t="s">
        <v>75</v>
      </c>
      <c r="I39" s="25">
        <f>2*I$35-I$34</f>
        <v>3786.34</v>
      </c>
      <c r="J39" s="25">
        <f>2*J$35-J$34</f>
        <v>3804.9799999999996</v>
      </c>
      <c r="K39" s="25">
        <f>2*K$35-K$34</f>
        <v>3762.0200000000004</v>
      </c>
      <c r="L39" s="25">
        <f>2*L$35-L$34</f>
        <v>3780.66</v>
      </c>
      <c r="M39" s="32">
        <f t="shared" si="2"/>
        <v>3762.0200000000004</v>
      </c>
      <c r="N39" s="32">
        <f t="shared" si="3"/>
        <v>3804.9799999999996</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5" customHeight="1" outlineLevel="1" x14ac:dyDescent="0.3">
      <c r="B40" s="26" t="s">
        <v>76</v>
      </c>
      <c r="C40" s="26" t="s">
        <v>77</v>
      </c>
      <c r="D40" s="26" t="s">
        <v>78</v>
      </c>
      <c r="E40" s="31">
        <f t="shared" si="0"/>
        <v>3954.0200000000004</v>
      </c>
      <c r="F40" s="31">
        <f t="shared" si="1"/>
        <v>4011.9799999999996</v>
      </c>
      <c r="G40" s="45"/>
      <c r="H40" s="26" t="s">
        <v>79</v>
      </c>
      <c r="I40" s="25">
        <f>2*I$34+I$35</f>
        <v>3954.0200000000004</v>
      </c>
      <c r="J40" s="25">
        <f>2*J$34+J$35</f>
        <v>3963.34</v>
      </c>
      <c r="K40" s="25">
        <f>2*K$34+K$35</f>
        <v>4002.66</v>
      </c>
      <c r="L40" s="25">
        <f>2*L$34+L$35</f>
        <v>4011.9799999999996</v>
      </c>
      <c r="M40" s="32">
        <f t="shared" si="2"/>
        <v>3954.0200000000004</v>
      </c>
      <c r="N40" s="32">
        <f t="shared" si="3"/>
        <v>4011.9799999999996</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5" customHeight="1" outlineLevel="1" x14ac:dyDescent="0.3">
      <c r="B41" s="26" t="s">
        <v>80</v>
      </c>
      <c r="C41" s="26" t="s">
        <v>81</v>
      </c>
      <c r="D41" s="26" t="s">
        <v>82</v>
      </c>
      <c r="E41" s="31">
        <f t="shared" si="0"/>
        <v>5435.02</v>
      </c>
      <c r="F41" s="31">
        <f t="shared" si="1"/>
        <v>5477.98</v>
      </c>
      <c r="G41" s="45"/>
      <c r="H41" s="26" t="s">
        <v>83</v>
      </c>
      <c r="I41" s="25">
        <f>2*I$35+I$34</f>
        <v>5435.02</v>
      </c>
      <c r="J41" s="25">
        <f>2*J$35+J$34</f>
        <v>5453.66</v>
      </c>
      <c r="K41" s="25">
        <f>2*K$35+K$34</f>
        <v>5459.34</v>
      </c>
      <c r="L41" s="25">
        <f>2*L$35+L$34</f>
        <v>5477.98</v>
      </c>
      <c r="M41" s="32">
        <f t="shared" si="2"/>
        <v>5435.02</v>
      </c>
      <c r="N41" s="32">
        <f t="shared" si="3"/>
        <v>5477.98</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5" customHeight="1" outlineLevel="1" thickBot="1" x14ac:dyDescent="0.35">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8" thickBot="1" x14ac:dyDescent="0.35">
      <c r="B43" s="182" t="s">
        <v>84</v>
      </c>
      <c r="C43" s="183"/>
      <c r="D43" s="183"/>
      <c r="E43" s="183"/>
      <c r="F43" s="183"/>
      <c r="G43" s="183"/>
      <c r="H43" s="183"/>
      <c r="I43" s="183"/>
      <c r="J43" s="183"/>
      <c r="K43" s="183"/>
      <c r="L43" s="183"/>
      <c r="M43" s="183"/>
      <c r="N43" s="184"/>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x14ac:dyDescent="0.3">
      <c r="B44" s="185" t="s">
        <v>154</v>
      </c>
      <c r="C44" s="186"/>
      <c r="D44" s="186"/>
      <c r="E44" s="186"/>
      <c r="F44" s="186"/>
      <c r="G44" s="186"/>
      <c r="H44" s="186"/>
      <c r="I44" s="186"/>
      <c r="J44" s="186"/>
      <c r="K44" s="186"/>
      <c r="L44" s="186"/>
      <c r="M44" s="186"/>
      <c r="N44" s="187"/>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x14ac:dyDescent="0.3">
      <c r="B45" s="149" t="s">
        <v>205</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x14ac:dyDescent="0.3">
      <c r="B46" s="188" t="s">
        <v>144</v>
      </c>
      <c r="C46" s="189" t="s">
        <v>39</v>
      </c>
      <c r="D46" s="190"/>
      <c r="E46" s="190"/>
      <c r="F46" s="190"/>
      <c r="G46" s="190"/>
      <c r="H46" s="190"/>
      <c r="I46" s="191"/>
      <c r="J46" s="189" t="s">
        <v>159</v>
      </c>
      <c r="K46" s="190"/>
      <c r="L46" s="191"/>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5" customHeight="1" outlineLevel="1" thickBot="1" x14ac:dyDescent="0.35">
      <c r="B47" s="188"/>
      <c r="C47" s="33" t="s">
        <v>40</v>
      </c>
      <c r="D47" s="249" t="s">
        <v>41</v>
      </c>
      <c r="E47" s="249"/>
      <c r="F47" s="249"/>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4.5" outlineLevel="1" thickBot="1" x14ac:dyDescent="0.35">
      <c r="B48" s="181"/>
      <c r="C48" s="146"/>
      <c r="D48" s="147"/>
      <c r="E48" s="147"/>
      <c r="F48" s="147"/>
      <c r="G48" s="147"/>
      <c r="H48" s="147"/>
      <c r="I48" s="147"/>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4.5" outlineLevel="1" thickBot="1" x14ac:dyDescent="0.35">
      <c r="B49" s="181"/>
      <c r="C49" s="148"/>
      <c r="D49" s="132"/>
      <c r="E49" s="132"/>
      <c r="F49" s="132"/>
      <c r="G49" s="132"/>
      <c r="H49" s="132"/>
      <c r="I49" s="132"/>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4.5" outlineLevel="1" thickBot="1" x14ac:dyDescent="0.35">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11"/>
      <c r="AK50" s="211"/>
      <c r="AL50" s="84"/>
      <c r="AM50" s="45"/>
      <c r="AN50" s="47"/>
      <c r="AO50" s="46"/>
    </row>
    <row r="51" spans="2:41" ht="17.5" x14ac:dyDescent="0.3">
      <c r="B51" s="212" t="s">
        <v>85</v>
      </c>
      <c r="C51" s="213"/>
      <c r="D51" s="213"/>
      <c r="E51" s="213"/>
      <c r="F51" s="213"/>
      <c r="G51" s="213"/>
      <c r="H51" s="213"/>
      <c r="I51" s="213"/>
      <c r="J51" s="213"/>
      <c r="K51" s="213"/>
      <c r="L51" s="213"/>
      <c r="M51" s="213"/>
      <c r="N51" s="214"/>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5" customHeight="1" outlineLevel="1" x14ac:dyDescent="0.3">
      <c r="B52" s="215" t="s">
        <v>201</v>
      </c>
      <c r="C52" s="216"/>
      <c r="D52" s="216"/>
      <c r="E52" s="216"/>
      <c r="F52" s="216"/>
      <c r="G52" s="216"/>
      <c r="H52" s="216"/>
      <c r="I52" s="216"/>
      <c r="J52" s="216"/>
      <c r="K52" s="216"/>
      <c r="L52" s="216"/>
      <c r="M52" s="216"/>
      <c r="N52" s="217"/>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x14ac:dyDescent="0.3">
      <c r="B53" s="45"/>
      <c r="C53" s="45"/>
      <c r="D53" s="45"/>
      <c r="AG53" s="46"/>
      <c r="AH53" s="46"/>
      <c r="AI53" s="46"/>
      <c r="AJ53" s="46"/>
      <c r="AK53" s="46"/>
      <c r="AL53" s="46"/>
      <c r="AM53" s="46"/>
      <c r="AN53" s="47"/>
      <c r="AO53" s="46"/>
    </row>
    <row r="54" spans="2:41" ht="59.25" customHeight="1" outlineLevel="1" x14ac:dyDescent="0.3">
      <c r="B54" s="218" t="s">
        <v>86</v>
      </c>
      <c r="C54" s="219"/>
      <c r="D54" s="23" t="s">
        <v>198</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x14ac:dyDescent="0.3">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x14ac:dyDescent="0.3">
      <c r="B56" s="39" t="str">
        <f>Xband</f>
        <v>n5</v>
      </c>
      <c r="C56" s="39" t="str">
        <f>Yband</f>
        <v>n30</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x14ac:dyDescent="0.3">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x14ac:dyDescent="0.3">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x14ac:dyDescent="0.3">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0" outlineLevel="1" x14ac:dyDescent="0.3">
      <c r="B60" s="220" t="s">
        <v>89</v>
      </c>
      <c r="C60" s="42" t="s">
        <v>90</v>
      </c>
      <c r="D60" s="25"/>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0" outlineLevel="1" x14ac:dyDescent="0.3">
      <c r="B61" s="220"/>
      <c r="C61" s="42" t="s">
        <v>91</v>
      </c>
      <c r="D61" s="25"/>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0" outlineLevel="1" x14ac:dyDescent="0.3">
      <c r="B62" s="220"/>
      <c r="C62" s="42" t="s">
        <v>92</v>
      </c>
      <c r="D62" s="25"/>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0" outlineLevel="1" x14ac:dyDescent="0.3">
      <c r="B63" s="220"/>
      <c r="C63" s="42" t="s">
        <v>93</v>
      </c>
      <c r="D63" s="25"/>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0" outlineLevel="1" x14ac:dyDescent="0.3">
      <c r="B64" s="220"/>
      <c r="C64" s="42" t="s">
        <v>94</v>
      </c>
      <c r="D64" s="25"/>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0" outlineLevel="1" x14ac:dyDescent="0.3">
      <c r="B65" s="220"/>
      <c r="C65" s="42" t="s">
        <v>95</v>
      </c>
      <c r="D65" s="25"/>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0" outlineLevel="1" x14ac:dyDescent="0.3">
      <c r="B66" s="250" t="s">
        <v>96</v>
      </c>
      <c r="C66" s="43" t="s">
        <v>97</v>
      </c>
      <c r="D66" s="44"/>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0" outlineLevel="1" x14ac:dyDescent="0.3">
      <c r="B67" s="251"/>
      <c r="C67" s="43" t="s">
        <v>98</v>
      </c>
      <c r="D67" s="44"/>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0" outlineLevel="1" x14ac:dyDescent="0.3">
      <c r="B68" s="251"/>
      <c r="C68" s="43" t="s">
        <v>99</v>
      </c>
      <c r="D68" s="44"/>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0" outlineLevel="1" x14ac:dyDescent="0.3">
      <c r="B69" s="251"/>
      <c r="C69" s="43" t="s">
        <v>100</v>
      </c>
      <c r="D69" s="44"/>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0" outlineLevel="1" x14ac:dyDescent="0.3">
      <c r="B70" s="251"/>
      <c r="C70" s="43" t="s">
        <v>101</v>
      </c>
      <c r="D70" s="44"/>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0" outlineLevel="1" x14ac:dyDescent="0.3">
      <c r="B71" s="252"/>
      <c r="C71" s="43" t="s">
        <v>102</v>
      </c>
      <c r="D71" s="44"/>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4.5" outlineLevel="1" thickBot="1" x14ac:dyDescent="0.35">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8" thickBot="1" x14ac:dyDescent="0.35">
      <c r="B73" s="182" t="s">
        <v>103</v>
      </c>
      <c r="C73" s="183"/>
      <c r="D73" s="183"/>
      <c r="E73" s="183"/>
      <c r="F73" s="183"/>
      <c r="G73" s="183"/>
      <c r="H73" s="183"/>
      <c r="I73" s="183"/>
      <c r="J73" s="183"/>
      <c r="K73" s="183"/>
      <c r="L73" s="183"/>
      <c r="M73" s="183"/>
      <c r="N73" s="184"/>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x14ac:dyDescent="0.3">
      <c r="B74" s="253" t="str">
        <f ca="1">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54"/>
      <c r="D74" s="254"/>
      <c r="E74" s="254"/>
      <c r="F74" s="254"/>
      <c r="G74" s="254"/>
      <c r="H74" s="254"/>
      <c r="I74" s="254"/>
      <c r="J74" s="254"/>
      <c r="K74" s="254"/>
      <c r="L74" s="254"/>
      <c r="M74" s="254"/>
      <c r="N74" s="255"/>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x14ac:dyDescent="0.3">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x14ac:dyDescent="0.3">
      <c r="A76" s="48"/>
      <c r="B76" s="194" t="s">
        <v>161</v>
      </c>
      <c r="C76" s="195"/>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x14ac:dyDescent="0.3">
      <c r="A77" s="48"/>
      <c r="B77" s="194" t="s">
        <v>160</v>
      </c>
      <c r="C77" s="240"/>
      <c r="D77" s="116" t="s">
        <v>198</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99999999999999" customHeight="1" outlineLevel="1" x14ac:dyDescent="0.3">
      <c r="A78" s="48"/>
      <c r="B78" s="194" t="s">
        <v>55</v>
      </c>
      <c r="C78" s="240"/>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5" customHeight="1" outlineLevel="1" x14ac:dyDescent="0.3">
      <c r="A79" s="48"/>
      <c r="B79" s="194" t="s">
        <v>155</v>
      </c>
      <c r="C79" s="240"/>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x14ac:dyDescent="0.3">
      <c r="A80" s="48"/>
      <c r="B80" s="192" t="s">
        <v>104</v>
      </c>
      <c r="C80" s="193"/>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x14ac:dyDescent="0.3">
      <c r="A81" s="48"/>
      <c r="B81" s="192" t="s">
        <v>105</v>
      </c>
      <c r="C81" s="193"/>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x14ac:dyDescent="0.3">
      <c r="A82" s="48"/>
      <c r="B82" s="194" t="s">
        <v>106</v>
      </c>
      <c r="C82" s="195"/>
      <c r="D82" s="51" t="s">
        <v>204</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7.5" outlineLevel="1" x14ac:dyDescent="0.3">
      <c r="A83" s="48"/>
      <c r="B83" s="194" t="s">
        <v>107</v>
      </c>
      <c r="C83" s="195"/>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7.5" outlineLevel="1" x14ac:dyDescent="0.3">
      <c r="A84" s="48"/>
      <c r="B84" s="194" t="s">
        <v>108</v>
      </c>
      <c r="C84" s="195"/>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x14ac:dyDescent="0.3">
      <c r="A85" s="221" t="s">
        <v>109</v>
      </c>
      <c r="B85" s="232" t="s">
        <v>110</v>
      </c>
      <c r="C85" s="233"/>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x14ac:dyDescent="0.3">
      <c r="A86" s="221"/>
      <c r="B86" s="194" t="s">
        <v>111</v>
      </c>
      <c r="C86" s="195"/>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x14ac:dyDescent="0.3">
      <c r="A87" s="221"/>
      <c r="B87" s="194" t="s">
        <v>112</v>
      </c>
      <c r="C87" s="195"/>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1"/>
      <c r="B88" s="192" t="s">
        <v>113</v>
      </c>
      <c r="C88" s="193"/>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6" outlineLevel="1" x14ac:dyDescent="0.3">
      <c r="A89" s="221"/>
      <c r="B89" s="192" t="s">
        <v>114</v>
      </c>
      <c r="C89" s="193"/>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6" outlineLevel="1" x14ac:dyDescent="0.3">
      <c r="A90" s="221"/>
      <c r="B90" s="192" t="s">
        <v>115</v>
      </c>
      <c r="C90" s="193"/>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1"/>
      <c r="B91" s="194" t="s">
        <v>116</v>
      </c>
      <c r="C91" s="195"/>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x14ac:dyDescent="0.3">
      <c r="A92" s="221"/>
      <c r="B92" s="232" t="s">
        <v>117</v>
      </c>
      <c r="C92" s="233"/>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x14ac:dyDescent="0.3">
      <c r="A93" s="221" t="s">
        <v>118</v>
      </c>
      <c r="B93" s="232" t="s">
        <v>119</v>
      </c>
      <c r="C93" s="233"/>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x14ac:dyDescent="0.3">
      <c r="A94" s="221"/>
      <c r="B94" s="194" t="s">
        <v>120</v>
      </c>
      <c r="C94" s="195"/>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x14ac:dyDescent="0.3">
      <c r="A95" s="221"/>
      <c r="B95" s="194" t="s">
        <v>121</v>
      </c>
      <c r="C95" s="195"/>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1"/>
      <c r="B96" s="192" t="s">
        <v>122</v>
      </c>
      <c r="C96" s="193"/>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6" outlineLevel="1" x14ac:dyDescent="0.3">
      <c r="A97" s="221"/>
      <c r="B97" s="192" t="s">
        <v>123</v>
      </c>
      <c r="C97" s="193"/>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6" outlineLevel="1" x14ac:dyDescent="0.3">
      <c r="A98" s="221"/>
      <c r="B98" s="192" t="s">
        <v>124</v>
      </c>
      <c r="C98" s="193"/>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x14ac:dyDescent="0.3">
      <c r="A99" s="221"/>
      <c r="B99" s="194" t="s">
        <v>125</v>
      </c>
      <c r="C99" s="195"/>
      <c r="D99" s="54"/>
      <c r="E99" s="70"/>
      <c r="F99" s="70"/>
      <c r="G99" s="70"/>
      <c r="H99" s="70"/>
      <c r="I99" s="70"/>
      <c r="J99" s="70"/>
      <c r="K99" s="70"/>
      <c r="L99" s="70"/>
      <c r="M99" s="70"/>
      <c r="N99" s="70"/>
      <c r="O99" s="70"/>
      <c r="P99" s="70"/>
      <c r="Q99" s="70"/>
      <c r="R99" s="145"/>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x14ac:dyDescent="0.3">
      <c r="A100" s="221"/>
      <c r="B100" s="232" t="s">
        <v>126</v>
      </c>
      <c r="C100" s="233"/>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x14ac:dyDescent="0.3">
      <c r="A101" s="48"/>
      <c r="B101" s="241" t="s">
        <v>127</v>
      </c>
      <c r="C101" s="242"/>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x14ac:dyDescent="0.3">
      <c r="A102" s="48"/>
      <c r="B102" s="243"/>
      <c r="C102" s="244"/>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49999999999999" customHeight="1" outlineLevel="1" x14ac:dyDescent="0.3">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x14ac:dyDescent="0.3">
      <c r="A104" s="48"/>
      <c r="B104" s="226" t="s">
        <v>128</v>
      </c>
      <c r="C104" s="227"/>
      <c r="D104" s="227"/>
      <c r="E104" s="227"/>
      <c r="F104" s="227"/>
      <c r="G104" s="228"/>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x14ac:dyDescent="0.3">
      <c r="A105" s="48"/>
      <c r="B105" s="226" t="s">
        <v>129</v>
      </c>
      <c r="C105" s="227"/>
      <c r="D105" s="227"/>
      <c r="E105" s="227"/>
      <c r="F105" s="227"/>
      <c r="G105" s="228"/>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4.5" outlineLevel="1" thickBot="1" x14ac:dyDescent="0.3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7.5" x14ac:dyDescent="0.3">
      <c r="A107" s="45"/>
      <c r="B107" s="245" t="s">
        <v>130</v>
      </c>
      <c r="C107" s="246"/>
      <c r="D107" s="246"/>
      <c r="E107" s="246"/>
      <c r="F107" s="246"/>
      <c r="G107" s="246"/>
      <c r="H107" s="246"/>
      <c r="I107" s="246"/>
      <c r="J107" s="246"/>
      <c r="K107" s="246"/>
      <c r="L107" s="246"/>
      <c r="M107" s="246"/>
      <c r="N107" s="247"/>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x14ac:dyDescent="0.3">
      <c r="A108" s="45"/>
      <c r="B108" s="229" t="s">
        <v>131</v>
      </c>
      <c r="C108" s="230"/>
      <c r="D108" s="230"/>
      <c r="E108" s="230"/>
      <c r="F108" s="230"/>
      <c r="G108" s="230"/>
      <c r="H108" s="230"/>
      <c r="I108" s="230"/>
      <c r="J108" s="230"/>
      <c r="K108" s="230"/>
      <c r="L108" s="230"/>
      <c r="M108" s="230"/>
      <c r="N108" s="231"/>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3">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x14ac:dyDescent="0.3">
      <c r="A110" s="45"/>
      <c r="B110" s="223" t="s">
        <v>132</v>
      </c>
      <c r="C110" s="224"/>
      <c r="D110" s="224"/>
      <c r="E110" s="224"/>
      <c r="F110" s="224"/>
      <c r="G110" s="224"/>
      <c r="H110" s="224"/>
      <c r="I110" s="224"/>
      <c r="J110" s="224"/>
      <c r="K110" s="224"/>
      <c r="L110" s="224"/>
      <c r="M110" s="224"/>
      <c r="N110" s="225"/>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x14ac:dyDescent="0.3">
      <c r="A111" s="45"/>
      <c r="B111" s="222" t="s">
        <v>133</v>
      </c>
      <c r="C111" s="222" t="s">
        <v>134</v>
      </c>
      <c r="D111" s="222"/>
      <c r="E111" s="222"/>
      <c r="F111" s="222"/>
      <c r="G111" s="222"/>
      <c r="H111" s="222"/>
      <c r="I111" s="222" t="s">
        <v>135</v>
      </c>
      <c r="J111" s="222"/>
      <c r="K111" s="222"/>
      <c r="L111" s="223" t="s">
        <v>151</v>
      </c>
      <c r="M111" s="224"/>
      <c r="N111" s="225"/>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5"/>
      <c r="B112" s="222"/>
      <c r="C112" s="222" t="s">
        <v>145</v>
      </c>
      <c r="D112" s="222"/>
      <c r="E112" s="222"/>
      <c r="F112" s="222"/>
      <c r="G112" s="222" t="s">
        <v>148</v>
      </c>
      <c r="H112" s="222" t="s">
        <v>149</v>
      </c>
      <c r="I112" s="222" t="s">
        <v>136</v>
      </c>
      <c r="J112" s="222" t="s">
        <v>150</v>
      </c>
      <c r="K112" s="222"/>
      <c r="L112" s="222" t="s">
        <v>137</v>
      </c>
      <c r="M112" s="222" t="s">
        <v>152</v>
      </c>
      <c r="N112" s="222"/>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x14ac:dyDescent="0.3">
      <c r="A113" s="45"/>
      <c r="B113" s="222"/>
      <c r="C113" s="222" t="s">
        <v>146</v>
      </c>
      <c r="D113" s="222"/>
      <c r="E113" s="222" t="s">
        <v>147</v>
      </c>
      <c r="F113" s="222"/>
      <c r="G113" s="222"/>
      <c r="H113" s="222"/>
      <c r="I113" s="222"/>
      <c r="J113" s="222"/>
      <c r="K113" s="222"/>
      <c r="L113" s="222"/>
      <c r="M113" s="222"/>
      <c r="N113" s="222"/>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3">
      <c r="A114" s="45"/>
      <c r="B114" s="222"/>
      <c r="C114" s="141" t="s">
        <v>138</v>
      </c>
      <c r="D114" s="141" t="s">
        <v>139</v>
      </c>
      <c r="E114" s="141" t="s">
        <v>138</v>
      </c>
      <c r="F114" s="141" t="s">
        <v>139</v>
      </c>
      <c r="G114" s="222"/>
      <c r="H114" s="222"/>
      <c r="I114" s="222"/>
      <c r="J114" s="141" t="s">
        <v>146</v>
      </c>
      <c r="K114" s="141" t="s">
        <v>147</v>
      </c>
      <c r="L114" s="222"/>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x14ac:dyDescent="0.3">
      <c r="A115" s="45"/>
      <c r="B115" s="223" t="str">
        <f>"Test Settings for "&amp;$C$3&amp;" Configuration"</f>
        <v>Test Settings for CA_n5A-n30A Configuration</v>
      </c>
      <c r="C115" s="224"/>
      <c r="D115" s="224"/>
      <c r="E115" s="224"/>
      <c r="F115" s="224"/>
      <c r="G115" s="224"/>
      <c r="H115" s="224"/>
      <c r="I115" s="224"/>
      <c r="J115" s="224"/>
      <c r="K115" s="224"/>
      <c r="L115" s="224"/>
      <c r="M115" s="224"/>
      <c r="N115" s="225"/>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ht="68.25" customHeight="1" outlineLevel="1" x14ac:dyDescent="0.3">
      <c r="B116" s="234"/>
      <c r="C116" s="235"/>
      <c r="D116" s="235"/>
      <c r="E116" s="235"/>
      <c r="F116" s="235"/>
      <c r="G116" s="235"/>
      <c r="H116" s="235"/>
      <c r="I116" s="235"/>
      <c r="J116" s="235"/>
      <c r="K116" s="235"/>
      <c r="L116" s="235"/>
      <c r="M116" s="235"/>
      <c r="N116" s="236"/>
      <c r="O116" s="45"/>
      <c r="P116" s="45"/>
      <c r="Q116" s="45"/>
      <c r="R116" s="45"/>
      <c r="S116" s="46"/>
      <c r="T116" s="46"/>
      <c r="U116" s="46"/>
      <c r="V116" s="46"/>
      <c r="W116" s="46"/>
      <c r="X116" s="46"/>
      <c r="Y116" s="46"/>
      <c r="Z116" s="46"/>
      <c r="AA116" s="46"/>
      <c r="AB116" s="46"/>
      <c r="AC116" s="46"/>
      <c r="AD116" s="46"/>
      <c r="AE116" s="46"/>
      <c r="AF116" s="46"/>
      <c r="AG116" s="46"/>
      <c r="AH116" s="46"/>
      <c r="AI116" s="46"/>
      <c r="AJ116" s="46"/>
    </row>
    <row r="117" spans="1:16158" ht="14.5" outlineLevel="1" thickBot="1" x14ac:dyDescent="0.35">
      <c r="B117" s="45"/>
      <c r="C117" s="45"/>
      <c r="D117" s="45"/>
      <c r="E117" s="45"/>
      <c r="F117" s="45"/>
      <c r="G117" s="45"/>
      <c r="H117" s="45"/>
      <c r="I117" s="45"/>
      <c r="J117" s="45"/>
      <c r="K117" s="45"/>
      <c r="L117" s="45"/>
      <c r="M117" s="45"/>
      <c r="N117" s="45"/>
      <c r="O117" s="45"/>
      <c r="P117" s="45"/>
      <c r="Q117" s="45"/>
      <c r="R117" s="45"/>
      <c r="S117" s="46"/>
      <c r="T117" s="46"/>
      <c r="U117" s="46"/>
      <c r="V117" s="46"/>
      <c r="W117" s="46"/>
      <c r="X117" s="46"/>
      <c r="Y117" s="46"/>
      <c r="Z117" s="46"/>
      <c r="AA117" s="46"/>
      <c r="AB117" s="46"/>
      <c r="AC117" s="46"/>
      <c r="AD117" s="46"/>
      <c r="AE117" s="46"/>
      <c r="AF117" s="46"/>
      <c r="AG117" s="46"/>
      <c r="AH117" s="46"/>
      <c r="AI117" s="46"/>
      <c r="AJ117" s="46"/>
    </row>
    <row r="118" spans="1:16158" ht="18" thickBot="1" x14ac:dyDescent="0.35">
      <c r="B118" s="182" t="s">
        <v>140</v>
      </c>
      <c r="C118" s="183"/>
      <c r="D118" s="183"/>
      <c r="E118" s="183"/>
      <c r="F118" s="183"/>
      <c r="G118" s="183"/>
      <c r="H118" s="183"/>
      <c r="I118" s="183"/>
      <c r="J118" s="183"/>
      <c r="K118" s="183"/>
      <c r="L118" s="183"/>
      <c r="M118" s="183"/>
      <c r="N118" s="184"/>
      <c r="O118" s="48"/>
      <c r="P118" s="45"/>
      <c r="Q118" s="45"/>
      <c r="R118" s="45"/>
      <c r="S118" s="46"/>
      <c r="T118" s="46"/>
      <c r="U118" s="46"/>
      <c r="V118" s="46"/>
      <c r="W118" s="46"/>
      <c r="X118" s="46"/>
      <c r="Y118" s="46"/>
      <c r="Z118" s="46"/>
      <c r="AA118" s="46"/>
      <c r="AB118" s="46"/>
      <c r="AC118" s="46"/>
      <c r="AD118" s="46"/>
      <c r="AE118" s="46"/>
      <c r="AF118" s="46"/>
      <c r="AG118" s="46"/>
      <c r="AH118" s="46"/>
      <c r="AI118" s="46"/>
      <c r="AJ118" s="46"/>
    </row>
    <row r="119" spans="1:16158" ht="25.5" customHeight="1" outlineLevel="1" x14ac:dyDescent="0.3">
      <c r="B119" s="237" t="s">
        <v>153</v>
      </c>
      <c r="C119" s="238"/>
      <c r="D119" s="238"/>
      <c r="E119" s="238"/>
      <c r="F119" s="238"/>
      <c r="G119" s="238"/>
      <c r="H119" s="238"/>
      <c r="I119" s="238"/>
      <c r="J119" s="238"/>
      <c r="K119" s="238"/>
      <c r="L119" s="238"/>
      <c r="M119" s="238"/>
      <c r="N119" s="239"/>
      <c r="O119" s="48"/>
      <c r="P119" s="45"/>
      <c r="Q119" s="45"/>
      <c r="R119" s="45"/>
      <c r="S119" s="46"/>
      <c r="T119" s="46"/>
      <c r="U119" s="46"/>
      <c r="V119" s="46"/>
      <c r="W119" s="46"/>
      <c r="X119" s="46"/>
      <c r="Y119" s="46"/>
      <c r="Z119" s="46"/>
      <c r="AA119" s="46"/>
      <c r="AB119" s="46"/>
      <c r="AC119" s="46"/>
      <c r="AD119" s="46"/>
      <c r="AE119" s="46"/>
      <c r="AF119" s="46"/>
      <c r="AG119" s="46"/>
      <c r="AH119" s="46"/>
      <c r="AI119" s="46"/>
      <c r="AJ119" s="46"/>
    </row>
    <row r="120" spans="1:16158" outlineLevel="1" x14ac:dyDescent="0.3">
      <c r="B120" s="45"/>
      <c r="C120" s="45"/>
      <c r="D120" s="45"/>
      <c r="E120" s="45"/>
      <c r="F120" s="45"/>
      <c r="G120" s="45"/>
      <c r="H120" s="45"/>
      <c r="I120" s="45"/>
      <c r="J120" s="45"/>
      <c r="K120" s="45"/>
      <c r="L120" s="45"/>
      <c r="M120" s="45"/>
      <c r="N120" s="45"/>
      <c r="O120" s="45"/>
      <c r="P120" s="45"/>
      <c r="Q120" s="45"/>
      <c r="R120" s="45"/>
      <c r="S120" s="46"/>
      <c r="T120" s="46"/>
      <c r="U120" s="46"/>
      <c r="V120" s="46"/>
      <c r="W120" s="46"/>
      <c r="X120" s="46"/>
      <c r="Y120" s="46"/>
      <c r="Z120" s="46"/>
      <c r="AA120" s="46"/>
      <c r="AB120" s="46"/>
      <c r="AC120" s="46"/>
      <c r="AD120" s="46"/>
      <c r="AE120" s="46"/>
      <c r="AF120" s="46"/>
      <c r="AG120" s="46"/>
      <c r="AH120" s="46"/>
      <c r="AI120" s="46"/>
      <c r="AJ120" s="46"/>
    </row>
    <row r="121" spans="1:16158" outlineLevel="1" x14ac:dyDescent="0.3">
      <c r="B121" s="188" t="s">
        <v>0</v>
      </c>
      <c r="C121" s="188" t="s">
        <v>39</v>
      </c>
      <c r="D121" s="188"/>
      <c r="E121" s="188"/>
      <c r="F121" s="188"/>
      <c r="G121" s="188"/>
      <c r="H121" s="188"/>
      <c r="I121" s="188"/>
      <c r="J121" s="45"/>
      <c r="K121" s="45"/>
      <c r="L121" s="45"/>
      <c r="M121" s="45"/>
      <c r="N121" s="45"/>
      <c r="O121" s="45"/>
      <c r="P121" s="45"/>
      <c r="Q121" s="45"/>
      <c r="R121" s="45"/>
      <c r="S121" s="46"/>
      <c r="T121" s="46"/>
      <c r="U121" s="46"/>
      <c r="V121" s="46"/>
      <c r="W121" s="46"/>
      <c r="X121" s="46"/>
      <c r="Y121" s="46"/>
      <c r="Z121" s="46"/>
      <c r="AA121" s="46"/>
      <c r="AB121" s="46"/>
      <c r="AC121" s="46"/>
      <c r="AD121" s="46"/>
      <c r="AE121" s="46"/>
      <c r="AF121" s="46"/>
      <c r="AG121" s="46"/>
      <c r="AH121" s="46"/>
      <c r="AI121" s="46"/>
      <c r="AJ121" s="46"/>
    </row>
    <row r="122" spans="1:16158" ht="23.5" outlineLevel="1" thickBot="1" x14ac:dyDescent="0.35">
      <c r="B122" s="188"/>
      <c r="C122" s="106" t="s">
        <v>40</v>
      </c>
      <c r="D122" s="188" t="s">
        <v>41</v>
      </c>
      <c r="E122" s="188"/>
      <c r="F122" s="188"/>
      <c r="G122" s="106" t="s">
        <v>42</v>
      </c>
      <c r="H122" s="106" t="s">
        <v>43</v>
      </c>
      <c r="I122" s="140" t="s">
        <v>4</v>
      </c>
      <c r="J122" s="45"/>
      <c r="K122" s="45"/>
      <c r="L122" s="45"/>
      <c r="M122" s="45"/>
      <c r="N122" s="45"/>
      <c r="O122" s="45"/>
      <c r="P122" s="45"/>
      <c r="Q122" s="45"/>
      <c r="R122" s="45"/>
      <c r="S122" s="46"/>
      <c r="T122" s="46"/>
      <c r="U122" s="46"/>
      <c r="V122" s="46"/>
      <c r="W122" s="46"/>
      <c r="X122" s="46"/>
      <c r="Y122" s="46"/>
      <c r="Z122" s="46"/>
      <c r="AA122" s="46"/>
      <c r="AB122" s="46"/>
      <c r="AC122" s="46"/>
      <c r="AD122" s="46"/>
      <c r="AE122" s="46"/>
      <c r="AF122" s="46"/>
      <c r="AG122" s="46"/>
      <c r="AH122" s="46"/>
      <c r="AI122" s="46"/>
      <c r="AJ122" s="46"/>
    </row>
    <row r="123" spans="1:16158" ht="14.5" outlineLevel="1" thickBot="1" x14ac:dyDescent="0.35">
      <c r="B123" s="143" t="s">
        <v>211</v>
      </c>
      <c r="C123" s="146" t="s">
        <v>203</v>
      </c>
      <c r="D123" s="147"/>
      <c r="E123" s="147" t="s">
        <v>175</v>
      </c>
      <c r="F123" s="147"/>
      <c r="G123" s="147"/>
      <c r="H123" s="147"/>
      <c r="I123" s="147"/>
      <c r="J123" s="45"/>
      <c r="K123" s="45"/>
      <c r="L123" s="45"/>
      <c r="M123" s="45"/>
      <c r="N123" s="45"/>
      <c r="O123" s="45"/>
      <c r="P123" s="45"/>
      <c r="Q123" s="45"/>
      <c r="R123" s="45"/>
      <c r="S123" s="46"/>
      <c r="T123" s="46"/>
      <c r="U123" s="46"/>
      <c r="V123" s="46"/>
      <c r="W123" s="46"/>
      <c r="X123" s="46"/>
      <c r="Y123" s="46"/>
      <c r="Z123" s="46"/>
      <c r="AA123" s="46"/>
      <c r="AB123" s="46"/>
      <c r="AC123" s="46"/>
      <c r="AD123" s="46"/>
      <c r="AE123" s="46"/>
      <c r="AF123" s="46"/>
      <c r="AG123" s="46"/>
      <c r="AH123" s="46"/>
      <c r="AI123" s="46"/>
      <c r="AJ123" s="46"/>
    </row>
    <row r="124" spans="1:16158" s="45" customFormat="1" x14ac:dyDescent="0.3">
      <c r="S124" s="46"/>
      <c r="T124" s="46"/>
      <c r="U124" s="46"/>
      <c r="V124" s="46"/>
      <c r="W124" s="46"/>
      <c r="X124" s="46"/>
      <c r="Y124" s="46"/>
      <c r="Z124" s="46"/>
      <c r="AA124" s="46"/>
      <c r="AB124" s="46"/>
      <c r="AC124" s="46"/>
      <c r="AD124" s="46"/>
      <c r="AE124" s="46"/>
      <c r="AF124" s="46"/>
      <c r="AG124" s="46"/>
      <c r="AH124" s="46"/>
      <c r="AI124" s="46"/>
      <c r="AJ124" s="46"/>
      <c r="AK124" s="46"/>
      <c r="AL124" s="46"/>
      <c r="AM124" s="46"/>
      <c r="AN124" s="47"/>
      <c r="AO124" s="46"/>
      <c r="AP124" s="46"/>
      <c r="AQ124" s="46"/>
    </row>
    <row r="125" spans="1:16158" s="45" customFormat="1" x14ac:dyDescent="0.3">
      <c r="S125" s="46"/>
      <c r="T125" s="46"/>
      <c r="U125" s="46"/>
      <c r="V125" s="46"/>
      <c r="W125" s="46"/>
      <c r="X125" s="46"/>
      <c r="Y125" s="46"/>
      <c r="Z125" s="46"/>
      <c r="AA125" s="46"/>
      <c r="AB125" s="46"/>
      <c r="AC125" s="46"/>
      <c r="AD125" s="46"/>
      <c r="AE125" s="46"/>
      <c r="AF125" s="46"/>
      <c r="AG125" s="46"/>
      <c r="AH125" s="46"/>
      <c r="AI125" s="46"/>
      <c r="AJ125" s="46"/>
      <c r="AK125" s="46"/>
      <c r="AL125" s="46"/>
      <c r="AM125" s="46"/>
      <c r="AN125" s="47"/>
      <c r="AO125" s="46"/>
      <c r="AP125" s="46"/>
      <c r="AQ125" s="46"/>
    </row>
    <row r="126" spans="1:16158" s="45" customFormat="1" x14ac:dyDescent="0.3">
      <c r="S126" s="46"/>
      <c r="T126" s="46"/>
      <c r="U126" s="46"/>
      <c r="V126" s="46"/>
      <c r="W126" s="46"/>
      <c r="X126" s="46"/>
      <c r="Y126" s="46"/>
      <c r="Z126" s="46"/>
      <c r="AA126" s="46"/>
      <c r="AB126" s="46"/>
      <c r="AC126" s="46"/>
      <c r="AD126" s="46"/>
      <c r="AE126" s="46"/>
      <c r="AF126" s="46"/>
      <c r="AG126" s="46"/>
      <c r="AH126" s="46"/>
      <c r="AI126" s="46"/>
      <c r="AJ126" s="46"/>
      <c r="AK126" s="46"/>
      <c r="AL126" s="46"/>
      <c r="AM126" s="46"/>
      <c r="AN126" s="47"/>
      <c r="AO126" s="46"/>
      <c r="AP126" s="46"/>
      <c r="AQ126" s="46"/>
    </row>
    <row r="127" spans="1:16158" s="45" customFormat="1" x14ac:dyDescent="0.3">
      <c r="S127" s="46"/>
      <c r="T127" s="46"/>
      <c r="U127" s="46"/>
      <c r="V127" s="46"/>
      <c r="W127" s="46"/>
      <c r="X127" s="46"/>
      <c r="Y127" s="46"/>
      <c r="Z127" s="46"/>
      <c r="AA127" s="46"/>
      <c r="AB127" s="46"/>
      <c r="AC127" s="46"/>
      <c r="AD127" s="46"/>
      <c r="AE127" s="46"/>
      <c r="AF127" s="46"/>
      <c r="AG127" s="46"/>
      <c r="AH127" s="46"/>
      <c r="AI127" s="46"/>
      <c r="AJ127" s="46"/>
      <c r="AK127" s="46"/>
      <c r="AL127" s="46"/>
      <c r="AM127" s="46"/>
      <c r="AN127" s="47"/>
      <c r="AO127" s="46"/>
      <c r="AP127" s="46"/>
      <c r="AQ127" s="46"/>
    </row>
    <row r="128" spans="1:16158" s="45" customFormat="1" x14ac:dyDescent="0.3">
      <c r="S128" s="46"/>
      <c r="T128" s="46"/>
      <c r="U128" s="46"/>
      <c r="V128" s="46"/>
      <c r="W128" s="46"/>
      <c r="X128" s="46"/>
      <c r="Y128" s="46"/>
      <c r="Z128" s="46"/>
      <c r="AA128" s="46"/>
      <c r="AB128" s="46"/>
      <c r="AC128" s="46"/>
      <c r="AD128" s="46"/>
      <c r="AE128" s="46"/>
      <c r="AF128" s="46"/>
      <c r="AG128" s="46"/>
      <c r="AH128" s="46"/>
      <c r="AI128" s="46"/>
      <c r="AJ128" s="46"/>
      <c r="AK128" s="46"/>
      <c r="AL128" s="46"/>
      <c r="AM128" s="46"/>
      <c r="AN128" s="47"/>
      <c r="AO128" s="46"/>
      <c r="AP128" s="46"/>
      <c r="AQ128" s="46"/>
    </row>
    <row r="129" spans="19:43" s="45" customFormat="1" x14ac:dyDescent="0.3">
      <c r="S129" s="46"/>
      <c r="T129" s="46"/>
      <c r="U129" s="46"/>
      <c r="V129" s="46"/>
      <c r="W129" s="46"/>
      <c r="X129" s="46"/>
      <c r="Y129" s="46"/>
      <c r="Z129" s="46"/>
      <c r="AA129" s="46"/>
      <c r="AB129" s="46"/>
      <c r="AC129" s="46"/>
      <c r="AD129" s="46"/>
      <c r="AE129" s="46"/>
      <c r="AF129" s="46"/>
      <c r="AG129" s="46"/>
      <c r="AH129" s="46"/>
      <c r="AI129" s="46"/>
      <c r="AJ129" s="46"/>
      <c r="AK129" s="46"/>
      <c r="AL129" s="46"/>
      <c r="AM129" s="46"/>
      <c r="AN129" s="47"/>
      <c r="AO129" s="46"/>
      <c r="AP129" s="46"/>
      <c r="AQ129" s="46"/>
    </row>
    <row r="130" spans="19:43" s="45" customFormat="1" x14ac:dyDescent="0.3">
      <c r="S130" s="46"/>
      <c r="T130" s="46"/>
      <c r="U130" s="46"/>
      <c r="V130" s="46"/>
      <c r="W130" s="46"/>
      <c r="X130" s="46"/>
      <c r="Y130" s="46"/>
      <c r="Z130" s="46"/>
      <c r="AA130" s="46"/>
      <c r="AB130" s="46"/>
      <c r="AC130" s="46"/>
      <c r="AD130" s="46"/>
      <c r="AE130" s="46"/>
      <c r="AF130" s="46"/>
      <c r="AG130" s="46"/>
      <c r="AH130" s="46"/>
      <c r="AI130" s="46"/>
      <c r="AJ130" s="46"/>
      <c r="AK130" s="46"/>
      <c r="AL130" s="46"/>
      <c r="AM130" s="46"/>
      <c r="AN130" s="47"/>
      <c r="AO130" s="46"/>
      <c r="AP130" s="46"/>
      <c r="AQ130" s="46"/>
    </row>
    <row r="131" spans="19:43" s="45" customFormat="1" x14ac:dyDescent="0.3">
      <c r="S131" s="46"/>
      <c r="T131" s="46"/>
      <c r="U131" s="46"/>
      <c r="V131" s="46"/>
      <c r="W131" s="46"/>
      <c r="X131" s="46"/>
      <c r="Y131" s="46"/>
      <c r="Z131" s="46"/>
      <c r="AA131" s="46"/>
      <c r="AB131" s="46"/>
      <c r="AC131" s="46"/>
      <c r="AD131" s="46"/>
      <c r="AE131" s="46"/>
      <c r="AF131" s="46"/>
      <c r="AG131" s="46"/>
      <c r="AH131" s="46"/>
      <c r="AI131" s="46"/>
      <c r="AJ131" s="46"/>
      <c r="AK131" s="46"/>
      <c r="AL131" s="46"/>
      <c r="AM131" s="46"/>
      <c r="AN131" s="47"/>
      <c r="AO131" s="46"/>
      <c r="AP131" s="46"/>
      <c r="AQ131" s="46"/>
    </row>
    <row r="132" spans="19:43" s="45" customFormat="1" x14ac:dyDescent="0.3">
      <c r="S132" s="46"/>
      <c r="T132" s="46"/>
      <c r="U132" s="46"/>
      <c r="V132" s="46"/>
      <c r="W132" s="46"/>
      <c r="X132" s="46"/>
      <c r="Y132" s="46"/>
      <c r="Z132" s="46"/>
      <c r="AA132" s="46"/>
      <c r="AB132" s="46"/>
      <c r="AC132" s="46"/>
      <c r="AD132" s="46"/>
      <c r="AE132" s="46"/>
      <c r="AF132" s="46"/>
      <c r="AG132" s="46"/>
      <c r="AH132" s="46"/>
      <c r="AI132" s="46"/>
      <c r="AJ132" s="46"/>
      <c r="AK132" s="46"/>
      <c r="AL132" s="46"/>
      <c r="AM132" s="46"/>
      <c r="AN132" s="47"/>
      <c r="AO132" s="46"/>
      <c r="AP132" s="46"/>
      <c r="AQ132" s="46"/>
    </row>
    <row r="133" spans="19:43" s="45" customFormat="1" x14ac:dyDescent="0.3">
      <c r="S133" s="46"/>
      <c r="T133" s="46"/>
      <c r="U133" s="46"/>
      <c r="V133" s="46"/>
      <c r="W133" s="46"/>
      <c r="X133" s="46"/>
      <c r="Y133" s="46"/>
      <c r="Z133" s="46"/>
      <c r="AA133" s="46"/>
      <c r="AB133" s="46"/>
      <c r="AC133" s="46"/>
      <c r="AD133" s="46"/>
      <c r="AE133" s="46"/>
      <c r="AF133" s="46"/>
      <c r="AG133" s="46"/>
      <c r="AH133" s="46"/>
      <c r="AI133" s="46"/>
      <c r="AJ133" s="46"/>
      <c r="AK133" s="46"/>
      <c r="AL133" s="46"/>
      <c r="AM133" s="46"/>
      <c r="AN133" s="47"/>
      <c r="AO133" s="46"/>
      <c r="AP133" s="46"/>
      <c r="AQ133" s="46"/>
    </row>
    <row r="134" spans="19:43" s="45" customFormat="1" x14ac:dyDescent="0.3">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19:43" s="45" customFormat="1" x14ac:dyDescent="0.3">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19:43" s="45" customFormat="1" x14ac:dyDescent="0.3">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19:43" s="45" customFormat="1" x14ac:dyDescent="0.3">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19:43" s="45" customFormat="1" x14ac:dyDescent="0.3">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19:43" s="45" customFormat="1" x14ac:dyDescent="0.3">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19:43" s="45" customFormat="1" x14ac:dyDescent="0.3">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19:43" s="45" customFormat="1" x14ac:dyDescent="0.3">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19:43" s="45" customFormat="1" x14ac:dyDescent="0.3">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19:43" s="45" customFormat="1" x14ac:dyDescent="0.3">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19:43" s="45" customFormat="1" x14ac:dyDescent="0.3">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x14ac:dyDescent="0.3">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x14ac:dyDescent="0.3">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x14ac:dyDescent="0.3">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x14ac:dyDescent="0.3">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x14ac:dyDescent="0.3">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x14ac:dyDescent="0.3">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x14ac:dyDescent="0.3">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x14ac:dyDescent="0.3">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x14ac:dyDescent="0.3">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x14ac:dyDescent="0.3">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x14ac:dyDescent="0.3">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x14ac:dyDescent="0.3">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x14ac:dyDescent="0.3">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x14ac:dyDescent="0.3">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x14ac:dyDescent="0.3">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x14ac:dyDescent="0.3">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x14ac:dyDescent="0.3">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x14ac:dyDescent="0.3">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x14ac:dyDescent="0.3">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x14ac:dyDescent="0.3">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x14ac:dyDescent="0.3">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x14ac:dyDescent="0.3">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x14ac:dyDescent="0.3">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x14ac:dyDescent="0.3">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x14ac:dyDescent="0.3">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x14ac:dyDescent="0.3">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x14ac:dyDescent="0.3">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x14ac:dyDescent="0.3">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x14ac:dyDescent="0.3">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x14ac:dyDescent="0.3">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x14ac:dyDescent="0.3">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x14ac:dyDescent="0.3">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x14ac:dyDescent="0.3">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x14ac:dyDescent="0.3">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x14ac:dyDescent="0.3">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x14ac:dyDescent="0.3">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x14ac:dyDescent="0.3">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x14ac:dyDescent="0.3">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x14ac:dyDescent="0.3">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x14ac:dyDescent="0.3">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x14ac:dyDescent="0.3">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sheetData>
  <mergeCells count="88">
    <mergeCell ref="B76:C76"/>
    <mergeCell ref="B118:N118"/>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L112:L114"/>
    <mergeCell ref="J112:K113"/>
    <mergeCell ref="L111:N111"/>
    <mergeCell ref="B99:C99"/>
    <mergeCell ref="B100:C100"/>
    <mergeCell ref="B101:C102"/>
    <mergeCell ref="B105:G105"/>
    <mergeCell ref="B107:N107"/>
    <mergeCell ref="B98:C98"/>
    <mergeCell ref="B87:C87"/>
    <mergeCell ref="B85:C85"/>
    <mergeCell ref="B121:B122"/>
    <mergeCell ref="C121:I121"/>
    <mergeCell ref="D122:F122"/>
    <mergeCell ref="B111:B114"/>
    <mergeCell ref="C111:H111"/>
    <mergeCell ref="C112:F112"/>
    <mergeCell ref="C113:D113"/>
    <mergeCell ref="E113:F113"/>
    <mergeCell ref="I111:K111"/>
    <mergeCell ref="B115:N115"/>
    <mergeCell ref="M112:N113"/>
    <mergeCell ref="B116:N116"/>
    <mergeCell ref="B119:N119"/>
    <mergeCell ref="A85:A92"/>
    <mergeCell ref="G112:G114"/>
    <mergeCell ref="H112:H114"/>
    <mergeCell ref="I112:I114"/>
    <mergeCell ref="B110:N110"/>
    <mergeCell ref="B104:G104"/>
    <mergeCell ref="B108:N108"/>
    <mergeCell ref="A93:A100"/>
    <mergeCell ref="B93:C93"/>
    <mergeCell ref="B94:C94"/>
    <mergeCell ref="B95:C95"/>
    <mergeCell ref="B96:C96"/>
    <mergeCell ref="B97:C97"/>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88:C88"/>
    <mergeCell ref="B89:C89"/>
    <mergeCell ref="B90:C90"/>
    <mergeCell ref="B91:C91"/>
    <mergeCell ref="B82:C82"/>
    <mergeCell ref="B83:C83"/>
    <mergeCell ref="B84:C84"/>
    <mergeCell ref="B86:C86"/>
    <mergeCell ref="B48:B49"/>
    <mergeCell ref="B43:N43"/>
    <mergeCell ref="B44:N44"/>
    <mergeCell ref="B46:B47"/>
    <mergeCell ref="C46:I46"/>
    <mergeCell ref="J46:L46"/>
  </mergeCells>
  <phoneticPr fontId="52" type="noConversion"/>
  <conditionalFormatting sqref="D54:AH71">
    <cfRule type="expression" dxfId="31" priority="54" stopIfTrue="1">
      <formula>AND(C$54&lt;&gt;"",D$54="")</formula>
    </cfRule>
    <cfRule type="expression" dxfId="30" priority="55" stopIfTrue="1">
      <formula>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12">
      <formula>E$77&lt;&gt;""</formula>
    </cfRule>
    <cfRule type="expression" dxfId="11" priority="13">
      <formula>LEFT(E101,3)="Def"</formula>
    </cfRule>
    <cfRule type="expression" dxfId="10" priority="14" stopIfTrue="1">
      <formula>OR(VALUE(E$101)&lt;VALUE(E$80),VALUE(E$101)&gt;VALUE(E$81))</formula>
    </cfRule>
    <cfRule type="expression" dxfId="9" priority="15" stopIfTrue="1">
      <formula>AND(VALUE(E$101)&gt;=VALUE(E$80),VALUE(E$101)&lt;=VALUE(E$81))</formula>
    </cfRule>
    <cfRule type="expression" dxfId="8" priority="16" stopIfTrue="1">
      <formula>IFERROR(FIND("Closest",E101),0)&gt;0</formula>
    </cfRule>
    <cfRule type="expression" dxfId="7" priority="17">
      <formula>AND(VALUE(E$101)&gt;=VALUE(E$80),VALUE(E$101)&lt;=VALUE(E$81))</formula>
    </cfRule>
    <cfRule type="expression" dxfId="6" priority="18" stopIfTrue="1">
      <formula>OR(VALUE(E$101)&lt;VALUE(E$80),VALUE(E$101)&gt;VALUE(E$81))</formula>
    </cfRule>
    <cfRule type="expression" dxfId="5" priority="19" stopIfTrue="1">
      <formula>AND(VALUE(E$101)&gt;=VALUE(E$80),VALUE(E$101)&lt;=VALUE(E$81))</formula>
    </cfRule>
    <cfRule type="expression" dxfId="4" priority="20" stopIfTrue="1">
      <formula>IFERROR(FIND("Closest",E101),0)&gt;0</formula>
    </cfRule>
    <cfRule type="expression" dxfId="3" priority="21">
      <formula>E$77&lt;&gt;""</formula>
    </cfRule>
    <cfRule type="expression" dxfId="2" priority="22">
      <formula>LEFT(E101,3)="Def"</formula>
    </cfRule>
    <cfRule type="containsBlanks" dxfId="1" priority="25" stopIfTrue="1">
      <formula>LEN(TRIM(E101))=0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193</v>
      </c>
    </row>
    <row r="3" spans="1:16" ht="15.5" thickBot="1" x14ac:dyDescent="0.35">
      <c r="A3" s="134" t="s">
        <v>194</v>
      </c>
    </row>
    <row r="4" spans="1:16" x14ac:dyDescent="0.3">
      <c r="A4" s="256" t="s">
        <v>195</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4.5" thickBot="1" x14ac:dyDescent="0.35">
      <c r="A5" s="257"/>
      <c r="B5" s="126" t="s">
        <v>196</v>
      </c>
      <c r="C5" s="126" t="s">
        <v>196</v>
      </c>
      <c r="D5" s="126" t="s">
        <v>196</v>
      </c>
      <c r="E5" s="126" t="s">
        <v>196</v>
      </c>
      <c r="F5" s="126" t="s">
        <v>196</v>
      </c>
      <c r="G5" s="126" t="s">
        <v>196</v>
      </c>
      <c r="H5" s="126" t="s">
        <v>196</v>
      </c>
      <c r="I5" s="126" t="s">
        <v>196</v>
      </c>
      <c r="J5" s="126" t="s">
        <v>196</v>
      </c>
      <c r="K5" s="126" t="s">
        <v>196</v>
      </c>
      <c r="L5" s="126" t="s">
        <v>196</v>
      </c>
      <c r="M5" s="126" t="s">
        <v>196</v>
      </c>
      <c r="N5" s="126" t="s">
        <v>196</v>
      </c>
      <c r="O5" s="126" t="s">
        <v>196</v>
      </c>
      <c r="P5" s="126" t="s">
        <v>196</v>
      </c>
    </row>
    <row r="6" spans="1:16" ht="14.5" thickBot="1" x14ac:dyDescent="0.35">
      <c r="A6" s="130"/>
      <c r="B6" s="126" t="s">
        <v>197</v>
      </c>
      <c r="C6" s="126" t="s">
        <v>197</v>
      </c>
      <c r="D6" s="126" t="s">
        <v>197</v>
      </c>
      <c r="E6" s="126" t="s">
        <v>197</v>
      </c>
      <c r="F6" s="126" t="s">
        <v>197</v>
      </c>
      <c r="G6" s="126" t="s">
        <v>197</v>
      </c>
      <c r="H6" s="126" t="s">
        <v>197</v>
      </c>
      <c r="I6" s="126" t="s">
        <v>197</v>
      </c>
      <c r="J6" s="126" t="s">
        <v>197</v>
      </c>
      <c r="K6" s="126" t="s">
        <v>197</v>
      </c>
      <c r="L6" s="126" t="s">
        <v>197</v>
      </c>
      <c r="M6" s="126" t="s">
        <v>197</v>
      </c>
      <c r="N6" s="126" t="s">
        <v>197</v>
      </c>
      <c r="O6" s="126" t="s">
        <v>197</v>
      </c>
      <c r="P6" s="126" t="s">
        <v>197</v>
      </c>
    </row>
    <row r="7" spans="1:16" ht="14.5" thickBot="1" x14ac:dyDescent="0.35">
      <c r="A7" s="131">
        <v>15</v>
      </c>
      <c r="B7" s="132">
        <v>25</v>
      </c>
      <c r="C7" s="132">
        <v>52</v>
      </c>
      <c r="D7" s="132">
        <v>79</v>
      </c>
      <c r="E7" s="132">
        <v>106</v>
      </c>
      <c r="F7" s="132">
        <v>133</v>
      </c>
      <c r="G7" s="132">
        <v>160</v>
      </c>
      <c r="H7" s="132">
        <v>188</v>
      </c>
      <c r="I7" s="132">
        <v>216</v>
      </c>
      <c r="J7" s="133">
        <v>242</v>
      </c>
      <c r="K7" s="132">
        <v>270</v>
      </c>
      <c r="L7" s="132" t="s">
        <v>198</v>
      </c>
      <c r="M7" s="132" t="s">
        <v>198</v>
      </c>
      <c r="N7" s="132" t="s">
        <v>198</v>
      </c>
      <c r="O7" s="132" t="s">
        <v>198</v>
      </c>
      <c r="P7" s="132" t="s">
        <v>198</v>
      </c>
    </row>
    <row r="8" spans="1:16" ht="14.5" thickBot="1" x14ac:dyDescent="0.3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4.5" thickBot="1" x14ac:dyDescent="0.35">
      <c r="A9" s="131">
        <v>60</v>
      </c>
      <c r="B9" s="132" t="s">
        <v>198</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3</vt:i4>
      </vt:variant>
      <vt:variant>
        <vt:lpstr>命名范围</vt:lpstr>
      </vt:variant>
      <vt:variant>
        <vt:i4>35</vt:i4>
      </vt:variant>
    </vt:vector>
  </HeadingPairs>
  <TitlesOfParts>
    <vt:vector size="38"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2025-08-09T08:29:23Z</dcterms:modified>
</cp:coreProperties>
</file>