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1\"/>
    </mc:Choice>
  </mc:AlternateContent>
  <bookViews>
    <workbookView xWindow="-120" yWindow="-120" windowWidth="38640" windowHeight="21120" activeTab="1"/>
  </bookViews>
  <sheets>
    <sheet name="6.5A.3.1 Tx spurious" sheetId="3" r:id="rId1"/>
    <sheet name="6.5A.3.2.1 co-existence" sheetId="2" r:id="rId2"/>
    <sheet name="Support data" sheetId="4" state="hidden" r:id="rId3"/>
  </sheets>
  <definedNames>
    <definedName name="_xlnm._FilterDatabase" localSheetId="1" hidden="1">'6.5A.3.2.1 co-existence'!$C$45:$I$45</definedName>
    <definedName name="Config">'6.5A.3.1 Tx spurious'!$C$3</definedName>
    <definedName name="f_outputRangeStartCell">'6.5A.3.2.1 co-existence'!$D$76</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co-existence'!$D$52</definedName>
    <definedName name="Startcell_5_DetermineTPtbl">'6.5A.3.2.1 co-existence'!$D$74</definedName>
    <definedName name="StartCell_6_Notes_TPtbl">'6.5A.3.2.1 co-existence'!$B$114</definedName>
    <definedName name="StartCell_6_TPtbl">'6.5A.3.2.1 co-existence'!#REF!</definedName>
    <definedName name="Startcell_7_TestReqTbl">'6.5A.3.2.1 co-existence'!$B$121</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7" i="2" l="1" a="1"/>
  <c r="AJ57" i="2" s="1"/>
  <c r="AI57" i="2" a="1"/>
  <c r="AI57" i="2" s="1"/>
  <c r="AH57" i="2" a="1"/>
  <c r="AH57" i="2" s="1"/>
  <c r="AG57" i="2" a="1"/>
  <c r="AG57" i="2" s="1"/>
  <c r="AF57" i="2" a="1"/>
  <c r="AF57" i="2" s="1"/>
  <c r="AE57" i="2" a="1"/>
  <c r="AE57" i="2" s="1"/>
  <c r="AD57" i="2" a="1"/>
  <c r="AD57" i="2" s="1"/>
  <c r="AC57" i="2" a="1"/>
  <c r="AC57" i="2" s="1"/>
  <c r="AB57" i="2" a="1"/>
  <c r="AB57" i="2" s="1"/>
  <c r="AA57" i="2" a="1"/>
  <c r="AA57" i="2" s="1"/>
  <c r="Z57" i="2" a="1"/>
  <c r="Z57" i="2" s="1"/>
  <c r="Y57" i="2" a="1"/>
  <c r="Y57" i="2" s="1"/>
  <c r="X57" i="2" a="1"/>
  <c r="X57" i="2" s="1"/>
  <c r="W57" i="2" a="1"/>
  <c r="W57" i="2" s="1"/>
  <c r="V57" i="2" a="1"/>
  <c r="V57" i="2" s="1"/>
  <c r="U57" i="2" a="1"/>
  <c r="U57" i="2" s="1"/>
  <c r="T57" i="2" a="1"/>
  <c r="T57" i="2" s="1"/>
  <c r="AO57" i="2" l="1" a="1"/>
  <c r="AO57" i="2" s="1"/>
  <c r="AN57" i="2" a="1"/>
  <c r="AN57" i="2" s="1"/>
  <c r="AM57" i="2" a="1"/>
  <c r="AM57" i="2" s="1"/>
  <c r="AL57" i="2" a="1"/>
  <c r="AL57" i="2" s="1"/>
  <c r="AK57" i="2" a="1"/>
  <c r="AK57" i="2" s="1"/>
  <c r="C6" i="3"/>
  <c r="C5" i="3" s="1"/>
  <c r="E31" i="2" l="1"/>
  <c r="D31" i="2"/>
  <c r="C31" i="2"/>
  <c r="B31" i="2"/>
  <c r="E22" i="2"/>
  <c r="D22" i="2"/>
  <c r="C22" i="2"/>
  <c r="B22" i="2"/>
  <c r="AJ99" i="2"/>
  <c r="AI99" i="2"/>
  <c r="AH99" i="2"/>
  <c r="AG99" i="2"/>
  <c r="AF99" i="2"/>
  <c r="AE99" i="2"/>
  <c r="AD99" i="2"/>
  <c r="AC99" i="2"/>
  <c r="AB99" i="2"/>
  <c r="AA99" i="2"/>
  <c r="Z99" i="2"/>
  <c r="Y99" i="2"/>
  <c r="X99" i="2"/>
  <c r="W99" i="2"/>
  <c r="V99" i="2"/>
  <c r="U99" i="2"/>
  <c r="T99" i="2"/>
  <c r="S99" i="2"/>
  <c r="AJ77" i="2"/>
  <c r="AI77" i="2"/>
  <c r="AH77" i="2"/>
  <c r="AG77" i="2"/>
  <c r="AF77" i="2"/>
  <c r="AE77" i="2"/>
  <c r="AD77" i="2"/>
  <c r="AC77" i="2"/>
  <c r="AB77" i="2"/>
  <c r="AA77" i="2"/>
  <c r="Z77" i="2"/>
  <c r="Y77" i="2"/>
  <c r="X77" i="2"/>
  <c r="W77" i="2"/>
  <c r="V77" i="2"/>
  <c r="U77" i="2"/>
  <c r="T77" i="2"/>
  <c r="S77" i="2"/>
  <c r="D77" i="2"/>
  <c r="F46" i="3"/>
  <c r="F45" i="3"/>
  <c r="C3" i="2"/>
  <c r="C6" i="2" s="1"/>
  <c r="C5" i="2" s="1"/>
  <c r="AJ90" i="2"/>
  <c r="AI90" i="2"/>
  <c r="AH90" i="2"/>
  <c r="AG90" i="2"/>
  <c r="AF90" i="2"/>
  <c r="AE90" i="2"/>
  <c r="AD90" i="2"/>
  <c r="AC90" i="2"/>
  <c r="AB90" i="2"/>
  <c r="AA90" i="2"/>
  <c r="Z90" i="2"/>
  <c r="Y90" i="2"/>
  <c r="X90" i="2"/>
  <c r="W90" i="2"/>
  <c r="V90" i="2"/>
  <c r="U90" i="2"/>
  <c r="T90" i="2"/>
  <c r="S90" i="2"/>
  <c r="AJ98" i="2"/>
  <c r="AI98" i="2"/>
  <c r="AH98" i="2"/>
  <c r="AG98" i="2"/>
  <c r="AF98" i="2"/>
  <c r="AE98" i="2"/>
  <c r="AD98" i="2"/>
  <c r="AC98" i="2"/>
  <c r="AB98" i="2"/>
  <c r="AA98" i="2"/>
  <c r="Z98" i="2"/>
  <c r="Y98" i="2"/>
  <c r="X98" i="2"/>
  <c r="W98" i="2"/>
  <c r="V98" i="2"/>
  <c r="U98" i="2"/>
  <c r="T98" i="2"/>
  <c r="S98" i="2"/>
  <c r="K33" i="2" l="1"/>
  <c r="L33" i="2"/>
  <c r="L32" i="2"/>
  <c r="J32" i="2"/>
  <c r="B29" i="2"/>
  <c r="I32" i="2"/>
  <c r="K32" i="2"/>
  <c r="I33" i="2"/>
  <c r="J33" i="2"/>
  <c r="B113" i="2"/>
  <c r="S100" i="2"/>
  <c r="T100" i="2"/>
  <c r="U100" i="2"/>
  <c r="V100" i="2"/>
  <c r="W100" i="2"/>
  <c r="X100" i="2"/>
  <c r="Y100" i="2"/>
  <c r="Z100" i="2"/>
  <c r="AA100" i="2"/>
  <c r="AB100" i="2"/>
  <c r="AC100" i="2"/>
  <c r="AD100" i="2"/>
  <c r="AE100" i="2"/>
  <c r="AF100" i="2"/>
  <c r="AG100" i="2"/>
  <c r="AH100" i="2"/>
  <c r="D57" i="2" l="1" a="1"/>
  <c r="D57" i="2" s="1"/>
  <c r="E26" i="3"/>
  <c r="F44" i="3"/>
  <c r="B25" i="2"/>
  <c r="F26" i="3"/>
  <c r="D20" i="2"/>
  <c r="F43" i="3"/>
  <c r="D25" i="2"/>
  <c r="B20" i="2"/>
  <c r="C26" i="3"/>
  <c r="B25" i="3"/>
  <c r="D29" i="2"/>
  <c r="D26" i="3"/>
  <c r="C54" i="2"/>
  <c r="B54" i="2"/>
  <c r="S61" i="2" l="1"/>
  <c r="S64" i="2"/>
  <c r="S58" i="2"/>
  <c r="S69" i="2"/>
  <c r="S67" i="2"/>
  <c r="S68" i="2"/>
  <c r="S60" i="2"/>
  <c r="S59" i="2"/>
  <c r="S63" i="2"/>
  <c r="S65" i="2"/>
  <c r="S62" i="2"/>
  <c r="S66" i="2"/>
  <c r="S57" i="2" l="1" a="1"/>
  <c r="S57" i="2" s="1"/>
  <c r="T68" i="2"/>
  <c r="T64" i="2"/>
  <c r="T60" i="2"/>
  <c r="T67" i="2"/>
  <c r="T65" i="2"/>
  <c r="T66" i="2"/>
  <c r="T58" i="2"/>
  <c r="T69" i="2"/>
  <c r="T62" i="2"/>
  <c r="T59" i="2"/>
  <c r="T63" i="2"/>
  <c r="T61" i="2"/>
  <c r="U59" i="2" l="1"/>
  <c r="U66" i="2"/>
  <c r="U63" i="2"/>
  <c r="U58" i="2"/>
  <c r="U64" i="2"/>
  <c r="U60" i="2"/>
  <c r="U67" i="2"/>
  <c r="U65" i="2"/>
  <c r="U61" i="2"/>
  <c r="U62" i="2"/>
  <c r="U68" i="2"/>
  <c r="U69" i="2"/>
  <c r="V67" i="2" l="1"/>
  <c r="V63" i="2"/>
  <c r="V60" i="2"/>
  <c r="V59" i="2"/>
  <c r="V69" i="2"/>
  <c r="V65" i="2"/>
  <c r="V68" i="2"/>
  <c r="V61" i="2"/>
  <c r="V66" i="2"/>
  <c r="V62" i="2"/>
  <c r="V58" i="2"/>
  <c r="V64" i="2"/>
  <c r="W60" i="2"/>
  <c r="W58" i="2"/>
  <c r="W62" i="2"/>
  <c r="W59" i="2"/>
  <c r="W63" i="2"/>
  <c r="W61" i="2"/>
  <c r="X58" i="2" l="1"/>
  <c r="X60" i="2"/>
  <c r="X59" i="2"/>
  <c r="X61" i="2"/>
  <c r="X62" i="2"/>
  <c r="X63" i="2"/>
  <c r="Z63" i="2" l="1"/>
  <c r="Z58" i="2"/>
  <c r="Z60" i="2"/>
  <c r="Z59" i="2"/>
  <c r="Z62" i="2"/>
  <c r="Z61" i="2"/>
  <c r="Y63" i="2"/>
  <c r="Y61" i="2"/>
  <c r="Y60" i="2"/>
  <c r="Y62" i="2"/>
  <c r="Y58" i="2"/>
  <c r="Y59" i="2"/>
  <c r="AA63" i="2" l="1"/>
  <c r="AA62" i="2"/>
  <c r="AA59" i="2"/>
  <c r="AA58" i="2"/>
  <c r="AA61" i="2"/>
  <c r="AA60" i="2"/>
  <c r="AC58" i="2" l="1"/>
  <c r="AC60" i="2"/>
  <c r="AC59" i="2"/>
  <c r="AC61" i="2"/>
  <c r="AC62" i="2"/>
  <c r="AC63" i="2"/>
  <c r="AB59" i="2"/>
  <c r="AB60" i="2"/>
  <c r="AB61" i="2"/>
  <c r="AB58" i="2"/>
  <c r="AB62" i="2"/>
  <c r="AB63" i="2"/>
  <c r="AD59" i="2" l="1"/>
  <c r="AD61" i="2"/>
  <c r="AD62" i="2"/>
  <c r="AD63" i="2"/>
  <c r="AD60" i="2"/>
  <c r="AD58" i="2"/>
  <c r="AE58" i="2" l="1"/>
  <c r="AE59" i="2"/>
  <c r="AE61" i="2"/>
  <c r="AE62" i="2"/>
  <c r="AE60" i="2"/>
  <c r="AE63" i="2"/>
  <c r="AF63" i="2" l="1"/>
  <c r="AF61" i="2"/>
  <c r="AF58" i="2"/>
  <c r="AF59" i="2"/>
  <c r="AF60" i="2"/>
  <c r="AF62"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2"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<sst xmlns="http://schemas.openxmlformats.org/spreadsheetml/2006/main" count="362" uniqueCount="215">
  <si>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</si>
  <si>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</si>
  <si>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</si>
  <si>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</si>
  <si>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</si>
  <si>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</si>
  <si>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</si>
  <si>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</si>
  <si>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</si>
  <si>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</si>
  <si>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</si>
  <si>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</si>
  <si>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</si>
  <si>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</si>
  <si>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</si>
  <si>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</si>
  <si>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</si>
  <si>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</si>
  <si>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</si>
  <si>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</si>
  <si>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</si>
  <si>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</si>
  <si>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</si>
  <si>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</si>
  <si>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</si>
  <si>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</si>
  <si>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</si>
  <si>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</si>
  <si>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</si>
  <si>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</si>
  <si>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</si>
  <si>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</si>
  <si>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</si>
  <si>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</si>
  <si>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</si>
  <si>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</si>
  <si>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</si>
  <si>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</si>
  <si>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</si>
  <si>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</si>
  <si>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</si>
  <si>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</si>
  <si>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</si>
  <si>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</si>
  <si>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</si>
  <si>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</si>
  <si>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</si>
  <si>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</si>
  <si>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</si>
  <si>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</si>
  <si>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</si>
  <si>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</si>
  <si>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</si>
  <si>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</si>
  <si>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</si>
  <si>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</si>
  <si>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</si>
  <si>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</si>
  <si>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</si>
  <si>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</si>
  <si>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</si>
  <si>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</si>
  <si>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</si>
  <si>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</si>
  <si>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</si>
  <si>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</si>
  <si>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</si>
  <si>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</si>
  <si>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</si>
  <si>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</si>
  <si>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</si>
  <si>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</si>
  <si>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</si>
  <si>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</si>
  <si>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</si>
  <si>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</si>
  <si>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</si>
  <si>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</si>
  <si>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</si>
  <si>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</si>
  <si>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</si>
  <si>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</si>
  <si>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</si>
  <si>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</si>
  <si>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</si>
  <si>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</si>
  <si>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</si>
  <si>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</si>
  <si>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</si>
  <si>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</si>
  <si>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</si>
  <si>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</si>
  <si>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</si>
  <si>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</si>
  <si>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</si>
  <si>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</si>
  <si>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</si>
  <si>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</si>
  <si>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</si>
  <si>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</si>
  <si>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</si>
  <si>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</si>
  <si>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</si>
  <si>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</si>
  <si>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</si>
  <si>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</si>
  <si>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</si>
  <si>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</si>
  <si>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</si>
  <si>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</si>
  <si>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</si>
  <si>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</si>
  <si>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</si>
  <si>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</si>
  <si>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</si>
  <si>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</si>
  <si>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</si>
  <si>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</si>
  <si>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</si>
  <si>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</si>
  <si>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</si>
  <si>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</si>
  <si>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</si>
  <si>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</si>
  <si>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</si>
  <si>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</si>
  <si>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</si>
  <si>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</si>
  <si>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</si>
  <si>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</si>
  <si>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</si>
  <si>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</si>
  <si>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</si>
  <si>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</si>
  <si>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</si>
  <si>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</si>
  <si>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</si>
  <si>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</si>
  <si>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</si>
  <si>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</si>
  <si>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</si>
  <si>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</si>
  <si>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</si>
  <si>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</si>
  <si>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</si>
  <si>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</si>
  <si>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</si>
  <si>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</si>
  <si>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</si>
  <si>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</si>
  <si>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</si>
  <si>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</si>
  <si>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</si>
  <si>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</si>
  <si>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</si>
  <si>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</si>
  <si>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</si>
  <si>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</si>
  <si>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</si>
  <si>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</si>
  <si>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</si>
  <si>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</si>
  <si>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</si>
  <si>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</si>
  <si>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</si>
  <si>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</si>
  <si>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</si>
  <si>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</si>
  <si>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</si>
  <si>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</si>
  <si>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</si>
  <si>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</si>
  <si>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</si>
  <si>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</si>
  <si>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</si>
  <si>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</si>
  <si>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</si>
  <si>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</si>
  <si>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</si>
  <si>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</si>
  <si>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</si>
  <si>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</si>
  <si>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</si>
  <si>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</si>
  <si>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</si>
  <si>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</si>
  <si>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</si>
  <si>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</si>
  <si>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</si>
  <si>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</si>
  <si>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</si>
  <si>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</si>
  <si>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</si>
  <si>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</si>
  <si>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</si>
  <si>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</si>
  <si>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</si>
  <si>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</si>
  <si>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</si>
  <si>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</si>
  <si>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</si>
  <si>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</si>
  <si>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</si>
  <si>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</si>
  <si>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</si>
  <si>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</si>
  <si>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CA_n2A-n30A</t>
  </si>
  <si>
    <t>CA_n2-n30</t>
  </si>
  <si>
    <t xml:space="preserve">395 MHz ≤ f ≤ 465 MHz
</t>
  </si>
  <si>
    <t>1385 MHz ≤ f ≤ 1515 MHz
2700 MHz ≤ f ≤ 2780 MHz
4155 MHz ≤ f ≤ 4225 MHz
6005 MHz ≤ f ≤ 6135 MHz
6460 MHz ≤ f ≤ 6540 MHz</t>
  </si>
  <si>
    <r>
      <rPr>
        <sz val="10"/>
        <color rgb="FFC00000"/>
        <rFont val="Arial"/>
        <family val="2"/>
      </rPr>
      <t>Note: As per updates to TS 38.101-1 related to Spurious Emissions UE Coexistence requirements, only protected bands common to constituent bands (n2, n30)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</si>
  <si>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Table 6.5.3.1-2: Requirement for general spurious emissions limits  (TS 38.101-1 V17.18.0)</t>
    <phoneticPr fontId="43" type="noConversion"/>
  </si>
  <si>
    <t>v17.18.0</t>
    <phoneticPr fontId="52" type="noConversion"/>
  </si>
  <si>
    <t>CA_n2A-n30A</t>
    <phoneticPr fontId="52" type="noConversion"/>
  </si>
  <si>
    <t>TP analysis test case 6.5A.3.2.1 (Spurious emission band UE co-existence)</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</si>
</sst>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等线"/>
      <family val="3"/>
      <charset val="128"/>
      <scheme val="minor"/>
    </font>
    <font>
      <sz val="10"/>
      <color rgb="FFC00000"/>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4">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50" fillId="0" borderId="0" xfId="0" applyFont="1" applyAlignment="1">
      <alignment vertical="center"/>
    </xf>
    <xf numFmtId="0" fontId="24" fillId="11" borderId="40" xfId="0" applyFont="1" applyFill="1" applyBorder="1" applyAlignment="1">
      <alignment horizontal="center" vertical="top"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6" fillId="7" borderId="1" xfId="1" applyFont="1" applyFill="1" applyBorder="1" applyAlignment="1">
      <alignment horizontal="center"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4">
    <dxf>
      <fill>
        <patternFill>
          <bgColor rgb="FFFFFF00"/>
        </patternFill>
      </fill>
    </dxf>
    <dxf>
      <fill>
        <patternFill>
          <bgColor rgb="FFFFFF00"/>
        </patternFill>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70" zoomScaleNormal="70" workbookViewId="0">
      <selection activeCell="F12" sqref="F12"/>
    </sheetView>
  </sheetViews>
  <sheetFormatPr defaultColWidth="11.4140625" defaultRowHeight="14" outlineLevelRow="1" x14ac:dyDescent="0.3"/>
  <cols>
    <col min="1" max="1" width="7.25" style="1" customWidth="1"/>
    <col min="2" max="2" width="33.41406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4140625" style="1" customWidth="1"/>
    <col min="9" max="9" width="9.1640625" style="1" customWidth="1"/>
    <col min="10" max="239" width="11.4140625" style="1"/>
    <col min="240" max="240" width="9.1640625" style="1" customWidth="1"/>
    <col min="241" max="241" width="30.25" style="1" customWidth="1"/>
    <col min="242" max="242" width="14.75" style="1" customWidth="1"/>
    <col min="243" max="243" width="16" style="1" customWidth="1"/>
    <col min="244" max="244" width="12.4140625" style="1" customWidth="1"/>
    <col min="245" max="246" width="9.1640625" style="1" customWidth="1"/>
    <col min="247" max="247" width="28.75" style="1" customWidth="1"/>
    <col min="248" max="251" width="23" style="1" customWidth="1"/>
    <col min="252" max="254" width="9.1640625" style="1" customWidth="1"/>
    <col min="255" max="255" width="28.75" style="1" customWidth="1"/>
    <col min="256" max="256" width="15" style="1" bestFit="1" customWidth="1"/>
    <col min="257" max="257" width="15.4140625" style="1" bestFit="1" customWidth="1"/>
    <col min="258" max="258" width="15" style="1" bestFit="1" customWidth="1"/>
    <col min="259" max="259" width="15.4140625" style="1" bestFit="1" customWidth="1"/>
    <col min="260" max="495" width="11.4140625" style="1"/>
    <col min="496" max="496" width="9.1640625" style="1" customWidth="1"/>
    <col min="497" max="497" width="30.25" style="1" customWidth="1"/>
    <col min="498" max="498" width="14.75" style="1" customWidth="1"/>
    <col min="499" max="499" width="16" style="1" customWidth="1"/>
    <col min="500" max="500" width="12.4140625" style="1" customWidth="1"/>
    <col min="501" max="502" width="9.1640625" style="1" customWidth="1"/>
    <col min="503" max="503" width="28.75" style="1" customWidth="1"/>
    <col min="504" max="507" width="23" style="1" customWidth="1"/>
    <col min="508" max="510" width="9.1640625" style="1" customWidth="1"/>
    <col min="511" max="511" width="28.75" style="1" customWidth="1"/>
    <col min="512" max="512" width="15" style="1" bestFit="1" customWidth="1"/>
    <col min="513" max="513" width="15.4140625" style="1" bestFit="1" customWidth="1"/>
    <col min="514" max="514" width="15" style="1" bestFit="1" customWidth="1"/>
    <col min="515" max="515" width="15.4140625" style="1" bestFit="1" customWidth="1"/>
    <col min="516" max="751" width="11.4140625" style="1"/>
    <col min="752" max="752" width="9.1640625" style="1" customWidth="1"/>
    <col min="753" max="753" width="30.25" style="1" customWidth="1"/>
    <col min="754" max="754" width="14.75" style="1" customWidth="1"/>
    <col min="755" max="755" width="16" style="1" customWidth="1"/>
    <col min="756" max="756" width="12.4140625" style="1" customWidth="1"/>
    <col min="757" max="758" width="9.1640625" style="1" customWidth="1"/>
    <col min="759" max="759" width="28.75" style="1" customWidth="1"/>
    <col min="760" max="763" width="23" style="1" customWidth="1"/>
    <col min="764" max="766" width="9.1640625" style="1" customWidth="1"/>
    <col min="767" max="767" width="28.75" style="1" customWidth="1"/>
    <col min="768" max="768" width="15" style="1" bestFit="1" customWidth="1"/>
    <col min="769" max="769" width="15.4140625" style="1" bestFit="1" customWidth="1"/>
    <col min="770" max="770" width="15" style="1" bestFit="1" customWidth="1"/>
    <col min="771" max="771" width="15.4140625" style="1" bestFit="1" customWidth="1"/>
    <col min="772" max="1007" width="11.4140625" style="1"/>
    <col min="1008" max="1008" width="9.1640625" style="1" customWidth="1"/>
    <col min="1009" max="1009" width="30.25" style="1" customWidth="1"/>
    <col min="1010" max="1010" width="14.75" style="1" customWidth="1"/>
    <col min="1011" max="1011" width="16" style="1" customWidth="1"/>
    <col min="1012" max="1012" width="12.4140625" style="1" customWidth="1"/>
    <col min="1013" max="1014" width="9.1640625" style="1" customWidth="1"/>
    <col min="1015" max="1015" width="28.75" style="1" customWidth="1"/>
    <col min="1016" max="1019" width="23" style="1" customWidth="1"/>
    <col min="1020" max="1022" width="9.1640625" style="1" customWidth="1"/>
    <col min="1023" max="1023" width="28.75" style="1" customWidth="1"/>
    <col min="1024" max="1024" width="15" style="1" bestFit="1" customWidth="1"/>
    <col min="1025" max="1025" width="15.4140625" style="1" bestFit="1" customWidth="1"/>
    <col min="1026" max="1026" width="15" style="1" bestFit="1" customWidth="1"/>
    <col min="1027" max="1027" width="15.4140625" style="1" bestFit="1" customWidth="1"/>
    <col min="1028" max="1263" width="11.4140625" style="1"/>
    <col min="1264" max="1264" width="9.1640625" style="1" customWidth="1"/>
    <col min="1265" max="1265" width="30.25" style="1" customWidth="1"/>
    <col min="1266" max="1266" width="14.75" style="1" customWidth="1"/>
    <col min="1267" max="1267" width="16" style="1" customWidth="1"/>
    <col min="1268" max="1268" width="12.4140625" style="1" customWidth="1"/>
    <col min="1269" max="1270" width="9.1640625" style="1" customWidth="1"/>
    <col min="1271" max="1271" width="28.75" style="1" customWidth="1"/>
    <col min="1272" max="1275" width="23" style="1" customWidth="1"/>
    <col min="1276" max="1278" width="9.1640625" style="1" customWidth="1"/>
    <col min="1279" max="1279" width="28.75" style="1" customWidth="1"/>
    <col min="1280" max="1280" width="15" style="1" bestFit="1" customWidth="1"/>
    <col min="1281" max="1281" width="15.4140625" style="1" bestFit="1" customWidth="1"/>
    <col min="1282" max="1282" width="15" style="1" bestFit="1" customWidth="1"/>
    <col min="1283" max="1283" width="15.4140625" style="1" bestFit="1" customWidth="1"/>
    <col min="1284" max="1519" width="11.4140625" style="1"/>
    <col min="1520" max="1520" width="9.1640625" style="1" customWidth="1"/>
    <col min="1521" max="1521" width="30.25" style="1" customWidth="1"/>
    <col min="1522" max="1522" width="14.75" style="1" customWidth="1"/>
    <col min="1523" max="1523" width="16" style="1" customWidth="1"/>
    <col min="1524" max="1524" width="12.4140625" style="1" customWidth="1"/>
    <col min="1525" max="1526" width="9.1640625" style="1" customWidth="1"/>
    <col min="1527" max="1527" width="28.75" style="1" customWidth="1"/>
    <col min="1528" max="1531" width="23" style="1" customWidth="1"/>
    <col min="1532" max="1534" width="9.1640625" style="1" customWidth="1"/>
    <col min="1535" max="1535" width="28.75" style="1" customWidth="1"/>
    <col min="1536" max="1536" width="15" style="1" bestFit="1" customWidth="1"/>
    <col min="1537" max="1537" width="15.4140625" style="1" bestFit="1" customWidth="1"/>
    <col min="1538" max="1538" width="15" style="1" bestFit="1" customWidth="1"/>
    <col min="1539" max="1539" width="15.4140625" style="1" bestFit="1" customWidth="1"/>
    <col min="1540" max="1775" width="11.4140625" style="1"/>
    <col min="1776" max="1776" width="9.1640625" style="1" customWidth="1"/>
    <col min="1777" max="1777" width="30.25" style="1" customWidth="1"/>
    <col min="1778" max="1778" width="14.75" style="1" customWidth="1"/>
    <col min="1779" max="1779" width="16" style="1" customWidth="1"/>
    <col min="1780" max="1780" width="12.4140625" style="1" customWidth="1"/>
    <col min="1781" max="1782" width="9.1640625" style="1" customWidth="1"/>
    <col min="1783" max="1783" width="28.75" style="1" customWidth="1"/>
    <col min="1784" max="1787" width="23" style="1" customWidth="1"/>
    <col min="1788" max="1790" width="9.1640625" style="1" customWidth="1"/>
    <col min="1791" max="1791" width="28.75" style="1" customWidth="1"/>
    <col min="1792" max="1792" width="15" style="1" bestFit="1" customWidth="1"/>
    <col min="1793" max="1793" width="15.4140625" style="1" bestFit="1" customWidth="1"/>
    <col min="1794" max="1794" width="15" style="1" bestFit="1" customWidth="1"/>
    <col min="1795" max="1795" width="15.4140625" style="1" bestFit="1" customWidth="1"/>
    <col min="1796" max="2031" width="11.4140625" style="1"/>
    <col min="2032" max="2032" width="9.1640625" style="1" customWidth="1"/>
    <col min="2033" max="2033" width="30.25" style="1" customWidth="1"/>
    <col min="2034" max="2034" width="14.75" style="1" customWidth="1"/>
    <col min="2035" max="2035" width="16" style="1" customWidth="1"/>
    <col min="2036" max="2036" width="12.4140625" style="1" customWidth="1"/>
    <col min="2037" max="2038" width="9.1640625" style="1" customWidth="1"/>
    <col min="2039" max="2039" width="28.75" style="1" customWidth="1"/>
    <col min="2040" max="2043" width="23" style="1" customWidth="1"/>
    <col min="2044" max="2046" width="9.1640625" style="1" customWidth="1"/>
    <col min="2047" max="2047" width="28.75" style="1" customWidth="1"/>
    <col min="2048" max="2048" width="15" style="1" bestFit="1" customWidth="1"/>
    <col min="2049" max="2049" width="15.4140625" style="1" bestFit="1" customWidth="1"/>
    <col min="2050" max="2050" width="15" style="1" bestFit="1" customWidth="1"/>
    <col min="2051" max="2051" width="15.4140625" style="1" bestFit="1" customWidth="1"/>
    <col min="2052" max="2287" width="11.4140625" style="1"/>
    <col min="2288" max="2288" width="9.1640625" style="1" customWidth="1"/>
    <col min="2289" max="2289" width="30.25" style="1" customWidth="1"/>
    <col min="2290" max="2290" width="14.75" style="1" customWidth="1"/>
    <col min="2291" max="2291" width="16" style="1" customWidth="1"/>
    <col min="2292" max="2292" width="12.4140625" style="1" customWidth="1"/>
    <col min="2293" max="2294" width="9.1640625" style="1" customWidth="1"/>
    <col min="2295" max="2295" width="28.75" style="1" customWidth="1"/>
    <col min="2296" max="2299" width="23" style="1" customWidth="1"/>
    <col min="2300" max="2302" width="9.1640625" style="1" customWidth="1"/>
    <col min="2303" max="2303" width="28.75" style="1" customWidth="1"/>
    <col min="2304" max="2304" width="15" style="1" bestFit="1" customWidth="1"/>
    <col min="2305" max="2305" width="15.4140625" style="1" bestFit="1" customWidth="1"/>
    <col min="2306" max="2306" width="15" style="1" bestFit="1" customWidth="1"/>
    <col min="2307" max="2307" width="15.4140625" style="1" bestFit="1" customWidth="1"/>
    <col min="2308" max="2543" width="11.4140625" style="1"/>
    <col min="2544" max="2544" width="9.1640625" style="1" customWidth="1"/>
    <col min="2545" max="2545" width="30.25" style="1" customWidth="1"/>
    <col min="2546" max="2546" width="14.75" style="1" customWidth="1"/>
    <col min="2547" max="2547" width="16" style="1" customWidth="1"/>
    <col min="2548" max="2548" width="12.4140625" style="1" customWidth="1"/>
    <col min="2549" max="2550" width="9.1640625" style="1" customWidth="1"/>
    <col min="2551" max="2551" width="28.75" style="1" customWidth="1"/>
    <col min="2552" max="2555" width="23" style="1" customWidth="1"/>
    <col min="2556" max="2558" width="9.1640625" style="1" customWidth="1"/>
    <col min="2559" max="2559" width="28.75" style="1" customWidth="1"/>
    <col min="2560" max="2560" width="15" style="1" bestFit="1" customWidth="1"/>
    <col min="2561" max="2561" width="15.4140625" style="1" bestFit="1" customWidth="1"/>
    <col min="2562" max="2562" width="15" style="1" bestFit="1" customWidth="1"/>
    <col min="2563" max="2563" width="15.4140625" style="1" bestFit="1" customWidth="1"/>
    <col min="2564" max="2799" width="11.4140625" style="1"/>
    <col min="2800" max="2800" width="9.1640625" style="1" customWidth="1"/>
    <col min="2801" max="2801" width="30.25" style="1" customWidth="1"/>
    <col min="2802" max="2802" width="14.75" style="1" customWidth="1"/>
    <col min="2803" max="2803" width="16" style="1" customWidth="1"/>
    <col min="2804" max="2804" width="12.4140625" style="1" customWidth="1"/>
    <col min="2805" max="2806" width="9.1640625" style="1" customWidth="1"/>
    <col min="2807" max="2807" width="28.75" style="1" customWidth="1"/>
    <col min="2808" max="2811" width="23" style="1" customWidth="1"/>
    <col min="2812" max="2814" width="9.1640625" style="1" customWidth="1"/>
    <col min="2815" max="2815" width="28.75" style="1" customWidth="1"/>
    <col min="2816" max="2816" width="15" style="1" bestFit="1" customWidth="1"/>
    <col min="2817" max="2817" width="15.4140625" style="1" bestFit="1" customWidth="1"/>
    <col min="2818" max="2818" width="15" style="1" bestFit="1" customWidth="1"/>
    <col min="2819" max="2819" width="15.4140625" style="1" bestFit="1" customWidth="1"/>
    <col min="2820" max="3055" width="11.4140625" style="1"/>
    <col min="3056" max="3056" width="9.1640625" style="1" customWidth="1"/>
    <col min="3057" max="3057" width="30.25" style="1" customWidth="1"/>
    <col min="3058" max="3058" width="14.75" style="1" customWidth="1"/>
    <col min="3059" max="3059" width="16" style="1" customWidth="1"/>
    <col min="3060" max="3060" width="12.4140625" style="1" customWidth="1"/>
    <col min="3061" max="3062" width="9.1640625" style="1" customWidth="1"/>
    <col min="3063" max="3063" width="28.75" style="1" customWidth="1"/>
    <col min="3064" max="3067" width="23" style="1" customWidth="1"/>
    <col min="3068" max="3070" width="9.1640625" style="1" customWidth="1"/>
    <col min="3071" max="3071" width="28.75" style="1" customWidth="1"/>
    <col min="3072" max="3072" width="15" style="1" bestFit="1" customWidth="1"/>
    <col min="3073" max="3073" width="15.4140625" style="1" bestFit="1" customWidth="1"/>
    <col min="3074" max="3074" width="15" style="1" bestFit="1" customWidth="1"/>
    <col min="3075" max="3075" width="15.4140625" style="1" bestFit="1" customWidth="1"/>
    <col min="3076" max="3311" width="11.4140625" style="1"/>
    <col min="3312" max="3312" width="9.1640625" style="1" customWidth="1"/>
    <col min="3313" max="3313" width="30.25" style="1" customWidth="1"/>
    <col min="3314" max="3314" width="14.75" style="1" customWidth="1"/>
    <col min="3315" max="3315" width="16" style="1" customWidth="1"/>
    <col min="3316" max="3316" width="12.4140625" style="1" customWidth="1"/>
    <col min="3317" max="3318" width="9.1640625" style="1" customWidth="1"/>
    <col min="3319" max="3319" width="28.75" style="1" customWidth="1"/>
    <col min="3320" max="3323" width="23" style="1" customWidth="1"/>
    <col min="3324" max="3326" width="9.1640625" style="1" customWidth="1"/>
    <col min="3327" max="3327" width="28.75" style="1" customWidth="1"/>
    <col min="3328" max="3328" width="15" style="1" bestFit="1" customWidth="1"/>
    <col min="3329" max="3329" width="15.4140625" style="1" bestFit="1" customWidth="1"/>
    <col min="3330" max="3330" width="15" style="1" bestFit="1" customWidth="1"/>
    <col min="3331" max="3331" width="15.4140625" style="1" bestFit="1" customWidth="1"/>
    <col min="3332" max="3567" width="11.4140625" style="1"/>
    <col min="3568" max="3568" width="9.1640625" style="1" customWidth="1"/>
    <col min="3569" max="3569" width="30.25" style="1" customWidth="1"/>
    <col min="3570" max="3570" width="14.75" style="1" customWidth="1"/>
    <col min="3571" max="3571" width="16" style="1" customWidth="1"/>
    <col min="3572" max="3572" width="12.4140625" style="1" customWidth="1"/>
    <col min="3573" max="3574" width="9.1640625" style="1" customWidth="1"/>
    <col min="3575" max="3575" width="28.75" style="1" customWidth="1"/>
    <col min="3576" max="3579" width="23" style="1" customWidth="1"/>
    <col min="3580" max="3582" width="9.1640625" style="1" customWidth="1"/>
    <col min="3583" max="3583" width="28.75" style="1" customWidth="1"/>
    <col min="3584" max="3584" width="15" style="1" bestFit="1" customWidth="1"/>
    <col min="3585" max="3585" width="15.4140625" style="1" bestFit="1" customWidth="1"/>
    <col min="3586" max="3586" width="15" style="1" bestFit="1" customWidth="1"/>
    <col min="3587" max="3587" width="15.4140625" style="1" bestFit="1" customWidth="1"/>
    <col min="3588" max="3823" width="11.4140625" style="1"/>
    <col min="3824" max="3824" width="9.1640625" style="1" customWidth="1"/>
    <col min="3825" max="3825" width="30.25" style="1" customWidth="1"/>
    <col min="3826" max="3826" width="14.75" style="1" customWidth="1"/>
    <col min="3827" max="3827" width="16" style="1" customWidth="1"/>
    <col min="3828" max="3828" width="12.4140625" style="1" customWidth="1"/>
    <col min="3829" max="3830" width="9.1640625" style="1" customWidth="1"/>
    <col min="3831" max="3831" width="28.75" style="1" customWidth="1"/>
    <col min="3832" max="3835" width="23" style="1" customWidth="1"/>
    <col min="3836" max="3838" width="9.1640625" style="1" customWidth="1"/>
    <col min="3839" max="3839" width="28.75" style="1" customWidth="1"/>
    <col min="3840" max="3840" width="15" style="1" bestFit="1" customWidth="1"/>
    <col min="3841" max="3841" width="15.4140625" style="1" bestFit="1" customWidth="1"/>
    <col min="3842" max="3842" width="15" style="1" bestFit="1" customWidth="1"/>
    <col min="3843" max="3843" width="15.4140625" style="1" bestFit="1" customWidth="1"/>
    <col min="3844" max="4079" width="11.4140625" style="1"/>
    <col min="4080" max="4080" width="9.1640625" style="1" customWidth="1"/>
    <col min="4081" max="4081" width="30.25" style="1" customWidth="1"/>
    <col min="4082" max="4082" width="14.75" style="1" customWidth="1"/>
    <col min="4083" max="4083" width="16" style="1" customWidth="1"/>
    <col min="4084" max="4084" width="12.4140625" style="1" customWidth="1"/>
    <col min="4085" max="4086" width="9.1640625" style="1" customWidth="1"/>
    <col min="4087" max="4087" width="28.75" style="1" customWidth="1"/>
    <col min="4088" max="4091" width="23" style="1" customWidth="1"/>
    <col min="4092" max="4094" width="9.1640625" style="1" customWidth="1"/>
    <col min="4095" max="4095" width="28.75" style="1" customWidth="1"/>
    <col min="4096" max="4096" width="15" style="1" bestFit="1" customWidth="1"/>
    <col min="4097" max="4097" width="15.4140625" style="1" bestFit="1" customWidth="1"/>
    <col min="4098" max="4098" width="15" style="1" bestFit="1" customWidth="1"/>
    <col min="4099" max="4099" width="15.4140625" style="1" bestFit="1" customWidth="1"/>
    <col min="4100" max="4335" width="11.4140625" style="1"/>
    <col min="4336" max="4336" width="9.1640625" style="1" customWidth="1"/>
    <col min="4337" max="4337" width="30.25" style="1" customWidth="1"/>
    <col min="4338" max="4338" width="14.75" style="1" customWidth="1"/>
    <col min="4339" max="4339" width="16" style="1" customWidth="1"/>
    <col min="4340" max="4340" width="12.4140625" style="1" customWidth="1"/>
    <col min="4341" max="4342" width="9.1640625" style="1" customWidth="1"/>
    <col min="4343" max="4343" width="28.75" style="1" customWidth="1"/>
    <col min="4344" max="4347" width="23" style="1" customWidth="1"/>
    <col min="4348" max="4350" width="9.1640625" style="1" customWidth="1"/>
    <col min="4351" max="4351" width="28.75" style="1" customWidth="1"/>
    <col min="4352" max="4352" width="15" style="1" bestFit="1" customWidth="1"/>
    <col min="4353" max="4353" width="15.4140625" style="1" bestFit="1" customWidth="1"/>
    <col min="4354" max="4354" width="15" style="1" bestFit="1" customWidth="1"/>
    <col min="4355" max="4355" width="15.4140625" style="1" bestFit="1" customWidth="1"/>
    <col min="4356" max="4591" width="11.4140625" style="1"/>
    <col min="4592" max="4592" width="9.1640625" style="1" customWidth="1"/>
    <col min="4593" max="4593" width="30.25" style="1" customWidth="1"/>
    <col min="4594" max="4594" width="14.75" style="1" customWidth="1"/>
    <col min="4595" max="4595" width="16" style="1" customWidth="1"/>
    <col min="4596" max="4596" width="12.4140625" style="1" customWidth="1"/>
    <col min="4597" max="4598" width="9.1640625" style="1" customWidth="1"/>
    <col min="4599" max="4599" width="28.75" style="1" customWidth="1"/>
    <col min="4600" max="4603" width="23" style="1" customWidth="1"/>
    <col min="4604" max="4606" width="9.1640625" style="1" customWidth="1"/>
    <col min="4607" max="4607" width="28.75" style="1" customWidth="1"/>
    <col min="4608" max="4608" width="15" style="1" bestFit="1" customWidth="1"/>
    <col min="4609" max="4609" width="15.4140625" style="1" bestFit="1" customWidth="1"/>
    <col min="4610" max="4610" width="15" style="1" bestFit="1" customWidth="1"/>
    <col min="4611" max="4611" width="15.4140625" style="1" bestFit="1" customWidth="1"/>
    <col min="4612" max="4847" width="11.4140625" style="1"/>
    <col min="4848" max="4848" width="9.1640625" style="1" customWidth="1"/>
    <col min="4849" max="4849" width="30.25" style="1" customWidth="1"/>
    <col min="4850" max="4850" width="14.75" style="1" customWidth="1"/>
    <col min="4851" max="4851" width="16" style="1" customWidth="1"/>
    <col min="4852" max="4852" width="12.4140625" style="1" customWidth="1"/>
    <col min="4853" max="4854" width="9.1640625" style="1" customWidth="1"/>
    <col min="4855" max="4855" width="28.75" style="1" customWidth="1"/>
    <col min="4856" max="4859" width="23" style="1" customWidth="1"/>
    <col min="4860" max="4862" width="9.1640625" style="1" customWidth="1"/>
    <col min="4863" max="4863" width="28.75" style="1" customWidth="1"/>
    <col min="4864" max="4864" width="15" style="1" bestFit="1" customWidth="1"/>
    <col min="4865" max="4865" width="15.4140625" style="1" bestFit="1" customWidth="1"/>
    <col min="4866" max="4866" width="15" style="1" bestFit="1" customWidth="1"/>
    <col min="4867" max="4867" width="15.4140625" style="1" bestFit="1" customWidth="1"/>
    <col min="4868" max="5103" width="11.4140625" style="1"/>
    <col min="5104" max="5104" width="9.1640625" style="1" customWidth="1"/>
    <col min="5105" max="5105" width="30.25" style="1" customWidth="1"/>
    <col min="5106" max="5106" width="14.75" style="1" customWidth="1"/>
    <col min="5107" max="5107" width="16" style="1" customWidth="1"/>
    <col min="5108" max="5108" width="12.4140625" style="1" customWidth="1"/>
    <col min="5109" max="5110" width="9.1640625" style="1" customWidth="1"/>
    <col min="5111" max="5111" width="28.75" style="1" customWidth="1"/>
    <col min="5112" max="5115" width="23" style="1" customWidth="1"/>
    <col min="5116" max="5118" width="9.1640625" style="1" customWidth="1"/>
    <col min="5119" max="5119" width="28.75" style="1" customWidth="1"/>
    <col min="5120" max="5120" width="15" style="1" bestFit="1" customWidth="1"/>
    <col min="5121" max="5121" width="15.4140625" style="1" bestFit="1" customWidth="1"/>
    <col min="5122" max="5122" width="15" style="1" bestFit="1" customWidth="1"/>
    <col min="5123" max="5123" width="15.4140625" style="1" bestFit="1" customWidth="1"/>
    <col min="5124" max="5359" width="11.4140625" style="1"/>
    <col min="5360" max="5360" width="9.1640625" style="1" customWidth="1"/>
    <col min="5361" max="5361" width="30.25" style="1" customWidth="1"/>
    <col min="5362" max="5362" width="14.75" style="1" customWidth="1"/>
    <col min="5363" max="5363" width="16" style="1" customWidth="1"/>
    <col min="5364" max="5364" width="12.4140625" style="1" customWidth="1"/>
    <col min="5365" max="5366" width="9.1640625" style="1" customWidth="1"/>
    <col min="5367" max="5367" width="28.75" style="1" customWidth="1"/>
    <col min="5368" max="5371" width="23" style="1" customWidth="1"/>
    <col min="5372" max="5374" width="9.1640625" style="1" customWidth="1"/>
    <col min="5375" max="5375" width="28.75" style="1" customWidth="1"/>
    <col min="5376" max="5376" width="15" style="1" bestFit="1" customWidth="1"/>
    <col min="5377" max="5377" width="15.4140625" style="1" bestFit="1" customWidth="1"/>
    <col min="5378" max="5378" width="15" style="1" bestFit="1" customWidth="1"/>
    <col min="5379" max="5379" width="15.4140625" style="1" bestFit="1" customWidth="1"/>
    <col min="5380" max="5615" width="11.4140625" style="1"/>
    <col min="5616" max="5616" width="9.1640625" style="1" customWidth="1"/>
    <col min="5617" max="5617" width="30.25" style="1" customWidth="1"/>
    <col min="5618" max="5618" width="14.75" style="1" customWidth="1"/>
    <col min="5619" max="5619" width="16" style="1" customWidth="1"/>
    <col min="5620" max="5620" width="12.4140625" style="1" customWidth="1"/>
    <col min="5621" max="5622" width="9.1640625" style="1" customWidth="1"/>
    <col min="5623" max="5623" width="28.75" style="1" customWidth="1"/>
    <col min="5624" max="5627" width="23" style="1" customWidth="1"/>
    <col min="5628" max="5630" width="9.1640625" style="1" customWidth="1"/>
    <col min="5631" max="5631" width="28.75" style="1" customWidth="1"/>
    <col min="5632" max="5632" width="15" style="1" bestFit="1" customWidth="1"/>
    <col min="5633" max="5633" width="15.4140625" style="1" bestFit="1" customWidth="1"/>
    <col min="5634" max="5634" width="15" style="1" bestFit="1" customWidth="1"/>
    <col min="5635" max="5635" width="15.4140625" style="1" bestFit="1" customWidth="1"/>
    <col min="5636" max="5871" width="11.4140625" style="1"/>
    <col min="5872" max="5872" width="9.1640625" style="1" customWidth="1"/>
    <col min="5873" max="5873" width="30.25" style="1" customWidth="1"/>
    <col min="5874" max="5874" width="14.75" style="1" customWidth="1"/>
    <col min="5875" max="5875" width="16" style="1" customWidth="1"/>
    <col min="5876" max="5876" width="12.4140625" style="1" customWidth="1"/>
    <col min="5877" max="5878" width="9.1640625" style="1" customWidth="1"/>
    <col min="5879" max="5879" width="28.75" style="1" customWidth="1"/>
    <col min="5880" max="5883" width="23" style="1" customWidth="1"/>
    <col min="5884" max="5886" width="9.1640625" style="1" customWidth="1"/>
    <col min="5887" max="5887" width="28.75" style="1" customWidth="1"/>
    <col min="5888" max="5888" width="15" style="1" bestFit="1" customWidth="1"/>
    <col min="5889" max="5889" width="15.4140625" style="1" bestFit="1" customWidth="1"/>
    <col min="5890" max="5890" width="15" style="1" bestFit="1" customWidth="1"/>
    <col min="5891" max="5891" width="15.4140625" style="1" bestFit="1" customWidth="1"/>
    <col min="5892" max="6127" width="11.4140625" style="1"/>
    <col min="6128" max="6128" width="9.1640625" style="1" customWidth="1"/>
    <col min="6129" max="6129" width="30.25" style="1" customWidth="1"/>
    <col min="6130" max="6130" width="14.75" style="1" customWidth="1"/>
    <col min="6131" max="6131" width="16" style="1" customWidth="1"/>
    <col min="6132" max="6132" width="12.4140625" style="1" customWidth="1"/>
    <col min="6133" max="6134" width="9.1640625" style="1" customWidth="1"/>
    <col min="6135" max="6135" width="28.75" style="1" customWidth="1"/>
    <col min="6136" max="6139" width="23" style="1" customWidth="1"/>
    <col min="6140" max="6142" width="9.1640625" style="1" customWidth="1"/>
    <col min="6143" max="6143" width="28.75" style="1" customWidth="1"/>
    <col min="6144" max="6144" width="15" style="1" bestFit="1" customWidth="1"/>
    <col min="6145" max="6145" width="15.4140625" style="1" bestFit="1" customWidth="1"/>
    <col min="6146" max="6146" width="15" style="1" bestFit="1" customWidth="1"/>
    <col min="6147" max="6147" width="15.4140625" style="1" bestFit="1" customWidth="1"/>
    <col min="6148" max="6383" width="11.4140625" style="1"/>
    <col min="6384" max="6384" width="9.1640625" style="1" customWidth="1"/>
    <col min="6385" max="6385" width="30.25" style="1" customWidth="1"/>
    <col min="6386" max="6386" width="14.75" style="1" customWidth="1"/>
    <col min="6387" max="6387" width="16" style="1" customWidth="1"/>
    <col min="6388" max="6388" width="12.4140625" style="1" customWidth="1"/>
    <col min="6389" max="6390" width="9.1640625" style="1" customWidth="1"/>
    <col min="6391" max="6391" width="28.75" style="1" customWidth="1"/>
    <col min="6392" max="6395" width="23" style="1" customWidth="1"/>
    <col min="6396" max="6398" width="9.1640625" style="1" customWidth="1"/>
    <col min="6399" max="6399" width="28.75" style="1" customWidth="1"/>
    <col min="6400" max="6400" width="15" style="1" bestFit="1" customWidth="1"/>
    <col min="6401" max="6401" width="15.4140625" style="1" bestFit="1" customWidth="1"/>
    <col min="6402" max="6402" width="15" style="1" bestFit="1" customWidth="1"/>
    <col min="6403" max="6403" width="15.4140625" style="1" bestFit="1" customWidth="1"/>
    <col min="6404" max="6639" width="11.4140625" style="1"/>
    <col min="6640" max="6640" width="9.1640625" style="1" customWidth="1"/>
    <col min="6641" max="6641" width="30.25" style="1" customWidth="1"/>
    <col min="6642" max="6642" width="14.75" style="1" customWidth="1"/>
    <col min="6643" max="6643" width="16" style="1" customWidth="1"/>
    <col min="6644" max="6644" width="12.4140625" style="1" customWidth="1"/>
    <col min="6645" max="6646" width="9.1640625" style="1" customWidth="1"/>
    <col min="6647" max="6647" width="28.75" style="1" customWidth="1"/>
    <col min="6648" max="6651" width="23" style="1" customWidth="1"/>
    <col min="6652" max="6654" width="9.1640625" style="1" customWidth="1"/>
    <col min="6655" max="6655" width="28.75" style="1" customWidth="1"/>
    <col min="6656" max="6656" width="15" style="1" bestFit="1" customWidth="1"/>
    <col min="6657" max="6657" width="15.4140625" style="1" bestFit="1" customWidth="1"/>
    <col min="6658" max="6658" width="15" style="1" bestFit="1" customWidth="1"/>
    <col min="6659" max="6659" width="15.4140625" style="1" bestFit="1" customWidth="1"/>
    <col min="6660" max="6895" width="11.4140625" style="1"/>
    <col min="6896" max="6896" width="9.1640625" style="1" customWidth="1"/>
    <col min="6897" max="6897" width="30.25" style="1" customWidth="1"/>
    <col min="6898" max="6898" width="14.75" style="1" customWidth="1"/>
    <col min="6899" max="6899" width="16" style="1" customWidth="1"/>
    <col min="6900" max="6900" width="12.4140625" style="1" customWidth="1"/>
    <col min="6901" max="6902" width="9.1640625" style="1" customWidth="1"/>
    <col min="6903" max="6903" width="28.75" style="1" customWidth="1"/>
    <col min="6904" max="6907" width="23" style="1" customWidth="1"/>
    <col min="6908" max="6910" width="9.1640625" style="1" customWidth="1"/>
    <col min="6911" max="6911" width="28.75" style="1" customWidth="1"/>
    <col min="6912" max="6912" width="15" style="1" bestFit="1" customWidth="1"/>
    <col min="6913" max="6913" width="15.4140625" style="1" bestFit="1" customWidth="1"/>
    <col min="6914" max="6914" width="15" style="1" bestFit="1" customWidth="1"/>
    <col min="6915" max="6915" width="15.4140625" style="1" bestFit="1" customWidth="1"/>
    <col min="6916" max="7151" width="11.4140625" style="1"/>
    <col min="7152" max="7152" width="9.1640625" style="1" customWidth="1"/>
    <col min="7153" max="7153" width="30.25" style="1" customWidth="1"/>
    <col min="7154" max="7154" width="14.75" style="1" customWidth="1"/>
    <col min="7155" max="7155" width="16" style="1" customWidth="1"/>
    <col min="7156" max="7156" width="12.4140625" style="1" customWidth="1"/>
    <col min="7157" max="7158" width="9.1640625" style="1" customWidth="1"/>
    <col min="7159" max="7159" width="28.75" style="1" customWidth="1"/>
    <col min="7160" max="7163" width="23" style="1" customWidth="1"/>
    <col min="7164" max="7166" width="9.1640625" style="1" customWidth="1"/>
    <col min="7167" max="7167" width="28.75" style="1" customWidth="1"/>
    <col min="7168" max="7168" width="15" style="1" bestFit="1" customWidth="1"/>
    <col min="7169" max="7169" width="15.4140625" style="1" bestFit="1" customWidth="1"/>
    <col min="7170" max="7170" width="15" style="1" bestFit="1" customWidth="1"/>
    <col min="7171" max="7171" width="15.4140625" style="1" bestFit="1" customWidth="1"/>
    <col min="7172" max="7407" width="11.4140625" style="1"/>
    <col min="7408" max="7408" width="9.1640625" style="1" customWidth="1"/>
    <col min="7409" max="7409" width="30.25" style="1" customWidth="1"/>
    <col min="7410" max="7410" width="14.75" style="1" customWidth="1"/>
    <col min="7411" max="7411" width="16" style="1" customWidth="1"/>
    <col min="7412" max="7412" width="12.4140625" style="1" customWidth="1"/>
    <col min="7413" max="7414" width="9.1640625" style="1" customWidth="1"/>
    <col min="7415" max="7415" width="28.75" style="1" customWidth="1"/>
    <col min="7416" max="7419" width="23" style="1" customWidth="1"/>
    <col min="7420" max="7422" width="9.1640625" style="1" customWidth="1"/>
    <col min="7423" max="7423" width="28.75" style="1" customWidth="1"/>
    <col min="7424" max="7424" width="15" style="1" bestFit="1" customWidth="1"/>
    <col min="7425" max="7425" width="15.4140625" style="1" bestFit="1" customWidth="1"/>
    <col min="7426" max="7426" width="15" style="1" bestFit="1" customWidth="1"/>
    <col min="7427" max="7427" width="15.4140625" style="1" bestFit="1" customWidth="1"/>
    <col min="7428" max="7663" width="11.4140625" style="1"/>
    <col min="7664" max="7664" width="9.1640625" style="1" customWidth="1"/>
    <col min="7665" max="7665" width="30.25" style="1" customWidth="1"/>
    <col min="7666" max="7666" width="14.75" style="1" customWidth="1"/>
    <col min="7667" max="7667" width="16" style="1" customWidth="1"/>
    <col min="7668" max="7668" width="12.4140625" style="1" customWidth="1"/>
    <col min="7669" max="7670" width="9.1640625" style="1" customWidth="1"/>
    <col min="7671" max="7671" width="28.75" style="1" customWidth="1"/>
    <col min="7672" max="7675" width="23" style="1" customWidth="1"/>
    <col min="7676" max="7678" width="9.1640625" style="1" customWidth="1"/>
    <col min="7679" max="7679" width="28.75" style="1" customWidth="1"/>
    <col min="7680" max="7680" width="15" style="1" bestFit="1" customWidth="1"/>
    <col min="7681" max="7681" width="15.4140625" style="1" bestFit="1" customWidth="1"/>
    <col min="7682" max="7682" width="15" style="1" bestFit="1" customWidth="1"/>
    <col min="7683" max="7683" width="15.4140625" style="1" bestFit="1" customWidth="1"/>
    <col min="7684" max="7919" width="11.4140625" style="1"/>
    <col min="7920" max="7920" width="9.1640625" style="1" customWidth="1"/>
    <col min="7921" max="7921" width="30.25" style="1" customWidth="1"/>
    <col min="7922" max="7922" width="14.75" style="1" customWidth="1"/>
    <col min="7923" max="7923" width="16" style="1" customWidth="1"/>
    <col min="7924" max="7924" width="12.4140625" style="1" customWidth="1"/>
    <col min="7925" max="7926" width="9.1640625" style="1" customWidth="1"/>
    <col min="7927" max="7927" width="28.75" style="1" customWidth="1"/>
    <col min="7928" max="7931" width="23" style="1" customWidth="1"/>
    <col min="7932" max="7934" width="9.1640625" style="1" customWidth="1"/>
    <col min="7935" max="7935" width="28.75" style="1" customWidth="1"/>
    <col min="7936" max="7936" width="15" style="1" bestFit="1" customWidth="1"/>
    <col min="7937" max="7937" width="15.4140625" style="1" bestFit="1" customWidth="1"/>
    <col min="7938" max="7938" width="15" style="1" bestFit="1" customWidth="1"/>
    <col min="7939" max="7939" width="15.4140625" style="1" bestFit="1" customWidth="1"/>
    <col min="7940" max="8175" width="11.4140625" style="1"/>
    <col min="8176" max="8176" width="9.1640625" style="1" customWidth="1"/>
    <col min="8177" max="8177" width="30.25" style="1" customWidth="1"/>
    <col min="8178" max="8178" width="14.75" style="1" customWidth="1"/>
    <col min="8179" max="8179" width="16" style="1" customWidth="1"/>
    <col min="8180" max="8180" width="12.4140625" style="1" customWidth="1"/>
    <col min="8181" max="8182" width="9.1640625" style="1" customWidth="1"/>
    <col min="8183" max="8183" width="28.75" style="1" customWidth="1"/>
    <col min="8184" max="8187" width="23" style="1" customWidth="1"/>
    <col min="8188" max="8190" width="9.1640625" style="1" customWidth="1"/>
    <col min="8191" max="8191" width="28.75" style="1" customWidth="1"/>
    <col min="8192" max="8192" width="15" style="1" bestFit="1" customWidth="1"/>
    <col min="8193" max="8193" width="15.4140625" style="1" bestFit="1" customWidth="1"/>
    <col min="8194" max="8194" width="15" style="1" bestFit="1" customWidth="1"/>
    <col min="8195" max="8195" width="15.4140625" style="1" bestFit="1" customWidth="1"/>
    <col min="8196" max="8431" width="11.4140625" style="1"/>
    <col min="8432" max="8432" width="9.1640625" style="1" customWidth="1"/>
    <col min="8433" max="8433" width="30.25" style="1" customWidth="1"/>
    <col min="8434" max="8434" width="14.75" style="1" customWidth="1"/>
    <col min="8435" max="8435" width="16" style="1" customWidth="1"/>
    <col min="8436" max="8436" width="12.4140625" style="1" customWidth="1"/>
    <col min="8437" max="8438" width="9.1640625" style="1" customWidth="1"/>
    <col min="8439" max="8439" width="28.75" style="1" customWidth="1"/>
    <col min="8440" max="8443" width="23" style="1" customWidth="1"/>
    <col min="8444" max="8446" width="9.1640625" style="1" customWidth="1"/>
    <col min="8447" max="8447" width="28.75" style="1" customWidth="1"/>
    <col min="8448" max="8448" width="15" style="1" bestFit="1" customWidth="1"/>
    <col min="8449" max="8449" width="15.4140625" style="1" bestFit="1" customWidth="1"/>
    <col min="8450" max="8450" width="15" style="1" bestFit="1" customWidth="1"/>
    <col min="8451" max="8451" width="15.4140625" style="1" bestFit="1" customWidth="1"/>
    <col min="8452" max="8687" width="11.4140625" style="1"/>
    <col min="8688" max="8688" width="9.1640625" style="1" customWidth="1"/>
    <col min="8689" max="8689" width="30.25" style="1" customWidth="1"/>
    <col min="8690" max="8690" width="14.75" style="1" customWidth="1"/>
    <col min="8691" max="8691" width="16" style="1" customWidth="1"/>
    <col min="8692" max="8692" width="12.4140625" style="1" customWidth="1"/>
    <col min="8693" max="8694" width="9.1640625" style="1" customWidth="1"/>
    <col min="8695" max="8695" width="28.75" style="1" customWidth="1"/>
    <col min="8696" max="8699" width="23" style="1" customWidth="1"/>
    <col min="8700" max="8702" width="9.1640625" style="1" customWidth="1"/>
    <col min="8703" max="8703" width="28.75" style="1" customWidth="1"/>
    <col min="8704" max="8704" width="15" style="1" bestFit="1" customWidth="1"/>
    <col min="8705" max="8705" width="15.4140625" style="1" bestFit="1" customWidth="1"/>
    <col min="8706" max="8706" width="15" style="1" bestFit="1" customWidth="1"/>
    <col min="8707" max="8707" width="15.4140625" style="1" bestFit="1" customWidth="1"/>
    <col min="8708" max="8943" width="11.4140625" style="1"/>
    <col min="8944" max="8944" width="9.1640625" style="1" customWidth="1"/>
    <col min="8945" max="8945" width="30.25" style="1" customWidth="1"/>
    <col min="8946" max="8946" width="14.75" style="1" customWidth="1"/>
    <col min="8947" max="8947" width="16" style="1" customWidth="1"/>
    <col min="8948" max="8948" width="12.4140625" style="1" customWidth="1"/>
    <col min="8949" max="8950" width="9.1640625" style="1" customWidth="1"/>
    <col min="8951" max="8951" width="28.75" style="1" customWidth="1"/>
    <col min="8952" max="8955" width="23" style="1" customWidth="1"/>
    <col min="8956" max="8958" width="9.1640625" style="1" customWidth="1"/>
    <col min="8959" max="8959" width="28.75" style="1" customWidth="1"/>
    <col min="8960" max="8960" width="15" style="1" bestFit="1" customWidth="1"/>
    <col min="8961" max="8961" width="15.4140625" style="1" bestFit="1" customWidth="1"/>
    <col min="8962" max="8962" width="15" style="1" bestFit="1" customWidth="1"/>
    <col min="8963" max="8963" width="15.4140625" style="1" bestFit="1" customWidth="1"/>
    <col min="8964" max="9199" width="11.4140625" style="1"/>
    <col min="9200" max="9200" width="9.1640625" style="1" customWidth="1"/>
    <col min="9201" max="9201" width="30.25" style="1" customWidth="1"/>
    <col min="9202" max="9202" width="14.75" style="1" customWidth="1"/>
    <col min="9203" max="9203" width="16" style="1" customWidth="1"/>
    <col min="9204" max="9204" width="12.4140625" style="1" customWidth="1"/>
    <col min="9205" max="9206" width="9.1640625" style="1" customWidth="1"/>
    <col min="9207" max="9207" width="28.75" style="1" customWidth="1"/>
    <col min="9208" max="9211" width="23" style="1" customWidth="1"/>
    <col min="9212" max="9214" width="9.1640625" style="1" customWidth="1"/>
    <col min="9215" max="9215" width="28.75" style="1" customWidth="1"/>
    <col min="9216" max="9216" width="15" style="1" bestFit="1" customWidth="1"/>
    <col min="9217" max="9217" width="15.4140625" style="1" bestFit="1" customWidth="1"/>
    <col min="9218" max="9218" width="15" style="1" bestFit="1" customWidth="1"/>
    <col min="9219" max="9219" width="15.4140625" style="1" bestFit="1" customWidth="1"/>
    <col min="9220" max="9455" width="11.4140625" style="1"/>
    <col min="9456" max="9456" width="9.1640625" style="1" customWidth="1"/>
    <col min="9457" max="9457" width="30.25" style="1" customWidth="1"/>
    <col min="9458" max="9458" width="14.75" style="1" customWidth="1"/>
    <col min="9459" max="9459" width="16" style="1" customWidth="1"/>
    <col min="9460" max="9460" width="12.4140625" style="1" customWidth="1"/>
    <col min="9461" max="9462" width="9.1640625" style="1" customWidth="1"/>
    <col min="9463" max="9463" width="28.75" style="1" customWidth="1"/>
    <col min="9464" max="9467" width="23" style="1" customWidth="1"/>
    <col min="9468" max="9470" width="9.1640625" style="1" customWidth="1"/>
    <col min="9471" max="9471" width="28.75" style="1" customWidth="1"/>
    <col min="9472" max="9472" width="15" style="1" bestFit="1" customWidth="1"/>
    <col min="9473" max="9473" width="15.4140625" style="1" bestFit="1" customWidth="1"/>
    <col min="9474" max="9474" width="15" style="1" bestFit="1" customWidth="1"/>
    <col min="9475" max="9475" width="15.4140625" style="1" bestFit="1" customWidth="1"/>
    <col min="9476" max="9711" width="11.4140625" style="1"/>
    <col min="9712" max="9712" width="9.1640625" style="1" customWidth="1"/>
    <col min="9713" max="9713" width="30.25" style="1" customWidth="1"/>
    <col min="9714" max="9714" width="14.75" style="1" customWidth="1"/>
    <col min="9715" max="9715" width="16" style="1" customWidth="1"/>
    <col min="9716" max="9716" width="12.4140625" style="1" customWidth="1"/>
    <col min="9717" max="9718" width="9.1640625" style="1" customWidth="1"/>
    <col min="9719" max="9719" width="28.75" style="1" customWidth="1"/>
    <col min="9720" max="9723" width="23" style="1" customWidth="1"/>
    <col min="9724" max="9726" width="9.1640625" style="1" customWidth="1"/>
    <col min="9727" max="9727" width="28.75" style="1" customWidth="1"/>
    <col min="9728" max="9728" width="15" style="1" bestFit="1" customWidth="1"/>
    <col min="9729" max="9729" width="15.4140625" style="1" bestFit="1" customWidth="1"/>
    <col min="9730" max="9730" width="15" style="1" bestFit="1" customWidth="1"/>
    <col min="9731" max="9731" width="15.4140625" style="1" bestFit="1" customWidth="1"/>
    <col min="9732" max="9967" width="11.4140625" style="1"/>
    <col min="9968" max="9968" width="9.1640625" style="1" customWidth="1"/>
    <col min="9969" max="9969" width="30.25" style="1" customWidth="1"/>
    <col min="9970" max="9970" width="14.75" style="1" customWidth="1"/>
    <col min="9971" max="9971" width="16" style="1" customWidth="1"/>
    <col min="9972" max="9972" width="12.4140625" style="1" customWidth="1"/>
    <col min="9973" max="9974" width="9.1640625" style="1" customWidth="1"/>
    <col min="9975" max="9975" width="28.75" style="1" customWidth="1"/>
    <col min="9976" max="9979" width="23" style="1" customWidth="1"/>
    <col min="9980" max="9982" width="9.1640625" style="1" customWidth="1"/>
    <col min="9983" max="9983" width="28.75" style="1" customWidth="1"/>
    <col min="9984" max="9984" width="15" style="1" bestFit="1" customWidth="1"/>
    <col min="9985" max="9985" width="15.4140625" style="1" bestFit="1" customWidth="1"/>
    <col min="9986" max="9986" width="15" style="1" bestFit="1" customWidth="1"/>
    <col min="9987" max="9987" width="15.4140625" style="1" bestFit="1" customWidth="1"/>
    <col min="9988" max="10223" width="11.4140625" style="1"/>
    <col min="10224" max="10224" width="9.1640625" style="1" customWidth="1"/>
    <col min="10225" max="10225" width="30.25" style="1" customWidth="1"/>
    <col min="10226" max="10226" width="14.75" style="1" customWidth="1"/>
    <col min="10227" max="10227" width="16" style="1" customWidth="1"/>
    <col min="10228" max="10228" width="12.4140625" style="1" customWidth="1"/>
    <col min="10229" max="10230" width="9.1640625" style="1" customWidth="1"/>
    <col min="10231" max="10231" width="28.75" style="1" customWidth="1"/>
    <col min="10232" max="10235" width="23" style="1" customWidth="1"/>
    <col min="10236" max="10238" width="9.1640625" style="1" customWidth="1"/>
    <col min="10239" max="10239" width="28.75" style="1" customWidth="1"/>
    <col min="10240" max="10240" width="15" style="1" bestFit="1" customWidth="1"/>
    <col min="10241" max="10241" width="15.4140625" style="1" bestFit="1" customWidth="1"/>
    <col min="10242" max="10242" width="15" style="1" bestFit="1" customWidth="1"/>
    <col min="10243" max="10243" width="15.4140625" style="1" bestFit="1" customWidth="1"/>
    <col min="10244" max="10479" width="11.4140625" style="1"/>
    <col min="10480" max="10480" width="9.1640625" style="1" customWidth="1"/>
    <col min="10481" max="10481" width="30.25" style="1" customWidth="1"/>
    <col min="10482" max="10482" width="14.75" style="1" customWidth="1"/>
    <col min="10483" max="10483" width="16" style="1" customWidth="1"/>
    <col min="10484" max="10484" width="12.4140625" style="1" customWidth="1"/>
    <col min="10485" max="10486" width="9.1640625" style="1" customWidth="1"/>
    <col min="10487" max="10487" width="28.75" style="1" customWidth="1"/>
    <col min="10488" max="10491" width="23" style="1" customWidth="1"/>
    <col min="10492" max="10494" width="9.1640625" style="1" customWidth="1"/>
    <col min="10495" max="10495" width="28.75" style="1" customWidth="1"/>
    <col min="10496" max="10496" width="15" style="1" bestFit="1" customWidth="1"/>
    <col min="10497" max="10497" width="15.4140625" style="1" bestFit="1" customWidth="1"/>
    <col min="10498" max="10498" width="15" style="1" bestFit="1" customWidth="1"/>
    <col min="10499" max="10499" width="15.4140625" style="1" bestFit="1" customWidth="1"/>
    <col min="10500" max="10735" width="11.4140625" style="1"/>
    <col min="10736" max="10736" width="9.1640625" style="1" customWidth="1"/>
    <col min="10737" max="10737" width="30.25" style="1" customWidth="1"/>
    <col min="10738" max="10738" width="14.75" style="1" customWidth="1"/>
    <col min="10739" max="10739" width="16" style="1" customWidth="1"/>
    <col min="10740" max="10740" width="12.4140625" style="1" customWidth="1"/>
    <col min="10741" max="10742" width="9.1640625" style="1" customWidth="1"/>
    <col min="10743" max="10743" width="28.75" style="1" customWidth="1"/>
    <col min="10744" max="10747" width="23" style="1" customWidth="1"/>
    <col min="10748" max="10750" width="9.1640625" style="1" customWidth="1"/>
    <col min="10751" max="10751" width="28.75" style="1" customWidth="1"/>
    <col min="10752" max="10752" width="15" style="1" bestFit="1" customWidth="1"/>
    <col min="10753" max="10753" width="15.4140625" style="1" bestFit="1" customWidth="1"/>
    <col min="10754" max="10754" width="15" style="1" bestFit="1" customWidth="1"/>
    <col min="10755" max="10755" width="15.4140625" style="1" bestFit="1" customWidth="1"/>
    <col min="10756" max="10991" width="11.4140625" style="1"/>
    <col min="10992" max="10992" width="9.1640625" style="1" customWidth="1"/>
    <col min="10993" max="10993" width="30.25" style="1" customWidth="1"/>
    <col min="10994" max="10994" width="14.75" style="1" customWidth="1"/>
    <col min="10995" max="10995" width="16" style="1" customWidth="1"/>
    <col min="10996" max="10996" width="12.4140625" style="1" customWidth="1"/>
    <col min="10997" max="10998" width="9.1640625" style="1" customWidth="1"/>
    <col min="10999" max="10999" width="28.75" style="1" customWidth="1"/>
    <col min="11000" max="11003" width="23" style="1" customWidth="1"/>
    <col min="11004" max="11006" width="9.1640625" style="1" customWidth="1"/>
    <col min="11007" max="11007" width="28.75" style="1" customWidth="1"/>
    <col min="11008" max="11008" width="15" style="1" bestFit="1" customWidth="1"/>
    <col min="11009" max="11009" width="15.4140625" style="1" bestFit="1" customWidth="1"/>
    <col min="11010" max="11010" width="15" style="1" bestFit="1" customWidth="1"/>
    <col min="11011" max="11011" width="15.4140625" style="1" bestFit="1" customWidth="1"/>
    <col min="11012" max="11247" width="11.4140625" style="1"/>
    <col min="11248" max="11248" width="9.1640625" style="1" customWidth="1"/>
    <col min="11249" max="11249" width="30.25" style="1" customWidth="1"/>
    <col min="11250" max="11250" width="14.75" style="1" customWidth="1"/>
    <col min="11251" max="11251" width="16" style="1" customWidth="1"/>
    <col min="11252" max="11252" width="12.4140625" style="1" customWidth="1"/>
    <col min="11253" max="11254" width="9.1640625" style="1" customWidth="1"/>
    <col min="11255" max="11255" width="28.75" style="1" customWidth="1"/>
    <col min="11256" max="11259" width="23" style="1" customWidth="1"/>
    <col min="11260" max="11262" width="9.1640625" style="1" customWidth="1"/>
    <col min="11263" max="11263" width="28.75" style="1" customWidth="1"/>
    <col min="11264" max="11264" width="15" style="1" bestFit="1" customWidth="1"/>
    <col min="11265" max="11265" width="15.4140625" style="1" bestFit="1" customWidth="1"/>
    <col min="11266" max="11266" width="15" style="1" bestFit="1" customWidth="1"/>
    <col min="11267" max="11267" width="15.4140625" style="1" bestFit="1" customWidth="1"/>
    <col min="11268" max="11503" width="11.4140625" style="1"/>
    <col min="11504" max="11504" width="9.1640625" style="1" customWidth="1"/>
    <col min="11505" max="11505" width="30.25" style="1" customWidth="1"/>
    <col min="11506" max="11506" width="14.75" style="1" customWidth="1"/>
    <col min="11507" max="11507" width="16" style="1" customWidth="1"/>
    <col min="11508" max="11508" width="12.4140625" style="1" customWidth="1"/>
    <col min="11509" max="11510" width="9.1640625" style="1" customWidth="1"/>
    <col min="11511" max="11511" width="28.75" style="1" customWidth="1"/>
    <col min="11512" max="11515" width="23" style="1" customWidth="1"/>
    <col min="11516" max="11518" width="9.1640625" style="1" customWidth="1"/>
    <col min="11519" max="11519" width="28.75" style="1" customWidth="1"/>
    <col min="11520" max="11520" width="15" style="1" bestFit="1" customWidth="1"/>
    <col min="11521" max="11521" width="15.4140625" style="1" bestFit="1" customWidth="1"/>
    <col min="11522" max="11522" width="15" style="1" bestFit="1" customWidth="1"/>
    <col min="11523" max="11523" width="15.4140625" style="1" bestFit="1" customWidth="1"/>
    <col min="11524" max="11759" width="11.4140625" style="1"/>
    <col min="11760" max="11760" width="9.1640625" style="1" customWidth="1"/>
    <col min="11761" max="11761" width="30.25" style="1" customWidth="1"/>
    <col min="11762" max="11762" width="14.75" style="1" customWidth="1"/>
    <col min="11763" max="11763" width="16" style="1" customWidth="1"/>
    <col min="11764" max="11764" width="12.4140625" style="1" customWidth="1"/>
    <col min="11765" max="11766" width="9.1640625" style="1" customWidth="1"/>
    <col min="11767" max="11767" width="28.75" style="1" customWidth="1"/>
    <col min="11768" max="11771" width="23" style="1" customWidth="1"/>
    <col min="11772" max="11774" width="9.1640625" style="1" customWidth="1"/>
    <col min="11775" max="11775" width="28.75" style="1" customWidth="1"/>
    <col min="11776" max="11776" width="15" style="1" bestFit="1" customWidth="1"/>
    <col min="11777" max="11777" width="15.4140625" style="1" bestFit="1" customWidth="1"/>
    <col min="11778" max="11778" width="15" style="1" bestFit="1" customWidth="1"/>
    <col min="11779" max="11779" width="15.4140625" style="1" bestFit="1" customWidth="1"/>
    <col min="11780" max="12015" width="11.4140625" style="1"/>
    <col min="12016" max="12016" width="9.1640625" style="1" customWidth="1"/>
    <col min="12017" max="12017" width="30.25" style="1" customWidth="1"/>
    <col min="12018" max="12018" width="14.75" style="1" customWidth="1"/>
    <col min="12019" max="12019" width="16" style="1" customWidth="1"/>
    <col min="12020" max="12020" width="12.4140625" style="1" customWidth="1"/>
    <col min="12021" max="12022" width="9.1640625" style="1" customWidth="1"/>
    <col min="12023" max="12023" width="28.75" style="1" customWidth="1"/>
    <col min="12024" max="12027" width="23" style="1" customWidth="1"/>
    <col min="12028" max="12030" width="9.1640625" style="1" customWidth="1"/>
    <col min="12031" max="12031" width="28.75" style="1" customWidth="1"/>
    <col min="12032" max="12032" width="15" style="1" bestFit="1" customWidth="1"/>
    <col min="12033" max="12033" width="15.4140625" style="1" bestFit="1" customWidth="1"/>
    <col min="12034" max="12034" width="15" style="1" bestFit="1" customWidth="1"/>
    <col min="12035" max="12035" width="15.4140625" style="1" bestFit="1" customWidth="1"/>
    <col min="12036" max="12271" width="11.4140625" style="1"/>
    <col min="12272" max="12272" width="9.1640625" style="1" customWidth="1"/>
    <col min="12273" max="12273" width="30.25" style="1" customWidth="1"/>
    <col min="12274" max="12274" width="14.75" style="1" customWidth="1"/>
    <col min="12275" max="12275" width="16" style="1" customWidth="1"/>
    <col min="12276" max="12276" width="12.4140625" style="1" customWidth="1"/>
    <col min="12277" max="12278" width="9.1640625" style="1" customWidth="1"/>
    <col min="12279" max="12279" width="28.75" style="1" customWidth="1"/>
    <col min="12280" max="12283" width="23" style="1" customWidth="1"/>
    <col min="12284" max="12286" width="9.1640625" style="1" customWidth="1"/>
    <col min="12287" max="12287" width="28.75" style="1" customWidth="1"/>
    <col min="12288" max="12288" width="15" style="1" bestFit="1" customWidth="1"/>
    <col min="12289" max="12289" width="15.4140625" style="1" bestFit="1" customWidth="1"/>
    <col min="12290" max="12290" width="15" style="1" bestFit="1" customWidth="1"/>
    <col min="12291" max="12291" width="15.4140625" style="1" bestFit="1" customWidth="1"/>
    <col min="12292" max="12527" width="11.4140625" style="1"/>
    <col min="12528" max="12528" width="9.1640625" style="1" customWidth="1"/>
    <col min="12529" max="12529" width="30.25" style="1" customWidth="1"/>
    <col min="12530" max="12530" width="14.75" style="1" customWidth="1"/>
    <col min="12531" max="12531" width="16" style="1" customWidth="1"/>
    <col min="12532" max="12532" width="12.4140625" style="1" customWidth="1"/>
    <col min="12533" max="12534" width="9.1640625" style="1" customWidth="1"/>
    <col min="12535" max="12535" width="28.75" style="1" customWidth="1"/>
    <col min="12536" max="12539" width="23" style="1" customWidth="1"/>
    <col min="12540" max="12542" width="9.1640625" style="1" customWidth="1"/>
    <col min="12543" max="12543" width="28.75" style="1" customWidth="1"/>
    <col min="12544" max="12544" width="15" style="1" bestFit="1" customWidth="1"/>
    <col min="12545" max="12545" width="15.4140625" style="1" bestFit="1" customWidth="1"/>
    <col min="12546" max="12546" width="15" style="1" bestFit="1" customWidth="1"/>
    <col min="12547" max="12547" width="15.4140625" style="1" bestFit="1" customWidth="1"/>
    <col min="12548" max="12783" width="11.4140625" style="1"/>
    <col min="12784" max="12784" width="9.1640625" style="1" customWidth="1"/>
    <col min="12785" max="12785" width="30.25" style="1" customWidth="1"/>
    <col min="12786" max="12786" width="14.75" style="1" customWidth="1"/>
    <col min="12787" max="12787" width="16" style="1" customWidth="1"/>
    <col min="12788" max="12788" width="12.4140625" style="1" customWidth="1"/>
    <col min="12789" max="12790" width="9.1640625" style="1" customWidth="1"/>
    <col min="12791" max="12791" width="28.75" style="1" customWidth="1"/>
    <col min="12792" max="12795" width="23" style="1" customWidth="1"/>
    <col min="12796" max="12798" width="9.1640625" style="1" customWidth="1"/>
    <col min="12799" max="12799" width="28.75" style="1" customWidth="1"/>
    <col min="12800" max="12800" width="15" style="1" bestFit="1" customWidth="1"/>
    <col min="12801" max="12801" width="15.4140625" style="1" bestFit="1" customWidth="1"/>
    <col min="12802" max="12802" width="15" style="1" bestFit="1" customWidth="1"/>
    <col min="12803" max="12803" width="15.4140625" style="1" bestFit="1" customWidth="1"/>
    <col min="12804" max="13039" width="11.4140625" style="1"/>
    <col min="13040" max="13040" width="9.1640625" style="1" customWidth="1"/>
    <col min="13041" max="13041" width="30.25" style="1" customWidth="1"/>
    <col min="13042" max="13042" width="14.75" style="1" customWidth="1"/>
    <col min="13043" max="13043" width="16" style="1" customWidth="1"/>
    <col min="13044" max="13044" width="12.4140625" style="1" customWidth="1"/>
    <col min="13045" max="13046" width="9.1640625" style="1" customWidth="1"/>
    <col min="13047" max="13047" width="28.75" style="1" customWidth="1"/>
    <col min="13048" max="13051" width="23" style="1" customWidth="1"/>
    <col min="13052" max="13054" width="9.1640625" style="1" customWidth="1"/>
    <col min="13055" max="13055" width="28.75" style="1" customWidth="1"/>
    <col min="13056" max="13056" width="15" style="1" bestFit="1" customWidth="1"/>
    <col min="13057" max="13057" width="15.4140625" style="1" bestFit="1" customWidth="1"/>
    <col min="13058" max="13058" width="15" style="1" bestFit="1" customWidth="1"/>
    <col min="13059" max="13059" width="15.4140625" style="1" bestFit="1" customWidth="1"/>
    <col min="13060" max="13295" width="11.4140625" style="1"/>
    <col min="13296" max="13296" width="9.1640625" style="1" customWidth="1"/>
    <col min="13297" max="13297" width="30.25" style="1" customWidth="1"/>
    <col min="13298" max="13298" width="14.75" style="1" customWidth="1"/>
    <col min="13299" max="13299" width="16" style="1" customWidth="1"/>
    <col min="13300" max="13300" width="12.4140625" style="1" customWidth="1"/>
    <col min="13301" max="13302" width="9.1640625" style="1" customWidth="1"/>
    <col min="13303" max="13303" width="28.75" style="1" customWidth="1"/>
    <col min="13304" max="13307" width="23" style="1" customWidth="1"/>
    <col min="13308" max="13310" width="9.1640625" style="1" customWidth="1"/>
    <col min="13311" max="13311" width="28.75" style="1" customWidth="1"/>
    <col min="13312" max="13312" width="15" style="1" bestFit="1" customWidth="1"/>
    <col min="13313" max="13313" width="15.4140625" style="1" bestFit="1" customWidth="1"/>
    <col min="13314" max="13314" width="15" style="1" bestFit="1" customWidth="1"/>
    <col min="13315" max="13315" width="15.4140625" style="1" bestFit="1" customWidth="1"/>
    <col min="13316" max="13551" width="11.4140625" style="1"/>
    <col min="13552" max="13552" width="9.1640625" style="1" customWidth="1"/>
    <col min="13553" max="13553" width="30.25" style="1" customWidth="1"/>
    <col min="13554" max="13554" width="14.75" style="1" customWidth="1"/>
    <col min="13555" max="13555" width="16" style="1" customWidth="1"/>
    <col min="13556" max="13556" width="12.4140625" style="1" customWidth="1"/>
    <col min="13557" max="13558" width="9.1640625" style="1" customWidth="1"/>
    <col min="13559" max="13559" width="28.75" style="1" customWidth="1"/>
    <col min="13560" max="13563" width="23" style="1" customWidth="1"/>
    <col min="13564" max="13566" width="9.1640625" style="1" customWidth="1"/>
    <col min="13567" max="13567" width="28.75" style="1" customWidth="1"/>
    <col min="13568" max="13568" width="15" style="1" bestFit="1" customWidth="1"/>
    <col min="13569" max="13569" width="15.4140625" style="1" bestFit="1" customWidth="1"/>
    <col min="13570" max="13570" width="15" style="1" bestFit="1" customWidth="1"/>
    <col min="13571" max="13571" width="15.4140625" style="1" bestFit="1" customWidth="1"/>
    <col min="13572" max="13807" width="11.4140625" style="1"/>
    <col min="13808" max="13808" width="9.1640625" style="1" customWidth="1"/>
    <col min="13809" max="13809" width="30.25" style="1" customWidth="1"/>
    <col min="13810" max="13810" width="14.75" style="1" customWidth="1"/>
    <col min="13811" max="13811" width="16" style="1" customWidth="1"/>
    <col min="13812" max="13812" width="12.4140625" style="1" customWidth="1"/>
    <col min="13813" max="13814" width="9.1640625" style="1" customWidth="1"/>
    <col min="13815" max="13815" width="28.75" style="1" customWidth="1"/>
    <col min="13816" max="13819" width="23" style="1" customWidth="1"/>
    <col min="13820" max="13822" width="9.1640625" style="1" customWidth="1"/>
    <col min="13823" max="13823" width="28.75" style="1" customWidth="1"/>
    <col min="13824" max="13824" width="15" style="1" bestFit="1" customWidth="1"/>
    <col min="13825" max="13825" width="15.4140625" style="1" bestFit="1" customWidth="1"/>
    <col min="13826" max="13826" width="15" style="1" bestFit="1" customWidth="1"/>
    <col min="13827" max="13827" width="15.4140625" style="1" bestFit="1" customWidth="1"/>
    <col min="13828" max="14063" width="11.4140625" style="1"/>
    <col min="14064" max="14064" width="9.1640625" style="1" customWidth="1"/>
    <col min="14065" max="14065" width="30.25" style="1" customWidth="1"/>
    <col min="14066" max="14066" width="14.75" style="1" customWidth="1"/>
    <col min="14067" max="14067" width="16" style="1" customWidth="1"/>
    <col min="14068" max="14068" width="12.4140625" style="1" customWidth="1"/>
    <col min="14069" max="14070" width="9.1640625" style="1" customWidth="1"/>
    <col min="14071" max="14071" width="28.75" style="1" customWidth="1"/>
    <col min="14072" max="14075" width="23" style="1" customWidth="1"/>
    <col min="14076" max="14078" width="9.1640625" style="1" customWidth="1"/>
    <col min="14079" max="14079" width="28.75" style="1" customWidth="1"/>
    <col min="14080" max="14080" width="15" style="1" bestFit="1" customWidth="1"/>
    <col min="14081" max="14081" width="15.4140625" style="1" bestFit="1" customWidth="1"/>
    <col min="14082" max="14082" width="15" style="1" bestFit="1" customWidth="1"/>
    <col min="14083" max="14083" width="15.4140625" style="1" bestFit="1" customWidth="1"/>
    <col min="14084" max="14319" width="11.4140625" style="1"/>
    <col min="14320" max="14320" width="9.1640625" style="1" customWidth="1"/>
    <col min="14321" max="14321" width="30.25" style="1" customWidth="1"/>
    <col min="14322" max="14322" width="14.75" style="1" customWidth="1"/>
    <col min="14323" max="14323" width="16" style="1" customWidth="1"/>
    <col min="14324" max="14324" width="12.4140625" style="1" customWidth="1"/>
    <col min="14325" max="14326" width="9.1640625" style="1" customWidth="1"/>
    <col min="14327" max="14327" width="28.75" style="1" customWidth="1"/>
    <col min="14328" max="14331" width="23" style="1" customWidth="1"/>
    <col min="14332" max="14334" width="9.1640625" style="1" customWidth="1"/>
    <col min="14335" max="14335" width="28.75" style="1" customWidth="1"/>
    <col min="14336" max="14336" width="15" style="1" bestFit="1" customWidth="1"/>
    <col min="14337" max="14337" width="15.4140625" style="1" bestFit="1" customWidth="1"/>
    <col min="14338" max="14338" width="15" style="1" bestFit="1" customWidth="1"/>
    <col min="14339" max="14339" width="15.4140625" style="1" bestFit="1" customWidth="1"/>
    <col min="14340" max="14575" width="11.4140625" style="1"/>
    <col min="14576" max="14576" width="9.1640625" style="1" customWidth="1"/>
    <col min="14577" max="14577" width="30.25" style="1" customWidth="1"/>
    <col min="14578" max="14578" width="14.75" style="1" customWidth="1"/>
    <col min="14579" max="14579" width="16" style="1" customWidth="1"/>
    <col min="14580" max="14580" width="12.4140625" style="1" customWidth="1"/>
    <col min="14581" max="14582" width="9.1640625" style="1" customWidth="1"/>
    <col min="14583" max="14583" width="28.75" style="1" customWidth="1"/>
    <col min="14584" max="14587" width="23" style="1" customWidth="1"/>
    <col min="14588" max="14590" width="9.1640625" style="1" customWidth="1"/>
    <col min="14591" max="14591" width="28.75" style="1" customWidth="1"/>
    <col min="14592" max="14592" width="15" style="1" bestFit="1" customWidth="1"/>
    <col min="14593" max="14593" width="15.4140625" style="1" bestFit="1" customWidth="1"/>
    <col min="14594" max="14594" width="15" style="1" bestFit="1" customWidth="1"/>
    <col min="14595" max="14595" width="15.4140625" style="1" bestFit="1" customWidth="1"/>
    <col min="14596" max="14831" width="11.4140625" style="1"/>
    <col min="14832" max="14832" width="9.1640625" style="1" customWidth="1"/>
    <col min="14833" max="14833" width="30.25" style="1" customWidth="1"/>
    <col min="14834" max="14834" width="14.75" style="1" customWidth="1"/>
    <col min="14835" max="14835" width="16" style="1" customWidth="1"/>
    <col min="14836" max="14836" width="12.4140625" style="1" customWidth="1"/>
    <col min="14837" max="14838" width="9.1640625" style="1" customWidth="1"/>
    <col min="14839" max="14839" width="28.75" style="1" customWidth="1"/>
    <col min="14840" max="14843" width="23" style="1" customWidth="1"/>
    <col min="14844" max="14846" width="9.1640625" style="1" customWidth="1"/>
    <col min="14847" max="14847" width="28.75" style="1" customWidth="1"/>
    <col min="14848" max="14848" width="15" style="1" bestFit="1" customWidth="1"/>
    <col min="14849" max="14849" width="15.4140625" style="1" bestFit="1" customWidth="1"/>
    <col min="14850" max="14850" width="15" style="1" bestFit="1" customWidth="1"/>
    <col min="14851" max="14851" width="15.4140625" style="1" bestFit="1" customWidth="1"/>
    <col min="14852" max="15087" width="11.4140625" style="1"/>
    <col min="15088" max="15088" width="9.1640625" style="1" customWidth="1"/>
    <col min="15089" max="15089" width="30.25" style="1" customWidth="1"/>
    <col min="15090" max="15090" width="14.75" style="1" customWidth="1"/>
    <col min="15091" max="15091" width="16" style="1" customWidth="1"/>
    <col min="15092" max="15092" width="12.4140625" style="1" customWidth="1"/>
    <col min="15093" max="15094" width="9.1640625" style="1" customWidth="1"/>
    <col min="15095" max="15095" width="28.75" style="1" customWidth="1"/>
    <col min="15096" max="15099" width="23" style="1" customWidth="1"/>
    <col min="15100" max="15102" width="9.1640625" style="1" customWidth="1"/>
    <col min="15103" max="15103" width="28.75" style="1" customWidth="1"/>
    <col min="15104" max="15104" width="15" style="1" bestFit="1" customWidth="1"/>
    <col min="15105" max="15105" width="15.4140625" style="1" bestFit="1" customWidth="1"/>
    <col min="15106" max="15106" width="15" style="1" bestFit="1" customWidth="1"/>
    <col min="15107" max="15107" width="15.4140625" style="1" bestFit="1" customWidth="1"/>
    <col min="15108" max="15343" width="11.4140625" style="1"/>
    <col min="15344" max="15344" width="9.1640625" style="1" customWidth="1"/>
    <col min="15345" max="15345" width="30.25" style="1" customWidth="1"/>
    <col min="15346" max="15346" width="14.75" style="1" customWidth="1"/>
    <col min="15347" max="15347" width="16" style="1" customWidth="1"/>
    <col min="15348" max="15348" width="12.4140625" style="1" customWidth="1"/>
    <col min="15349" max="15350" width="9.1640625" style="1" customWidth="1"/>
    <col min="15351" max="15351" width="28.75" style="1" customWidth="1"/>
    <col min="15352" max="15355" width="23" style="1" customWidth="1"/>
    <col min="15356" max="15358" width="9.1640625" style="1" customWidth="1"/>
    <col min="15359" max="15359" width="28.75" style="1" customWidth="1"/>
    <col min="15360" max="15360" width="15" style="1" bestFit="1" customWidth="1"/>
    <col min="15361" max="15361" width="15.4140625" style="1" bestFit="1" customWidth="1"/>
    <col min="15362" max="15362" width="15" style="1" bestFit="1" customWidth="1"/>
    <col min="15363" max="15363" width="15.4140625" style="1" bestFit="1" customWidth="1"/>
    <col min="15364" max="15599" width="11.4140625" style="1"/>
    <col min="15600" max="15600" width="9.1640625" style="1" customWidth="1"/>
    <col min="15601" max="15601" width="30.25" style="1" customWidth="1"/>
    <col min="15602" max="15602" width="14.75" style="1" customWidth="1"/>
    <col min="15603" max="15603" width="16" style="1" customWidth="1"/>
    <col min="15604" max="15604" width="12.4140625" style="1" customWidth="1"/>
    <col min="15605" max="15606" width="9.1640625" style="1" customWidth="1"/>
    <col min="15607" max="15607" width="28.75" style="1" customWidth="1"/>
    <col min="15608" max="15611" width="23" style="1" customWidth="1"/>
    <col min="15612" max="15614" width="9.1640625" style="1" customWidth="1"/>
    <col min="15615" max="15615" width="28.75" style="1" customWidth="1"/>
    <col min="15616" max="15616" width="15" style="1" bestFit="1" customWidth="1"/>
    <col min="15617" max="15617" width="15.4140625" style="1" bestFit="1" customWidth="1"/>
    <col min="15618" max="15618" width="15" style="1" bestFit="1" customWidth="1"/>
    <col min="15619" max="15619" width="15.4140625" style="1" bestFit="1" customWidth="1"/>
    <col min="15620" max="15855" width="11.4140625" style="1"/>
    <col min="15856" max="15856" width="9.1640625" style="1" customWidth="1"/>
    <col min="15857" max="15857" width="30.25" style="1" customWidth="1"/>
    <col min="15858" max="15858" width="14.75" style="1" customWidth="1"/>
    <col min="15859" max="15859" width="16" style="1" customWidth="1"/>
    <col min="15860" max="15860" width="12.4140625" style="1" customWidth="1"/>
    <col min="15861" max="15862" width="9.1640625" style="1" customWidth="1"/>
    <col min="15863" max="15863" width="28.75" style="1" customWidth="1"/>
    <col min="15864" max="15867" width="23" style="1" customWidth="1"/>
    <col min="15868" max="15870" width="9.1640625" style="1" customWidth="1"/>
    <col min="15871" max="15871" width="28.75" style="1" customWidth="1"/>
    <col min="15872" max="15872" width="15" style="1" bestFit="1" customWidth="1"/>
    <col min="15873" max="15873" width="15.4140625" style="1" bestFit="1" customWidth="1"/>
    <col min="15874" max="15874" width="15" style="1" bestFit="1" customWidth="1"/>
    <col min="15875" max="15875" width="15.4140625" style="1" bestFit="1" customWidth="1"/>
    <col min="15876" max="16111" width="11.4140625" style="1"/>
    <col min="16112" max="16112" width="9.1640625" style="1" customWidth="1"/>
    <col min="16113" max="16113" width="30.25" style="1" customWidth="1"/>
    <col min="16114" max="16114" width="14.75" style="1" customWidth="1"/>
    <col min="16115" max="16115" width="16" style="1" customWidth="1"/>
    <col min="16116" max="16116" width="12.4140625" style="1" customWidth="1"/>
    <col min="16117" max="16118" width="9.1640625" style="1" customWidth="1"/>
    <col min="16119" max="16119" width="28.75" style="1" customWidth="1"/>
    <col min="16120" max="16123" width="23" style="1" customWidth="1"/>
    <col min="16124" max="16126" width="9.1640625" style="1" customWidth="1"/>
    <col min="16127" max="16127" width="28.75" style="1" customWidth="1"/>
    <col min="16128" max="16128" width="15" style="1" bestFit="1" customWidth="1"/>
    <col min="16129" max="16129" width="15.4140625" style="1" bestFit="1" customWidth="1"/>
    <col min="16130" max="16130" width="15" style="1" bestFit="1" customWidth="1"/>
    <col min="16131" max="16131" width="15.41406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206</v>
      </c>
    </row>
    <row r="4" spans="1:41" ht="20" x14ac:dyDescent="0.3">
      <c r="B4" s="5"/>
      <c r="C4" s="6"/>
    </row>
    <row r="5" spans="1:41" ht="20" x14ac:dyDescent="0.3">
      <c r="A5" s="45"/>
      <c r="B5" s="58" t="s">
        <v>141</v>
      </c>
      <c r="C5" s="59" t="str">
        <f>SUBSTITUTE(MID(C3,4,LEN(C3)-3-LEN(C6)-2),"A","")</f>
        <v>n2</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0" x14ac:dyDescent="0.3">
      <c r="A6" s="45"/>
      <c r="B6" s="58" t="s">
        <v>142</v>
      </c>
      <c r="C6" s="59" t="str">
        <f>SUBSTITUTE(RIGHT(C3,LEN(C3)-IFERROR(FIND("-",C3,4),FIND("_",C3,4))),"A","")</f>
        <v>n30</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0.5" thickBot="1" x14ac:dyDescent="0.35">
      <c r="B7" s="5"/>
      <c r="C7" s="6"/>
    </row>
    <row r="8" spans="1:41" ht="14.5" thickBot="1" x14ac:dyDescent="0.35">
      <c r="B8" s="160" t="s">
        <v>165</v>
      </c>
      <c r="C8" s="161"/>
      <c r="D8" s="161"/>
      <c r="E8" s="161"/>
      <c r="F8" s="161"/>
      <c r="G8" s="161"/>
      <c r="H8" s="162"/>
    </row>
    <row r="9" spans="1:41" ht="15" customHeight="1" outlineLevel="1" x14ac:dyDescent="0.3">
      <c r="B9" s="163" t="s">
        <v>166</v>
      </c>
      <c r="C9" s="164"/>
      <c r="D9" s="164"/>
      <c r="E9" s="164"/>
      <c r="F9" s="164"/>
      <c r="G9" s="164"/>
      <c r="H9" s="165"/>
    </row>
    <row r="10" spans="1:41" outlineLevel="1" x14ac:dyDescent="0.3">
      <c r="B10" s="7"/>
      <c r="C10" s="7"/>
      <c r="D10" s="7"/>
      <c r="E10" s="7"/>
    </row>
    <row r="11" spans="1:41" ht="39" customHeight="1" outlineLevel="1" thickBot="1" x14ac:dyDescent="0.35">
      <c r="B11" s="178" t="s">
        <v>211</v>
      </c>
      <c r="C11" s="178"/>
      <c r="D11" s="178"/>
      <c r="E11" s="178"/>
    </row>
    <row r="12" spans="1:41" ht="31.5" outlineLevel="1" thickBot="1" x14ac:dyDescent="0.35">
      <c r="B12" s="9" t="s">
        <v>1</v>
      </c>
      <c r="C12" s="10" t="s">
        <v>2</v>
      </c>
      <c r="D12" s="10" t="s">
        <v>3</v>
      </c>
      <c r="E12" s="9" t="s">
        <v>4</v>
      </c>
    </row>
    <row r="13" spans="1:41" ht="16" outlineLevel="1" thickBot="1" x14ac:dyDescent="0.35">
      <c r="B13" s="122" t="s">
        <v>11</v>
      </c>
      <c r="C13" s="11" t="s">
        <v>5</v>
      </c>
      <c r="D13" s="11" t="s">
        <v>6</v>
      </c>
      <c r="E13" s="122"/>
    </row>
    <row r="14" spans="1:41" ht="16" outlineLevel="1" thickBot="1" x14ac:dyDescent="0.35">
      <c r="B14" s="122" t="s">
        <v>12</v>
      </c>
      <c r="C14" s="11" t="s">
        <v>5</v>
      </c>
      <c r="D14" s="11" t="s">
        <v>7</v>
      </c>
      <c r="E14" s="122"/>
    </row>
    <row r="15" spans="1:41" ht="16" outlineLevel="1" thickBot="1" x14ac:dyDescent="0.35">
      <c r="B15" s="122" t="s">
        <v>13</v>
      </c>
      <c r="C15" s="11" t="s">
        <v>5</v>
      </c>
      <c r="D15" s="11" t="s">
        <v>8</v>
      </c>
      <c r="E15" s="122"/>
    </row>
    <row r="16" spans="1:41" ht="27.25" customHeight="1" outlineLevel="1" thickBot="1" x14ac:dyDescent="0.35">
      <c r="B16" s="179" t="s">
        <v>14</v>
      </c>
      <c r="C16" s="11" t="s">
        <v>9</v>
      </c>
      <c r="D16" s="11" t="s">
        <v>10</v>
      </c>
      <c r="E16" s="122">
        <v>4</v>
      </c>
    </row>
    <row r="17" spans="1:8" ht="27.25" customHeight="1" outlineLevel="1" thickBot="1" x14ac:dyDescent="0.35">
      <c r="B17" s="180"/>
      <c r="C17" s="11" t="s">
        <v>15</v>
      </c>
      <c r="D17" s="11" t="s">
        <v>10</v>
      </c>
      <c r="E17" s="122">
        <v>3</v>
      </c>
    </row>
    <row r="18" spans="1:8" ht="53.25" customHeight="1" outlineLevel="1" thickBot="1" x14ac:dyDescent="0.35">
      <c r="B18" s="122" t="s">
        <v>16</v>
      </c>
      <c r="C18" s="11" t="s">
        <v>9</v>
      </c>
      <c r="D18" s="11" t="s">
        <v>10</v>
      </c>
      <c r="E18" s="122">
        <v>1</v>
      </c>
    </row>
    <row r="19" spans="1:8" ht="15.75" customHeight="1" outlineLevel="1" thickBot="1" x14ac:dyDescent="0.35">
      <c r="B19" s="12" t="s">
        <v>17</v>
      </c>
      <c r="C19" s="13" t="s">
        <v>9</v>
      </c>
      <c r="D19" s="13" t="s">
        <v>10</v>
      </c>
      <c r="E19" s="122">
        <v>2</v>
      </c>
    </row>
    <row r="20" spans="1:8" ht="97" customHeight="1" outlineLevel="1" thickBot="1" x14ac:dyDescent="0.35">
      <c r="B20" s="150" t="s">
        <v>162</v>
      </c>
      <c r="C20" s="151"/>
      <c r="D20" s="151"/>
      <c r="E20" s="152"/>
    </row>
    <row r="21" spans="1:8" ht="30.65" customHeight="1" outlineLevel="1" thickBot="1" x14ac:dyDescent="0.35">
      <c r="B21" s="14"/>
      <c r="C21" s="14"/>
      <c r="D21" s="14"/>
      <c r="E21" s="14"/>
    </row>
    <row r="22" spans="1:8" ht="16" x14ac:dyDescent="0.3">
      <c r="B22" s="153" t="s">
        <v>18</v>
      </c>
      <c r="C22" s="154"/>
      <c r="D22" s="154"/>
      <c r="E22" s="154"/>
      <c r="F22" s="154"/>
      <c r="G22" s="154"/>
      <c r="H22" s="155"/>
    </row>
    <row r="23" spans="1:8" ht="15.75" customHeight="1" outlineLevel="1" x14ac:dyDescent="0.3">
      <c r="B23" s="156" t="s">
        <v>164</v>
      </c>
      <c r="C23" s="156"/>
      <c r="D23" s="156"/>
      <c r="E23" s="156"/>
      <c r="F23" s="156"/>
      <c r="G23" s="156"/>
      <c r="H23" s="156"/>
    </row>
    <row r="24" spans="1:8" ht="15.75" customHeight="1" outlineLevel="1" thickBot="1" x14ac:dyDescent="0.35">
      <c r="A24" s="15"/>
      <c r="B24" s="15"/>
      <c r="C24" s="15"/>
      <c r="D24" s="15"/>
      <c r="E24" s="15"/>
      <c r="F24" s="15"/>
      <c r="G24" s="15"/>
      <c r="H24" s="15"/>
    </row>
    <row r="25" spans="1:8" ht="55.5" customHeight="1" outlineLevel="1" thickBot="1" x14ac:dyDescent="0.35">
      <c r="A25" s="15"/>
      <c r="B25" s="157"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n2 and Band n30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58"/>
      <c r="D25" s="158"/>
      <c r="E25" s="158"/>
      <c r="F25" s="159"/>
      <c r="G25" s="15"/>
      <c r="H25" s="15"/>
    </row>
    <row r="26" spans="1:8" ht="15.75" customHeight="1" outlineLevel="1" thickBot="1" x14ac:dyDescent="0.35">
      <c r="A26" s="15"/>
      <c r="B26" s="8" t="s">
        <v>19</v>
      </c>
      <c r="C26" s="127" t="str">
        <f>"Band "&amp; Xband &amp; " FUL_low "</f>
        <v xml:space="preserve">Band n2 FUL_low </v>
      </c>
      <c r="D26" s="127" t="str">
        <f>"Band "&amp; Xband &amp; " FUL_high "</f>
        <v xml:space="preserve">Band n2 FUL_high </v>
      </c>
      <c r="E26" s="127" t="str">
        <f>"Band "&amp; Yband &amp; " FUL_low "</f>
        <v xml:space="preserve">Band n30 FUL_low </v>
      </c>
      <c r="F26" s="127" t="str">
        <f>"Band "&amp; Yband &amp; " FUL_high "</f>
        <v xml:space="preserve">Band n30 FUL_high </v>
      </c>
      <c r="G26" s="15"/>
      <c r="H26" s="15"/>
    </row>
    <row r="27" spans="1:8" ht="23.25" customHeight="1" outlineLevel="1" thickBot="1" x14ac:dyDescent="0.35">
      <c r="A27" s="15"/>
      <c r="B27" s="16" t="s">
        <v>20</v>
      </c>
      <c r="C27" s="136">
        <v>1850</v>
      </c>
      <c r="D27" s="136">
        <v>1910</v>
      </c>
      <c r="E27" s="136">
        <v>2305</v>
      </c>
      <c r="F27" s="136">
        <v>2315</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5">
        <f>ABS(E27-D27)</f>
        <v>395</v>
      </c>
      <c r="D29" s="135">
        <f>ABS(F27-C27)</f>
        <v>465</v>
      </c>
      <c r="E29" s="135">
        <f>E27+C27</f>
        <v>4155</v>
      </c>
      <c r="F29" s="135">
        <f>F27+D27</f>
        <v>4225</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5">
        <f>ABS((2*C27)-F27)</f>
        <v>1385</v>
      </c>
      <c r="D31" s="135">
        <f>ABS((2*D27)-E27)</f>
        <v>1515</v>
      </c>
      <c r="E31" s="135">
        <f>ABS((2*E27)-D27)</f>
        <v>2700</v>
      </c>
      <c r="F31" s="135">
        <f>ABS((2*F27)-C27)</f>
        <v>2780</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5">
        <f>(2*C27)+E27</f>
        <v>6005</v>
      </c>
      <c r="D33" s="135">
        <f>(2*D27)+F27</f>
        <v>6135</v>
      </c>
      <c r="E33" s="135">
        <f>(2*E27)+C27</f>
        <v>6460</v>
      </c>
      <c r="F33" s="135">
        <f>(2*F27)+D27</f>
        <v>6540</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60" t="s">
        <v>36</v>
      </c>
      <c r="C36" s="161"/>
      <c r="D36" s="161"/>
      <c r="E36" s="161"/>
      <c r="F36" s="161"/>
      <c r="G36" s="161"/>
      <c r="H36" s="162"/>
    </row>
    <row r="37" spans="1:8" ht="39.65" customHeight="1" outlineLevel="1" x14ac:dyDescent="0.3">
      <c r="B37" s="163" t="s">
        <v>171</v>
      </c>
      <c r="C37" s="164"/>
      <c r="D37" s="164"/>
      <c r="E37" s="164"/>
      <c r="F37" s="164"/>
      <c r="G37" s="164"/>
      <c r="H37" s="165"/>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66" t="s">
        <v>176</v>
      </c>
      <c r="G39" s="167"/>
      <c r="H39" s="168"/>
    </row>
    <row r="40" spans="1:8" ht="16" outlineLevel="1" thickBot="1" x14ac:dyDescent="0.35">
      <c r="B40" s="122" t="s">
        <v>198</v>
      </c>
      <c r="C40" s="11" t="s">
        <v>172</v>
      </c>
      <c r="D40" s="11" t="s">
        <v>6</v>
      </c>
      <c r="E40" s="11"/>
      <c r="F40" s="169" t="s">
        <v>168</v>
      </c>
      <c r="G40" s="170"/>
      <c r="H40" s="171"/>
    </row>
    <row r="41" spans="1:8" ht="16" outlineLevel="1" thickBot="1" x14ac:dyDescent="0.35">
      <c r="B41" s="122" t="s">
        <v>198</v>
      </c>
      <c r="C41" s="11" t="s">
        <v>172</v>
      </c>
      <c r="D41" s="11" t="s">
        <v>7</v>
      </c>
      <c r="E41" s="11"/>
      <c r="F41" s="169" t="s">
        <v>169</v>
      </c>
      <c r="G41" s="170"/>
      <c r="H41" s="171"/>
    </row>
    <row r="42" spans="1:8" ht="31.5" outlineLevel="1" thickBot="1" x14ac:dyDescent="0.35">
      <c r="B42" s="122" t="s">
        <v>208</v>
      </c>
      <c r="C42" s="11" t="s">
        <v>172</v>
      </c>
      <c r="D42" s="11" t="s">
        <v>8</v>
      </c>
      <c r="E42" s="11"/>
      <c r="F42" s="169" t="s">
        <v>170</v>
      </c>
      <c r="G42" s="170"/>
      <c r="H42" s="171"/>
    </row>
    <row r="43" spans="1:8" ht="118.5" customHeight="1" outlineLevel="1" thickBot="1" x14ac:dyDescent="0.35">
      <c r="B43" s="122" t="s">
        <v>209</v>
      </c>
      <c r="C43" s="11" t="s">
        <v>173</v>
      </c>
      <c r="D43" s="11" t="s">
        <v>10</v>
      </c>
      <c r="E43" s="11">
        <v>4</v>
      </c>
      <c r="F43" s="172" t="str">
        <f>IF(OR(Xband="n41",Yband="n41"), "Add IMD product if occuring ranges within 1 GHz ≤ f &lt; 12.75 GHz (to be tested with signalling of NS_01)","Add IMD product ranges if occuring within 1 GHz ≤ f &lt; 12.75 GHz")</f>
        <v>Add IMD product ranges if occuring within 1 GHz ≤ f &lt; 12.75 GHz</v>
      </c>
      <c r="G43" s="173"/>
      <c r="H43" s="174"/>
    </row>
    <row r="44" spans="1:8" ht="16" outlineLevel="1" thickBot="1" x14ac:dyDescent="0.35">
      <c r="B44" s="122"/>
      <c r="C44" s="11" t="s">
        <v>174</v>
      </c>
      <c r="D44" s="11" t="s">
        <v>10</v>
      </c>
      <c r="E44" s="11">
        <v>3</v>
      </c>
      <c r="F44" s="172" t="str">
        <f>IF(OR(Xband="n41",Yband="n41"), "Add IMD product ranges if occuring within 1 GHz ≤ f &lt; 12.75 GHz (to be tested with signalling of NS_04)","N/A")</f>
        <v>N/A</v>
      </c>
      <c r="G44" s="173"/>
      <c r="H44" s="174"/>
    </row>
    <row r="45" spans="1:8" ht="25.75" customHeight="1" outlineLevel="1" thickBot="1" x14ac:dyDescent="0.35">
      <c r="B45" s="122" t="s">
        <v>198</v>
      </c>
      <c r="C45" s="11" t="s">
        <v>173</v>
      </c>
      <c r="D45" s="11" t="s">
        <v>10</v>
      </c>
      <c r="E45" s="11">
        <v>1</v>
      </c>
      <c r="F45" s="17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73"/>
      <c r="H45" s="174"/>
    </row>
    <row r="46" spans="1:8" ht="15.25" customHeight="1" outlineLevel="1" thickBot="1" x14ac:dyDescent="0.35">
      <c r="B46" s="12" t="s">
        <v>167</v>
      </c>
      <c r="C46" s="13" t="s">
        <v>173</v>
      </c>
      <c r="D46" s="13" t="s">
        <v>10</v>
      </c>
      <c r="E46" s="13">
        <v>2</v>
      </c>
      <c r="F46" s="175" t="str">
        <f>IF(OR(AND(fx_high&gt;5200),AND(fy_high&gt;5200)),"Add IMD product ranges if occuring within 12.75 GHz &lt; f &lt; 26 GHz","N/A")</f>
        <v>N/A</v>
      </c>
      <c r="G46" s="176"/>
      <c r="H46" s="177"/>
    </row>
    <row r="47" spans="1:8" ht="97" customHeight="1" outlineLevel="1" thickBot="1" x14ac:dyDescent="0.35">
      <c r="B47" s="150" t="s">
        <v>162</v>
      </c>
      <c r="C47" s="151"/>
      <c r="D47" s="151"/>
      <c r="E47" s="152"/>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3"/>
  <sheetViews>
    <sheetView tabSelected="1" topLeftCell="A7" zoomScale="70" zoomScaleNormal="70" workbookViewId="0">
      <selection activeCell="F22" sqref="F22"/>
    </sheetView>
  </sheetViews>
  <sheetFormatPr defaultColWidth="11.4140625" defaultRowHeight="14" outlineLevelRow="1" x14ac:dyDescent="0.3"/>
  <cols>
    <col min="1" max="1" width="4.83203125" style="45" customWidth="1"/>
    <col min="2" max="2" width="23.41406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4140625" style="19" customWidth="1"/>
    <col min="38" max="38" width="13.1640625" style="19" customWidth="1"/>
    <col min="39" max="39" width="11.4140625" style="19" customWidth="1"/>
    <col min="40" max="40" width="45.1640625" style="49" customWidth="1"/>
    <col min="41" max="41" width="12.25" style="19" customWidth="1"/>
    <col min="42" max="43" width="5.4140625" style="19" customWidth="1"/>
    <col min="44" max="268" width="11.4140625" style="1"/>
    <col min="269" max="269" width="2.4140625" style="1" customWidth="1"/>
    <col min="270" max="271" width="25.7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7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7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7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7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7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7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7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7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7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7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7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7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7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7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7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7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7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7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7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7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7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7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7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7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7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7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7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7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7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7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7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7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7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7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7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7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7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7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7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7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7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7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7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7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7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7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7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7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7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7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7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7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7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7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7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7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7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7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7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7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7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7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95" t="s">
        <v>214</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4"/>
    </row>
    <row r="2" spans="1:16158" ht="14.5" thickBot="1" x14ac:dyDescent="0.35">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0.5" thickBot="1" x14ac:dyDescent="0.35">
      <c r="B3" s="20" t="s">
        <v>0</v>
      </c>
      <c r="C3" s="4" t="str">
        <f>Config</f>
        <v>CA_n2A-n30A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7.5" x14ac:dyDescent="0.3">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58" t="s">
        <v>141</v>
      </c>
      <c r="C5" s="59" t="str">
        <f>SUBSTITUTE(MID(C3,4,LEN(C3)-3-LEN(C6)-2),"A","")</f>
        <v>n2</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0" x14ac:dyDescent="0.3">
      <c r="B6" s="58" t="s">
        <v>142</v>
      </c>
      <c r="C6" s="59" t="str">
        <f>SUBSTITUTE(RIGHT(C3,LEN(C3)-IFERROR(FIND("-",C3,4),FIND("_",C3,4))),"A","")</f>
        <v>n30</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8" thickBot="1" x14ac:dyDescent="0.35">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5"/>
      <c r="B8" s="182" t="s">
        <v>37</v>
      </c>
      <c r="C8" s="183"/>
      <c r="D8" s="183"/>
      <c r="E8" s="183"/>
      <c r="F8" s="183"/>
      <c r="G8" s="183"/>
      <c r="H8" s="183"/>
      <c r="I8" s="183"/>
      <c r="J8" s="183"/>
      <c r="K8" s="183"/>
      <c r="L8" s="183"/>
      <c r="M8" s="183"/>
      <c r="N8" s="184"/>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5" customHeight="1" outlineLevel="1" thickBot="1" x14ac:dyDescent="0.35">
      <c r="A9" s="45"/>
      <c r="B9" s="196" t="s">
        <v>210</v>
      </c>
      <c r="C9" s="197"/>
      <c r="D9" s="197"/>
      <c r="E9" s="197"/>
      <c r="F9" s="197"/>
      <c r="G9" s="197"/>
      <c r="H9" s="197"/>
      <c r="I9" s="197"/>
      <c r="J9" s="197"/>
      <c r="K9" s="197"/>
      <c r="L9" s="197"/>
      <c r="M9" s="197"/>
      <c r="N9" s="198"/>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5"/>
      <c r="B11" s="138" t="s">
        <v>202</v>
      </c>
      <c r="C11" s="139" t="s">
        <v>212</v>
      </c>
      <c r="D11" s="199"/>
      <c r="E11" s="200"/>
      <c r="F11" s="200"/>
      <c r="G11" s="200"/>
      <c r="H11" s="200"/>
      <c r="I11" s="200"/>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5"/>
      <c r="B13" s="188" t="s">
        <v>38</v>
      </c>
      <c r="C13" s="188" t="s">
        <v>39</v>
      </c>
      <c r="D13" s="188"/>
      <c r="E13" s="188"/>
      <c r="F13" s="188"/>
      <c r="G13" s="188"/>
      <c r="H13" s="188"/>
      <c r="I13" s="188"/>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5"/>
      <c r="B14" s="188"/>
      <c r="C14" s="106" t="s">
        <v>40</v>
      </c>
      <c r="D14" s="188" t="s">
        <v>41</v>
      </c>
      <c r="E14" s="188"/>
      <c r="F14" s="188"/>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5"/>
      <c r="B15" s="149" t="s">
        <v>207</v>
      </c>
      <c r="C15" s="146"/>
      <c r="D15" s="147"/>
      <c r="E15" s="147"/>
      <c r="F15" s="147"/>
      <c r="G15" s="147"/>
      <c r="H15" s="147"/>
      <c r="I15" s="147"/>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5"/>
      <c r="B16" s="97"/>
      <c r="C16" s="97"/>
      <c r="D16" s="97"/>
      <c r="E16" s="97"/>
      <c r="F16" s="97"/>
      <c r="G16" s="97"/>
      <c r="H16" s="97"/>
      <c r="I16" s="97"/>
      <c r="J16" s="97"/>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5"/>
      <c r="B17" s="182" t="s">
        <v>44</v>
      </c>
      <c r="C17" s="183"/>
      <c r="D17" s="183"/>
      <c r="E17" s="183"/>
      <c r="F17" s="183"/>
      <c r="G17" s="183"/>
      <c r="H17" s="183"/>
      <c r="I17" s="183"/>
      <c r="J17" s="183"/>
      <c r="K17" s="183"/>
      <c r="L17" s="183"/>
      <c r="M17" s="183"/>
      <c r="N17" s="184"/>
      <c r="O17" s="48"/>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48"/>
      <c r="B18" s="48"/>
      <c r="C18" s="48"/>
      <c r="D18" s="48"/>
      <c r="E18" s="48"/>
      <c r="F18" s="48"/>
      <c r="G18" s="48"/>
      <c r="H18" s="48"/>
      <c r="I18" s="48"/>
      <c r="J18" s="48"/>
      <c r="K18" s="48"/>
      <c r="L18" s="48"/>
      <c r="M18" s="48"/>
      <c r="N18" s="48"/>
      <c r="O18" s="48"/>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48"/>
      <c r="B19" s="201" t="s">
        <v>186</v>
      </c>
      <c r="C19" s="201"/>
      <c r="D19" s="201"/>
      <c r="E19" s="201"/>
      <c r="F19" s="201"/>
      <c r="G19" s="201"/>
      <c r="H19" s="201"/>
      <c r="I19" s="48"/>
      <c r="J19" s="48"/>
      <c r="K19" s="48"/>
      <c r="L19" s="48"/>
      <c r="M19" s="48"/>
      <c r="N19" s="4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204" t="str">
        <f>"Band X: "&amp;Xband</f>
        <v>Band X: n2</v>
      </c>
      <c r="C20" s="205"/>
      <c r="D20" s="204" t="str">
        <f>"Band Y: "&amp;Yband</f>
        <v>Band Y: n30</v>
      </c>
      <c r="E20" s="205"/>
      <c r="F20" s="45"/>
      <c r="G20" s="45"/>
      <c r="H20" s="45"/>
      <c r="I20" s="45"/>
      <c r="J20" s="45"/>
      <c r="K20" s="45"/>
      <c r="L20" s="45"/>
      <c r="M20" s="45"/>
      <c r="N20" s="45"/>
      <c r="O20" s="48"/>
      <c r="P20" s="48"/>
      <c r="Q20" s="48"/>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row>
    <row r="21" spans="1:16158" ht="17.5" outlineLevel="1" x14ac:dyDescent="0.3">
      <c r="B21" s="22" t="s">
        <v>187</v>
      </c>
      <c r="C21" s="22" t="s">
        <v>188</v>
      </c>
      <c r="D21" s="22" t="s">
        <v>189</v>
      </c>
      <c r="E21" s="22" t="s">
        <v>190</v>
      </c>
      <c r="F21" s="45"/>
      <c r="G21" s="89"/>
      <c r="H21" s="45"/>
      <c r="I21" s="45"/>
      <c r="J21" s="45"/>
      <c r="K21" s="45"/>
      <c r="L21" s="45"/>
      <c r="M21" s="45"/>
      <c r="N21" s="45"/>
      <c r="O21" s="48"/>
      <c r="P21" s="45"/>
      <c r="Q21" s="45"/>
      <c r="R21" s="45"/>
      <c r="S21" s="45"/>
      <c r="T21" s="45"/>
      <c r="U21" s="45"/>
      <c r="V21" s="45"/>
      <c r="W21" s="45"/>
      <c r="X21" s="45"/>
      <c r="Y21" s="45"/>
      <c r="Z21" s="45"/>
      <c r="AA21" s="45"/>
      <c r="AB21" s="45"/>
      <c r="AC21" s="45"/>
      <c r="AD21" s="45"/>
      <c r="AE21" s="45"/>
      <c r="AF21" s="45"/>
      <c r="AG21" s="45"/>
      <c r="AH21" s="45"/>
      <c r="AI21" s="46"/>
      <c r="AJ21" s="46"/>
      <c r="AK21" s="46"/>
      <c r="AL21" s="46"/>
      <c r="AM21" s="46"/>
      <c r="AN21" s="47"/>
      <c r="AO21" s="46"/>
    </row>
    <row r="22" spans="1:16158" ht="13.5" customHeight="1" outlineLevel="1" x14ac:dyDescent="0.3">
      <c r="B22" s="123">
        <f>fx_low</f>
        <v>1850</v>
      </c>
      <c r="C22" s="123">
        <f>fx_high</f>
        <v>1910</v>
      </c>
      <c r="D22" s="123">
        <f>fy_low</f>
        <v>2305</v>
      </c>
      <c r="E22" s="123">
        <f>fy_high</f>
        <v>2315</v>
      </c>
      <c r="F22" s="45"/>
      <c r="G22" s="89"/>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6"/>
      <c r="AJ22" s="46"/>
      <c r="AK22" s="46"/>
      <c r="AL22" s="46"/>
      <c r="AM22" s="46"/>
      <c r="AN22" s="47"/>
      <c r="AO22" s="46"/>
    </row>
    <row r="23" spans="1:16158" outlineLevel="1" x14ac:dyDescent="0.3">
      <c r="B23" s="45"/>
      <c r="C23" s="45"/>
      <c r="D23" s="45"/>
      <c r="E23" s="45"/>
      <c r="F23" s="45"/>
      <c r="G23" s="45"/>
      <c r="H23" s="45"/>
      <c r="I23" s="45"/>
      <c r="J23" s="45"/>
      <c r="K23" s="45"/>
      <c r="L23" s="45"/>
      <c r="M23" s="45"/>
      <c r="N23" s="45"/>
      <c r="O23" s="45"/>
      <c r="P23" s="45"/>
      <c r="Q23" s="45"/>
      <c r="R23" s="45"/>
      <c r="S23" s="46"/>
      <c r="T23" s="46"/>
      <c r="U23" s="46"/>
      <c r="V23" s="46"/>
      <c r="W23" s="46"/>
      <c r="X23" s="46"/>
      <c r="Y23" s="46"/>
      <c r="Z23" s="46"/>
      <c r="AA23" s="46"/>
      <c r="AB23" s="46"/>
      <c r="AC23" s="46"/>
      <c r="AD23" s="46"/>
      <c r="AE23" s="46"/>
      <c r="AF23" s="46"/>
      <c r="AG23" s="46"/>
      <c r="AH23" s="46"/>
      <c r="AI23" s="45"/>
      <c r="AJ23" s="45"/>
      <c r="AK23" s="45"/>
      <c r="AL23" s="45"/>
      <c r="AM23" s="46"/>
      <c r="AN23" s="47"/>
      <c r="AO23" s="46"/>
    </row>
    <row r="24" spans="1:16158" ht="37.4" customHeight="1" outlineLevel="1" x14ac:dyDescent="0.3">
      <c r="B24" s="202" t="s">
        <v>199</v>
      </c>
      <c r="C24" s="202"/>
      <c r="D24" s="202"/>
      <c r="E24" s="202"/>
      <c r="F24" s="202"/>
      <c r="G24" s="202"/>
      <c r="H24" s="202"/>
      <c r="I24" s="45"/>
      <c r="J24" s="45"/>
      <c r="K24" s="45"/>
      <c r="L24" s="45"/>
      <c r="M24" s="45"/>
      <c r="N24" s="45"/>
      <c r="O24" s="45"/>
      <c r="P24" s="45"/>
      <c r="Q24" s="45"/>
      <c r="R24" s="45"/>
      <c r="S24" s="46"/>
      <c r="T24" s="46"/>
      <c r="U24" s="46"/>
      <c r="V24" s="46"/>
      <c r="W24" s="46"/>
      <c r="X24" s="46"/>
      <c r="Y24" s="46"/>
      <c r="Z24" s="46"/>
      <c r="AA24" s="46"/>
      <c r="AB24" s="46"/>
      <c r="AC24" s="46"/>
      <c r="AD24" s="46"/>
      <c r="AE24" s="46"/>
      <c r="AF24" s="46"/>
      <c r="AG24" s="46"/>
      <c r="AH24" s="46"/>
      <c r="AI24" s="45"/>
      <c r="AJ24" s="45"/>
      <c r="AK24" s="45"/>
      <c r="AL24" s="45"/>
      <c r="AM24" s="46"/>
      <c r="AN24" s="47"/>
      <c r="AO24" s="46"/>
    </row>
    <row r="25" spans="1:16158" outlineLevel="1" x14ac:dyDescent="0.3">
      <c r="B25" s="204" t="str">
        <f>"Band X: "&amp;Xband</f>
        <v>Band X: n2</v>
      </c>
      <c r="C25" s="205"/>
      <c r="D25" s="204" t="str">
        <f>"Band Y: "&amp;Yband</f>
        <v>Band Y: n30</v>
      </c>
      <c r="E25" s="20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6"/>
      <c r="AJ25" s="46"/>
      <c r="AK25" s="46"/>
      <c r="AL25" s="46"/>
      <c r="AM25" s="46"/>
      <c r="AN25" s="47"/>
      <c r="AO25" s="46"/>
    </row>
    <row r="26" spans="1:16158" ht="23" outlineLevel="1" x14ac:dyDescent="0.3">
      <c r="B26" s="21" t="s">
        <v>191</v>
      </c>
      <c r="C26" s="21" t="s">
        <v>192</v>
      </c>
      <c r="D26" s="21" t="s">
        <v>191</v>
      </c>
      <c r="E26" s="23" t="s">
        <v>192</v>
      </c>
      <c r="F26" s="45"/>
      <c r="G26" s="45"/>
      <c r="H26" s="45"/>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6"/>
      <c r="AJ26" s="46"/>
      <c r="AK26" s="46"/>
      <c r="AL26" s="46"/>
      <c r="AM26" s="46"/>
      <c r="AN26" s="47"/>
      <c r="AO26" s="46"/>
    </row>
    <row r="27" spans="1:16158" ht="18.25" customHeight="1" outlineLevel="1" x14ac:dyDescent="0.3">
      <c r="B27" s="129">
        <v>5</v>
      </c>
      <c r="C27" s="128">
        <v>15</v>
      </c>
      <c r="D27" s="129">
        <v>5</v>
      </c>
      <c r="E27" s="128">
        <v>15</v>
      </c>
      <c r="F27" s="45"/>
      <c r="G27" s="45"/>
      <c r="H27" s="89"/>
      <c r="I27" s="45"/>
      <c r="J27" s="45"/>
      <c r="K27" s="45"/>
      <c r="L27" s="45"/>
      <c r="M27" s="45"/>
      <c r="N27" s="45"/>
      <c r="O27" s="45"/>
      <c r="P27" s="45"/>
      <c r="Q27"/>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34.4" customHeight="1" outlineLevel="1" x14ac:dyDescent="0.3">
      <c r="B28" s="244" t="s">
        <v>200</v>
      </c>
      <c r="C28" s="244"/>
      <c r="D28" s="244"/>
      <c r="E28" s="244"/>
      <c r="F28" s="244"/>
      <c r="G28" s="244"/>
      <c r="H28" s="244"/>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5" customHeight="1" outlineLevel="1" x14ac:dyDescent="0.3">
      <c r="B29" s="204" t="str">
        <f>"Band X: "&amp;Xband</f>
        <v>Band X: n2</v>
      </c>
      <c r="C29" s="205"/>
      <c r="D29" s="204" t="str">
        <f>"Band Y: "&amp;Yband</f>
        <v>Band Y: n30</v>
      </c>
      <c r="E29" s="205"/>
      <c r="F29" s="45"/>
      <c r="G29" s="45"/>
      <c r="H29" s="89"/>
      <c r="I29" s="206" t="s">
        <v>45</v>
      </c>
      <c r="J29" s="206"/>
      <c r="K29" s="206"/>
      <c r="L29" s="206"/>
      <c r="M29" s="206"/>
      <c r="N29" s="206"/>
      <c r="O29" s="45"/>
      <c r="P29" s="45"/>
      <c r="Q29" s="45"/>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25.75" customHeight="1" outlineLevel="1" x14ac:dyDescent="0.3">
      <c r="B30" s="27" t="s">
        <v>185</v>
      </c>
      <c r="C30" s="27" t="s">
        <v>184</v>
      </c>
      <c r="D30" s="27" t="s">
        <v>183</v>
      </c>
      <c r="E30" s="27" t="s">
        <v>182</v>
      </c>
      <c r="F30" s="45"/>
      <c r="G30" s="45"/>
      <c r="H30" s="89"/>
      <c r="I30" s="23" t="s">
        <v>46</v>
      </c>
      <c r="J30" s="23" t="s">
        <v>47</v>
      </c>
      <c r="K30" s="23" t="s">
        <v>48</v>
      </c>
      <c r="L30" s="23" t="s">
        <v>49</v>
      </c>
      <c r="M30" s="24" t="s">
        <v>50</v>
      </c>
      <c r="N30" s="24" t="s">
        <v>51</v>
      </c>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5" customHeight="1" outlineLevel="1" x14ac:dyDescent="0.3">
      <c r="B31" s="137">
        <f>fx_low+Xband_Min_CBW/2-((INDEX('Support data'!$A$4:$P$9,MATCH(Xband_Min_SCS,'Support data'!$A$4:$A$9),MATCH(Xband_Min_CBW,'Support data'!$A$4:$P$4))-1)/2)*12*Xband_Min_SCS/1000</f>
        <v>1850.34</v>
      </c>
      <c r="C31" s="137">
        <f>fx_high-Xband_Min_CBW/2-((INDEX('Support data'!$A$4:$P$9,MATCH(Xband_Min_SCS,'Support data'!$A$4:$A$9),MATCH(Xband_Min_CBW,'Support data'!$A$4:$P$4))-1)/2-(INDEX('Support data'!$A$4:$P$9,MATCH(Xband_Min_SCS,'Support data'!$A$4:$A$9),MATCH(Xband_Min_CBW,'Support data'!$A$4:$P$4))-1))*12*Xband_Min_SCS/1000</f>
        <v>1909.66</v>
      </c>
      <c r="D31" s="137">
        <f>fy_low+Yband_Min_CBW/2-((INDEX('Support data'!$A$4:$P$9,MATCH(Yband_Min_SCS,'Support data'!$A$4:$A$9),MATCH(Yband_Min_CBW,'Support data'!$A$4:$P$4))-1)/2)*12*Yband_Min_SCS/1000</f>
        <v>2305.34</v>
      </c>
      <c r="E31" s="137">
        <f>fy_high-Yband_Min_CBW/2-((INDEX('Support data'!$A$4:$P$9,MATCH(Yband_Min_SCS,'Support data'!$A$4:$A$9),MATCH(Yband_Min_CBW,'Support data'!$A$4:$P$4))-1)/2-(INDEX('Support data'!$A$4:$P$9,MATCH(Yband_Min_SCS,'Support data'!$A$4:$A$9),MATCH(Yband_Min_CBW,'Support data'!$A$4:$P$4))-1))*12*Yband_Min_SCS/1000</f>
        <v>2314.66</v>
      </c>
      <c r="F31" s="45"/>
      <c r="G31" s="45"/>
      <c r="H31" s="26" t="s">
        <v>177</v>
      </c>
      <c r="I31" s="27" t="s">
        <v>178</v>
      </c>
      <c r="J31" s="27" t="s">
        <v>179</v>
      </c>
      <c r="K31" s="27" t="s">
        <v>180</v>
      </c>
      <c r="L31" s="27" t="s">
        <v>181</v>
      </c>
      <c r="M31" s="28" t="s">
        <v>52</v>
      </c>
      <c r="N31" s="28" t="s">
        <v>53</v>
      </c>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18.25" customHeight="1" outlineLevel="1" x14ac:dyDescent="0.3">
      <c r="B32" s="85"/>
      <c r="C32" s="85"/>
      <c r="D32" s="85"/>
      <c r="E32" s="85"/>
      <c r="F32" s="45"/>
      <c r="G32" s="45"/>
      <c r="H32" s="26" t="s">
        <v>54</v>
      </c>
      <c r="I32" s="25">
        <f>fx_LOW_min</f>
        <v>1850.34</v>
      </c>
      <c r="J32" s="25">
        <f>fx_LOW_min</f>
        <v>1850.34</v>
      </c>
      <c r="K32" s="25">
        <f>fx_HIGH_max</f>
        <v>1909.66</v>
      </c>
      <c r="L32" s="25">
        <f>fx_HIGH_max</f>
        <v>1909.66</v>
      </c>
      <c r="M32" s="29"/>
      <c r="N32" s="30"/>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5" customHeight="1" outlineLevel="1" x14ac:dyDescent="0.3">
      <c r="B33" s="23" t="s">
        <v>55</v>
      </c>
      <c r="C33" s="203" t="s">
        <v>56</v>
      </c>
      <c r="D33" s="203"/>
      <c r="E33" s="23" t="s">
        <v>57</v>
      </c>
      <c r="F33" s="23" t="s">
        <v>58</v>
      </c>
      <c r="G33" s="45"/>
      <c r="H33" s="26" t="s">
        <v>59</v>
      </c>
      <c r="I33" s="25">
        <f>fy_LOW_min</f>
        <v>2305.34</v>
      </c>
      <c r="J33" s="25">
        <f>fy_HIGH_max</f>
        <v>2314.66</v>
      </c>
      <c r="K33" s="25">
        <f>fy_LOW_min</f>
        <v>2305.34</v>
      </c>
      <c r="L33" s="25">
        <f>fy_HIGH_max</f>
        <v>2314.66</v>
      </c>
      <c r="M33" s="30"/>
      <c r="N33" s="30"/>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5" customHeight="1" outlineLevel="1" x14ac:dyDescent="0.3">
      <c r="B34" s="26" t="s">
        <v>60</v>
      </c>
      <c r="C34" s="26" t="s">
        <v>61</v>
      </c>
      <c r="D34" s="26" t="s">
        <v>62</v>
      </c>
      <c r="E34" s="31">
        <f t="shared" ref="E34:E39" si="0">IF(AND(M34&lt;0,N34&gt;0),0,MIN(ABS(M34),ABS(N34)))</f>
        <v>395.68000000000006</v>
      </c>
      <c r="F34" s="31">
        <f t="shared" ref="F34:F39" si="1">MAX(ABS(M34),ABS(N34))</f>
        <v>464.31999999999994</v>
      </c>
      <c r="G34" s="45"/>
      <c r="H34" s="26" t="s">
        <v>63</v>
      </c>
      <c r="I34" s="25">
        <f>I$32-I$33</f>
        <v>-455.00000000000023</v>
      </c>
      <c r="J34" s="25">
        <f>J$32-J$33</f>
        <v>-464.31999999999994</v>
      </c>
      <c r="K34" s="25">
        <f>K$32-K$33</f>
        <v>-395.68000000000006</v>
      </c>
      <c r="L34" s="25">
        <f>L$32-L$33</f>
        <v>-404.99999999999977</v>
      </c>
      <c r="M34" s="32">
        <f t="shared" ref="M34:M39" si="2">MIN(I34:L34)</f>
        <v>-464.31999999999994</v>
      </c>
      <c r="N34" s="32">
        <f t="shared" ref="N34:N39" si="3">MAX(I34:L34)</f>
        <v>-395.68000000000006</v>
      </c>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5" customHeight="1" outlineLevel="1" x14ac:dyDescent="0.3">
      <c r="B35" s="26" t="s">
        <v>64</v>
      </c>
      <c r="C35" s="26" t="s">
        <v>65</v>
      </c>
      <c r="D35" s="26" t="s">
        <v>66</v>
      </c>
      <c r="E35" s="31">
        <f t="shared" si="0"/>
        <v>4155.68</v>
      </c>
      <c r="F35" s="31">
        <f t="shared" si="1"/>
        <v>4224.32</v>
      </c>
      <c r="G35" s="45"/>
      <c r="H35" s="26" t="s">
        <v>67</v>
      </c>
      <c r="I35" s="25">
        <f>I$32+I$33</f>
        <v>4155.68</v>
      </c>
      <c r="J35" s="25">
        <f>J$32+J$33</f>
        <v>4165</v>
      </c>
      <c r="K35" s="25">
        <f>K$32+K$33</f>
        <v>4215</v>
      </c>
      <c r="L35" s="25">
        <f>L$32+L$33</f>
        <v>4224.32</v>
      </c>
      <c r="M35" s="32">
        <f t="shared" si="2"/>
        <v>4155.68</v>
      </c>
      <c r="N35" s="32">
        <f t="shared" si="3"/>
        <v>4224.32</v>
      </c>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5" customHeight="1" outlineLevel="1" x14ac:dyDescent="0.3">
      <c r="B36" s="26" t="s">
        <v>68</v>
      </c>
      <c r="C36" s="26" t="s">
        <v>69</v>
      </c>
      <c r="D36" s="26" t="s">
        <v>70</v>
      </c>
      <c r="E36" s="31">
        <f t="shared" si="0"/>
        <v>1386.02</v>
      </c>
      <c r="F36" s="31">
        <f t="shared" si="1"/>
        <v>1513.98</v>
      </c>
      <c r="G36" s="45"/>
      <c r="H36" s="26" t="s">
        <v>71</v>
      </c>
      <c r="I36" s="25">
        <f>2*I$32-I$33</f>
        <v>1395.3399999999997</v>
      </c>
      <c r="J36" s="25">
        <f>2*J$32-J$33</f>
        <v>1386.02</v>
      </c>
      <c r="K36" s="25">
        <f>2*K$32-K$33</f>
        <v>1513.98</v>
      </c>
      <c r="L36" s="25">
        <f>2*L$32-L$33</f>
        <v>1504.6600000000003</v>
      </c>
      <c r="M36" s="32">
        <f t="shared" si="2"/>
        <v>1386.02</v>
      </c>
      <c r="N36" s="32">
        <f t="shared" si="3"/>
        <v>1513.98</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5" customHeight="1" outlineLevel="1" x14ac:dyDescent="0.3">
      <c r="B37" s="26" t="s">
        <v>72</v>
      </c>
      <c r="C37" s="26" t="s">
        <v>73</v>
      </c>
      <c r="D37" s="26" t="s">
        <v>74</v>
      </c>
      <c r="E37" s="31">
        <f t="shared" si="0"/>
        <v>2701.0200000000004</v>
      </c>
      <c r="F37" s="31">
        <f t="shared" si="1"/>
        <v>2778.9799999999996</v>
      </c>
      <c r="G37" s="45"/>
      <c r="H37" s="26" t="s">
        <v>75</v>
      </c>
      <c r="I37" s="25">
        <f>2*I$33-I$32</f>
        <v>2760.34</v>
      </c>
      <c r="J37" s="25">
        <f>2*J$33-J$32</f>
        <v>2778.9799999999996</v>
      </c>
      <c r="K37" s="25">
        <f>2*K$33-K$32</f>
        <v>2701.0200000000004</v>
      </c>
      <c r="L37" s="25">
        <f>2*L$33-L$32</f>
        <v>2719.66</v>
      </c>
      <c r="M37" s="32">
        <f t="shared" si="2"/>
        <v>2701.0200000000004</v>
      </c>
      <c r="N37" s="32">
        <f t="shared" si="3"/>
        <v>2778.9799999999996</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5" customHeight="1" outlineLevel="1" x14ac:dyDescent="0.3">
      <c r="B38" s="26" t="s">
        <v>76</v>
      </c>
      <c r="C38" s="26" t="s">
        <v>77</v>
      </c>
      <c r="D38" s="26" t="s">
        <v>78</v>
      </c>
      <c r="E38" s="31">
        <f t="shared" si="0"/>
        <v>6006.02</v>
      </c>
      <c r="F38" s="31">
        <f t="shared" si="1"/>
        <v>6133.98</v>
      </c>
      <c r="G38" s="45"/>
      <c r="H38" s="26" t="s">
        <v>79</v>
      </c>
      <c r="I38" s="25">
        <f>2*I$32+I$33</f>
        <v>6006.02</v>
      </c>
      <c r="J38" s="25">
        <f>2*J$32+J$33</f>
        <v>6015.34</v>
      </c>
      <c r="K38" s="25">
        <f>2*K$32+K$33</f>
        <v>6124.66</v>
      </c>
      <c r="L38" s="25">
        <f>2*L$32+L$33</f>
        <v>6133.98</v>
      </c>
      <c r="M38" s="32">
        <f t="shared" si="2"/>
        <v>6006.02</v>
      </c>
      <c r="N38" s="32">
        <f t="shared" si="3"/>
        <v>6133.98</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5" customHeight="1" outlineLevel="1" x14ac:dyDescent="0.3">
      <c r="B39" s="26" t="s">
        <v>80</v>
      </c>
      <c r="C39" s="26" t="s">
        <v>81</v>
      </c>
      <c r="D39" s="26" t="s">
        <v>82</v>
      </c>
      <c r="E39" s="31">
        <f t="shared" si="0"/>
        <v>6461.02</v>
      </c>
      <c r="F39" s="31">
        <f t="shared" si="1"/>
        <v>6538.98</v>
      </c>
      <c r="G39" s="45"/>
      <c r="H39" s="26" t="s">
        <v>83</v>
      </c>
      <c r="I39" s="25">
        <f>2*I$33+I$32</f>
        <v>6461.02</v>
      </c>
      <c r="J39" s="25">
        <f>2*J$33+J$32</f>
        <v>6479.66</v>
      </c>
      <c r="K39" s="25">
        <f>2*K$33+K$32</f>
        <v>6520.34</v>
      </c>
      <c r="L39" s="25">
        <f>2*L$33+L$32</f>
        <v>6538.98</v>
      </c>
      <c r="M39" s="32">
        <f t="shared" si="2"/>
        <v>6461.02</v>
      </c>
      <c r="N39" s="32">
        <f t="shared" si="3"/>
        <v>6538.98</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5" customHeight="1" outlineLevel="1" thickBot="1" x14ac:dyDescent="0.35">
      <c r="B40" s="85"/>
      <c r="C40" s="85"/>
      <c r="D40" s="85"/>
      <c r="E40" s="85"/>
      <c r="F40" s="45"/>
      <c r="G40" s="45"/>
      <c r="H40" s="89"/>
      <c r="I40" s="45"/>
      <c r="J40" s="45"/>
      <c r="K40" s="45"/>
      <c r="L40" s="45"/>
      <c r="M40" s="45"/>
      <c r="N40" s="45"/>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 thickBot="1" x14ac:dyDescent="0.35">
      <c r="B41" s="182" t="s">
        <v>84</v>
      </c>
      <c r="C41" s="183"/>
      <c r="D41" s="183"/>
      <c r="E41" s="183"/>
      <c r="F41" s="183"/>
      <c r="G41" s="183"/>
      <c r="H41" s="183"/>
      <c r="I41" s="183"/>
      <c r="J41" s="183"/>
      <c r="K41" s="183"/>
      <c r="L41" s="183"/>
      <c r="M41" s="183"/>
      <c r="N41" s="184"/>
      <c r="O41" s="48"/>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24.75" customHeight="1" outlineLevel="1" x14ac:dyDescent="0.3">
      <c r="B42" s="185" t="s">
        <v>154</v>
      </c>
      <c r="C42" s="186"/>
      <c r="D42" s="186"/>
      <c r="E42" s="186"/>
      <c r="F42" s="186"/>
      <c r="G42" s="186"/>
      <c r="H42" s="186"/>
      <c r="I42" s="186"/>
      <c r="J42" s="186"/>
      <c r="K42" s="186"/>
      <c r="L42" s="186"/>
      <c r="M42" s="186"/>
      <c r="N42" s="187"/>
      <c r="O42" s="56"/>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outlineLevel="1" x14ac:dyDescent="0.3">
      <c r="B43" s="148" t="s">
        <v>205</v>
      </c>
      <c r="C43" s="45"/>
      <c r="D43" s="45"/>
      <c r="E43" s="45"/>
      <c r="F43" s="45"/>
      <c r="G43" s="45"/>
      <c r="H43" s="45"/>
      <c r="I43" s="45"/>
      <c r="J43" s="45"/>
      <c r="K43" s="45"/>
      <c r="L43" s="45"/>
      <c r="M43" s="45"/>
      <c r="N43" s="45"/>
      <c r="O43" s="45"/>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15.75" customHeight="1" outlineLevel="1" x14ac:dyDescent="0.3">
      <c r="B44" s="188" t="s">
        <v>144</v>
      </c>
      <c r="C44" s="189" t="s">
        <v>39</v>
      </c>
      <c r="D44" s="190"/>
      <c r="E44" s="190"/>
      <c r="F44" s="190"/>
      <c r="G44" s="190"/>
      <c r="H44" s="190"/>
      <c r="I44" s="191"/>
      <c r="J44" s="189" t="s">
        <v>159</v>
      </c>
      <c r="K44" s="190"/>
      <c r="L44" s="191"/>
      <c r="M44" s="45"/>
      <c r="N44" s="45"/>
      <c r="O44" s="45"/>
      <c r="P44" s="45"/>
      <c r="Q44" s="45"/>
      <c r="R44" s="45"/>
      <c r="S44" s="46"/>
      <c r="T44" s="46"/>
      <c r="U44" s="46"/>
      <c r="V44" s="46"/>
      <c r="W44" s="46"/>
      <c r="X44" s="46"/>
      <c r="Y44" s="46"/>
      <c r="Z44" s="46"/>
      <c r="AA44" s="46"/>
      <c r="AB44" s="46"/>
      <c r="AC44" s="46"/>
      <c r="AD44" s="46"/>
      <c r="AE44" s="46"/>
      <c r="AF44" s="46"/>
      <c r="AG44" s="46"/>
      <c r="AH44" s="46"/>
      <c r="AI44" s="78"/>
      <c r="AJ44" s="45"/>
      <c r="AK44" s="78"/>
      <c r="AL44" s="78"/>
      <c r="AM44" s="78"/>
      <c r="AN44" s="47"/>
      <c r="AO44" s="46"/>
    </row>
    <row r="45" spans="2:41" ht="22.75" customHeight="1" outlineLevel="1" x14ac:dyDescent="0.3">
      <c r="B45" s="188"/>
      <c r="C45" s="33" t="s">
        <v>40</v>
      </c>
      <c r="D45" s="245" t="s">
        <v>41</v>
      </c>
      <c r="E45" s="245"/>
      <c r="F45" s="245"/>
      <c r="G45" s="33" t="s">
        <v>42</v>
      </c>
      <c r="H45" s="33" t="s">
        <v>43</v>
      </c>
      <c r="I45" s="34" t="s">
        <v>4</v>
      </c>
      <c r="J45" s="106" t="s">
        <v>156</v>
      </c>
      <c r="K45" s="106" t="s">
        <v>157</v>
      </c>
      <c r="L45" s="106" t="s">
        <v>158</v>
      </c>
      <c r="M45" s="45"/>
      <c r="N45" s="45"/>
      <c r="O45" s="45"/>
      <c r="P45" s="45"/>
      <c r="Q45" s="45"/>
      <c r="R45" s="45"/>
      <c r="S45" s="46"/>
      <c r="T45" s="46"/>
      <c r="U45" s="46"/>
      <c r="V45" s="46"/>
      <c r="W45" s="46"/>
      <c r="X45" s="46"/>
      <c r="Y45" s="46"/>
      <c r="Z45" s="46"/>
      <c r="AA45" s="46"/>
      <c r="AB45" s="46"/>
      <c r="AC45" s="46"/>
      <c r="AD45" s="46"/>
      <c r="AE45" s="46"/>
      <c r="AF45" s="46"/>
      <c r="AG45" s="46"/>
      <c r="AH45" s="46"/>
      <c r="AI45" s="79"/>
      <c r="AJ45" s="79"/>
      <c r="AK45" s="79"/>
      <c r="AL45" s="79"/>
      <c r="AM45" s="78"/>
      <c r="AN45" s="80"/>
      <c r="AO45" s="81"/>
    </row>
    <row r="46" spans="2:41" outlineLevel="1" x14ac:dyDescent="0.3">
      <c r="B46" s="181" t="s">
        <v>213</v>
      </c>
      <c r="C46" s="35"/>
      <c r="D46" s="35"/>
      <c r="E46" s="35"/>
      <c r="F46" s="35"/>
      <c r="G46" s="35"/>
      <c r="H46" s="35"/>
      <c r="I46" s="35"/>
      <c r="J46" s="35"/>
      <c r="K46" s="36"/>
      <c r="L46" s="35"/>
      <c r="M46" s="45"/>
      <c r="N46" s="45"/>
      <c r="O46" s="93"/>
      <c r="P46" s="93"/>
      <c r="Q46" s="45"/>
      <c r="R46" s="94"/>
      <c r="S46" s="94"/>
      <c r="T46" s="46"/>
      <c r="U46" s="46"/>
      <c r="V46" s="46"/>
      <c r="W46" s="46"/>
      <c r="X46" s="46"/>
      <c r="Y46" s="46"/>
      <c r="Z46" s="46"/>
      <c r="AA46" s="46"/>
      <c r="AB46" s="46"/>
      <c r="AC46" s="46"/>
      <c r="AD46" s="46"/>
      <c r="AE46" s="46"/>
      <c r="AF46" s="46"/>
      <c r="AG46" s="46"/>
      <c r="AH46" s="46"/>
      <c r="AI46" s="81"/>
      <c r="AJ46" s="82"/>
      <c r="AK46" s="78"/>
      <c r="AL46" s="78"/>
      <c r="AM46" s="81"/>
      <c r="AN46" s="82"/>
      <c r="AO46" s="81"/>
    </row>
    <row r="47" spans="2:41" outlineLevel="1" x14ac:dyDescent="0.3">
      <c r="B47" s="181"/>
      <c r="C47" s="35"/>
      <c r="D47" s="35"/>
      <c r="E47" s="35"/>
      <c r="F47" s="35"/>
      <c r="G47" s="35"/>
      <c r="H47" s="35"/>
      <c r="I47" s="35"/>
      <c r="J47" s="35"/>
      <c r="K47" s="35"/>
      <c r="L47" s="35"/>
      <c r="M47" s="45"/>
      <c r="N47" s="45"/>
      <c r="O47" s="93"/>
      <c r="P47" s="93"/>
      <c r="Q47" s="45"/>
      <c r="R47" s="94"/>
      <c r="S47" s="94"/>
      <c r="T47" s="46"/>
      <c r="U47" s="46"/>
      <c r="V47" s="46"/>
      <c r="W47" s="46"/>
      <c r="X47" s="46"/>
      <c r="Y47" s="46"/>
      <c r="Z47" s="46"/>
      <c r="AA47" s="46"/>
      <c r="AB47" s="46"/>
      <c r="AC47" s="46"/>
      <c r="AD47" s="46"/>
      <c r="AE47" s="46"/>
      <c r="AF47" s="46"/>
      <c r="AG47" s="46"/>
      <c r="AH47" s="46"/>
      <c r="AI47" s="81"/>
      <c r="AJ47" s="82"/>
      <c r="AK47" s="78"/>
      <c r="AL47" s="78"/>
      <c r="AM47" s="81"/>
      <c r="AN47" s="82"/>
      <c r="AO47" s="81"/>
    </row>
    <row r="48" spans="2:41" ht="14.5" outlineLevel="1" thickBot="1" x14ac:dyDescent="0.35">
      <c r="B48" s="98"/>
      <c r="C48" s="99"/>
      <c r="D48" s="100"/>
      <c r="E48" s="101"/>
      <c r="F48" s="102"/>
      <c r="G48" s="102"/>
      <c r="H48" s="101"/>
      <c r="I48" s="101"/>
      <c r="J48" s="101"/>
      <c r="K48" s="103"/>
      <c r="L48" s="103"/>
      <c r="M48" s="45"/>
      <c r="N48" s="45"/>
      <c r="O48" s="45"/>
      <c r="P48" s="45"/>
      <c r="Q48" s="45"/>
      <c r="R48" s="45"/>
      <c r="S48" s="45"/>
      <c r="T48" s="46"/>
      <c r="U48" s="46"/>
      <c r="V48" s="46"/>
      <c r="W48" s="46"/>
      <c r="X48" s="46"/>
      <c r="Y48" s="46"/>
      <c r="Z48" s="46"/>
      <c r="AA48" s="46"/>
      <c r="AB48" s="46"/>
      <c r="AC48" s="46"/>
      <c r="AD48" s="46"/>
      <c r="AE48" s="46"/>
      <c r="AF48" s="46"/>
      <c r="AG48" s="46"/>
      <c r="AH48" s="46"/>
      <c r="AI48" s="83"/>
      <c r="AJ48" s="207"/>
      <c r="AK48" s="207"/>
      <c r="AL48" s="84"/>
      <c r="AM48" s="45"/>
      <c r="AN48" s="47"/>
      <c r="AO48" s="46"/>
    </row>
    <row r="49" spans="2:41" ht="17.5" x14ac:dyDescent="0.3">
      <c r="B49" s="208" t="s">
        <v>85</v>
      </c>
      <c r="C49" s="209"/>
      <c r="D49" s="209"/>
      <c r="E49" s="209"/>
      <c r="F49" s="209"/>
      <c r="G49" s="209"/>
      <c r="H49" s="209"/>
      <c r="I49" s="209"/>
      <c r="J49" s="209"/>
      <c r="K49" s="209"/>
      <c r="L49" s="209"/>
      <c r="M49" s="209"/>
      <c r="N49" s="210"/>
      <c r="O49" s="48"/>
      <c r="P49" s="45"/>
      <c r="Q49" s="45"/>
      <c r="R49" s="45"/>
      <c r="S49" s="46"/>
      <c r="T49" s="46"/>
      <c r="U49" s="46"/>
      <c r="V49" s="46"/>
      <c r="W49" s="46"/>
      <c r="X49" s="46"/>
      <c r="Y49" s="46"/>
      <c r="Z49" s="46"/>
      <c r="AA49" s="46"/>
      <c r="AB49" s="46"/>
      <c r="AC49" s="46"/>
      <c r="AD49" s="46"/>
      <c r="AE49" s="46"/>
      <c r="AF49" s="46"/>
      <c r="AG49" s="46"/>
      <c r="AH49" s="46"/>
      <c r="AI49" s="46"/>
      <c r="AJ49" s="46"/>
      <c r="AK49" s="46"/>
      <c r="AL49" s="46"/>
      <c r="AM49" s="46"/>
      <c r="AN49" s="47"/>
      <c r="AO49" s="46"/>
    </row>
    <row r="50" spans="2:41" ht="42.25" customHeight="1" outlineLevel="1" x14ac:dyDescent="0.3">
      <c r="B50" s="211" t="s">
        <v>201</v>
      </c>
      <c r="C50" s="212"/>
      <c r="D50" s="212"/>
      <c r="E50" s="212"/>
      <c r="F50" s="212"/>
      <c r="G50" s="212"/>
      <c r="H50" s="212"/>
      <c r="I50" s="212"/>
      <c r="J50" s="212"/>
      <c r="K50" s="212"/>
      <c r="L50" s="212"/>
      <c r="M50" s="212"/>
      <c r="N50" s="213"/>
      <c r="O50" s="56"/>
      <c r="P50" s="45"/>
      <c r="Q50" s="45"/>
      <c r="R50" s="45"/>
      <c r="S50" s="46"/>
      <c r="T50" s="46"/>
      <c r="U50" s="46"/>
      <c r="V50" s="46"/>
      <c r="W50" s="46"/>
      <c r="X50" s="46"/>
      <c r="Y50" s="46"/>
      <c r="Z50" s="46"/>
      <c r="AA50" s="46"/>
      <c r="AB50" s="46"/>
      <c r="AC50" s="46"/>
      <c r="AD50" s="46"/>
      <c r="AE50" s="46"/>
      <c r="AF50" s="46"/>
      <c r="AG50" s="46"/>
      <c r="AH50" s="46"/>
      <c r="AI50" s="46"/>
      <c r="AJ50" s="46"/>
      <c r="AK50" s="46"/>
      <c r="AL50" s="46"/>
      <c r="AM50" s="46"/>
      <c r="AN50" s="47"/>
      <c r="AO50" s="46"/>
    </row>
    <row r="51" spans="2:41" ht="9" customHeight="1" outlineLevel="1" x14ac:dyDescent="0.3">
      <c r="B51" s="45"/>
      <c r="C51" s="45"/>
      <c r="D51" s="45"/>
      <c r="AG51" s="46"/>
      <c r="AH51" s="46"/>
      <c r="AI51" s="46"/>
      <c r="AJ51" s="46"/>
      <c r="AK51" s="46"/>
      <c r="AL51" s="46"/>
      <c r="AM51" s="46"/>
      <c r="AN51" s="47"/>
      <c r="AO51" s="46"/>
    </row>
    <row r="52" spans="2:41" ht="59.25" customHeight="1" outlineLevel="1" x14ac:dyDescent="0.3">
      <c r="B52" s="214" t="s">
        <v>86</v>
      </c>
      <c r="C52" s="215"/>
      <c r="D52" s="23" t="s">
        <v>198</v>
      </c>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1"/>
      <c r="AG52" s="85"/>
      <c r="AH52" s="85"/>
      <c r="AI52" s="46"/>
      <c r="AJ52" s="46"/>
      <c r="AK52" s="46"/>
      <c r="AL52" s="46"/>
      <c r="AM52" s="46"/>
      <c r="AN52" s="86"/>
      <c r="AO52" s="46"/>
    </row>
    <row r="53" spans="2:41" ht="30.75" customHeight="1" outlineLevel="1" x14ac:dyDescent="0.3">
      <c r="B53" s="37" t="s">
        <v>87</v>
      </c>
      <c r="C53" s="37" t="s">
        <v>88</v>
      </c>
      <c r="D53" s="38"/>
      <c r="E53" s="38"/>
      <c r="F53" s="38"/>
      <c r="G53" s="38"/>
      <c r="H53" s="38"/>
      <c r="I53" s="38"/>
      <c r="J53" s="38"/>
      <c r="K53" s="38"/>
      <c r="L53" s="38"/>
      <c r="M53" s="38"/>
      <c r="N53" s="38"/>
      <c r="O53" s="38"/>
      <c r="P53" s="38"/>
      <c r="Q53" s="38"/>
      <c r="R53" s="38"/>
      <c r="S53" s="38" t="s">
        <v>143</v>
      </c>
      <c r="T53" s="38" t="s">
        <v>143</v>
      </c>
      <c r="U53" s="38" t="s">
        <v>143</v>
      </c>
      <c r="V53" s="38" t="s">
        <v>143</v>
      </c>
      <c r="W53" s="38" t="s">
        <v>143</v>
      </c>
      <c r="X53" s="38" t="s">
        <v>143</v>
      </c>
      <c r="Y53" s="38" t="s">
        <v>143</v>
      </c>
      <c r="Z53" s="38" t="s">
        <v>143</v>
      </c>
      <c r="AA53" s="38" t="s">
        <v>143</v>
      </c>
      <c r="AB53" s="38" t="s">
        <v>143</v>
      </c>
      <c r="AC53" s="38" t="s">
        <v>143</v>
      </c>
      <c r="AD53" s="38" t="s">
        <v>143</v>
      </c>
      <c r="AE53" s="38" t="s">
        <v>143</v>
      </c>
      <c r="AF53" s="72" t="s">
        <v>143</v>
      </c>
      <c r="AG53" s="87"/>
      <c r="AH53" s="87"/>
      <c r="AI53" s="46"/>
      <c r="AJ53" s="46"/>
      <c r="AK53" s="46"/>
      <c r="AL53" s="46"/>
      <c r="AM53" s="46"/>
      <c r="AN53" s="47"/>
      <c r="AO53" s="46"/>
    </row>
    <row r="54" spans="2:41" ht="28.5" customHeight="1" outlineLevel="1" x14ac:dyDescent="0.3">
      <c r="B54" s="39" t="str">
        <f>Xband</f>
        <v>n2</v>
      </c>
      <c r="C54" s="39" t="str">
        <f>Yband</f>
        <v>n30</v>
      </c>
      <c r="D54" s="40"/>
      <c r="E54" s="40"/>
      <c r="F54" s="40"/>
      <c r="G54" s="40"/>
      <c r="H54" s="40"/>
      <c r="I54" s="40"/>
      <c r="J54" s="40"/>
      <c r="K54" s="40"/>
      <c r="L54" s="40"/>
      <c r="M54" s="40"/>
      <c r="N54" s="40"/>
      <c r="O54" s="40"/>
      <c r="P54" s="40"/>
      <c r="Q54" s="40"/>
      <c r="R54" s="40"/>
      <c r="S54" s="40" t="s">
        <v>143</v>
      </c>
      <c r="T54" s="40" t="s">
        <v>143</v>
      </c>
      <c r="U54" s="40" t="s">
        <v>143</v>
      </c>
      <c r="V54" s="40" t="s">
        <v>143</v>
      </c>
      <c r="W54" s="40" t="s">
        <v>143</v>
      </c>
      <c r="X54" s="40" t="s">
        <v>143</v>
      </c>
      <c r="Y54" s="40" t="s">
        <v>143</v>
      </c>
      <c r="Z54" s="40" t="s">
        <v>143</v>
      </c>
      <c r="AA54" s="40" t="s">
        <v>143</v>
      </c>
      <c r="AB54" s="40" t="s">
        <v>143</v>
      </c>
      <c r="AC54" s="40" t="s">
        <v>143</v>
      </c>
      <c r="AD54" s="40" t="s">
        <v>143</v>
      </c>
      <c r="AE54" s="40" t="s">
        <v>143</v>
      </c>
      <c r="AF54" s="73" t="s">
        <v>143</v>
      </c>
      <c r="AG54" s="88"/>
      <c r="AH54" s="88"/>
      <c r="AI54" s="46"/>
      <c r="AJ54" s="46"/>
      <c r="AK54" s="46"/>
      <c r="AL54" s="46"/>
      <c r="AM54" s="46"/>
      <c r="AN54" s="47"/>
      <c r="AO54" s="46"/>
    </row>
    <row r="55" spans="2:41" ht="15.75" customHeight="1" outlineLevel="1" x14ac:dyDescent="0.3">
      <c r="B55" s="90"/>
      <c r="C55" s="107"/>
      <c r="D55" s="31"/>
      <c r="E55" s="31"/>
      <c r="F55" s="31"/>
      <c r="G55" s="31"/>
      <c r="H55" s="31"/>
      <c r="I55" s="31"/>
      <c r="J55" s="31"/>
      <c r="K55" s="31"/>
      <c r="L55" s="31"/>
      <c r="M55" s="31"/>
      <c r="N55" s="31"/>
      <c r="O55" s="31"/>
      <c r="P55" s="31"/>
      <c r="Q55" s="31"/>
      <c r="R55" s="31"/>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4" t="s">
        <v>143</v>
      </c>
      <c r="AG55" s="89"/>
      <c r="AH55" s="89"/>
      <c r="AI55" s="46"/>
      <c r="AJ55" s="46"/>
      <c r="AK55" s="46"/>
      <c r="AL55" s="46"/>
      <c r="AM55" s="46"/>
      <c r="AN55" s="47"/>
      <c r="AO55" s="46"/>
    </row>
    <row r="56" spans="2:41" ht="16.5" customHeight="1" outlineLevel="1" x14ac:dyDescent="0.3">
      <c r="B56" s="87"/>
      <c r="C56" s="108"/>
      <c r="D56" s="31"/>
      <c r="E56" s="31"/>
      <c r="F56" s="31"/>
      <c r="G56" s="31"/>
      <c r="H56" s="31"/>
      <c r="I56" s="31"/>
      <c r="J56" s="31"/>
      <c r="K56" s="31"/>
      <c r="L56" s="31"/>
      <c r="M56" s="31"/>
      <c r="N56" s="31"/>
      <c r="O56" s="31"/>
      <c r="P56" s="31"/>
      <c r="Q56" s="31"/>
      <c r="R56" s="31"/>
      <c r="S56" s="31" t="s">
        <v>143</v>
      </c>
      <c r="T56" s="31" t="s">
        <v>143</v>
      </c>
      <c r="U56" s="31" t="s">
        <v>143</v>
      </c>
      <c r="V56" s="31" t="s">
        <v>143</v>
      </c>
      <c r="W56" s="31" t="s">
        <v>143</v>
      </c>
      <c r="X56" s="31" t="s">
        <v>143</v>
      </c>
      <c r="Y56" s="31" t="s">
        <v>143</v>
      </c>
      <c r="Z56" s="31" t="s">
        <v>143</v>
      </c>
      <c r="AA56" s="31" t="s">
        <v>143</v>
      </c>
      <c r="AB56" s="31" t="s">
        <v>143</v>
      </c>
      <c r="AC56" s="31" t="s">
        <v>143</v>
      </c>
      <c r="AD56" s="31" t="s">
        <v>143</v>
      </c>
      <c r="AE56" s="31" t="s">
        <v>143</v>
      </c>
      <c r="AF56" s="74" t="s">
        <v>143</v>
      </c>
      <c r="AG56" s="89"/>
      <c r="AH56" s="89"/>
      <c r="AI56" s="46"/>
      <c r="AJ56" s="46"/>
      <c r="AK56" s="46"/>
      <c r="AL56" s="46"/>
      <c r="AM56" s="46"/>
      <c r="AN56" s="47"/>
      <c r="AO56" s="46"/>
    </row>
    <row r="57" spans="2:41" ht="27" customHeight="1" outlineLevel="1" x14ac:dyDescent="0.3">
      <c r="B57" s="45"/>
      <c r="C57" s="109"/>
      <c r="D57" s="41" t="str" cm="1">
        <f t="array" ref="D57">IF(D$53&lt;&gt;"",IF(SUMPRODUCT(--(D58:D69&gt;=D$55),--(D58:D69&lt;=D$56))=0,"Additional TP","Default"&amp;CHAR(10)&amp;"TP"),"")</f>
        <v/>
      </c>
      <c r="E57" s="41"/>
      <c r="F57" s="41"/>
      <c r="G57" s="41"/>
      <c r="H57" s="41"/>
      <c r="I57" s="41"/>
      <c r="J57" s="41"/>
      <c r="K57" s="41"/>
      <c r="L57" s="41"/>
      <c r="M57" s="41"/>
      <c r="N57" s="41"/>
      <c r="O57" s="41"/>
      <c r="P57" s="41"/>
      <c r="Q57" s="41"/>
      <c r="R57" s="41"/>
      <c r="S57" s="41" t="str" cm="1">
        <f t="array" ref="S57">IF(S$53&lt;&gt;"",IF(SUMPRODUCT(--(S58:S69&gt;=S$55),--(S58:S69&lt;=S$56))=0,"Additional TP","Default"&amp;CHAR(10)&amp;"TP"),"")</f>
        <v/>
      </c>
      <c r="T57" s="41" t="str" cm="1">
        <f t="array" ref="T57">IF(T$53&lt;&gt;"",IF(SUMPRODUCT(--(T58:T69&gt;=T$55),--(T58:T69&lt;=T$56))=0,"Additional TP","Default"&amp;CHAR(10)&amp;"TP"),"")</f>
        <v/>
      </c>
      <c r="U57" s="41" t="str" cm="1">
        <f t="array" ref="U57">IF(U$53&lt;&gt;"",IF(SUMPRODUCT(--(U58:U69&gt;=U$55),--(U58:U69&lt;=U$56))=0,"Additional TP","Default"&amp;CHAR(10)&amp;"TP"),"")</f>
        <v/>
      </c>
      <c r="V57" s="41" t="str" cm="1">
        <f t="array" ref="V57">IF(V$53&lt;&gt;"",IF(SUMPRODUCT(--(V58:V69&gt;=V$55),--(V58:V69&lt;=V$56))=0,"Additional TP","Default"&amp;CHAR(10)&amp;"TP"),"")</f>
        <v/>
      </c>
      <c r="W57" s="41" t="str" cm="1">
        <f t="array" ref="W57">IF(W$53&lt;&gt;"",IF(SUMPRODUCT(--(W58:W69&gt;=W$55),--(W58:W69&lt;=W$56))=0,"Additional TP","Default"&amp;CHAR(10)&amp;"TP"),"")</f>
        <v/>
      </c>
      <c r="X57" s="41" t="str" cm="1">
        <f t="array" ref="X57">IF(X$53&lt;&gt;"",IF(SUMPRODUCT(--(X58:X69&gt;=X$55),--(X58:X69&lt;=X$56))=0,"Additional TP","Default"&amp;CHAR(10)&amp;"TP"),"")</f>
        <v/>
      </c>
      <c r="Y57" s="41" t="str" cm="1">
        <f t="array" ref="Y57">IF(Y$53&lt;&gt;"",IF(SUMPRODUCT(--(Y58:Y69&gt;=Y$55),--(Y58:Y69&lt;=Y$56))=0,"Additional TP","Default"&amp;CHAR(10)&amp;"TP"),"")</f>
        <v/>
      </c>
      <c r="Z57" s="41" t="str" cm="1">
        <f t="array" ref="Z57">IF(Z$53&lt;&gt;"",IF(SUMPRODUCT(--(Z58:Z69&gt;=Z$55),--(Z58:Z69&lt;=Z$56))=0,"Additional TP","Default"&amp;CHAR(10)&amp;"TP"),"")</f>
        <v/>
      </c>
      <c r="AA57" s="41" t="str" cm="1">
        <f t="array" ref="AA57">IF(AA$53&lt;&gt;"",IF(SUMPRODUCT(--(AA58:AA69&gt;=AA$55),--(AA58:AA69&lt;=AA$56))=0,"Additional TP","Default"&amp;CHAR(10)&amp;"TP"),"")</f>
        <v/>
      </c>
      <c r="AB57" s="41" t="str" cm="1">
        <f t="array" ref="AB57">IF(AB$53&lt;&gt;"",IF(SUMPRODUCT(--(AB58:AB69&gt;=AB$55),--(AB58:AB69&lt;=AB$56))=0,"Additional TP","Default"&amp;CHAR(10)&amp;"TP"),"")</f>
        <v/>
      </c>
      <c r="AC57" s="41" t="str" cm="1">
        <f t="array" ref="AC57">IF(AC$53&lt;&gt;"",IF(SUMPRODUCT(--(AC58:AC69&gt;=AC$55),--(AC58:AC69&lt;=AC$56))=0,"Additional TP","Default"&amp;CHAR(10)&amp;"TP"),"")</f>
        <v/>
      </c>
      <c r="AD57" s="41" t="str" cm="1">
        <f t="array" ref="AD57">IF(AD$53&lt;&gt;"",IF(SUMPRODUCT(--(AD58:AD69&gt;=AD$55),--(AD58:AD69&lt;=AD$56))=0,"Additional TP","Default"&amp;CHAR(10)&amp;"TP"),"")</f>
        <v/>
      </c>
      <c r="AE57" s="41" t="str" cm="1">
        <f t="array" ref="AE57">IF(AE$53&lt;&gt;"",IF(SUMPRODUCT(--(AE58:AE69&gt;=AE$55),--(AE58:AE69&lt;=AE$56))=0,"Additional TP","Default"&amp;CHAR(10)&amp;"TP"),"")</f>
        <v/>
      </c>
      <c r="AF57" s="75" t="str" cm="1">
        <f t="array" ref="AF57">IF(AF$53&lt;&gt;"",IF(SUMPRODUCT(--(AF58:AF69&gt;=AF$55),--(AF58:AF69&lt;=AF$56))=0,"Additional TP","Default"&amp;CHAR(10)&amp;"TP"),"")</f>
        <v/>
      </c>
      <c r="AG57" s="90" t="str" cm="1">
        <f t="array" ref="AG57">IF(AG$53&lt;&gt;"",IF(SUMPRODUCT(--(AG58:AG69&gt;=AG$55),--(AG58:AG69&lt;=AG$56))=0,"Additional TP","Default"&amp;CHAR(10)&amp;"TP"),"")</f>
        <v/>
      </c>
      <c r="AH57" s="90" t="str" cm="1">
        <f t="array" ref="AH57">IF(AH$53&lt;&gt;"",IF(SUMPRODUCT(--(AH58:AH69&gt;=AH$55),--(AH58:AH69&lt;=AH$56))=0,"Additional TP","Default"&amp;CHAR(10)&amp;"TP"),"")</f>
        <v/>
      </c>
      <c r="AI57" s="46" t="str" cm="1">
        <f t="array" ref="AI57">IF(AI$53&lt;&gt;"",IF(SUMPRODUCT(--(AI58:AI69&gt;=AI$55),--(AI58:AI69&lt;=AI$56))=0,"Additional TP","Default"&amp;CHAR(10)&amp;"TP"),"")</f>
        <v/>
      </c>
      <c r="AJ57" s="46" t="str" cm="1">
        <f t="array" ref="AJ57">IF(AJ$53&lt;&gt;"",IF(SUMPRODUCT(--(AJ58:AJ69&gt;=AJ$55),--(AJ58:AJ69&lt;=AJ$56))=0,"Additional TP","Default"&amp;CHAR(10)&amp;"TP"),"")</f>
        <v/>
      </c>
      <c r="AK57" s="46" t="str" cm="1">
        <f t="array" ref="AK57">IF(AK$53&lt;&gt;"",IF(SUMPRODUCT(--(AK58:AK69&gt;=AK$55),--(AK58:AK69&lt;=AK$56))=0,"Additional TP","Default"&amp;CHAR(10)&amp;"TP"),"")</f>
        <v/>
      </c>
      <c r="AL57" s="46" t="str" cm="1">
        <f t="array" ref="AL57">IF(AL$53&lt;&gt;"",IF(SUMPRODUCT(--(AL58:AL69&gt;=AL$55),--(AL58:AL69&lt;=AL$56))=0,"Additional TP","Default"&amp;CHAR(10)&amp;"TP"),"")</f>
        <v/>
      </c>
      <c r="AM57" s="46" t="str" cm="1">
        <f t="array" ref="AM57">IF(AM$53&lt;&gt;"",IF(SUMPRODUCT(--(AM58:AM69&gt;=AM$55),--(AM58:AM69&lt;=AM$56))=0,"Additional TP","Default"&amp;CHAR(10)&amp;"TP"),"")</f>
        <v/>
      </c>
      <c r="AN57" s="47" t="str" cm="1">
        <f t="array" ref="AN57">IF(AN$53&lt;&gt;"",IF(SUMPRODUCT(--(AN58:AN69&gt;=AN$55),--(AN58:AN69&lt;=AN$56))=0,"Additional TP","Default"&amp;CHAR(10)&amp;"TP"),"")</f>
        <v/>
      </c>
      <c r="AO57" s="46" t="str" cm="1">
        <f t="array" ref="AO57">IF(AO$53&lt;&gt;"",IF(SUMPRODUCT(--(AO58:AO69&gt;=AO$55),--(AO58:AO69&lt;=AO$56))=0,"Additional TP","Default"&amp;CHAR(10)&amp;"TP"),"")</f>
        <v/>
      </c>
    </row>
    <row r="58" spans="2:41" ht="20" outlineLevel="1" x14ac:dyDescent="0.3">
      <c r="B58" s="216" t="s">
        <v>89</v>
      </c>
      <c r="C58" s="42" t="s">
        <v>90</v>
      </c>
      <c r="D58" s="25"/>
      <c r="E58" s="25"/>
      <c r="F58" s="25"/>
      <c r="G58" s="25"/>
      <c r="H58" s="25"/>
      <c r="I58" s="25"/>
      <c r="J58" s="25"/>
      <c r="K58" s="25"/>
      <c r="L58" s="25"/>
      <c r="M58" s="25"/>
      <c r="N58" s="25"/>
      <c r="O58" s="25"/>
      <c r="P58" s="25"/>
      <c r="Q58" s="25"/>
      <c r="R58" s="25"/>
      <c r="S58" s="25" t="str">
        <f t="shared" ref="S58:AF58" si="4">IF(S$53&lt;&gt;"",R58,"")</f>
        <v/>
      </c>
      <c r="T58" s="25" t="str">
        <f t="shared" si="4"/>
        <v/>
      </c>
      <c r="U58" s="25" t="str">
        <f t="shared" si="4"/>
        <v/>
      </c>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76" t="str">
        <f t="shared" si="4"/>
        <v/>
      </c>
      <c r="AG58" s="89"/>
      <c r="AH58" s="89"/>
      <c r="AI58" s="46"/>
      <c r="AJ58" s="46"/>
      <c r="AK58" s="46"/>
      <c r="AL58" s="46"/>
      <c r="AM58" s="46"/>
      <c r="AN58" s="47"/>
      <c r="AO58" s="46"/>
    </row>
    <row r="59" spans="2:41" ht="20" outlineLevel="1" x14ac:dyDescent="0.3">
      <c r="B59" s="216"/>
      <c r="C59" s="42" t="s">
        <v>91</v>
      </c>
      <c r="D59" s="25"/>
      <c r="E59" s="25"/>
      <c r="F59" s="25"/>
      <c r="G59" s="25"/>
      <c r="H59" s="25"/>
      <c r="I59" s="25"/>
      <c r="J59" s="25"/>
      <c r="K59" s="25"/>
      <c r="L59" s="25"/>
      <c r="M59" s="25"/>
      <c r="N59" s="25"/>
      <c r="O59" s="25"/>
      <c r="P59" s="25"/>
      <c r="Q59" s="25"/>
      <c r="R59" s="25"/>
      <c r="S59" s="25" t="str">
        <f t="shared" ref="S59:AF59" si="5">IF(S$53&lt;&gt;"",R59,"")</f>
        <v/>
      </c>
      <c r="T59" s="25" t="str">
        <f t="shared" si="5"/>
        <v/>
      </c>
      <c r="U59" s="25" t="str">
        <f t="shared" si="5"/>
        <v/>
      </c>
      <c r="V59" s="25" t="str">
        <f t="shared" si="5"/>
        <v/>
      </c>
      <c r="W59" s="25" t="str">
        <f t="shared" si="5"/>
        <v/>
      </c>
      <c r="X59" s="25" t="str">
        <f t="shared" si="5"/>
        <v/>
      </c>
      <c r="Y59" s="25" t="str">
        <f t="shared" si="5"/>
        <v/>
      </c>
      <c r="Z59" s="25" t="str">
        <f t="shared" si="5"/>
        <v/>
      </c>
      <c r="AA59" s="25" t="str">
        <f t="shared" si="5"/>
        <v/>
      </c>
      <c r="AB59" s="25" t="str">
        <f t="shared" si="5"/>
        <v/>
      </c>
      <c r="AC59" s="25" t="str">
        <f t="shared" si="5"/>
        <v/>
      </c>
      <c r="AD59" s="25" t="str">
        <f t="shared" si="5"/>
        <v/>
      </c>
      <c r="AE59" s="25" t="str">
        <f t="shared" si="5"/>
        <v/>
      </c>
      <c r="AF59" s="76" t="str">
        <f t="shared" si="5"/>
        <v/>
      </c>
      <c r="AG59" s="89"/>
      <c r="AH59" s="89"/>
      <c r="AI59" s="46"/>
      <c r="AJ59" s="46"/>
      <c r="AK59" s="46"/>
      <c r="AL59" s="46"/>
      <c r="AM59" s="46"/>
      <c r="AN59" s="47"/>
      <c r="AO59" s="46"/>
    </row>
    <row r="60" spans="2:41" ht="20" outlineLevel="1" x14ac:dyDescent="0.3">
      <c r="B60" s="216"/>
      <c r="C60" s="42" t="s">
        <v>92</v>
      </c>
      <c r="D60" s="25"/>
      <c r="E60" s="25"/>
      <c r="F60" s="25"/>
      <c r="G60" s="25"/>
      <c r="H60" s="25"/>
      <c r="I60" s="25"/>
      <c r="J60" s="25"/>
      <c r="K60" s="25"/>
      <c r="L60" s="25"/>
      <c r="M60" s="25"/>
      <c r="N60" s="25"/>
      <c r="O60" s="25"/>
      <c r="P60" s="25"/>
      <c r="Q60" s="25"/>
      <c r="R60" s="25"/>
      <c r="S60" s="25" t="str">
        <f t="shared" ref="S60:AF60" si="6">IF(S$53&lt;&gt;"",R60,"")</f>
        <v/>
      </c>
      <c r="T60" s="25" t="str">
        <f t="shared" si="6"/>
        <v/>
      </c>
      <c r="U60" s="25" t="str">
        <f t="shared" si="6"/>
        <v/>
      </c>
      <c r="V60" s="25" t="str">
        <f t="shared" si="6"/>
        <v/>
      </c>
      <c r="W60" s="25" t="str">
        <f t="shared" si="6"/>
        <v/>
      </c>
      <c r="X60" s="25" t="str">
        <f t="shared" si="6"/>
        <v/>
      </c>
      <c r="Y60" s="25" t="str">
        <f t="shared" si="6"/>
        <v/>
      </c>
      <c r="Z60" s="25" t="str">
        <f t="shared" si="6"/>
        <v/>
      </c>
      <c r="AA60" s="25" t="str">
        <f t="shared" si="6"/>
        <v/>
      </c>
      <c r="AB60" s="25" t="str">
        <f t="shared" si="6"/>
        <v/>
      </c>
      <c r="AC60" s="25" t="str">
        <f t="shared" si="6"/>
        <v/>
      </c>
      <c r="AD60" s="25" t="str">
        <f t="shared" si="6"/>
        <v/>
      </c>
      <c r="AE60" s="25" t="str">
        <f t="shared" si="6"/>
        <v/>
      </c>
      <c r="AF60" s="76" t="str">
        <f t="shared" si="6"/>
        <v/>
      </c>
      <c r="AG60" s="89"/>
      <c r="AH60" s="89"/>
      <c r="AI60" s="46"/>
      <c r="AJ60" s="46"/>
      <c r="AK60" s="46"/>
      <c r="AL60" s="46"/>
      <c r="AM60" s="46"/>
      <c r="AN60" s="47"/>
      <c r="AO60" s="46"/>
    </row>
    <row r="61" spans="2:41" ht="20" outlineLevel="1" x14ac:dyDescent="0.3">
      <c r="B61" s="216"/>
      <c r="C61" s="42" t="s">
        <v>93</v>
      </c>
      <c r="D61" s="25"/>
      <c r="E61" s="25"/>
      <c r="F61" s="25"/>
      <c r="G61" s="25"/>
      <c r="H61" s="25"/>
      <c r="I61" s="25"/>
      <c r="J61" s="25"/>
      <c r="K61" s="25"/>
      <c r="L61" s="25"/>
      <c r="M61" s="25"/>
      <c r="N61" s="25"/>
      <c r="O61" s="25"/>
      <c r="P61" s="25"/>
      <c r="Q61" s="25"/>
      <c r="R61" s="25"/>
      <c r="S61" s="25" t="str">
        <f t="shared" ref="S61:AF61" si="7">IF(S$53&lt;&gt;"",R61,"")</f>
        <v/>
      </c>
      <c r="T61" s="25" t="str">
        <f t="shared" si="7"/>
        <v/>
      </c>
      <c r="U61" s="25" t="str">
        <f t="shared" si="7"/>
        <v/>
      </c>
      <c r="V61" s="25" t="str">
        <f t="shared" si="7"/>
        <v/>
      </c>
      <c r="W61" s="25" t="str">
        <f t="shared" si="7"/>
        <v/>
      </c>
      <c r="X61" s="25" t="str">
        <f t="shared" si="7"/>
        <v/>
      </c>
      <c r="Y61" s="25" t="str">
        <f t="shared" si="7"/>
        <v/>
      </c>
      <c r="Z61" s="25" t="str">
        <f t="shared" si="7"/>
        <v/>
      </c>
      <c r="AA61" s="25" t="str">
        <f t="shared" si="7"/>
        <v/>
      </c>
      <c r="AB61" s="25" t="str">
        <f t="shared" si="7"/>
        <v/>
      </c>
      <c r="AC61" s="25" t="str">
        <f t="shared" si="7"/>
        <v/>
      </c>
      <c r="AD61" s="25" t="str">
        <f t="shared" si="7"/>
        <v/>
      </c>
      <c r="AE61" s="25" t="str">
        <f t="shared" si="7"/>
        <v/>
      </c>
      <c r="AF61" s="76" t="str">
        <f t="shared" si="7"/>
        <v/>
      </c>
      <c r="AG61" s="89"/>
      <c r="AH61" s="89"/>
      <c r="AI61" s="46"/>
      <c r="AJ61" s="46"/>
      <c r="AK61" s="46"/>
      <c r="AL61" s="46"/>
      <c r="AM61" s="46"/>
      <c r="AN61" s="47"/>
      <c r="AO61" s="46"/>
    </row>
    <row r="62" spans="2:41" ht="20" outlineLevel="1" x14ac:dyDescent="0.3">
      <c r="B62" s="216"/>
      <c r="C62" s="42" t="s">
        <v>94</v>
      </c>
      <c r="D62" s="25"/>
      <c r="E62" s="25"/>
      <c r="F62" s="25"/>
      <c r="G62" s="25"/>
      <c r="H62" s="25"/>
      <c r="I62" s="25"/>
      <c r="J62" s="25"/>
      <c r="K62" s="25"/>
      <c r="L62" s="25"/>
      <c r="M62" s="25"/>
      <c r="N62" s="25"/>
      <c r="O62" s="25"/>
      <c r="P62" s="25"/>
      <c r="Q62" s="25"/>
      <c r="R62" s="25"/>
      <c r="S62" s="25" t="str">
        <f t="shared" ref="S62:AF62" si="8">IF(S$53&lt;&gt;"",R62,"")</f>
        <v/>
      </c>
      <c r="T62" s="25" t="str">
        <f t="shared" si="8"/>
        <v/>
      </c>
      <c r="U62" s="25" t="str">
        <f t="shared" si="8"/>
        <v/>
      </c>
      <c r="V62" s="25" t="str">
        <f t="shared" si="8"/>
        <v/>
      </c>
      <c r="W62" s="25" t="str">
        <f t="shared" si="8"/>
        <v/>
      </c>
      <c r="X62" s="25" t="str">
        <f t="shared" si="8"/>
        <v/>
      </c>
      <c r="Y62" s="25" t="str">
        <f t="shared" si="8"/>
        <v/>
      </c>
      <c r="Z62" s="25" t="str">
        <f t="shared" si="8"/>
        <v/>
      </c>
      <c r="AA62" s="25" t="str">
        <f t="shared" si="8"/>
        <v/>
      </c>
      <c r="AB62" s="25" t="str">
        <f t="shared" si="8"/>
        <v/>
      </c>
      <c r="AC62" s="25" t="str">
        <f t="shared" si="8"/>
        <v/>
      </c>
      <c r="AD62" s="25" t="str">
        <f t="shared" si="8"/>
        <v/>
      </c>
      <c r="AE62" s="25" t="str">
        <f t="shared" si="8"/>
        <v/>
      </c>
      <c r="AF62" s="76" t="str">
        <f t="shared" si="8"/>
        <v/>
      </c>
      <c r="AG62" s="89"/>
      <c r="AH62" s="89"/>
      <c r="AI62" s="46"/>
      <c r="AJ62" s="46"/>
      <c r="AK62" s="46"/>
      <c r="AL62" s="46"/>
      <c r="AM62" s="46"/>
      <c r="AN62" s="47"/>
      <c r="AO62" s="46"/>
    </row>
    <row r="63" spans="2:41" ht="20" outlineLevel="1" x14ac:dyDescent="0.3">
      <c r="B63" s="216"/>
      <c r="C63" s="42" t="s">
        <v>95</v>
      </c>
      <c r="D63" s="25"/>
      <c r="E63" s="25"/>
      <c r="F63" s="25"/>
      <c r="G63" s="25"/>
      <c r="H63" s="25"/>
      <c r="I63" s="25"/>
      <c r="J63" s="25"/>
      <c r="K63" s="25"/>
      <c r="L63" s="25"/>
      <c r="M63" s="25"/>
      <c r="N63" s="25"/>
      <c r="O63" s="25"/>
      <c r="P63" s="25"/>
      <c r="Q63" s="25"/>
      <c r="R63" s="25"/>
      <c r="S63" s="25" t="str">
        <f t="shared" ref="S63:AF63" si="9">IF(S$53&lt;&gt;"",R63,"")</f>
        <v/>
      </c>
      <c r="T63" s="25" t="str">
        <f t="shared" si="9"/>
        <v/>
      </c>
      <c r="U63" s="25" t="str">
        <f t="shared" si="9"/>
        <v/>
      </c>
      <c r="V63" s="25" t="str">
        <f t="shared" si="9"/>
        <v/>
      </c>
      <c r="W63" s="25" t="str">
        <f t="shared" si="9"/>
        <v/>
      </c>
      <c r="X63" s="25" t="str">
        <f t="shared" si="9"/>
        <v/>
      </c>
      <c r="Y63" s="25" t="str">
        <f t="shared" si="9"/>
        <v/>
      </c>
      <c r="Z63" s="25" t="str">
        <f t="shared" si="9"/>
        <v/>
      </c>
      <c r="AA63" s="25" t="str">
        <f t="shared" si="9"/>
        <v/>
      </c>
      <c r="AB63" s="25" t="str">
        <f t="shared" si="9"/>
        <v/>
      </c>
      <c r="AC63" s="25" t="str">
        <f t="shared" si="9"/>
        <v/>
      </c>
      <c r="AD63" s="25" t="str">
        <f t="shared" si="9"/>
        <v/>
      </c>
      <c r="AE63" s="25" t="str">
        <f t="shared" si="9"/>
        <v/>
      </c>
      <c r="AF63" s="76" t="str">
        <f t="shared" si="9"/>
        <v/>
      </c>
      <c r="AG63" s="89"/>
      <c r="AH63" s="89"/>
      <c r="AI63" s="46"/>
      <c r="AJ63" s="46"/>
      <c r="AK63" s="46"/>
      <c r="AL63" s="46"/>
      <c r="AM63" s="46"/>
      <c r="AN63" s="47"/>
      <c r="AO63" s="46"/>
    </row>
    <row r="64" spans="2:41" ht="20" outlineLevel="1" x14ac:dyDescent="0.3">
      <c r="B64" s="246" t="s">
        <v>96</v>
      </c>
      <c r="C64" s="43" t="s">
        <v>97</v>
      </c>
      <c r="D64" s="44"/>
      <c r="E64" s="44"/>
      <c r="F64" s="44"/>
      <c r="G64" s="44"/>
      <c r="H64" s="44"/>
      <c r="I64" s="44"/>
      <c r="J64" s="44"/>
      <c r="K64" s="44"/>
      <c r="L64" s="44"/>
      <c r="M64" s="44"/>
      <c r="N64" s="44"/>
      <c r="O64" s="44"/>
      <c r="P64" s="44"/>
      <c r="Q64" s="44"/>
      <c r="R64" s="44"/>
      <c r="S64" s="44" t="str">
        <f t="shared" ref="S64:V69" si="10">IF(S$53&lt;&gt;"",R64,"")</f>
        <v/>
      </c>
      <c r="T64" s="44" t="str">
        <f t="shared" si="10"/>
        <v/>
      </c>
      <c r="U64" s="44" t="str">
        <f t="shared" si="10"/>
        <v/>
      </c>
      <c r="V64" s="44" t="str">
        <f t="shared" si="10"/>
        <v/>
      </c>
      <c r="W64" s="44"/>
      <c r="X64" s="44"/>
      <c r="Y64" s="44"/>
      <c r="Z64" s="44"/>
      <c r="AA64" s="44"/>
      <c r="AB64" s="44"/>
      <c r="AC64" s="44"/>
      <c r="AD64" s="44"/>
      <c r="AE64" s="44"/>
      <c r="AF64" s="77"/>
      <c r="AG64" s="89"/>
      <c r="AH64" s="89"/>
      <c r="AI64" s="46"/>
      <c r="AJ64" s="46"/>
      <c r="AK64" s="46"/>
      <c r="AL64" s="46"/>
      <c r="AM64" s="46"/>
      <c r="AN64" s="47"/>
      <c r="AO64" s="46"/>
    </row>
    <row r="65" spans="1:16158" ht="20" outlineLevel="1" x14ac:dyDescent="0.3">
      <c r="B65" s="247"/>
      <c r="C65" s="43" t="s">
        <v>98</v>
      </c>
      <c r="D65" s="44"/>
      <c r="E65" s="44"/>
      <c r="F65" s="44"/>
      <c r="G65" s="44"/>
      <c r="H65" s="44"/>
      <c r="I65" s="44"/>
      <c r="J65" s="44"/>
      <c r="K65" s="44"/>
      <c r="L65" s="44"/>
      <c r="M65" s="44"/>
      <c r="N65" s="44"/>
      <c r="O65" s="44"/>
      <c r="P65" s="44"/>
      <c r="Q65" s="44"/>
      <c r="R65" s="44"/>
      <c r="S65" s="44" t="str">
        <f t="shared" si="10"/>
        <v/>
      </c>
      <c r="T65" s="44" t="str">
        <f t="shared" si="10"/>
        <v/>
      </c>
      <c r="U65" s="44" t="str">
        <f t="shared" si="10"/>
        <v/>
      </c>
      <c r="V65" s="44" t="str">
        <f t="shared" si="10"/>
        <v/>
      </c>
      <c r="W65" s="44"/>
      <c r="X65" s="44"/>
      <c r="Y65" s="44"/>
      <c r="Z65" s="44"/>
      <c r="AA65" s="44"/>
      <c r="AB65" s="44"/>
      <c r="AC65" s="44"/>
      <c r="AD65" s="44"/>
      <c r="AE65" s="44"/>
      <c r="AF65" s="77"/>
      <c r="AG65" s="89"/>
      <c r="AH65" s="89"/>
      <c r="AI65" s="46"/>
      <c r="AJ65" s="46"/>
      <c r="AK65" s="46"/>
      <c r="AL65" s="46"/>
      <c r="AM65" s="46"/>
      <c r="AN65" s="47"/>
      <c r="AO65" s="46"/>
    </row>
    <row r="66" spans="1:16158" ht="20" outlineLevel="1" x14ac:dyDescent="0.3">
      <c r="B66" s="247"/>
      <c r="C66" s="43" t="s">
        <v>99</v>
      </c>
      <c r="D66" s="44"/>
      <c r="E66" s="44"/>
      <c r="F66" s="44"/>
      <c r="G66" s="44"/>
      <c r="H66" s="44"/>
      <c r="I66" s="44"/>
      <c r="J66" s="44"/>
      <c r="K66" s="44"/>
      <c r="L66" s="44"/>
      <c r="M66" s="44"/>
      <c r="N66" s="44"/>
      <c r="O66" s="44"/>
      <c r="P66" s="44"/>
      <c r="Q66" s="44"/>
      <c r="R66" s="44"/>
      <c r="S66" s="44" t="str">
        <f t="shared" si="10"/>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0" outlineLevel="1" x14ac:dyDescent="0.3">
      <c r="B67" s="247"/>
      <c r="C67" s="43" t="s">
        <v>100</v>
      </c>
      <c r="D67" s="44"/>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0" outlineLevel="1" x14ac:dyDescent="0.3">
      <c r="B68" s="247"/>
      <c r="C68" s="43" t="s">
        <v>101</v>
      </c>
      <c r="D68" s="44"/>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0" outlineLevel="1" x14ac:dyDescent="0.3">
      <c r="B69" s="248"/>
      <c r="C69" s="43" t="s">
        <v>102</v>
      </c>
      <c r="D69" s="44"/>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s="45" customFormat="1" ht="14.5" outlineLevel="1" thickBot="1" x14ac:dyDescent="0.35">
      <c r="S70" s="46"/>
      <c r="T70" s="46"/>
      <c r="U70" s="46"/>
      <c r="V70" s="46"/>
      <c r="W70" s="46"/>
      <c r="X70" s="46"/>
      <c r="Y70" s="46"/>
      <c r="Z70" s="46"/>
      <c r="AA70" s="46"/>
      <c r="AB70" s="46"/>
      <c r="AC70" s="46"/>
      <c r="AD70" s="46"/>
      <c r="AE70" s="46"/>
      <c r="AF70" s="46"/>
      <c r="AG70" s="46"/>
      <c r="AH70" s="46"/>
      <c r="AI70" s="46"/>
      <c r="AJ70" s="46"/>
      <c r="AK70" s="46"/>
      <c r="AL70" s="46"/>
      <c r="AM70" s="46"/>
      <c r="AN70" s="47"/>
      <c r="AO70" s="46"/>
      <c r="AP70" s="46"/>
      <c r="AQ70" s="46"/>
    </row>
    <row r="71" spans="1:16158" s="45" customFormat="1" ht="18" thickBot="1" x14ac:dyDescent="0.35">
      <c r="B71" s="182" t="s">
        <v>103</v>
      </c>
      <c r="C71" s="183"/>
      <c r="D71" s="183"/>
      <c r="E71" s="183"/>
      <c r="F71" s="183"/>
      <c r="G71" s="183"/>
      <c r="H71" s="183"/>
      <c r="I71" s="183"/>
      <c r="J71" s="183"/>
      <c r="K71" s="183"/>
      <c r="L71" s="183"/>
      <c r="M71" s="183"/>
      <c r="N71" s="184"/>
      <c r="O71" s="48"/>
      <c r="S71" s="46"/>
      <c r="T71" s="46"/>
      <c r="U71" s="46"/>
      <c r="V71" s="46"/>
      <c r="W71" s="46"/>
      <c r="X71" s="46"/>
      <c r="Y71" s="46"/>
      <c r="Z71" s="46"/>
      <c r="AA71" s="46"/>
      <c r="AB71" s="46"/>
      <c r="AC71" s="46"/>
      <c r="AD71" s="46"/>
      <c r="AE71" s="46"/>
      <c r="AF71" s="46"/>
      <c r="AG71" s="46"/>
      <c r="AH71" s="46"/>
      <c r="AI71" s="46"/>
      <c r="AJ71" s="46"/>
      <c r="AK71" s="46"/>
      <c r="AL71" s="46"/>
      <c r="AM71" s="46"/>
      <c r="AN71" s="47"/>
      <c r="AO71" s="46"/>
      <c r="AP71" s="46"/>
      <c r="AQ71" s="46"/>
    </row>
    <row r="72" spans="1:16158" s="45" customFormat="1" ht="46.5" customHeight="1" outlineLevel="1" x14ac:dyDescent="0.3">
      <c r="B72" s="249" t="str">
        <f ca="1">IF(ISNUMBER(FIND("Additional",_xlfn.CONCAT(D57:V57))),"As identified in step 4 additional test points are required to cover all producted bands and frequency ranges where 2nd and 3rd order IM products can occur. The additional test points are indicated below as 'Additional TP'. ","") &amp;IFERROR(IF(FIND("Default",_xlfn.CONCAT(D75:V75))&gt;0,"The IM products caused by default test points as defined in Table 6.5B.3.3.2.4.1-1 occur in one or more bands. Therefore, shall the relevant default test point(s) as indicated below as 'Default TP' be tested.",""),"")</f>
        <v/>
      </c>
      <c r="C72" s="250"/>
      <c r="D72" s="250"/>
      <c r="E72" s="250"/>
      <c r="F72" s="250"/>
      <c r="G72" s="250"/>
      <c r="H72" s="250"/>
      <c r="I72" s="250"/>
      <c r="J72" s="250"/>
      <c r="K72" s="250"/>
      <c r="L72" s="250"/>
      <c r="M72" s="250"/>
      <c r="N72" s="251"/>
      <c r="O72" s="56"/>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9.75" customHeight="1" outlineLevel="1" x14ac:dyDescent="0.3">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19" customFormat="1" ht="21" customHeight="1" outlineLevel="1" x14ac:dyDescent="0.3">
      <c r="A74" s="48"/>
      <c r="B74" s="194" t="s">
        <v>161</v>
      </c>
      <c r="C74" s="195"/>
      <c r="D74" s="118">
        <v>1</v>
      </c>
      <c r="E74" s="119"/>
      <c r="F74" s="119"/>
      <c r="G74" s="119"/>
      <c r="H74" s="119"/>
      <c r="I74" s="119"/>
      <c r="J74" s="119"/>
      <c r="K74" s="119"/>
      <c r="L74" s="119"/>
      <c r="M74" s="119"/>
      <c r="N74" s="119"/>
      <c r="O74" s="119"/>
      <c r="P74" s="119"/>
      <c r="Q74" s="119"/>
      <c r="R74" s="118"/>
      <c r="S74" s="119"/>
      <c r="T74" s="119"/>
      <c r="U74" s="119"/>
      <c r="V74" s="119"/>
      <c r="W74" s="120"/>
      <c r="X74" s="120"/>
      <c r="Y74" s="120"/>
      <c r="Z74" s="120"/>
      <c r="AA74" s="120"/>
      <c r="AB74" s="120"/>
      <c r="AC74" s="120"/>
      <c r="AD74" s="120"/>
      <c r="AE74" s="120"/>
      <c r="AF74" s="120"/>
      <c r="AG74" s="120"/>
      <c r="AH74" s="120"/>
      <c r="AI74" s="121"/>
      <c r="AJ74" s="121"/>
      <c r="AN74" s="49"/>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39" customHeight="1" outlineLevel="1" x14ac:dyDescent="0.3">
      <c r="A75" s="48"/>
      <c r="B75" s="194" t="s">
        <v>160</v>
      </c>
      <c r="C75" s="236"/>
      <c r="D75" s="116" t="s">
        <v>198</v>
      </c>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7"/>
      <c r="AJ75" s="117"/>
      <c r="AN75" s="49"/>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7.899999999999999" customHeight="1" outlineLevel="1" x14ac:dyDescent="0.3">
      <c r="A76" s="48"/>
      <c r="B76" s="194" t="s">
        <v>55</v>
      </c>
      <c r="C76" s="236"/>
      <c r="D76" s="61" t="s">
        <v>68</v>
      </c>
      <c r="E76" s="62"/>
      <c r="F76" s="63"/>
      <c r="G76" s="63"/>
      <c r="H76" s="63"/>
      <c r="I76" s="63"/>
      <c r="J76" s="63"/>
      <c r="K76" s="63"/>
      <c r="L76" s="63"/>
      <c r="M76" s="63"/>
      <c r="N76" s="63"/>
      <c r="O76" s="63"/>
      <c r="P76" s="63"/>
      <c r="Q76" s="63"/>
      <c r="R76" s="61"/>
      <c r="S76" s="63"/>
      <c r="T76" s="63"/>
      <c r="U76" s="63"/>
      <c r="V76" s="63"/>
      <c r="W76" s="64"/>
      <c r="X76" s="64"/>
      <c r="Y76" s="64"/>
      <c r="Z76" s="64"/>
      <c r="AA76" s="64"/>
      <c r="AB76" s="64"/>
      <c r="AC76" s="64"/>
      <c r="AD76" s="64"/>
      <c r="AE76" s="64"/>
      <c r="AF76" s="64"/>
      <c r="AG76" s="64"/>
      <c r="AH76" s="64"/>
      <c r="AI76" s="46"/>
      <c r="AJ76" s="46"/>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5.65" customHeight="1" outlineLevel="1" x14ac:dyDescent="0.3">
      <c r="A77" s="48"/>
      <c r="B77" s="194" t="s">
        <v>155</v>
      </c>
      <c r="C77" s="236"/>
      <c r="D77" s="61" t="str">
        <f>_xlfn.IFNA(VLOOKUP(D76,$B$34:$D$39,3,FALSE),"")</f>
        <v>|2*fx – fy|</v>
      </c>
      <c r="E77" s="62"/>
      <c r="F77" s="63"/>
      <c r="G77" s="63"/>
      <c r="H77" s="63"/>
      <c r="I77" s="63"/>
      <c r="J77" s="63"/>
      <c r="K77" s="63"/>
      <c r="L77" s="63"/>
      <c r="M77" s="63"/>
      <c r="N77" s="63"/>
      <c r="O77" s="63"/>
      <c r="P77" s="63"/>
      <c r="Q77" s="63"/>
      <c r="R77" s="61"/>
      <c r="S77" s="63" t="str">
        <f t="shared" ref="S77:AJ77" si="11">_xlfn.IFNA(VLOOKUP(S76,$B$34:$D$39,3,FALSE),"")</f>
        <v/>
      </c>
      <c r="T77" s="63" t="str">
        <f t="shared" si="11"/>
        <v/>
      </c>
      <c r="U77" s="63" t="str">
        <f t="shared" si="11"/>
        <v/>
      </c>
      <c r="V77" s="63" t="str">
        <f t="shared" si="11"/>
        <v/>
      </c>
      <c r="W77" s="64" t="str">
        <f t="shared" si="11"/>
        <v/>
      </c>
      <c r="X77" s="64" t="str">
        <f t="shared" si="11"/>
        <v/>
      </c>
      <c r="Y77" s="64" t="str">
        <f t="shared" si="11"/>
        <v/>
      </c>
      <c r="Z77" s="64" t="str">
        <f t="shared" si="11"/>
        <v/>
      </c>
      <c r="AA77" s="64" t="str">
        <f t="shared" si="11"/>
        <v/>
      </c>
      <c r="AB77" s="64" t="str">
        <f t="shared" si="11"/>
        <v/>
      </c>
      <c r="AC77" s="64" t="str">
        <f t="shared" si="11"/>
        <v/>
      </c>
      <c r="AD77" s="64" t="str">
        <f t="shared" si="11"/>
        <v/>
      </c>
      <c r="AE77" s="64" t="str">
        <f t="shared" si="11"/>
        <v/>
      </c>
      <c r="AF77" s="64" t="str">
        <f t="shared" si="11"/>
        <v/>
      </c>
      <c r="AG77" s="64" t="str">
        <f t="shared" si="11"/>
        <v/>
      </c>
      <c r="AH77" s="64" t="str">
        <f t="shared" si="11"/>
        <v/>
      </c>
      <c r="AI77" s="46" t="str">
        <f t="shared" si="11"/>
        <v/>
      </c>
      <c r="AJ77" s="46" t="str">
        <f t="shared" si="11"/>
        <v/>
      </c>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48"/>
      <c r="B78" s="192" t="s">
        <v>104</v>
      </c>
      <c r="C78" s="193"/>
      <c r="D78" s="111"/>
      <c r="E78" s="112"/>
      <c r="F78" s="112"/>
      <c r="G78" s="112"/>
      <c r="H78" s="112"/>
      <c r="I78" s="112"/>
      <c r="J78" s="112"/>
      <c r="K78" s="112"/>
      <c r="L78" s="112"/>
      <c r="M78" s="112"/>
      <c r="N78" s="112"/>
      <c r="O78" s="112"/>
      <c r="P78" s="112"/>
      <c r="Q78" s="112"/>
      <c r="R78" s="111"/>
      <c r="S78" s="112"/>
      <c r="T78" s="112"/>
      <c r="U78" s="112"/>
      <c r="V78" s="112"/>
      <c r="W78" s="113"/>
      <c r="X78" s="113"/>
      <c r="Y78" s="113"/>
      <c r="Z78" s="113"/>
      <c r="AA78" s="113"/>
      <c r="AB78" s="113"/>
      <c r="AC78" s="113"/>
      <c r="AD78" s="113"/>
      <c r="AE78" s="113"/>
      <c r="AF78" s="113"/>
      <c r="AG78" s="113"/>
      <c r="AH78" s="113"/>
      <c r="AI78" s="114"/>
      <c r="AJ78" s="114"/>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6.5" customHeight="1" outlineLevel="1" x14ac:dyDescent="0.3">
      <c r="A79" s="48"/>
      <c r="B79" s="192" t="s">
        <v>105</v>
      </c>
      <c r="C79" s="193"/>
      <c r="D79" s="50"/>
      <c r="E79" s="112"/>
      <c r="F79" s="112"/>
      <c r="G79" s="112"/>
      <c r="H79" s="112"/>
      <c r="I79" s="112"/>
      <c r="J79" s="112"/>
      <c r="K79" s="112"/>
      <c r="L79" s="112"/>
      <c r="M79" s="112"/>
      <c r="N79" s="112"/>
      <c r="O79" s="112"/>
      <c r="P79" s="112"/>
      <c r="Q79" s="112"/>
      <c r="R79" s="50"/>
      <c r="S79" s="112"/>
      <c r="T79" s="112"/>
      <c r="U79" s="112"/>
      <c r="V79" s="112"/>
      <c r="W79" s="113"/>
      <c r="X79" s="113"/>
      <c r="Y79" s="113"/>
      <c r="Z79" s="113"/>
      <c r="AA79" s="113"/>
      <c r="AB79" s="113"/>
      <c r="AC79" s="113"/>
      <c r="AD79" s="113"/>
      <c r="AE79" s="113"/>
      <c r="AF79" s="113"/>
      <c r="AG79" s="113"/>
      <c r="AH79" s="113"/>
      <c r="AI79" s="114"/>
      <c r="AJ79" s="114"/>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28.5" customHeight="1" outlineLevel="1" x14ac:dyDescent="0.3">
      <c r="A80" s="48"/>
      <c r="B80" s="194" t="s">
        <v>106</v>
      </c>
      <c r="C80" s="195"/>
      <c r="D80" s="51" t="s">
        <v>204</v>
      </c>
      <c r="E80" s="65"/>
      <c r="F80" s="65"/>
      <c r="G80" s="65"/>
      <c r="H80" s="65"/>
      <c r="I80" s="65"/>
      <c r="J80" s="65"/>
      <c r="K80" s="65"/>
      <c r="L80" s="65"/>
      <c r="M80" s="65"/>
      <c r="N80" s="65"/>
      <c r="O80" s="65"/>
      <c r="P80" s="65"/>
      <c r="Q80" s="67"/>
      <c r="R80" s="51"/>
      <c r="S80" s="68"/>
      <c r="T80" s="68"/>
      <c r="U80" s="68"/>
      <c r="V80" s="68"/>
      <c r="W80" s="68"/>
      <c r="X80" s="68"/>
      <c r="Y80" s="68"/>
      <c r="Z80" s="68"/>
      <c r="AA80" s="68"/>
      <c r="AB80" s="68"/>
      <c r="AC80" s="68"/>
      <c r="AD80" s="68"/>
      <c r="AE80" s="68"/>
      <c r="AF80" s="68"/>
      <c r="AG80" s="68"/>
      <c r="AH80" s="68"/>
      <c r="AI80" s="46"/>
      <c r="AJ80" s="46"/>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48"/>
      <c r="B81" s="194" t="s">
        <v>107</v>
      </c>
      <c r="C81" s="195"/>
      <c r="D81" s="52"/>
      <c r="E81" s="69"/>
      <c r="F81" s="69"/>
      <c r="G81" s="69"/>
      <c r="H81" s="69"/>
      <c r="I81" s="69"/>
      <c r="J81" s="69"/>
      <c r="K81" s="69"/>
      <c r="L81" s="69"/>
      <c r="M81" s="69"/>
      <c r="N81" s="69"/>
      <c r="O81" s="66"/>
      <c r="P81" s="67"/>
      <c r="Q81" s="67"/>
      <c r="R81" s="52"/>
      <c r="S81" s="68"/>
      <c r="T81" s="68"/>
      <c r="U81" s="68"/>
      <c r="V81" s="68"/>
      <c r="W81" s="68"/>
      <c r="X81" s="68"/>
      <c r="Y81" s="68"/>
      <c r="Z81" s="68"/>
      <c r="AA81" s="68"/>
      <c r="AB81" s="68"/>
      <c r="AC81" s="68"/>
      <c r="AD81" s="68"/>
      <c r="AE81" s="68"/>
      <c r="AF81" s="68"/>
      <c r="AG81" s="68"/>
      <c r="AH81" s="68"/>
      <c r="AI81" s="46"/>
      <c r="AJ81" s="46"/>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17.5" outlineLevel="1" x14ac:dyDescent="0.3">
      <c r="A82" s="48"/>
      <c r="B82" s="194" t="s">
        <v>108</v>
      </c>
      <c r="C82" s="195"/>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29.25" customHeight="1" outlineLevel="1" x14ac:dyDescent="0.3">
      <c r="A83" s="217" t="s">
        <v>109</v>
      </c>
      <c r="B83" s="228" t="s">
        <v>110</v>
      </c>
      <c r="C83" s="229"/>
      <c r="D83" s="53"/>
      <c r="E83" s="53"/>
      <c r="F83" s="53"/>
      <c r="G83" s="53"/>
      <c r="H83" s="53"/>
      <c r="I83" s="53"/>
      <c r="J83" s="53"/>
      <c r="K83" s="53"/>
      <c r="L83" s="53"/>
      <c r="M83" s="53"/>
      <c r="N83" s="53"/>
      <c r="O83" s="53"/>
      <c r="P83" s="53"/>
      <c r="Q83" s="53"/>
      <c r="R83" s="53"/>
      <c r="S83" s="53"/>
      <c r="T83" s="53"/>
      <c r="U83" s="53"/>
      <c r="V83" s="53"/>
      <c r="W83" s="110"/>
      <c r="X83" s="110"/>
      <c r="Y83" s="110"/>
      <c r="Z83" s="110"/>
      <c r="AA83" s="110"/>
      <c r="AB83" s="110"/>
      <c r="AC83" s="110"/>
      <c r="AD83" s="110"/>
      <c r="AE83" s="110"/>
      <c r="AF83" s="110"/>
      <c r="AG83" s="110"/>
      <c r="AH83" s="110"/>
      <c r="AI83" s="110"/>
      <c r="AJ83" s="110"/>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17"/>
      <c r="B84" s="194" t="s">
        <v>111</v>
      </c>
      <c r="C84" s="195"/>
      <c r="D84" s="53"/>
      <c r="E84" s="53"/>
      <c r="F84" s="53"/>
      <c r="G84" s="53"/>
      <c r="H84" s="53"/>
      <c r="I84" s="53"/>
      <c r="J84" s="53"/>
      <c r="K84" s="53"/>
      <c r="L84" s="53"/>
      <c r="M84" s="53"/>
      <c r="N84" s="53"/>
      <c r="O84" s="53"/>
      <c r="P84" s="53"/>
      <c r="Q84" s="53"/>
      <c r="R84" s="53"/>
      <c r="S84" s="53"/>
      <c r="T84" s="53"/>
      <c r="U84" s="53"/>
      <c r="V84" s="53"/>
      <c r="W84" s="110"/>
      <c r="X84" s="110"/>
      <c r="Y84" s="110"/>
      <c r="Z84" s="110"/>
      <c r="AA84" s="110"/>
      <c r="AB84" s="110"/>
      <c r="AC84" s="110"/>
      <c r="AD84" s="110"/>
      <c r="AE84" s="110"/>
      <c r="AF84" s="110"/>
      <c r="AG84" s="110"/>
      <c r="AH84" s="110"/>
      <c r="AI84" s="110"/>
      <c r="AJ84" s="110"/>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17"/>
      <c r="B85" s="194" t="s">
        <v>112</v>
      </c>
      <c r="C85" s="195"/>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x14ac:dyDescent="0.3">
      <c r="A86" s="217"/>
      <c r="B86" s="192" t="s">
        <v>113</v>
      </c>
      <c r="C86" s="193"/>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17"/>
      <c r="B87" s="192" t="s">
        <v>114</v>
      </c>
      <c r="C87" s="193"/>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ht="16" outlineLevel="1" x14ac:dyDescent="0.3">
      <c r="A88" s="217"/>
      <c r="B88" s="192" t="s">
        <v>115</v>
      </c>
      <c r="C88" s="193"/>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outlineLevel="1" x14ac:dyDescent="0.3">
      <c r="A89" s="217"/>
      <c r="B89" s="194" t="s">
        <v>116</v>
      </c>
      <c r="C89" s="195"/>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33" customHeight="1" outlineLevel="1" x14ac:dyDescent="0.3">
      <c r="A90" s="217"/>
      <c r="B90" s="228" t="s">
        <v>117</v>
      </c>
      <c r="C90" s="229"/>
      <c r="D90" s="53"/>
      <c r="E90" s="53"/>
      <c r="F90" s="53"/>
      <c r="G90" s="53"/>
      <c r="H90" s="53"/>
      <c r="I90" s="53"/>
      <c r="J90" s="53"/>
      <c r="K90" s="53"/>
      <c r="L90" s="53"/>
      <c r="M90" s="53"/>
      <c r="N90" s="53"/>
      <c r="O90" s="53"/>
      <c r="P90" s="53"/>
      <c r="Q90" s="53"/>
      <c r="R90" s="53"/>
      <c r="S90" s="53" t="str">
        <f t="shared" ref="S90:AJ90" si="12">IFERROR(IF(ISNUMBER(S85),S85-((S87-1)/2-S88)*12*S86/1000,""),"")</f>
        <v/>
      </c>
      <c r="T90" s="53" t="str">
        <f t="shared" si="12"/>
        <v/>
      </c>
      <c r="U90" s="53" t="str">
        <f t="shared" si="12"/>
        <v/>
      </c>
      <c r="V90" s="53" t="str">
        <f t="shared" si="12"/>
        <v/>
      </c>
      <c r="W90" s="53" t="str">
        <f t="shared" si="12"/>
        <v/>
      </c>
      <c r="X90" s="53" t="str">
        <f t="shared" si="12"/>
        <v/>
      </c>
      <c r="Y90" s="53" t="str">
        <f t="shared" si="12"/>
        <v/>
      </c>
      <c r="Z90" s="53" t="str">
        <f t="shared" si="12"/>
        <v/>
      </c>
      <c r="AA90" s="53" t="str">
        <f t="shared" si="12"/>
        <v/>
      </c>
      <c r="AB90" s="53" t="str">
        <f t="shared" si="12"/>
        <v/>
      </c>
      <c r="AC90" s="53" t="str">
        <f t="shared" si="12"/>
        <v/>
      </c>
      <c r="AD90" s="53" t="str">
        <f t="shared" si="12"/>
        <v/>
      </c>
      <c r="AE90" s="53" t="str">
        <f t="shared" si="12"/>
        <v/>
      </c>
      <c r="AF90" s="53" t="str">
        <f t="shared" si="12"/>
        <v/>
      </c>
      <c r="AG90" s="53" t="str">
        <f t="shared" si="12"/>
        <v/>
      </c>
      <c r="AH90" s="53" t="str">
        <f t="shared" si="12"/>
        <v/>
      </c>
      <c r="AI90" s="110" t="str">
        <f t="shared" si="12"/>
        <v/>
      </c>
      <c r="AJ90" s="110" t="str">
        <f t="shared" si="12"/>
        <v/>
      </c>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ht="25.5" customHeight="1" outlineLevel="1" x14ac:dyDescent="0.3">
      <c r="A91" s="217" t="s">
        <v>118</v>
      </c>
      <c r="B91" s="228" t="s">
        <v>119</v>
      </c>
      <c r="C91" s="229"/>
      <c r="D91" s="54"/>
      <c r="E91" s="70"/>
      <c r="F91" s="70"/>
      <c r="G91" s="70"/>
      <c r="H91" s="70"/>
      <c r="I91" s="70"/>
      <c r="J91" s="70"/>
      <c r="K91" s="70"/>
      <c r="L91" s="70"/>
      <c r="M91" s="70"/>
      <c r="N91" s="70"/>
      <c r="O91" s="70"/>
      <c r="P91" s="70"/>
      <c r="Q91" s="70"/>
      <c r="R91" s="54"/>
      <c r="S91" s="70"/>
      <c r="T91" s="70"/>
      <c r="U91" s="70"/>
      <c r="V91" s="70"/>
      <c r="W91" s="46"/>
      <c r="X91" s="46"/>
      <c r="Y91" s="46"/>
      <c r="Z91" s="46"/>
      <c r="AA91" s="46"/>
      <c r="AB91" s="46"/>
      <c r="AC91" s="46"/>
      <c r="AD91" s="46"/>
      <c r="AE91" s="46"/>
      <c r="AF91" s="46"/>
      <c r="AG91" s="46"/>
      <c r="AH91" s="46"/>
      <c r="AI91" s="46"/>
      <c r="AJ91" s="46"/>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17"/>
      <c r="B92" s="194" t="s">
        <v>120</v>
      </c>
      <c r="C92" s="195"/>
      <c r="D92" s="54"/>
      <c r="E92" s="70"/>
      <c r="F92" s="70"/>
      <c r="G92" s="70"/>
      <c r="H92" s="70"/>
      <c r="I92" s="70"/>
      <c r="J92" s="70"/>
      <c r="K92" s="70"/>
      <c r="L92" s="70"/>
      <c r="M92" s="70"/>
      <c r="N92" s="70"/>
      <c r="O92" s="70"/>
      <c r="P92" s="70"/>
      <c r="Q92" s="70"/>
      <c r="R92" s="54"/>
      <c r="S92" s="70"/>
      <c r="T92" s="70"/>
      <c r="U92" s="70"/>
      <c r="V92" s="70"/>
      <c r="W92" s="46"/>
      <c r="X92" s="46"/>
      <c r="Y92" s="46"/>
      <c r="Z92" s="46"/>
      <c r="AA92" s="46"/>
      <c r="AB92" s="46"/>
      <c r="AC92" s="46"/>
      <c r="AD92" s="46"/>
      <c r="AE92" s="46"/>
      <c r="AF92" s="46"/>
      <c r="AG92" s="46"/>
      <c r="AH92" s="46"/>
      <c r="AI92" s="46"/>
      <c r="AJ92" s="46"/>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17"/>
      <c r="B93" s="194" t="s">
        <v>121</v>
      </c>
      <c r="C93" s="195"/>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x14ac:dyDescent="0.3">
      <c r="A94" s="217"/>
      <c r="B94" s="192" t="s">
        <v>122</v>
      </c>
      <c r="C94" s="193"/>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17"/>
      <c r="B95" s="192" t="s">
        <v>123</v>
      </c>
      <c r="C95" s="193"/>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6" outlineLevel="1" x14ac:dyDescent="0.3">
      <c r="A96" s="217"/>
      <c r="B96" s="192" t="s">
        <v>124</v>
      </c>
      <c r="C96" s="193"/>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outlineLevel="1" x14ac:dyDescent="0.3">
      <c r="A97" s="217"/>
      <c r="B97" s="194" t="s">
        <v>125</v>
      </c>
      <c r="C97" s="195"/>
      <c r="D97" s="54"/>
      <c r="E97" s="70"/>
      <c r="F97" s="70"/>
      <c r="G97" s="70"/>
      <c r="H97" s="70"/>
      <c r="I97" s="70"/>
      <c r="J97" s="70"/>
      <c r="K97" s="70"/>
      <c r="L97" s="70"/>
      <c r="M97" s="70"/>
      <c r="N97" s="70"/>
      <c r="O97" s="70"/>
      <c r="P97" s="70"/>
      <c r="Q97" s="70"/>
      <c r="R97" s="145"/>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9.25" customHeight="1" outlineLevel="1" x14ac:dyDescent="0.3">
      <c r="A98" s="217"/>
      <c r="B98" s="228" t="s">
        <v>126</v>
      </c>
      <c r="C98" s="229"/>
      <c r="D98" s="55"/>
      <c r="E98" s="71"/>
      <c r="F98" s="71"/>
      <c r="G98" s="71"/>
      <c r="H98" s="71"/>
      <c r="I98" s="71"/>
      <c r="J98" s="71"/>
      <c r="K98" s="71"/>
      <c r="L98" s="71"/>
      <c r="M98" s="71"/>
      <c r="N98" s="71"/>
      <c r="O98" s="71"/>
      <c r="P98" s="71"/>
      <c r="Q98" s="71"/>
      <c r="R98" s="55"/>
      <c r="S98" s="71" t="str">
        <f t="shared" ref="S98:AJ98" si="13">IFERROR(IF(ISNUMBER(S93),S93-((S95-1)/2-S96)*12*S94/1000,""),"")</f>
        <v/>
      </c>
      <c r="T98" s="71" t="str">
        <f t="shared" si="13"/>
        <v/>
      </c>
      <c r="U98" s="71" t="str">
        <f t="shared" si="13"/>
        <v/>
      </c>
      <c r="V98" s="71" t="str">
        <f t="shared" si="13"/>
        <v/>
      </c>
      <c r="W98" s="71" t="str">
        <f t="shared" si="13"/>
        <v/>
      </c>
      <c r="X98" s="71" t="str">
        <f t="shared" si="13"/>
        <v/>
      </c>
      <c r="Y98" s="71" t="str">
        <f t="shared" si="13"/>
        <v/>
      </c>
      <c r="Z98" s="71" t="str">
        <f t="shared" si="13"/>
        <v/>
      </c>
      <c r="AA98" s="71" t="str">
        <f t="shared" si="13"/>
        <v/>
      </c>
      <c r="AB98" s="71" t="str">
        <f t="shared" si="13"/>
        <v/>
      </c>
      <c r="AC98" s="71" t="str">
        <f t="shared" si="13"/>
        <v/>
      </c>
      <c r="AD98" s="71" t="str">
        <f t="shared" si="13"/>
        <v/>
      </c>
      <c r="AE98" s="71" t="str">
        <f t="shared" si="13"/>
        <v/>
      </c>
      <c r="AF98" s="71" t="str">
        <f t="shared" si="13"/>
        <v/>
      </c>
      <c r="AG98" s="71" t="str">
        <f t="shared" si="13"/>
        <v/>
      </c>
      <c r="AH98" s="71" t="str">
        <f t="shared" si="13"/>
        <v/>
      </c>
      <c r="AI98" s="46" t="str">
        <f t="shared" si="13"/>
        <v/>
      </c>
      <c r="AJ98" s="46" t="str">
        <f t="shared" si="13"/>
        <v/>
      </c>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21" customHeight="1" outlineLevel="1" x14ac:dyDescent="0.3">
      <c r="A99" s="48"/>
      <c r="B99" s="237" t="s">
        <v>127</v>
      </c>
      <c r="C99" s="238"/>
      <c r="D99" s="46"/>
      <c r="E99" s="46"/>
      <c r="F99" s="46"/>
      <c r="G99" s="46"/>
      <c r="H99" s="46"/>
      <c r="I99" s="46"/>
      <c r="J99" s="46"/>
      <c r="K99" s="46"/>
      <c r="L99" s="46"/>
      <c r="M99" s="46"/>
      <c r="N99" s="46"/>
      <c r="O99" s="46"/>
      <c r="P99" s="46"/>
      <c r="Q99" s="46"/>
      <c r="R99" s="46"/>
      <c r="S99" s="46" t="str">
        <f t="shared" ref="S99:AJ99" si="14">IFERROR(IF(S76=$B$34,ABS(S90-S98),IF(S76=$B$35,ABS(S90+S98),IF(S76=$B$36,ABS(2*S90-S98),IF(S76=$B$37,ABS(2*S98-S90),IF(S76=$B$38,ABS(2*S90+S98),IF(S76=$B$39,ABS(2*S98+S90),"")))))),"")</f>
        <v/>
      </c>
      <c r="T99" s="46" t="str">
        <f t="shared" si="14"/>
        <v/>
      </c>
      <c r="U99" s="46" t="str">
        <f t="shared" si="14"/>
        <v/>
      </c>
      <c r="V99" s="46" t="str">
        <f t="shared" si="14"/>
        <v/>
      </c>
      <c r="W99" s="46" t="str">
        <f t="shared" si="14"/>
        <v/>
      </c>
      <c r="X99" s="46" t="str">
        <f t="shared" si="14"/>
        <v/>
      </c>
      <c r="Y99" s="46" t="str">
        <f t="shared" si="14"/>
        <v/>
      </c>
      <c r="Z99" s="46" t="str">
        <f t="shared" si="14"/>
        <v/>
      </c>
      <c r="AA99" s="46" t="str">
        <f t="shared" si="14"/>
        <v/>
      </c>
      <c r="AB99" s="46" t="str">
        <f t="shared" si="14"/>
        <v/>
      </c>
      <c r="AC99" s="46" t="str">
        <f t="shared" si="14"/>
        <v/>
      </c>
      <c r="AD99" s="46" t="str">
        <f t="shared" si="14"/>
        <v/>
      </c>
      <c r="AE99" s="46" t="str">
        <f t="shared" si="14"/>
        <v/>
      </c>
      <c r="AF99" s="46" t="str">
        <f t="shared" si="14"/>
        <v/>
      </c>
      <c r="AG99" s="46" t="str">
        <f t="shared" si="14"/>
        <v/>
      </c>
      <c r="AH99" s="46" t="str">
        <f t="shared" si="14"/>
        <v/>
      </c>
      <c r="AI99" s="46" t="str">
        <f t="shared" si="14"/>
        <v/>
      </c>
      <c r="AJ99" s="46" t="str">
        <f t="shared" si="14"/>
        <v/>
      </c>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25" customHeight="1" outlineLevel="1" x14ac:dyDescent="0.3">
      <c r="A100" s="48"/>
      <c r="B100" s="239"/>
      <c r="C100" s="240"/>
      <c r="D100" s="46"/>
      <c r="E100" s="115"/>
      <c r="F100" s="46"/>
      <c r="G100" s="46"/>
      <c r="H100" s="46"/>
      <c r="I100" s="46"/>
      <c r="J100" s="46"/>
      <c r="K100" s="46"/>
      <c r="L100" s="46"/>
      <c r="M100" s="46"/>
      <c r="N100" s="46"/>
      <c r="O100" s="46"/>
      <c r="P100" s="46"/>
      <c r="Q100" s="46"/>
      <c r="R100" s="46"/>
      <c r="S100" s="46" t="str">
        <f>IF(IFERROR(FIND("closest",#REF!),0)&gt;0,"(Closest TP)","")</f>
        <v/>
      </c>
      <c r="T100" s="46" t="str">
        <f>IF(IFERROR(FIND("closest",#REF!),0)&gt;0,"(Closest TP)","")</f>
        <v/>
      </c>
      <c r="U100" s="46" t="str">
        <f>IF(IFERROR(FIND("closest",#REF!),0)&gt;0,"(Closest TP)","")</f>
        <v/>
      </c>
      <c r="V100" s="46" t="str">
        <f>IF(IFERROR(FIND("closest",#REF!),0)&gt;0,"(Closest TP)","")</f>
        <v/>
      </c>
      <c r="W100" s="46" t="str">
        <f>IF(IFERROR(FIND("closest",#REF!),0)&gt;0,"(Closest TP)","")</f>
        <v/>
      </c>
      <c r="X100" s="46" t="str">
        <f>IF(IFERROR(FIND("closest",#REF!),0)&gt;0,"(Closest TP)","")</f>
        <v/>
      </c>
      <c r="Y100" s="46" t="str">
        <f>IF(IFERROR(FIND("closest",#REF!),0)&gt;0,"(Closest TP)","")</f>
        <v/>
      </c>
      <c r="Z100" s="46" t="str">
        <f>IF(IFERROR(FIND("closest",#REF!),0)&gt;0,"(Closest TP)","")</f>
        <v/>
      </c>
      <c r="AA100" s="46" t="str">
        <f>IF(IFERROR(FIND("closest",#REF!),0)&gt;0,"(Closest TP)","")</f>
        <v/>
      </c>
      <c r="AB100" s="46" t="str">
        <f>IF(IFERROR(FIND("closest",#REF!),0)&gt;0,"(Closest TP)","")</f>
        <v/>
      </c>
      <c r="AC100" s="46" t="str">
        <f>IF(IFERROR(FIND("closest",#REF!),0)&gt;0,"(Closest TP)","")</f>
        <v/>
      </c>
      <c r="AD100" s="46" t="str">
        <f>IF(IFERROR(FIND("closest",#REF!),0)&gt;0,"(Closest TP)","")</f>
        <v/>
      </c>
      <c r="AE100" s="46" t="str">
        <f>IF(IFERROR(FIND("closest",#REF!),0)&gt;0,"(Closest TP)","")</f>
        <v/>
      </c>
      <c r="AF100" s="46" t="str">
        <f>IF(IFERROR(FIND("closest",#REF!),0)&gt;0,"(Closest TP)","")</f>
        <v/>
      </c>
      <c r="AG100" s="46" t="str">
        <f>IF(IFERROR(FIND("closest",#REF!),0)&gt;0,"(Closest TP)","")</f>
        <v/>
      </c>
      <c r="AH100" s="46" t="str">
        <f>IF(IFERROR(FIND("closest",#REF!),0)&gt;0,"(Closest TP)","")</f>
        <v/>
      </c>
      <c r="AI100" s="46"/>
      <c r="AJ100" s="46"/>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149999999999999" customHeight="1" outlineLevel="1" x14ac:dyDescent="0.3">
      <c r="A101" s="48"/>
      <c r="B101" s="105"/>
      <c r="C101" s="105"/>
      <c r="D101" s="105"/>
      <c r="E101" s="105"/>
      <c r="F101" s="105"/>
      <c r="G101" s="10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6"/>
      <c r="AJ101" s="46"/>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54" customHeight="1" outlineLevel="1" x14ac:dyDescent="0.3">
      <c r="A102" s="48"/>
      <c r="B102" s="222" t="s">
        <v>128</v>
      </c>
      <c r="C102" s="223"/>
      <c r="D102" s="223"/>
      <c r="E102" s="223"/>
      <c r="F102" s="223"/>
      <c r="G102" s="224"/>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36.75" customHeight="1" outlineLevel="1" x14ac:dyDescent="0.3">
      <c r="A103" s="48"/>
      <c r="B103" s="222" t="s">
        <v>129</v>
      </c>
      <c r="C103" s="223"/>
      <c r="D103" s="223"/>
      <c r="E103" s="223"/>
      <c r="F103" s="223"/>
      <c r="G103" s="224"/>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56" customFormat="1" ht="14.5" outlineLevel="1" thickBot="1" x14ac:dyDescent="0.3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N104" s="57"/>
    </row>
    <row r="105" spans="1:16158" s="19" customFormat="1" ht="17.5" x14ac:dyDescent="0.3">
      <c r="A105" s="45"/>
      <c r="B105" s="241" t="s">
        <v>130</v>
      </c>
      <c r="C105" s="242"/>
      <c r="D105" s="242"/>
      <c r="E105" s="242"/>
      <c r="F105" s="242"/>
      <c r="G105" s="242"/>
      <c r="H105" s="242"/>
      <c r="I105" s="242"/>
      <c r="J105" s="242"/>
      <c r="K105" s="242"/>
      <c r="L105" s="242"/>
      <c r="M105" s="242"/>
      <c r="N105" s="243"/>
      <c r="O105" s="48"/>
      <c r="P105" s="45"/>
      <c r="Q105" s="45"/>
      <c r="R105" s="45"/>
      <c r="S105" s="46"/>
      <c r="T105" s="46"/>
      <c r="U105" s="46"/>
      <c r="V105" s="46"/>
      <c r="W105" s="46"/>
      <c r="X105" s="46"/>
      <c r="Y105" s="46"/>
      <c r="Z105" s="46"/>
      <c r="AA105" s="46"/>
      <c r="AB105" s="46"/>
      <c r="AC105" s="46"/>
      <c r="AD105" s="46"/>
      <c r="AE105" s="46"/>
      <c r="AF105" s="46"/>
      <c r="AG105" s="46"/>
      <c r="AH105" s="46"/>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21" customHeight="1" outlineLevel="1" x14ac:dyDescent="0.3">
      <c r="A106" s="45"/>
      <c r="B106" s="225" t="s">
        <v>131</v>
      </c>
      <c r="C106" s="226"/>
      <c r="D106" s="226"/>
      <c r="E106" s="226"/>
      <c r="F106" s="226"/>
      <c r="G106" s="226"/>
      <c r="H106" s="226"/>
      <c r="I106" s="226"/>
      <c r="J106" s="226"/>
      <c r="K106" s="226"/>
      <c r="L106" s="226"/>
      <c r="M106" s="226"/>
      <c r="N106" s="227"/>
      <c r="O106" s="56"/>
      <c r="P106" s="45"/>
      <c r="Q106" s="45"/>
      <c r="R106" s="45"/>
      <c r="S106" s="46"/>
      <c r="T106" s="46"/>
      <c r="U106" s="46"/>
      <c r="V106" s="46"/>
      <c r="W106" s="46"/>
      <c r="X106" s="46"/>
      <c r="Y106" s="46"/>
      <c r="Z106" s="46"/>
      <c r="AA106" s="46"/>
      <c r="AB106" s="46"/>
      <c r="AC106" s="46"/>
      <c r="AD106" s="46"/>
      <c r="AE106" s="46"/>
      <c r="AF106" s="46"/>
      <c r="AG106" s="46"/>
      <c r="AH106" s="46"/>
      <c r="AI106" s="46"/>
      <c r="AJ106" s="46"/>
      <c r="AN106" s="49"/>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3">
      <c r="A107" s="45"/>
      <c r="B107" s="45"/>
      <c r="C107" s="45"/>
      <c r="D107" s="45"/>
      <c r="E107" s="45"/>
      <c r="F107" s="45"/>
      <c r="G107" s="45"/>
      <c r="H107" s="45"/>
      <c r="I107" s="45"/>
      <c r="J107" s="45"/>
      <c r="K107" s="45"/>
      <c r="L107" s="45"/>
      <c r="M107" s="45"/>
      <c r="N107" s="45"/>
      <c r="O107" s="45"/>
      <c r="P107" s="45"/>
      <c r="Q107" s="45"/>
      <c r="R107" s="104"/>
      <c r="S107" s="104"/>
      <c r="T107" s="104"/>
      <c r="U107" s="104"/>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5"/>
      <c r="B108" s="219" t="s">
        <v>132</v>
      </c>
      <c r="C108" s="220"/>
      <c r="D108" s="220"/>
      <c r="E108" s="220"/>
      <c r="F108" s="220"/>
      <c r="G108" s="220"/>
      <c r="H108" s="220"/>
      <c r="I108" s="220"/>
      <c r="J108" s="220"/>
      <c r="K108" s="220"/>
      <c r="L108" s="220"/>
      <c r="M108" s="220"/>
      <c r="N108" s="221"/>
      <c r="O108" s="45"/>
      <c r="P108" s="45"/>
      <c r="Q108" s="45"/>
      <c r="R108" s="104"/>
      <c r="S108" s="104"/>
      <c r="T108" s="104"/>
      <c r="U108" s="104"/>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5"/>
      <c r="B109" s="218" t="s">
        <v>133</v>
      </c>
      <c r="C109" s="218" t="s">
        <v>134</v>
      </c>
      <c r="D109" s="218"/>
      <c r="E109" s="218"/>
      <c r="F109" s="218"/>
      <c r="G109" s="218"/>
      <c r="H109" s="218"/>
      <c r="I109" s="218" t="s">
        <v>135</v>
      </c>
      <c r="J109" s="218"/>
      <c r="K109" s="218"/>
      <c r="L109" s="219" t="s">
        <v>151</v>
      </c>
      <c r="M109" s="220"/>
      <c r="N109" s="221"/>
      <c r="O109" s="45"/>
      <c r="P109" s="45"/>
      <c r="Q109" s="45"/>
      <c r="R109" s="45"/>
      <c r="S109" s="46"/>
      <c r="T109" s="46"/>
      <c r="U109" s="46"/>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x14ac:dyDescent="0.3">
      <c r="A110" s="45"/>
      <c r="B110" s="218"/>
      <c r="C110" s="218" t="s">
        <v>145</v>
      </c>
      <c r="D110" s="218"/>
      <c r="E110" s="218"/>
      <c r="F110" s="218"/>
      <c r="G110" s="218" t="s">
        <v>148</v>
      </c>
      <c r="H110" s="218" t="s">
        <v>149</v>
      </c>
      <c r="I110" s="218" t="s">
        <v>136</v>
      </c>
      <c r="J110" s="218" t="s">
        <v>150</v>
      </c>
      <c r="K110" s="218"/>
      <c r="L110" s="218" t="s">
        <v>137</v>
      </c>
      <c r="M110" s="218" t="s">
        <v>152</v>
      </c>
      <c r="N110" s="218"/>
      <c r="O110" s="45"/>
      <c r="P110" s="45"/>
      <c r="Q110" s="45"/>
      <c r="R110" s="45"/>
      <c r="S110" s="46"/>
      <c r="T110" s="46"/>
      <c r="U110" s="46"/>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27.75" customHeight="1" outlineLevel="1" x14ac:dyDescent="0.3">
      <c r="A111" s="45"/>
      <c r="B111" s="218"/>
      <c r="C111" s="218" t="s">
        <v>146</v>
      </c>
      <c r="D111" s="218"/>
      <c r="E111" s="218" t="s">
        <v>147</v>
      </c>
      <c r="F111" s="218"/>
      <c r="G111" s="218"/>
      <c r="H111" s="218"/>
      <c r="I111" s="218"/>
      <c r="J111" s="218"/>
      <c r="K111" s="218"/>
      <c r="L111" s="218"/>
      <c r="M111" s="218"/>
      <c r="N111" s="218"/>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3">
      <c r="A112" s="45"/>
      <c r="B112" s="218"/>
      <c r="C112" s="141" t="s">
        <v>138</v>
      </c>
      <c r="D112" s="141" t="s">
        <v>139</v>
      </c>
      <c r="E112" s="141" t="s">
        <v>138</v>
      </c>
      <c r="F112" s="141" t="s">
        <v>139</v>
      </c>
      <c r="G112" s="218"/>
      <c r="H112" s="218"/>
      <c r="I112" s="218"/>
      <c r="J112" s="141" t="s">
        <v>146</v>
      </c>
      <c r="K112" s="141" t="s">
        <v>147</v>
      </c>
      <c r="L112" s="218"/>
      <c r="M112" s="142" t="s">
        <v>146</v>
      </c>
      <c r="N112" s="142" t="s">
        <v>147</v>
      </c>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5.75" customHeight="1" outlineLevel="1" x14ac:dyDescent="0.3">
      <c r="A113" s="45"/>
      <c r="B113" s="219" t="str">
        <f>"Test Settings for "&amp;$C$3&amp;" Configuration"</f>
        <v>Test Settings for CA_n2A-n30A Configuration</v>
      </c>
      <c r="C113" s="220"/>
      <c r="D113" s="220"/>
      <c r="E113" s="220"/>
      <c r="F113" s="220"/>
      <c r="G113" s="220"/>
      <c r="H113" s="220"/>
      <c r="I113" s="220"/>
      <c r="J113" s="220"/>
      <c r="K113" s="220"/>
      <c r="L113" s="220"/>
      <c r="M113" s="220"/>
      <c r="N113" s="221"/>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ht="68.25" customHeight="1" outlineLevel="1" x14ac:dyDescent="0.3">
      <c r="B114" s="230"/>
      <c r="C114" s="231"/>
      <c r="D114" s="231"/>
      <c r="E114" s="231"/>
      <c r="F114" s="231"/>
      <c r="G114" s="231"/>
      <c r="H114" s="231"/>
      <c r="I114" s="231"/>
      <c r="J114" s="231"/>
      <c r="K114" s="231"/>
      <c r="L114" s="231"/>
      <c r="M114" s="231"/>
      <c r="N114" s="232"/>
      <c r="O114" s="45"/>
      <c r="P114" s="45"/>
      <c r="Q114" s="45"/>
      <c r="R114" s="45"/>
      <c r="S114" s="46"/>
      <c r="T114" s="46"/>
      <c r="U114" s="46"/>
      <c r="V114" s="46"/>
      <c r="W114" s="46"/>
      <c r="X114" s="46"/>
      <c r="Y114" s="46"/>
      <c r="Z114" s="46"/>
      <c r="AA114" s="46"/>
      <c r="AB114" s="46"/>
      <c r="AC114" s="46"/>
      <c r="AD114" s="46"/>
      <c r="AE114" s="46"/>
      <c r="AF114" s="46"/>
      <c r="AG114" s="46"/>
      <c r="AH114" s="46"/>
      <c r="AI114" s="46"/>
      <c r="AJ114" s="46"/>
    </row>
    <row r="115" spans="1:16158" ht="14.5" outlineLevel="1" thickBot="1" x14ac:dyDescent="0.35">
      <c r="B115" s="45"/>
      <c r="C115" s="45"/>
      <c r="D115" s="45"/>
      <c r="E115" s="45"/>
      <c r="F115" s="45"/>
      <c r="G115" s="45"/>
      <c r="H115" s="45"/>
      <c r="I115" s="45"/>
      <c r="J115" s="45"/>
      <c r="K115" s="45"/>
      <c r="L115" s="45"/>
      <c r="M115" s="45"/>
      <c r="N115" s="45"/>
      <c r="O115" s="45"/>
      <c r="P115" s="45"/>
      <c r="Q115" s="45"/>
      <c r="R115" s="45"/>
      <c r="S115" s="46"/>
      <c r="T115" s="46"/>
      <c r="U115" s="46"/>
      <c r="V115" s="46"/>
      <c r="W115" s="46"/>
      <c r="X115" s="46"/>
      <c r="Y115" s="46"/>
      <c r="Z115" s="46"/>
      <c r="AA115" s="46"/>
      <c r="AB115" s="46"/>
      <c r="AC115" s="46"/>
      <c r="AD115" s="46"/>
      <c r="AE115" s="46"/>
      <c r="AF115" s="46"/>
      <c r="AG115" s="46"/>
      <c r="AH115" s="46"/>
      <c r="AI115" s="46"/>
      <c r="AJ115" s="46"/>
    </row>
    <row r="116" spans="1:16158" ht="18" thickBot="1" x14ac:dyDescent="0.35">
      <c r="B116" s="182" t="s">
        <v>140</v>
      </c>
      <c r="C116" s="183"/>
      <c r="D116" s="183"/>
      <c r="E116" s="183"/>
      <c r="F116" s="183"/>
      <c r="G116" s="183"/>
      <c r="H116" s="183"/>
      <c r="I116" s="183"/>
      <c r="J116" s="183"/>
      <c r="K116" s="183"/>
      <c r="L116" s="183"/>
      <c r="M116" s="183"/>
      <c r="N116" s="184"/>
      <c r="O116" s="48"/>
      <c r="P116" s="45"/>
      <c r="Q116" s="45"/>
      <c r="R116" s="45"/>
      <c r="S116" s="46"/>
      <c r="T116" s="46"/>
      <c r="U116" s="46"/>
      <c r="V116" s="46"/>
      <c r="W116" s="46"/>
      <c r="X116" s="46"/>
      <c r="Y116" s="46"/>
      <c r="Z116" s="46"/>
      <c r="AA116" s="46"/>
      <c r="AB116" s="46"/>
      <c r="AC116" s="46"/>
      <c r="AD116" s="46"/>
      <c r="AE116" s="46"/>
      <c r="AF116" s="46"/>
      <c r="AG116" s="46"/>
      <c r="AH116" s="46"/>
      <c r="AI116" s="46"/>
      <c r="AJ116" s="46"/>
    </row>
    <row r="117" spans="1:16158" ht="25.5" customHeight="1" outlineLevel="1" x14ac:dyDescent="0.3">
      <c r="B117" s="233" t="s">
        <v>153</v>
      </c>
      <c r="C117" s="234"/>
      <c r="D117" s="234"/>
      <c r="E117" s="234"/>
      <c r="F117" s="234"/>
      <c r="G117" s="234"/>
      <c r="H117" s="234"/>
      <c r="I117" s="234"/>
      <c r="J117" s="234"/>
      <c r="K117" s="234"/>
      <c r="L117" s="234"/>
      <c r="M117" s="234"/>
      <c r="N117" s="235"/>
      <c r="O117" s="48"/>
      <c r="P117" s="45"/>
      <c r="Q117" s="45"/>
      <c r="R117" s="45"/>
      <c r="S117" s="46"/>
      <c r="T117" s="46"/>
      <c r="U117" s="46"/>
      <c r="V117" s="46"/>
      <c r="W117" s="46"/>
      <c r="X117" s="46"/>
      <c r="Y117" s="46"/>
      <c r="Z117" s="46"/>
      <c r="AA117" s="46"/>
      <c r="AB117" s="46"/>
      <c r="AC117" s="46"/>
      <c r="AD117" s="46"/>
      <c r="AE117" s="46"/>
      <c r="AF117" s="46"/>
      <c r="AG117" s="46"/>
      <c r="AH117" s="46"/>
      <c r="AI117" s="46"/>
      <c r="AJ117" s="46"/>
    </row>
    <row r="118" spans="1:16158" outlineLevel="1" x14ac:dyDescent="0.3">
      <c r="B118" s="45"/>
      <c r="C118" s="45"/>
      <c r="D118" s="45"/>
      <c r="E118" s="45"/>
      <c r="F118" s="45"/>
      <c r="G118" s="45"/>
      <c r="H118" s="45"/>
      <c r="I118" s="45"/>
      <c r="J118" s="45"/>
      <c r="K118" s="45"/>
      <c r="L118" s="45"/>
      <c r="M118" s="45"/>
      <c r="N118" s="45"/>
      <c r="O118" s="45"/>
      <c r="P118" s="45"/>
      <c r="Q118" s="45"/>
      <c r="R118" s="45"/>
      <c r="S118" s="46"/>
      <c r="T118" s="46"/>
      <c r="U118" s="46"/>
      <c r="V118" s="46"/>
      <c r="W118" s="46"/>
      <c r="X118" s="46"/>
      <c r="Y118" s="46"/>
      <c r="Z118" s="46"/>
      <c r="AA118" s="46"/>
      <c r="AB118" s="46"/>
      <c r="AC118" s="46"/>
      <c r="AD118" s="46"/>
      <c r="AE118" s="46"/>
      <c r="AF118" s="46"/>
      <c r="AG118" s="46"/>
      <c r="AH118" s="46"/>
      <c r="AI118" s="46"/>
      <c r="AJ118" s="46"/>
    </row>
    <row r="119" spans="1:16158" outlineLevel="1" x14ac:dyDescent="0.3">
      <c r="B119" s="188" t="s">
        <v>0</v>
      </c>
      <c r="C119" s="188" t="s">
        <v>39</v>
      </c>
      <c r="D119" s="188"/>
      <c r="E119" s="188"/>
      <c r="F119" s="188"/>
      <c r="G119" s="188"/>
      <c r="H119" s="188"/>
      <c r="I119" s="188"/>
      <c r="J119" s="45"/>
      <c r="K119" s="45"/>
      <c r="L119" s="45"/>
      <c r="M119" s="45"/>
      <c r="N119" s="45"/>
      <c r="O119" s="45"/>
      <c r="P119" s="45"/>
      <c r="Q119" s="45"/>
      <c r="R119" s="45"/>
      <c r="S119" s="46"/>
      <c r="T119" s="46"/>
      <c r="U119" s="46"/>
      <c r="V119" s="46"/>
      <c r="W119" s="46"/>
      <c r="X119" s="46"/>
      <c r="Y119" s="46"/>
      <c r="Z119" s="46"/>
      <c r="AA119" s="46"/>
      <c r="AB119" s="46"/>
      <c r="AC119" s="46"/>
      <c r="AD119" s="46"/>
      <c r="AE119" s="46"/>
      <c r="AF119" s="46"/>
      <c r="AG119" s="46"/>
      <c r="AH119" s="46"/>
      <c r="AI119" s="46"/>
      <c r="AJ119" s="46"/>
    </row>
    <row r="120" spans="1:16158" ht="23.5" outlineLevel="1" thickBot="1" x14ac:dyDescent="0.35">
      <c r="B120" s="188"/>
      <c r="C120" s="106" t="s">
        <v>40</v>
      </c>
      <c r="D120" s="188" t="s">
        <v>41</v>
      </c>
      <c r="E120" s="188"/>
      <c r="F120" s="188"/>
      <c r="G120" s="106" t="s">
        <v>42</v>
      </c>
      <c r="H120" s="106" t="s">
        <v>43</v>
      </c>
      <c r="I120" s="140" t="s">
        <v>4</v>
      </c>
      <c r="J120" s="45"/>
      <c r="K120" s="45"/>
      <c r="L120" s="45"/>
      <c r="M120" s="45"/>
      <c r="N120" s="45"/>
      <c r="O120" s="45"/>
      <c r="P120" s="45"/>
      <c r="Q120" s="45"/>
      <c r="R120" s="45"/>
      <c r="S120" s="46"/>
      <c r="T120" s="46"/>
      <c r="U120" s="46"/>
      <c r="V120" s="46"/>
      <c r="W120" s="46"/>
      <c r="X120" s="46"/>
      <c r="Y120" s="46"/>
      <c r="Z120" s="46"/>
      <c r="AA120" s="46"/>
      <c r="AB120" s="46"/>
      <c r="AC120" s="46"/>
      <c r="AD120" s="46"/>
      <c r="AE120" s="46"/>
      <c r="AF120" s="46"/>
      <c r="AG120" s="46"/>
      <c r="AH120" s="46"/>
      <c r="AI120" s="46"/>
      <c r="AJ120" s="46"/>
    </row>
    <row r="121" spans="1:16158" ht="14.5" outlineLevel="1" thickBot="1" x14ac:dyDescent="0.35">
      <c r="B121" s="143" t="s">
        <v>207</v>
      </c>
      <c r="C121" s="146" t="s">
        <v>203</v>
      </c>
      <c r="D121" s="147"/>
      <c r="E121" s="147" t="s">
        <v>175</v>
      </c>
      <c r="F121" s="147"/>
      <c r="G121" s="147"/>
      <c r="H121" s="147"/>
      <c r="I121" s="147"/>
      <c r="J121" s="45"/>
      <c r="K121" s="45"/>
      <c r="L121" s="45"/>
      <c r="M121" s="45"/>
      <c r="N121" s="45"/>
      <c r="O121" s="45"/>
      <c r="P121" s="45"/>
      <c r="Q121" s="45"/>
      <c r="R121" s="45"/>
      <c r="S121" s="46"/>
      <c r="T121" s="46"/>
      <c r="U121" s="46"/>
      <c r="V121" s="46"/>
      <c r="W121" s="46"/>
      <c r="X121" s="46"/>
      <c r="Y121" s="46"/>
      <c r="Z121" s="46"/>
      <c r="AA121" s="46"/>
      <c r="AB121" s="46"/>
      <c r="AC121" s="46"/>
      <c r="AD121" s="46"/>
      <c r="AE121" s="46"/>
      <c r="AF121" s="46"/>
      <c r="AG121" s="46"/>
      <c r="AH121" s="46"/>
      <c r="AI121" s="46"/>
      <c r="AJ121" s="46"/>
    </row>
    <row r="122" spans="1:16158" s="45" customFormat="1" x14ac:dyDescent="0.3">
      <c r="S122" s="46"/>
      <c r="T122" s="46"/>
      <c r="U122" s="46"/>
      <c r="V122" s="46"/>
      <c r="W122" s="46"/>
      <c r="X122" s="46"/>
      <c r="Y122" s="46"/>
      <c r="Z122" s="46"/>
      <c r="AA122" s="46"/>
      <c r="AB122" s="46"/>
      <c r="AC122" s="46"/>
      <c r="AD122" s="46"/>
      <c r="AE122" s="46"/>
      <c r="AF122" s="46"/>
      <c r="AG122" s="46"/>
      <c r="AH122" s="46"/>
      <c r="AI122" s="46"/>
      <c r="AJ122" s="46"/>
      <c r="AK122" s="46"/>
      <c r="AL122" s="46"/>
      <c r="AM122" s="46"/>
      <c r="AN122" s="47"/>
      <c r="AO122" s="46"/>
      <c r="AP122" s="46"/>
      <c r="AQ122" s="46"/>
    </row>
    <row r="123" spans="1:16158" s="45" customFormat="1" x14ac:dyDescent="0.3">
      <c r="S123" s="46"/>
      <c r="T123" s="46"/>
      <c r="U123" s="46"/>
      <c r="V123" s="46"/>
      <c r="W123" s="46"/>
      <c r="X123" s="46"/>
      <c r="Y123" s="46"/>
      <c r="Z123" s="46"/>
      <c r="AA123" s="46"/>
      <c r="AB123" s="46"/>
      <c r="AC123" s="46"/>
      <c r="AD123" s="46"/>
      <c r="AE123" s="46"/>
      <c r="AF123" s="46"/>
      <c r="AG123" s="46"/>
      <c r="AH123" s="46"/>
      <c r="AI123" s="46"/>
      <c r="AJ123" s="46"/>
      <c r="AK123" s="46"/>
      <c r="AL123" s="46"/>
      <c r="AM123" s="46"/>
      <c r="AN123" s="47"/>
      <c r="AO123" s="46"/>
      <c r="AP123" s="46"/>
      <c r="AQ123" s="46"/>
    </row>
    <row r="124" spans="1:16158" s="45" customFormat="1" x14ac:dyDescent="0.3">
      <c r="S124" s="46"/>
      <c r="T124" s="46"/>
      <c r="U124" s="46"/>
      <c r="V124" s="46"/>
      <c r="W124" s="46"/>
      <c r="X124" s="46"/>
      <c r="Y124" s="46"/>
      <c r="Z124" s="46"/>
      <c r="AA124" s="46"/>
      <c r="AB124" s="46"/>
      <c r="AC124" s="46"/>
      <c r="AD124" s="46"/>
      <c r="AE124" s="46"/>
      <c r="AF124" s="46"/>
      <c r="AG124" s="46"/>
      <c r="AH124" s="46"/>
      <c r="AI124" s="46"/>
      <c r="AJ124" s="46"/>
      <c r="AK124" s="46"/>
      <c r="AL124" s="46"/>
      <c r="AM124" s="46"/>
      <c r="AN124" s="47"/>
      <c r="AO124" s="46"/>
      <c r="AP124" s="46"/>
      <c r="AQ124" s="46"/>
    </row>
    <row r="125" spans="1:16158" s="45" customFormat="1" x14ac:dyDescent="0.3">
      <c r="S125" s="46"/>
      <c r="T125" s="46"/>
      <c r="U125" s="46"/>
      <c r="V125" s="46"/>
      <c r="W125" s="46"/>
      <c r="X125" s="46"/>
      <c r="Y125" s="46"/>
      <c r="Z125" s="46"/>
      <c r="AA125" s="46"/>
      <c r="AB125" s="46"/>
      <c r="AC125" s="46"/>
      <c r="AD125" s="46"/>
      <c r="AE125" s="46"/>
      <c r="AF125" s="46"/>
      <c r="AG125" s="46"/>
      <c r="AH125" s="46"/>
      <c r="AI125" s="46"/>
      <c r="AJ125" s="46"/>
      <c r="AK125" s="46"/>
      <c r="AL125" s="46"/>
      <c r="AM125" s="46"/>
      <c r="AN125" s="47"/>
      <c r="AO125" s="46"/>
      <c r="AP125" s="46"/>
      <c r="AQ125" s="46"/>
    </row>
    <row r="126" spans="1:16158" s="45" customFormat="1" x14ac:dyDescent="0.3">
      <c r="S126" s="46"/>
      <c r="T126" s="46"/>
      <c r="U126" s="46"/>
      <c r="V126" s="46"/>
      <c r="W126" s="46"/>
      <c r="X126" s="46"/>
      <c r="Y126" s="46"/>
      <c r="Z126" s="46"/>
      <c r="AA126" s="46"/>
      <c r="AB126" s="46"/>
      <c r="AC126" s="46"/>
      <c r="AD126" s="46"/>
      <c r="AE126" s="46"/>
      <c r="AF126" s="46"/>
      <c r="AG126" s="46"/>
      <c r="AH126" s="46"/>
      <c r="AI126" s="46"/>
      <c r="AJ126" s="46"/>
      <c r="AK126" s="46"/>
      <c r="AL126" s="46"/>
      <c r="AM126" s="46"/>
      <c r="AN126" s="47"/>
      <c r="AO126" s="46"/>
      <c r="AP126" s="46"/>
      <c r="AQ126" s="46"/>
    </row>
    <row r="127" spans="1:16158" s="45" customFormat="1" x14ac:dyDescent="0.3">
      <c r="S127" s="46"/>
      <c r="T127" s="46"/>
      <c r="U127" s="46"/>
      <c r="V127" s="46"/>
      <c r="W127" s="46"/>
      <c r="X127" s="46"/>
      <c r="Y127" s="46"/>
      <c r="Z127" s="46"/>
      <c r="AA127" s="46"/>
      <c r="AB127" s="46"/>
      <c r="AC127" s="46"/>
      <c r="AD127" s="46"/>
      <c r="AE127" s="46"/>
      <c r="AF127" s="46"/>
      <c r="AG127" s="46"/>
      <c r="AH127" s="46"/>
      <c r="AI127" s="46"/>
      <c r="AJ127" s="46"/>
      <c r="AK127" s="46"/>
      <c r="AL127" s="46"/>
      <c r="AM127" s="46"/>
      <c r="AN127" s="47"/>
      <c r="AO127" s="46"/>
      <c r="AP127" s="46"/>
      <c r="AQ127" s="46"/>
    </row>
    <row r="128" spans="1:16158" s="45" customFormat="1" x14ac:dyDescent="0.3">
      <c r="S128" s="46"/>
      <c r="T128" s="46"/>
      <c r="U128" s="46"/>
      <c r="V128" s="46"/>
      <c r="W128" s="46"/>
      <c r="X128" s="46"/>
      <c r="Y128" s="46"/>
      <c r="Z128" s="46"/>
      <c r="AA128" s="46"/>
      <c r="AB128" s="46"/>
      <c r="AC128" s="46"/>
      <c r="AD128" s="46"/>
      <c r="AE128" s="46"/>
      <c r="AF128" s="46"/>
      <c r="AG128" s="46"/>
      <c r="AH128" s="46"/>
      <c r="AI128" s="46"/>
      <c r="AJ128" s="46"/>
      <c r="AK128" s="46"/>
      <c r="AL128" s="46"/>
      <c r="AM128" s="46"/>
      <c r="AN128" s="47"/>
      <c r="AO128" s="46"/>
      <c r="AP128" s="46"/>
      <c r="AQ128" s="46"/>
    </row>
    <row r="129" spans="19:43" s="45" customFormat="1" x14ac:dyDescent="0.3">
      <c r="S129" s="46"/>
      <c r="T129" s="46"/>
      <c r="U129" s="46"/>
      <c r="V129" s="46"/>
      <c r="W129" s="46"/>
      <c r="X129" s="46"/>
      <c r="Y129" s="46"/>
      <c r="Z129" s="46"/>
      <c r="AA129" s="46"/>
      <c r="AB129" s="46"/>
      <c r="AC129" s="46"/>
      <c r="AD129" s="46"/>
      <c r="AE129" s="46"/>
      <c r="AF129" s="46"/>
      <c r="AG129" s="46"/>
      <c r="AH129" s="46"/>
      <c r="AI129" s="46"/>
      <c r="AJ129" s="46"/>
      <c r="AK129" s="46"/>
      <c r="AL129" s="46"/>
      <c r="AM129" s="46"/>
      <c r="AN129" s="47"/>
      <c r="AO129" s="46"/>
      <c r="AP129" s="46"/>
      <c r="AQ129" s="46"/>
    </row>
    <row r="130" spans="19:43" s="45" customFormat="1" x14ac:dyDescent="0.3">
      <c r="S130" s="46"/>
      <c r="T130" s="46"/>
      <c r="U130" s="46"/>
      <c r="V130" s="46"/>
      <c r="W130" s="46"/>
      <c r="X130" s="46"/>
      <c r="Y130" s="46"/>
      <c r="Z130" s="46"/>
      <c r="AA130" s="46"/>
      <c r="AB130" s="46"/>
      <c r="AC130" s="46"/>
      <c r="AD130" s="46"/>
      <c r="AE130" s="46"/>
      <c r="AF130" s="46"/>
      <c r="AG130" s="46"/>
      <c r="AH130" s="46"/>
      <c r="AI130" s="46"/>
      <c r="AJ130" s="46"/>
      <c r="AK130" s="46"/>
      <c r="AL130" s="46"/>
      <c r="AM130" s="46"/>
      <c r="AN130" s="47"/>
      <c r="AO130" s="46"/>
      <c r="AP130" s="46"/>
      <c r="AQ130" s="46"/>
    </row>
    <row r="131" spans="19:43" s="45" customFormat="1" x14ac:dyDescent="0.3">
      <c r="S131" s="46"/>
      <c r="T131" s="46"/>
      <c r="U131" s="46"/>
      <c r="V131" s="46"/>
      <c r="W131" s="46"/>
      <c r="X131" s="46"/>
      <c r="Y131" s="46"/>
      <c r="Z131" s="46"/>
      <c r="AA131" s="46"/>
      <c r="AB131" s="46"/>
      <c r="AC131" s="46"/>
      <c r="AD131" s="46"/>
      <c r="AE131" s="46"/>
      <c r="AF131" s="46"/>
      <c r="AG131" s="46"/>
      <c r="AH131" s="46"/>
      <c r="AI131" s="46"/>
      <c r="AJ131" s="46"/>
      <c r="AK131" s="46"/>
      <c r="AL131" s="46"/>
      <c r="AM131" s="46"/>
      <c r="AN131" s="47"/>
      <c r="AO131" s="46"/>
      <c r="AP131" s="46"/>
      <c r="AQ131" s="46"/>
    </row>
    <row r="132" spans="19:43" s="45" customFormat="1" x14ac:dyDescent="0.3">
      <c r="S132" s="46"/>
      <c r="T132" s="46"/>
      <c r="U132" s="46"/>
      <c r="V132" s="46"/>
      <c r="W132" s="46"/>
      <c r="X132" s="46"/>
      <c r="Y132" s="46"/>
      <c r="Z132" s="46"/>
      <c r="AA132" s="46"/>
      <c r="AB132" s="46"/>
      <c r="AC132" s="46"/>
      <c r="AD132" s="46"/>
      <c r="AE132" s="46"/>
      <c r="AF132" s="46"/>
      <c r="AG132" s="46"/>
      <c r="AH132" s="46"/>
      <c r="AI132" s="46"/>
      <c r="AJ132" s="46"/>
      <c r="AK132" s="46"/>
      <c r="AL132" s="46"/>
      <c r="AM132" s="46"/>
      <c r="AN132" s="47"/>
      <c r="AO132" s="46"/>
      <c r="AP132" s="46"/>
      <c r="AQ132" s="46"/>
    </row>
    <row r="133" spans="19:43" s="45" customFormat="1" x14ac:dyDescent="0.3">
      <c r="S133" s="46"/>
      <c r="T133" s="46"/>
      <c r="U133" s="46"/>
      <c r="V133" s="46"/>
      <c r="W133" s="46"/>
      <c r="X133" s="46"/>
      <c r="Y133" s="46"/>
      <c r="Z133" s="46"/>
      <c r="AA133" s="46"/>
      <c r="AB133" s="46"/>
      <c r="AC133" s="46"/>
      <c r="AD133" s="46"/>
      <c r="AE133" s="46"/>
      <c r="AF133" s="46"/>
      <c r="AG133" s="46"/>
      <c r="AH133" s="46"/>
      <c r="AI133" s="46"/>
      <c r="AJ133" s="46"/>
      <c r="AK133" s="46"/>
      <c r="AL133" s="46"/>
      <c r="AM133" s="46"/>
      <c r="AN133" s="47"/>
      <c r="AO133" s="46"/>
      <c r="AP133" s="46"/>
      <c r="AQ133" s="46"/>
    </row>
    <row r="134" spans="19:43" s="45" customFormat="1" x14ac:dyDescent="0.3">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19:43" s="45" customFormat="1" x14ac:dyDescent="0.3">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19:43" s="45" customFormat="1" x14ac:dyDescent="0.3">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19:43" s="45" customFormat="1" x14ac:dyDescent="0.3">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19:43" s="45" customFormat="1" x14ac:dyDescent="0.3">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19:43" s="45" customFormat="1" x14ac:dyDescent="0.3">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19:43" s="45" customFormat="1" x14ac:dyDescent="0.3">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19:43" s="45" customFormat="1" x14ac:dyDescent="0.3">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19:43" s="45" customFormat="1" x14ac:dyDescent="0.3">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19:43" s="45" customFormat="1" x14ac:dyDescent="0.3">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19:43" s="45" customFormat="1" x14ac:dyDescent="0.3">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x14ac:dyDescent="0.3">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x14ac:dyDescent="0.3">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x14ac:dyDescent="0.3">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x14ac:dyDescent="0.3">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x14ac:dyDescent="0.3">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x14ac:dyDescent="0.3">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x14ac:dyDescent="0.3">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x14ac:dyDescent="0.3">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x14ac:dyDescent="0.3">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x14ac:dyDescent="0.3">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x14ac:dyDescent="0.3">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x14ac:dyDescent="0.3">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x14ac:dyDescent="0.3">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x14ac:dyDescent="0.3">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x14ac:dyDescent="0.3">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x14ac:dyDescent="0.3">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x14ac:dyDescent="0.3">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x14ac:dyDescent="0.3">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x14ac:dyDescent="0.3">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x14ac:dyDescent="0.3">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x14ac:dyDescent="0.3">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x14ac:dyDescent="0.3">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x14ac:dyDescent="0.3">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x14ac:dyDescent="0.3">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x14ac:dyDescent="0.3">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x14ac:dyDescent="0.3">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x14ac:dyDescent="0.3">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x14ac:dyDescent="0.3">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x14ac:dyDescent="0.3">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x14ac:dyDescent="0.3">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x14ac:dyDescent="0.3">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x14ac:dyDescent="0.3">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x14ac:dyDescent="0.3">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x14ac:dyDescent="0.3">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x14ac:dyDescent="0.3">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x14ac:dyDescent="0.3">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x14ac:dyDescent="0.3">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x14ac:dyDescent="0.3">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x14ac:dyDescent="0.3">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sheetData>
  <mergeCells count="86">
    <mergeCell ref="B74:C74"/>
    <mergeCell ref="B116:N116"/>
    <mergeCell ref="B90:C90"/>
    <mergeCell ref="D25:E25"/>
    <mergeCell ref="B29:C29"/>
    <mergeCell ref="D29:E29"/>
    <mergeCell ref="B25:C25"/>
    <mergeCell ref="B28:H28"/>
    <mergeCell ref="D45:F45"/>
    <mergeCell ref="B79:C79"/>
    <mergeCell ref="B77:C77"/>
    <mergeCell ref="B64:B69"/>
    <mergeCell ref="B71:N71"/>
    <mergeCell ref="B72:N72"/>
    <mergeCell ref="B76:C76"/>
    <mergeCell ref="B78:C78"/>
    <mergeCell ref="B75:C75"/>
    <mergeCell ref="L110:L112"/>
    <mergeCell ref="J110:K111"/>
    <mergeCell ref="L109:N109"/>
    <mergeCell ref="B97:C97"/>
    <mergeCell ref="B98:C98"/>
    <mergeCell ref="B99:C100"/>
    <mergeCell ref="B103:G103"/>
    <mergeCell ref="B105:N105"/>
    <mergeCell ref="B96:C96"/>
    <mergeCell ref="B85:C85"/>
    <mergeCell ref="B83:C83"/>
    <mergeCell ref="B119:B120"/>
    <mergeCell ref="C119:I119"/>
    <mergeCell ref="D120:F120"/>
    <mergeCell ref="B109:B112"/>
    <mergeCell ref="C109:H109"/>
    <mergeCell ref="C110:F110"/>
    <mergeCell ref="C111:D111"/>
    <mergeCell ref="E111:F111"/>
    <mergeCell ref="I109:K109"/>
    <mergeCell ref="B113:N113"/>
    <mergeCell ref="M110:N111"/>
    <mergeCell ref="B114:N114"/>
    <mergeCell ref="B117:N117"/>
    <mergeCell ref="A83:A90"/>
    <mergeCell ref="G110:G112"/>
    <mergeCell ref="H110:H112"/>
    <mergeCell ref="I110:I112"/>
    <mergeCell ref="B108:N108"/>
    <mergeCell ref="B102:G102"/>
    <mergeCell ref="B106:N106"/>
    <mergeCell ref="A91:A98"/>
    <mergeCell ref="B91:C91"/>
    <mergeCell ref="B92:C92"/>
    <mergeCell ref="B93:C93"/>
    <mergeCell ref="B94:C94"/>
    <mergeCell ref="B95:C95"/>
    <mergeCell ref="AJ48:AK48"/>
    <mergeCell ref="B49:N49"/>
    <mergeCell ref="B50:N50"/>
    <mergeCell ref="B52:C52"/>
    <mergeCell ref="B58:B63"/>
    <mergeCell ref="B19:H19"/>
    <mergeCell ref="B24:H24"/>
    <mergeCell ref="C33:D33"/>
    <mergeCell ref="B17:N17"/>
    <mergeCell ref="B20:C20"/>
    <mergeCell ref="D20:E20"/>
    <mergeCell ref="I29:N29"/>
    <mergeCell ref="B8:N8"/>
    <mergeCell ref="B9:N9"/>
    <mergeCell ref="D11:I11"/>
    <mergeCell ref="B13:B14"/>
    <mergeCell ref="C13:I13"/>
    <mergeCell ref="D14:F14"/>
    <mergeCell ref="B86:C86"/>
    <mergeCell ref="B87:C87"/>
    <mergeCell ref="B88:C88"/>
    <mergeCell ref="B89:C89"/>
    <mergeCell ref="B80:C80"/>
    <mergeCell ref="B81:C81"/>
    <mergeCell ref="B82:C82"/>
    <mergeCell ref="B84:C84"/>
    <mergeCell ref="B46:B47"/>
    <mergeCell ref="B41:N41"/>
    <mergeCell ref="B42:N42"/>
    <mergeCell ref="B44:B45"/>
    <mergeCell ref="C44:I44"/>
    <mergeCell ref="J44:L44"/>
  </mergeCells>
  <phoneticPr fontId="52" type="noConversion"/>
  <conditionalFormatting sqref="D52:AH69">
    <cfRule type="expression" dxfId="32" priority="55" stopIfTrue="1">
      <formula>AND(C$52&lt;&gt;"",D$52="")</formula>
    </cfRule>
    <cfRule type="expression" dxfId="31" priority="56" stopIfTrue="1">
      <formula>D$52=""</formula>
    </cfRule>
  </conditionalFormatting>
  <conditionalFormatting sqref="D53:AH54 D57:AH57">
    <cfRule type="expression" dxfId="30" priority="59">
      <formula>LEFT(D$57,3)="Def"</formula>
    </cfRule>
  </conditionalFormatting>
  <conditionalFormatting sqref="D58:AH63">
    <cfRule type="expression" dxfId="29" priority="58" stopIfTrue="1">
      <formula>LEFT($C58,LEN(D$54))&lt;&gt;D$54</formula>
    </cfRule>
  </conditionalFormatting>
  <conditionalFormatting sqref="D58:AH69">
    <cfRule type="cellIs" dxfId="28" priority="60" stopIfTrue="1" operator="between">
      <formula>VALUE(D$55)</formula>
      <formula>VALUE(D$56)</formula>
    </cfRule>
  </conditionalFormatting>
  <conditionalFormatting sqref="D64:AH69">
    <cfRule type="expression" dxfId="27" priority="57" stopIfTrue="1">
      <formula>LEFT($C64,LEN(D$54))&lt;&gt;D$54</formula>
    </cfRule>
  </conditionalFormatting>
  <conditionalFormatting sqref="D74:AJ98">
    <cfRule type="expression" dxfId="26" priority="36">
      <formula>D$75&lt;&gt;""</formula>
    </cfRule>
  </conditionalFormatting>
  <conditionalFormatting sqref="D74:AJ100">
    <cfRule type="expression" dxfId="25" priority="6" stopIfTrue="1">
      <formula>D$75=""</formula>
    </cfRule>
  </conditionalFormatting>
  <conditionalFormatting sqref="D75:AJ75">
    <cfRule type="expression" dxfId="24" priority="8" stopIfTrue="1">
      <formula>IFERROR(FIND("Closest",D75),0)&gt;0</formula>
    </cfRule>
    <cfRule type="expression" dxfId="23" priority="85">
      <formula>LEFT(D75,3)="Def"</formula>
    </cfRule>
  </conditionalFormatting>
  <conditionalFormatting sqref="D76:AJ98">
    <cfRule type="containsBlanks" dxfId="22" priority="88" stopIfTrue="1">
      <formula>LEN(TRIM(D76))=0</formula>
    </cfRule>
  </conditionalFormatting>
  <conditionalFormatting sqref="D99:AJ99">
    <cfRule type="expression" dxfId="21" priority="29" stopIfTrue="1">
      <formula>OR(VALUE(D$99)&lt;VALUE(D$78),VALUE(D$99)&gt;VALUE(D$79))</formula>
    </cfRule>
    <cfRule type="expression" dxfId="20" priority="33" stopIfTrue="1">
      <formula>AND(VALUE(D$99)&gt;=VALUE(D$78),VALUE(D$99)&lt;=VALUE(D$79))</formula>
    </cfRule>
  </conditionalFormatting>
  <conditionalFormatting sqref="D100:AJ100">
    <cfRule type="expression" dxfId="19" priority="32" stopIfTrue="1">
      <formula>OR(VALUE(D$99)&lt;VALUE(D$78),VALUE(D$99)&gt;VALUE(D$79))</formula>
    </cfRule>
    <cfRule type="expression" dxfId="18" priority="35" stopIfTrue="1">
      <formula>AND(VALUE(D$99)&gt;=VALUE(D$78),VALUE(D$99)&lt;=VALUE(D$79))</formula>
    </cfRule>
  </conditionalFormatting>
  <conditionalFormatting sqref="E99:AJ99">
    <cfRule type="expression" dxfId="17" priority="9" stopIfTrue="1">
      <formula>E$75=""</formula>
    </cfRule>
    <cfRule type="expression" dxfId="16" priority="10" stopIfTrue="1">
      <formula>OR(VALUE(E$99)&lt;VALUE(E$78),VALUE(E$99)&gt;VALUE(E$79))</formula>
    </cfRule>
    <cfRule type="expression" dxfId="15" priority="11" stopIfTrue="1">
      <formula>AND(VALUE(E$99)&gt;=VALUE(E$78),VALUE(E$99)&lt;=VALUE(E$79))</formula>
    </cfRule>
    <cfRule type="expression" dxfId="14" priority="12" stopIfTrue="1">
      <formula>IFERROR(FIND("Closest",E99),0)&gt;0</formula>
    </cfRule>
    <cfRule type="expression" dxfId="13" priority="13">
      <formula>E$75&lt;&gt;""</formula>
    </cfRule>
    <cfRule type="expression" dxfId="12" priority="14">
      <formula>LEFT(E99,3)="Def"</formula>
    </cfRule>
    <cfRule type="expression" dxfId="11" priority="15" stopIfTrue="1">
      <formula>OR(VALUE(E$99)&lt;VALUE(E$78),VALUE(E$99)&gt;VALUE(E$79))</formula>
    </cfRule>
    <cfRule type="expression" dxfId="10" priority="16" stopIfTrue="1">
      <formula>AND(VALUE(E$99)&gt;=VALUE(E$78),VALUE(E$99)&lt;=VALUE(E$79))</formula>
    </cfRule>
    <cfRule type="expression" dxfId="9" priority="17" stopIfTrue="1">
      <formula>IFERROR(FIND("Closest",E99),0)&gt;0</formula>
    </cfRule>
    <cfRule type="expression" dxfId="8" priority="18">
      <formula>AND(VALUE(E$99)&gt;=VALUE(E$78),VALUE(E$99)&lt;=VALUE(E$79))</formula>
    </cfRule>
    <cfRule type="expression" dxfId="7" priority="19" stopIfTrue="1">
      <formula>OR(VALUE(E$99)&lt;VALUE(E$78),VALUE(E$99)&gt;VALUE(E$79))</formula>
    </cfRule>
    <cfRule type="expression" dxfId="6" priority="20" stopIfTrue="1">
      <formula>AND(VALUE(E$99)&gt;=VALUE(E$78),VALUE(E$99)&lt;=VALUE(E$79))</formula>
    </cfRule>
    <cfRule type="expression" dxfId="5" priority="21" stopIfTrue="1">
      <formula>IFERROR(FIND("Closest",E99),0)&gt;0</formula>
    </cfRule>
    <cfRule type="expression" dxfId="4" priority="22">
      <formula>E$75&lt;&gt;""</formula>
    </cfRule>
    <cfRule type="expression" dxfId="3" priority="23">
      <formula>LEFT(E99,3)="Def"</formula>
    </cfRule>
    <cfRule type="containsBlanks" dxfId="2" priority="26" stopIfTrue="1">
      <formula>LEN(TRIM(E99))=0</formula>
    </cfRule>
  </conditionalFormatting>
  <conditionalFormatting sqref="J46:L47">
    <cfRule type="expression" dxfId="1" priority="5">
      <formula>$J46&lt;&gt;""</formula>
    </cfRule>
  </conditionalFormatting>
  <conditionalFormatting sqref="C46:I47">
    <cfRule type="expression" dxfId="0" priority="1">
      <formula>$J46&lt;&gt;""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193</v>
      </c>
    </row>
    <row r="3" spans="1:16" ht="15.5" thickBot="1" x14ac:dyDescent="0.35">
      <c r="A3" s="134" t="s">
        <v>194</v>
      </c>
    </row>
    <row r="4" spans="1:16" x14ac:dyDescent="0.3">
      <c r="A4" s="252" t="s">
        <v>195</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4.5" thickBot="1" x14ac:dyDescent="0.35">
      <c r="A5" s="253"/>
      <c r="B5" s="126" t="s">
        <v>196</v>
      </c>
      <c r="C5" s="126" t="s">
        <v>196</v>
      </c>
      <c r="D5" s="126" t="s">
        <v>196</v>
      </c>
      <c r="E5" s="126" t="s">
        <v>196</v>
      </c>
      <c r="F5" s="126" t="s">
        <v>196</v>
      </c>
      <c r="G5" s="126" t="s">
        <v>196</v>
      </c>
      <c r="H5" s="126" t="s">
        <v>196</v>
      </c>
      <c r="I5" s="126" t="s">
        <v>196</v>
      </c>
      <c r="J5" s="126" t="s">
        <v>196</v>
      </c>
      <c r="K5" s="126" t="s">
        <v>196</v>
      </c>
      <c r="L5" s="126" t="s">
        <v>196</v>
      </c>
      <c r="M5" s="126" t="s">
        <v>196</v>
      </c>
      <c r="N5" s="126" t="s">
        <v>196</v>
      </c>
      <c r="O5" s="126" t="s">
        <v>196</v>
      </c>
      <c r="P5" s="126" t="s">
        <v>196</v>
      </c>
    </row>
    <row r="6" spans="1:16" ht="14.5" thickBot="1" x14ac:dyDescent="0.35">
      <c r="A6" s="130"/>
      <c r="B6" s="126" t="s">
        <v>197</v>
      </c>
      <c r="C6" s="126" t="s">
        <v>197</v>
      </c>
      <c r="D6" s="126" t="s">
        <v>197</v>
      </c>
      <c r="E6" s="126" t="s">
        <v>197</v>
      </c>
      <c r="F6" s="126" t="s">
        <v>197</v>
      </c>
      <c r="G6" s="126" t="s">
        <v>197</v>
      </c>
      <c r="H6" s="126" t="s">
        <v>197</v>
      </c>
      <c r="I6" s="126" t="s">
        <v>197</v>
      </c>
      <c r="J6" s="126" t="s">
        <v>197</v>
      </c>
      <c r="K6" s="126" t="s">
        <v>197</v>
      </c>
      <c r="L6" s="126" t="s">
        <v>197</v>
      </c>
      <c r="M6" s="126" t="s">
        <v>197</v>
      </c>
      <c r="N6" s="126" t="s">
        <v>197</v>
      </c>
      <c r="O6" s="126" t="s">
        <v>197</v>
      </c>
      <c r="P6" s="126" t="s">
        <v>197</v>
      </c>
    </row>
    <row r="7" spans="1:16" ht="14.5" thickBot="1" x14ac:dyDescent="0.35">
      <c r="A7" s="131">
        <v>15</v>
      </c>
      <c r="B7" s="132">
        <v>25</v>
      </c>
      <c r="C7" s="132">
        <v>52</v>
      </c>
      <c r="D7" s="132">
        <v>79</v>
      </c>
      <c r="E7" s="132">
        <v>106</v>
      </c>
      <c r="F7" s="132">
        <v>133</v>
      </c>
      <c r="G7" s="132">
        <v>160</v>
      </c>
      <c r="H7" s="132">
        <v>188</v>
      </c>
      <c r="I7" s="132">
        <v>216</v>
      </c>
      <c r="J7" s="133">
        <v>242</v>
      </c>
      <c r="K7" s="132">
        <v>270</v>
      </c>
      <c r="L7" s="132" t="s">
        <v>198</v>
      </c>
      <c r="M7" s="132" t="s">
        <v>198</v>
      </c>
      <c r="N7" s="132" t="s">
        <v>198</v>
      </c>
      <c r="O7" s="132" t="s">
        <v>198</v>
      </c>
      <c r="P7" s="132" t="s">
        <v>198</v>
      </c>
    </row>
    <row r="8" spans="1:16" ht="14.5" thickBot="1" x14ac:dyDescent="0.35">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4.5" thickBot="1" x14ac:dyDescent="0.35">
      <c r="A9" s="131">
        <v>60</v>
      </c>
      <c r="B9" s="132" t="s">
        <v>198</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2025-08-09T08:29:48Z</dcterms:modified>
</cp:coreProperties>
</file>