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awork\国际提案\2025年国际会议\RAN5\RAN5#107\ZTE\"/>
    </mc:Choice>
  </mc:AlternateContent>
  <bookViews>
    <workbookView xWindow="-120" yWindow="-120" windowWidth="29040" windowHeight="17640"/>
  </bookViews>
  <sheets>
    <sheet name="6.5B.3.3.1 Tx spurious" sheetId="3" r:id="rId1"/>
    <sheet name="6.5B.3.3.2 co-existence" sheetId="4" r:id="rId2"/>
  </sheets>
  <definedNames>
    <definedName name="_xlnm._FilterDatabase" localSheetId="1" hidden="1">'6.5B.3.3.2 co-existence'!$C$35:$I$39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9" i="4" l="1"/>
  <c r="F76" i="4"/>
  <c r="F81" i="4" s="1"/>
  <c r="E89" i="4"/>
  <c r="E76" i="4"/>
  <c r="E81" i="4" s="1"/>
  <c r="D89" i="4"/>
  <c r="D76" i="4"/>
  <c r="D81" i="4" s="1"/>
  <c r="D90" i="4" l="1"/>
  <c r="E90" i="4"/>
  <c r="F90" i="4"/>
  <c r="L22" i="4" l="1"/>
  <c r="K22" i="4"/>
  <c r="J22" i="4"/>
  <c r="I22" i="4"/>
  <c r="B48" i="3" l="1"/>
  <c r="O81" i="4" l="1"/>
  <c r="L81" i="4"/>
  <c r="E37" i="3"/>
  <c r="E41" i="3"/>
  <c r="C37" i="3"/>
  <c r="E39" i="3"/>
  <c r="D37" i="3"/>
  <c r="F37" i="3"/>
  <c r="F41" i="3"/>
  <c r="F39" i="3"/>
  <c r="M81" i="4"/>
  <c r="O89" i="4"/>
  <c r="D51" i="4"/>
  <c r="D53" i="4"/>
  <c r="D52" i="4"/>
  <c r="L89" i="4"/>
  <c r="P89" i="4"/>
  <c r="T89" i="4"/>
  <c r="Q81" i="4"/>
  <c r="V81" i="4"/>
  <c r="S89" i="4"/>
  <c r="D58" i="4"/>
  <c r="D59" i="4"/>
  <c r="P81" i="4"/>
  <c r="T81" i="4"/>
  <c r="U89" i="4"/>
  <c r="R89" i="4"/>
  <c r="K81" i="4"/>
  <c r="D39" i="3"/>
  <c r="D41" i="3"/>
  <c r="Q89" i="4"/>
  <c r="R81" i="4"/>
  <c r="D60" i="4"/>
  <c r="D56" i="4"/>
  <c r="D57" i="4"/>
  <c r="D61" i="4"/>
  <c r="M89" i="4"/>
  <c r="U81" i="4"/>
  <c r="N81" i="4"/>
  <c r="V89" i="4"/>
  <c r="C39" i="3"/>
  <c r="C41" i="3"/>
  <c r="D55" i="4"/>
  <c r="D54" i="4"/>
  <c r="D50" i="4"/>
  <c r="N89" i="4"/>
  <c r="S81" i="4"/>
  <c r="K89"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8" i="4" l="1"/>
  <c r="E28" i="4"/>
  <c r="F29" i="4"/>
  <c r="E29" i="4"/>
  <c r="F26" i="4"/>
  <c r="E26" i="4"/>
  <c r="F25" i="4"/>
  <c r="E25" i="4"/>
  <c r="F24" i="4"/>
  <c r="E24" i="4"/>
  <c r="F27" i="4"/>
  <c r="E27" i="4"/>
  <c r="E52" i="4" l="1"/>
  <c r="E60" i="4"/>
  <c r="E50" i="4"/>
  <c r="E59" i="4"/>
  <c r="E53" i="4"/>
  <c r="E54" i="4"/>
  <c r="E55" i="4"/>
  <c r="E56" i="4"/>
  <c r="E51" i="4"/>
  <c r="E57" i="4"/>
  <c r="E58" i="4"/>
  <c r="E61" i="4"/>
  <c r="F57" i="4" l="1"/>
  <c r="F50" i="4"/>
  <c r="F59" i="4"/>
  <c r="F52" i="4"/>
  <c r="F61" i="4"/>
  <c r="F53" i="4"/>
  <c r="F54" i="4"/>
  <c r="F55" i="4"/>
  <c r="F56" i="4"/>
  <c r="F58" i="4"/>
  <c r="F60" i="4"/>
  <c r="F51" i="4"/>
  <c r="J89" i="4" l="1"/>
  <c r="J81" i="4" l="1"/>
  <c r="K55" i="4" l="1"/>
  <c r="K51" i="4"/>
  <c r="K60" i="4"/>
  <c r="K53" i="4"/>
  <c r="K54" i="4"/>
  <c r="K56" i="4"/>
  <c r="K57" i="4"/>
  <c r="K61" i="4"/>
  <c r="K50" i="4"/>
  <c r="K52" i="4"/>
  <c r="K58" i="4"/>
  <c r="K59" i="4"/>
  <c r="L50" i="4" l="1"/>
  <c r="L58" i="4"/>
  <c r="L52" i="4"/>
  <c r="L60" i="4"/>
  <c r="L53" i="4"/>
  <c r="L61" i="4"/>
  <c r="L54" i="4"/>
  <c r="L55" i="4"/>
  <c r="L51" i="4"/>
  <c r="L56" i="4"/>
  <c r="L57" i="4"/>
  <c r="L59" i="4"/>
  <c r="M56" i="4" l="1"/>
  <c r="M50" i="4"/>
  <c r="M58" i="4"/>
  <c r="M51" i="4"/>
  <c r="M59" i="4"/>
  <c r="M52" i="4"/>
  <c r="M60" i="4"/>
  <c r="M53" i="4"/>
  <c r="M61" i="4"/>
  <c r="M54" i="4"/>
  <c r="M55" i="4"/>
  <c r="M57" i="4"/>
  <c r="N54" i="4" l="1"/>
  <c r="N56" i="4"/>
  <c r="N57" i="4"/>
  <c r="N50" i="4"/>
  <c r="N58" i="4"/>
  <c r="N51" i="4"/>
  <c r="N59" i="4"/>
  <c r="N52" i="4"/>
  <c r="N53" i="4"/>
  <c r="N55" i="4"/>
  <c r="N60" i="4"/>
  <c r="N61" i="4"/>
  <c r="O52" i="4" l="1"/>
  <c r="O60" i="4"/>
  <c r="O54" i="4"/>
  <c r="O55" i="4"/>
  <c r="O56" i="4"/>
  <c r="O57" i="4"/>
  <c r="O53" i="4"/>
  <c r="O58" i="4"/>
  <c r="O59" i="4"/>
  <c r="O61" i="4"/>
  <c r="O50" i="4"/>
  <c r="O51" i="4"/>
  <c r="P50" i="4" l="1"/>
  <c r="P58" i="4"/>
  <c r="P52" i="4"/>
  <c r="P60" i="4"/>
  <c r="P53" i="4"/>
  <c r="P61" i="4"/>
  <c r="P54" i="4"/>
  <c r="P55" i="4"/>
  <c r="P57" i="4"/>
  <c r="P59" i="4"/>
  <c r="P51" i="4"/>
  <c r="P56" i="4"/>
  <c r="Q56" i="4" l="1"/>
  <c r="Q50" i="4"/>
  <c r="Q58" i="4"/>
  <c r="Q51" i="4"/>
  <c r="Q59" i="4"/>
  <c r="Q52" i="4"/>
  <c r="Q60" i="4"/>
  <c r="Q53" i="4"/>
  <c r="Q61" i="4"/>
  <c r="Q54" i="4"/>
  <c r="Q55" i="4"/>
  <c r="Q57" i="4"/>
  <c r="R54" i="4" l="1"/>
  <c r="R56" i="4"/>
  <c r="R57" i="4"/>
  <c r="R50" i="4"/>
  <c r="R58" i="4"/>
  <c r="R51" i="4"/>
  <c r="R59" i="4"/>
  <c r="R52" i="4"/>
  <c r="R53" i="4"/>
  <c r="R55" i="4"/>
  <c r="R60" i="4"/>
  <c r="R61" i="4"/>
  <c r="S52" i="4" l="1"/>
  <c r="S60" i="4"/>
  <c r="S54" i="4"/>
  <c r="S55" i="4"/>
  <c r="S56" i="4"/>
  <c r="S57" i="4"/>
  <c r="S50" i="4"/>
  <c r="S51" i="4"/>
  <c r="S53" i="4"/>
  <c r="S58" i="4"/>
  <c r="S59" i="4"/>
  <c r="S61" i="4"/>
  <c r="T50" i="4" l="1"/>
  <c r="T58" i="4"/>
  <c r="T52" i="4"/>
  <c r="T60" i="4"/>
  <c r="T53" i="4"/>
  <c r="T61" i="4"/>
  <c r="T54" i="4"/>
  <c r="T55" i="4"/>
  <c r="T51" i="4"/>
  <c r="T56" i="4"/>
  <c r="T57" i="4"/>
  <c r="T59" i="4"/>
  <c r="U56" i="4" l="1"/>
  <c r="U50" i="4"/>
  <c r="U58" i="4"/>
  <c r="U51" i="4"/>
  <c r="U59" i="4"/>
  <c r="U52" i="4"/>
  <c r="U60" i="4"/>
  <c r="U53" i="4"/>
  <c r="U61" i="4"/>
  <c r="U54" i="4"/>
  <c r="U55" i="4"/>
  <c r="U57" i="4"/>
  <c r="V55" i="4" l="1"/>
  <c r="V58" i="4"/>
  <c r="V50" i="4"/>
  <c r="V61" i="4"/>
  <c r="V52" i="4"/>
  <c r="V60" i="4"/>
  <c r="V57" i="4"/>
  <c r="V56" i="4"/>
  <c r="V54" i="4"/>
  <c r="V59" i="4"/>
  <c r="V53" i="4"/>
  <c r="V51" i="4"/>
</calcChain>
</file>

<file path=xl/comments1.xml><?xml version="1.0" encoding="utf-8"?>
<comments xmlns="http://schemas.openxmlformats.org/spreadsheetml/2006/main">
  <authors>
    <author>Ericsson user</author>
  </authors>
  <commentList>
    <comment ref="E23" authorId="0" shapeId="0">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<sst xmlns="http://schemas.openxmlformats.org/spreadsheetml/2006/main" count="684" uniqueCount="254">
  <si>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</si>
  <si>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</si>
  <si>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</si>
  <si>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</si>
  <si>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</si>
  <si>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</si>
  <si>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</si>
  <si>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</si>
  <si>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</si>
  <si>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</si>
  <si>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</si>
  <si>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</si>
  <si>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</si>
  <si>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</si>
  <si>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</si>
  <si>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</si>
  <si>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</si>
  <si>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</si>
  <si>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</si>
  <si>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</si>
  <si>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</si>
  <si>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</si>
  <si>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</si>
  <si>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</si>
  <si>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</si>
  <si>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</si>
  <si>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</si>
  <si>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</si>
  <si>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</si>
  <si>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</si>
  <si>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</si>
  <si>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</si>
  <si>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</si>
  <si>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</si>
  <si>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</si>
  <si>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</si>
  <si>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</si>
  <si>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</si>
  <si>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</si>
  <si>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</si>
  <si>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</si>
  <si>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</si>
  <si>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</si>
  <si>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</si>
  <si>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</si>
  <si>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</si>
  <si>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</si>
  <si>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</si>
  <si>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</si>
  <si>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</si>
  <si>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</si>
  <si>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</si>
  <si>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</si>
  <si>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</si>
  <si>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</si>
  <si>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</si>
  <si>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</si>
  <si>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</si>
  <si>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</si>
  <si>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</si>
  <si>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</si>
  <si>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</si>
  <si>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</si>
  <si>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</si>
  <si>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</si>
  <si>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</si>
  <si>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</si>
  <si>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</si>
  <si>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</si>
  <si>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</si>
  <si>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</si>
  <si>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</si>
  <si>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</si>
  <si>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</si>
  <si>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</si>
  <si>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</si>
  <si>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</si>
  <si>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</si>
  <si>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</si>
  <si>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</si>
  <si>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</si>
  <si>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</si>
  <si>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</si>
  <si>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</si>
  <si>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</si>
  <si>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</si>
  <si>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</si>
  <si>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</si>
  <si>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</si>
  <si>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</si>
  <si>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</si>
  <si>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</si>
  <si>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</si>
  <si>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</si>
  <si>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</si>
  <si>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</si>
  <si>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</si>
  <si>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</si>
  <si>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</si>
  <si>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</si>
  <si>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</si>
  <si>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</si>
  <si>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</si>
  <si>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</si>
  <si>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</si>
  <si>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</si>
  <si>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</si>
  <si>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</si>
  <si>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</si>
  <si>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</si>
  <si>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</si>
  <si>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</si>
  <si>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</si>
  <si>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</si>
  <si>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</si>
  <si>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</si>
  <si>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</si>
  <si>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</si>
  <si>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</si>
  <si>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</si>
  <si>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</si>
  <si>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</si>
  <si>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</si>
  <si>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</si>
  <si>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</si>
  <si>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</si>
  <si>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</si>
  <si>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</si>
  <si>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</si>
  <si>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</si>
  <si>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</si>
  <si>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</si>
  <si>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</si>
  <si>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</si>
  <si>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</si>
  <si>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</si>
  <si>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</si>
  <si>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</si>
  <si>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</si>
  <si>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</si>
  <si>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</si>
  <si>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</si>
  <si>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</si>
  <si>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</si>
  <si>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</si>
  <si>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</si>
  <si>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</si>
  <si>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</si>
  <si>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</si>
  <si>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</si>
  <si>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</si>
  <si>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</si>
  <si>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</si>
  <si>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</si>
  <si>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</si>
  <si>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</si>
  <si>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</si>
  <si>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</si>
  <si>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</si>
  <si>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</si>
  <si>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</si>
  <si>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</si>
  <si>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</si>
  <si>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</si>
  <si>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</si>
  <si>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</si>
  <si>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</si>
  <si>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</si>
  <si>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</si>
  <si>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</si>
  <si>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MID</t>
  </si>
  <si>
    <t>1@0</t>
  </si>
  <si>
    <t>High</t>
  </si>
  <si>
    <t>Mid</t>
  </si>
  <si>
    <t>Low</t>
  </si>
  <si>
    <t/>
  </si>
  <si>
    <t>1@272</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</si>
  <si>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</si>
  <si>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</si>
  <si>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</si>
  <si>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</si>
  <si>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</si>
  <si>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</si>
  <si>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</si>
  <si>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</si>
  <si>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</si>
  <si>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</si>
  <si>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</si>
  <si>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</si>
  <si>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</si>
  <si>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</si>
  <si>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</si>
  <si>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</si>
  <si>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</si>
  <si>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</si>
  <si>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</si>
  <si>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</si>
  <si>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</si>
  <si>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</si>
  <si>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</si>
  <si>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</si>
  <si>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</si>
  <si>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 xml:space="preserve">NOTE 3:	Applicable when co-existence with PHS system operating in 1884.5 - 1915.7 MHz
</t>
  </si>
  <si>
    <t>IMD3 product 1
|2 * fx - fy|</t>
  </si>
  <si>
    <t>1884.5-1915.7</t>
  </si>
  <si>
    <t>2545-2575</t>
  </si>
  <si>
    <t>2595-2645</t>
  </si>
  <si>
    <t>3300</t>
  </si>
  <si>
    <t>3800</t>
  </si>
  <si>
    <t>NR FR1 Band n78</t>
  </si>
  <si>
    <t>n/a</t>
  </si>
  <si>
    <t>1884,5</t>
  </si>
  <si>
    <t>1915,7</t>
  </si>
  <si>
    <t>2545</t>
  </si>
  <si>
    <t>2575</t>
  </si>
  <si>
    <t>2595</t>
  </si>
  <si>
    <t>2645</t>
  </si>
  <si>
    <t>E-UTRA Band</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</si>
  <si>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</si>
  <si>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</si>
  <si>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15</t>
  </si>
  <si>
    <t>0</t>
  </si>
  <si>
    <t>1@74</t>
  </si>
  <si>
    <t>3499,8</t>
  </si>
  <si>
    <t>100</t>
  </si>
  <si>
    <t>272</t>
  </si>
  <si>
    <t>165</t>
  </si>
  <si>
    <t>1@165</t>
  </si>
  <si>
    <t>15/75</t>
  </si>
  <si>
    <t>100/273</t>
  </si>
  <si>
    <t>QPSK/CP-OFDM QPSK</t>
  </si>
  <si>
    <t>NA</t>
  </si>
  <si>
    <t>QPSK / CP-OFDM QPSK</t>
  </si>
  <si>
    <r>
      <t>Note2: IMD product (fx,fy) calculated as per the formula given by IMD product Type at top of the table. Green indicate that the calculated IMD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</si>
  <si>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DC_18A_n78A</t>
    <phoneticPr fontId="41"/>
  </si>
  <si>
    <t>Band 18 and Band n78 UL harmonics and IMD products
(template from 36.860 Table 5.2.9-1: Band x and Band y UL higher order harmonics and IMD product)</t>
    <phoneticPr fontId="41"/>
  </si>
  <si>
    <t xml:space="preserve">1640 MHz &lt;= f &lt;= 2170 MHz
2470 MHz &lt;= f &lt;= 2985 MHz
4115 MHz &lt;= f &lt;= 4630 MHz
4930 MHz &lt;= f &lt;= 5460 MHz
5770 MHz &lt;= f &lt;= 6785 MHz
7415 MHz &lt;= f &lt;= 8430 MHz
</t>
    <phoneticPr fontId="41"/>
  </si>
  <si>
    <t>E-UTRA Band 18</t>
    <phoneticPr fontId="41"/>
  </si>
  <si>
    <t>LOW</t>
    <phoneticPr fontId="41"/>
  </si>
  <si>
    <t>Test Settings for DC_18A_n78A Configuration</t>
    <phoneticPr fontId="41"/>
  </si>
  <si>
    <t>Table 6.6.3.1-2: Spurious emissions limits  (TS 36.101 V19.1.0)</t>
    <phoneticPr fontId="41"/>
  </si>
  <si>
    <t>Table 6.5.3.1-2: Requirement for general spurious emissions limits  (TS 38.101-1 V19.1.0)</t>
    <phoneticPr fontId="41"/>
  </si>
  <si>
    <t>DC_18A_n78A</t>
    <phoneticPr fontId="41"/>
  </si>
  <si>
    <t>v19.1.0</t>
    <phoneticPr fontId="41"/>
  </si>
  <si>
    <t>DC_18_n78</t>
    <phoneticPr fontId="41"/>
  </si>
  <si>
    <t>DC_18A_n78A</t>
    <phoneticPr fontId="41"/>
  </si>
  <si>
    <t>1884.5-1915.7</t>
    <phoneticPr fontId="41"/>
  </si>
  <si>
    <t>Additional TP</t>
    <phoneticPr fontId="41"/>
  </si>
  <si>
    <t>2545-2575</t>
    <phoneticPr fontId="41"/>
  </si>
  <si>
    <t>IMD2 product 1</t>
    <phoneticPr fontId="41"/>
  </si>
  <si>
    <t>2595-2645</t>
    <phoneticPr fontId="41"/>
  </si>
  <si>
    <t>IMD2 product 1</t>
    <phoneticPr fontId="41"/>
  </si>
  <si>
    <t>DC_18_n78</t>
    <phoneticPr fontId="41"/>
  </si>
  <si>
    <t xml:space="preserve">Note X: 	Test Point ID 3 for  have the centre carrier frequency of 3499,8 MHz in Band n78 (NR ARFCN=633320). </t>
    <phoneticPr fontId="41"/>
  </si>
</sst>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2"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6"/>
      <name val="等线"/>
      <family val="3"/>
      <charset val="128"/>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1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xf>
    <xf numFmtId="0" fontId="0" fillId="0" borderId="1" xfId="1" applyFont="1" applyFill="1" applyBorder="1" applyAlignment="1">
      <alignment horizontal="center" vertical="center"/>
    </xf>
    <xf numFmtId="0" fontId="4" fillId="0" borderId="7" xfId="0" applyFont="1" applyBorder="1" applyAlignment="1">
      <alignment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1" applyFont="1" applyBorder="1" applyAlignment="1">
      <alignment horizontal="left" vertical="top"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cellStyle name="Normal 2" xfId="1"/>
    <cellStyle name="Normal 3" xfId="3"/>
    <cellStyle name="常规" xfId="0" builtinId="0"/>
  </cellStyles>
  <dxfs count="69">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9"/>
  <sheetViews>
    <sheetView tabSelected="1" topLeftCell="A43" zoomScale="80" zoomScaleNormal="80" workbookViewId="0">
      <selection activeCell="C3" sqref="C3"/>
    </sheetView>
  </sheetViews>
  <sheetFormatPr defaultColWidth="11.33203125" defaultRowHeight="14" outlineLevelRow="1" x14ac:dyDescent="0.3"/>
  <cols>
    <col min="1" max="1" width="7.25" style="5" customWidth="1"/>
    <col min="2" max="2" width="33.58203125" style="5" customWidth="1"/>
    <col min="3" max="3" width="19.83203125" style="5" customWidth="1"/>
    <col min="4" max="4" width="20.83203125" style="5" customWidth="1"/>
    <col min="5" max="5" width="23.25" style="5" customWidth="1"/>
    <col min="6" max="6" width="20.33203125" style="5" customWidth="1"/>
    <col min="7" max="7" width="9.08203125" style="5" customWidth="1"/>
    <col min="8" max="8" width="23" style="5" customWidth="1"/>
    <col min="9" max="9" width="9.08203125" style="5" customWidth="1"/>
    <col min="10" max="239" width="11.33203125" style="5"/>
    <col min="240" max="240" width="9.08203125" style="5" customWidth="1"/>
    <col min="241" max="241" width="30.25" style="5" customWidth="1"/>
    <col min="242" max="242" width="14.75" style="5" customWidth="1"/>
    <col min="243" max="243" width="16" style="5" customWidth="1"/>
    <col min="244" max="244" width="12.58203125" style="5" customWidth="1"/>
    <col min="245" max="246" width="9.08203125" style="5" customWidth="1"/>
    <col min="247" max="247" width="28.75" style="5" customWidth="1"/>
    <col min="248" max="251" width="23" style="5" customWidth="1"/>
    <col min="252" max="254" width="9.08203125" style="5" customWidth="1"/>
    <col min="255" max="255" width="28.75" style="5" customWidth="1"/>
    <col min="256" max="256" width="15" style="5" bestFit="1" customWidth="1"/>
    <col min="257" max="257" width="15.58203125" style="5" bestFit="1" customWidth="1"/>
    <col min="258" max="258" width="15" style="5" bestFit="1" customWidth="1"/>
    <col min="259" max="259" width="15.58203125" style="5" bestFit="1" customWidth="1"/>
    <col min="260" max="495" width="11.33203125" style="5"/>
    <col min="496" max="496" width="9.08203125" style="5" customWidth="1"/>
    <col min="497" max="497" width="30.25" style="5" customWidth="1"/>
    <col min="498" max="498" width="14.75" style="5" customWidth="1"/>
    <col min="499" max="499" width="16" style="5" customWidth="1"/>
    <col min="500" max="500" width="12.58203125" style="5" customWidth="1"/>
    <col min="501" max="502" width="9.08203125" style="5" customWidth="1"/>
    <col min="503" max="503" width="28.75" style="5" customWidth="1"/>
    <col min="504" max="507" width="23" style="5" customWidth="1"/>
    <col min="508" max="510" width="9.08203125" style="5" customWidth="1"/>
    <col min="511" max="511" width="28.75" style="5" customWidth="1"/>
    <col min="512" max="512" width="15" style="5" bestFit="1" customWidth="1"/>
    <col min="513" max="513" width="15.58203125" style="5" bestFit="1" customWidth="1"/>
    <col min="514" max="514" width="15" style="5" bestFit="1" customWidth="1"/>
    <col min="515" max="515" width="15.58203125" style="5" bestFit="1" customWidth="1"/>
    <col min="516" max="751" width="11.33203125" style="5"/>
    <col min="752" max="752" width="9.08203125" style="5" customWidth="1"/>
    <col min="753" max="753" width="30.25" style="5" customWidth="1"/>
    <col min="754" max="754" width="14.75" style="5" customWidth="1"/>
    <col min="755" max="755" width="16" style="5" customWidth="1"/>
    <col min="756" max="756" width="12.58203125" style="5" customWidth="1"/>
    <col min="757" max="758" width="9.08203125" style="5" customWidth="1"/>
    <col min="759" max="759" width="28.75" style="5" customWidth="1"/>
    <col min="760" max="763" width="23" style="5" customWidth="1"/>
    <col min="764" max="766" width="9.08203125" style="5" customWidth="1"/>
    <col min="767" max="767" width="28.75" style="5" customWidth="1"/>
    <col min="768" max="768" width="15" style="5" bestFit="1" customWidth="1"/>
    <col min="769" max="769" width="15.58203125" style="5" bestFit="1" customWidth="1"/>
    <col min="770" max="770" width="15" style="5" bestFit="1" customWidth="1"/>
    <col min="771" max="771" width="15.58203125" style="5" bestFit="1" customWidth="1"/>
    <col min="772" max="1007" width="11.33203125" style="5"/>
    <col min="1008" max="1008" width="9.08203125" style="5" customWidth="1"/>
    <col min="1009" max="1009" width="30.25" style="5" customWidth="1"/>
    <col min="1010" max="1010" width="14.75" style="5" customWidth="1"/>
    <col min="1011" max="1011" width="16" style="5" customWidth="1"/>
    <col min="1012" max="1012" width="12.58203125" style="5" customWidth="1"/>
    <col min="1013" max="1014" width="9.08203125" style="5" customWidth="1"/>
    <col min="1015" max="1015" width="28.75" style="5" customWidth="1"/>
    <col min="1016" max="1019" width="23" style="5" customWidth="1"/>
    <col min="1020" max="1022" width="9.08203125" style="5" customWidth="1"/>
    <col min="1023" max="1023" width="28.75" style="5" customWidth="1"/>
    <col min="1024" max="1024" width="15" style="5" bestFit="1" customWidth="1"/>
    <col min="1025" max="1025" width="15.58203125" style="5" bestFit="1" customWidth="1"/>
    <col min="1026" max="1026" width="15" style="5" bestFit="1" customWidth="1"/>
    <col min="1027" max="1027" width="15.58203125" style="5" bestFit="1" customWidth="1"/>
    <col min="1028" max="1263" width="11.33203125" style="5"/>
    <col min="1264" max="1264" width="9.08203125" style="5" customWidth="1"/>
    <col min="1265" max="1265" width="30.25" style="5" customWidth="1"/>
    <col min="1266" max="1266" width="14.75" style="5" customWidth="1"/>
    <col min="1267" max="1267" width="16" style="5" customWidth="1"/>
    <col min="1268" max="1268" width="12.58203125" style="5" customWidth="1"/>
    <col min="1269" max="1270" width="9.08203125" style="5" customWidth="1"/>
    <col min="1271" max="1271" width="28.75" style="5" customWidth="1"/>
    <col min="1272" max="1275" width="23" style="5" customWidth="1"/>
    <col min="1276" max="1278" width="9.08203125" style="5" customWidth="1"/>
    <col min="1279" max="1279" width="28.75" style="5" customWidth="1"/>
    <col min="1280" max="1280" width="15" style="5" bestFit="1" customWidth="1"/>
    <col min="1281" max="1281" width="15.58203125" style="5" bestFit="1" customWidth="1"/>
    <col min="1282" max="1282" width="15" style="5" bestFit="1" customWidth="1"/>
    <col min="1283" max="1283" width="15.58203125" style="5" bestFit="1" customWidth="1"/>
    <col min="1284" max="1519" width="11.33203125" style="5"/>
    <col min="1520" max="1520" width="9.08203125" style="5" customWidth="1"/>
    <col min="1521" max="1521" width="30.25" style="5" customWidth="1"/>
    <col min="1522" max="1522" width="14.75" style="5" customWidth="1"/>
    <col min="1523" max="1523" width="16" style="5" customWidth="1"/>
    <col min="1524" max="1524" width="12.58203125" style="5" customWidth="1"/>
    <col min="1525" max="1526" width="9.08203125" style="5" customWidth="1"/>
    <col min="1527" max="1527" width="28.75" style="5" customWidth="1"/>
    <col min="1528" max="1531" width="23" style="5" customWidth="1"/>
    <col min="1532" max="1534" width="9.08203125" style="5" customWidth="1"/>
    <col min="1535" max="1535" width="28.75" style="5" customWidth="1"/>
    <col min="1536" max="1536" width="15" style="5" bestFit="1" customWidth="1"/>
    <col min="1537" max="1537" width="15.58203125" style="5" bestFit="1" customWidth="1"/>
    <col min="1538" max="1538" width="15" style="5" bestFit="1" customWidth="1"/>
    <col min="1539" max="1539" width="15.58203125" style="5" bestFit="1" customWidth="1"/>
    <col min="1540" max="1775" width="11.33203125" style="5"/>
    <col min="1776" max="1776" width="9.08203125" style="5" customWidth="1"/>
    <col min="1777" max="1777" width="30.25" style="5" customWidth="1"/>
    <col min="1778" max="1778" width="14.75" style="5" customWidth="1"/>
    <col min="1779" max="1779" width="16" style="5" customWidth="1"/>
    <col min="1780" max="1780" width="12.58203125" style="5" customWidth="1"/>
    <col min="1781" max="1782" width="9.08203125" style="5" customWidth="1"/>
    <col min="1783" max="1783" width="28.75" style="5" customWidth="1"/>
    <col min="1784" max="1787" width="23" style="5" customWidth="1"/>
    <col min="1788" max="1790" width="9.08203125" style="5" customWidth="1"/>
    <col min="1791" max="1791" width="28.75" style="5" customWidth="1"/>
    <col min="1792" max="1792" width="15" style="5" bestFit="1" customWidth="1"/>
    <col min="1793" max="1793" width="15.58203125" style="5" bestFit="1" customWidth="1"/>
    <col min="1794" max="1794" width="15" style="5" bestFit="1" customWidth="1"/>
    <col min="1795" max="1795" width="15.58203125" style="5" bestFit="1" customWidth="1"/>
    <col min="1796" max="2031" width="11.33203125" style="5"/>
    <col min="2032" max="2032" width="9.08203125" style="5" customWidth="1"/>
    <col min="2033" max="2033" width="30.25" style="5" customWidth="1"/>
    <col min="2034" max="2034" width="14.75" style="5" customWidth="1"/>
    <col min="2035" max="2035" width="16" style="5" customWidth="1"/>
    <col min="2036" max="2036" width="12.58203125" style="5" customWidth="1"/>
    <col min="2037" max="2038" width="9.08203125" style="5" customWidth="1"/>
    <col min="2039" max="2039" width="28.75" style="5" customWidth="1"/>
    <col min="2040" max="2043" width="23" style="5" customWidth="1"/>
    <col min="2044" max="2046" width="9.08203125" style="5" customWidth="1"/>
    <col min="2047" max="2047" width="28.75" style="5" customWidth="1"/>
    <col min="2048" max="2048" width="15" style="5" bestFit="1" customWidth="1"/>
    <col min="2049" max="2049" width="15.58203125" style="5" bestFit="1" customWidth="1"/>
    <col min="2050" max="2050" width="15" style="5" bestFit="1" customWidth="1"/>
    <col min="2051" max="2051" width="15.58203125" style="5" bestFit="1" customWidth="1"/>
    <col min="2052" max="2287" width="11.33203125" style="5"/>
    <col min="2288" max="2288" width="9.08203125" style="5" customWidth="1"/>
    <col min="2289" max="2289" width="30.25" style="5" customWidth="1"/>
    <col min="2290" max="2290" width="14.75" style="5" customWidth="1"/>
    <col min="2291" max="2291" width="16" style="5" customWidth="1"/>
    <col min="2292" max="2292" width="12.58203125" style="5" customWidth="1"/>
    <col min="2293" max="2294" width="9.08203125" style="5" customWidth="1"/>
    <col min="2295" max="2295" width="28.75" style="5" customWidth="1"/>
    <col min="2296" max="2299" width="23" style="5" customWidth="1"/>
    <col min="2300" max="2302" width="9.08203125" style="5" customWidth="1"/>
    <col min="2303" max="2303" width="28.75" style="5" customWidth="1"/>
    <col min="2304" max="2304" width="15" style="5" bestFit="1" customWidth="1"/>
    <col min="2305" max="2305" width="15.58203125" style="5" bestFit="1" customWidth="1"/>
    <col min="2306" max="2306" width="15" style="5" bestFit="1" customWidth="1"/>
    <col min="2307" max="2307" width="15.58203125" style="5" bestFit="1" customWidth="1"/>
    <col min="2308" max="2543" width="11.33203125" style="5"/>
    <col min="2544" max="2544" width="9.08203125" style="5" customWidth="1"/>
    <col min="2545" max="2545" width="30.25" style="5" customWidth="1"/>
    <col min="2546" max="2546" width="14.75" style="5" customWidth="1"/>
    <col min="2547" max="2547" width="16" style="5" customWidth="1"/>
    <col min="2548" max="2548" width="12.58203125" style="5" customWidth="1"/>
    <col min="2549" max="2550" width="9.08203125" style="5" customWidth="1"/>
    <col min="2551" max="2551" width="28.75" style="5" customWidth="1"/>
    <col min="2552" max="2555" width="23" style="5" customWidth="1"/>
    <col min="2556" max="2558" width="9.08203125" style="5" customWidth="1"/>
    <col min="2559" max="2559" width="28.75" style="5" customWidth="1"/>
    <col min="2560" max="2560" width="15" style="5" bestFit="1" customWidth="1"/>
    <col min="2561" max="2561" width="15.58203125" style="5" bestFit="1" customWidth="1"/>
    <col min="2562" max="2562" width="15" style="5" bestFit="1" customWidth="1"/>
    <col min="2563" max="2563" width="15.58203125" style="5" bestFit="1" customWidth="1"/>
    <col min="2564" max="2799" width="11.33203125" style="5"/>
    <col min="2800" max="2800" width="9.08203125" style="5" customWidth="1"/>
    <col min="2801" max="2801" width="30.25" style="5" customWidth="1"/>
    <col min="2802" max="2802" width="14.75" style="5" customWidth="1"/>
    <col min="2803" max="2803" width="16" style="5" customWidth="1"/>
    <col min="2804" max="2804" width="12.58203125" style="5" customWidth="1"/>
    <col min="2805" max="2806" width="9.08203125" style="5" customWidth="1"/>
    <col min="2807" max="2807" width="28.75" style="5" customWidth="1"/>
    <col min="2808" max="2811" width="23" style="5" customWidth="1"/>
    <col min="2812" max="2814" width="9.08203125" style="5" customWidth="1"/>
    <col min="2815" max="2815" width="28.75" style="5" customWidth="1"/>
    <col min="2816" max="2816" width="15" style="5" bestFit="1" customWidth="1"/>
    <col min="2817" max="2817" width="15.58203125" style="5" bestFit="1" customWidth="1"/>
    <col min="2818" max="2818" width="15" style="5" bestFit="1" customWidth="1"/>
    <col min="2819" max="2819" width="15.58203125" style="5" bestFit="1" customWidth="1"/>
    <col min="2820" max="3055" width="11.33203125" style="5"/>
    <col min="3056" max="3056" width="9.08203125" style="5" customWidth="1"/>
    <col min="3057" max="3057" width="30.25" style="5" customWidth="1"/>
    <col min="3058" max="3058" width="14.75" style="5" customWidth="1"/>
    <col min="3059" max="3059" width="16" style="5" customWidth="1"/>
    <col min="3060" max="3060" width="12.58203125" style="5" customWidth="1"/>
    <col min="3061" max="3062" width="9.08203125" style="5" customWidth="1"/>
    <col min="3063" max="3063" width="28.75" style="5" customWidth="1"/>
    <col min="3064" max="3067" width="23" style="5" customWidth="1"/>
    <col min="3068" max="3070" width="9.08203125" style="5" customWidth="1"/>
    <col min="3071" max="3071" width="28.75" style="5" customWidth="1"/>
    <col min="3072" max="3072" width="15" style="5" bestFit="1" customWidth="1"/>
    <col min="3073" max="3073" width="15.58203125" style="5" bestFit="1" customWidth="1"/>
    <col min="3074" max="3074" width="15" style="5" bestFit="1" customWidth="1"/>
    <col min="3075" max="3075" width="15.58203125" style="5" bestFit="1" customWidth="1"/>
    <col min="3076" max="3311" width="11.33203125" style="5"/>
    <col min="3312" max="3312" width="9.08203125" style="5" customWidth="1"/>
    <col min="3313" max="3313" width="30.25" style="5" customWidth="1"/>
    <col min="3314" max="3314" width="14.75" style="5" customWidth="1"/>
    <col min="3315" max="3315" width="16" style="5" customWidth="1"/>
    <col min="3316" max="3316" width="12.58203125" style="5" customWidth="1"/>
    <col min="3317" max="3318" width="9.08203125" style="5" customWidth="1"/>
    <col min="3319" max="3319" width="28.75" style="5" customWidth="1"/>
    <col min="3320" max="3323" width="23" style="5" customWidth="1"/>
    <col min="3324" max="3326" width="9.08203125" style="5" customWidth="1"/>
    <col min="3327" max="3327" width="28.75" style="5" customWidth="1"/>
    <col min="3328" max="3328" width="15" style="5" bestFit="1" customWidth="1"/>
    <col min="3329" max="3329" width="15.58203125" style="5" bestFit="1" customWidth="1"/>
    <col min="3330" max="3330" width="15" style="5" bestFit="1" customWidth="1"/>
    <col min="3331" max="3331" width="15.58203125" style="5" bestFit="1" customWidth="1"/>
    <col min="3332" max="3567" width="11.33203125" style="5"/>
    <col min="3568" max="3568" width="9.08203125" style="5" customWidth="1"/>
    <col min="3569" max="3569" width="30.25" style="5" customWidth="1"/>
    <col min="3570" max="3570" width="14.75" style="5" customWidth="1"/>
    <col min="3571" max="3571" width="16" style="5" customWidth="1"/>
    <col min="3572" max="3572" width="12.58203125" style="5" customWidth="1"/>
    <col min="3573" max="3574" width="9.08203125" style="5" customWidth="1"/>
    <col min="3575" max="3575" width="28.75" style="5" customWidth="1"/>
    <col min="3576" max="3579" width="23" style="5" customWidth="1"/>
    <col min="3580" max="3582" width="9.08203125" style="5" customWidth="1"/>
    <col min="3583" max="3583" width="28.75" style="5" customWidth="1"/>
    <col min="3584" max="3584" width="15" style="5" bestFit="1" customWidth="1"/>
    <col min="3585" max="3585" width="15.58203125" style="5" bestFit="1" customWidth="1"/>
    <col min="3586" max="3586" width="15" style="5" bestFit="1" customWidth="1"/>
    <col min="3587" max="3587" width="15.58203125" style="5" bestFit="1" customWidth="1"/>
    <col min="3588" max="3823" width="11.33203125" style="5"/>
    <col min="3824" max="3824" width="9.08203125" style="5" customWidth="1"/>
    <col min="3825" max="3825" width="30.25" style="5" customWidth="1"/>
    <col min="3826" max="3826" width="14.75" style="5" customWidth="1"/>
    <col min="3827" max="3827" width="16" style="5" customWidth="1"/>
    <col min="3828" max="3828" width="12.58203125" style="5" customWidth="1"/>
    <col min="3829" max="3830" width="9.08203125" style="5" customWidth="1"/>
    <col min="3831" max="3831" width="28.75" style="5" customWidth="1"/>
    <col min="3832" max="3835" width="23" style="5" customWidth="1"/>
    <col min="3836" max="3838" width="9.08203125" style="5" customWidth="1"/>
    <col min="3839" max="3839" width="28.75" style="5" customWidth="1"/>
    <col min="3840" max="3840" width="15" style="5" bestFit="1" customWidth="1"/>
    <col min="3841" max="3841" width="15.58203125" style="5" bestFit="1" customWidth="1"/>
    <col min="3842" max="3842" width="15" style="5" bestFit="1" customWidth="1"/>
    <col min="3843" max="3843" width="15.58203125" style="5" bestFit="1" customWidth="1"/>
    <col min="3844" max="4079" width="11.33203125" style="5"/>
    <col min="4080" max="4080" width="9.08203125" style="5" customWidth="1"/>
    <col min="4081" max="4081" width="30.25" style="5" customWidth="1"/>
    <col min="4082" max="4082" width="14.75" style="5" customWidth="1"/>
    <col min="4083" max="4083" width="16" style="5" customWidth="1"/>
    <col min="4084" max="4084" width="12.58203125" style="5" customWidth="1"/>
    <col min="4085" max="4086" width="9.08203125" style="5" customWidth="1"/>
    <col min="4087" max="4087" width="28.75" style="5" customWidth="1"/>
    <col min="4088" max="4091" width="23" style="5" customWidth="1"/>
    <col min="4092" max="4094" width="9.08203125" style="5" customWidth="1"/>
    <col min="4095" max="4095" width="28.75" style="5" customWidth="1"/>
    <col min="4096" max="4096" width="15" style="5" bestFit="1" customWidth="1"/>
    <col min="4097" max="4097" width="15.58203125" style="5" bestFit="1" customWidth="1"/>
    <col min="4098" max="4098" width="15" style="5" bestFit="1" customWidth="1"/>
    <col min="4099" max="4099" width="15.58203125" style="5" bestFit="1" customWidth="1"/>
    <col min="4100" max="4335" width="11.33203125" style="5"/>
    <col min="4336" max="4336" width="9.08203125" style="5" customWidth="1"/>
    <col min="4337" max="4337" width="30.25" style="5" customWidth="1"/>
    <col min="4338" max="4338" width="14.75" style="5" customWidth="1"/>
    <col min="4339" max="4339" width="16" style="5" customWidth="1"/>
    <col min="4340" max="4340" width="12.58203125" style="5" customWidth="1"/>
    <col min="4341" max="4342" width="9.08203125" style="5" customWidth="1"/>
    <col min="4343" max="4343" width="28.75" style="5" customWidth="1"/>
    <col min="4344" max="4347" width="23" style="5" customWidth="1"/>
    <col min="4348" max="4350" width="9.08203125" style="5" customWidth="1"/>
    <col min="4351" max="4351" width="28.75" style="5" customWidth="1"/>
    <col min="4352" max="4352" width="15" style="5" bestFit="1" customWidth="1"/>
    <col min="4353" max="4353" width="15.58203125" style="5" bestFit="1" customWidth="1"/>
    <col min="4354" max="4354" width="15" style="5" bestFit="1" customWidth="1"/>
    <col min="4355" max="4355" width="15.58203125" style="5" bestFit="1" customWidth="1"/>
    <col min="4356" max="4591" width="11.33203125" style="5"/>
    <col min="4592" max="4592" width="9.08203125" style="5" customWidth="1"/>
    <col min="4593" max="4593" width="30.25" style="5" customWidth="1"/>
    <col min="4594" max="4594" width="14.75" style="5" customWidth="1"/>
    <col min="4595" max="4595" width="16" style="5" customWidth="1"/>
    <col min="4596" max="4596" width="12.58203125" style="5" customWidth="1"/>
    <col min="4597" max="4598" width="9.08203125" style="5" customWidth="1"/>
    <col min="4599" max="4599" width="28.75" style="5" customWidth="1"/>
    <col min="4600" max="4603" width="23" style="5" customWidth="1"/>
    <col min="4604" max="4606" width="9.08203125" style="5" customWidth="1"/>
    <col min="4607" max="4607" width="28.75" style="5" customWidth="1"/>
    <col min="4608" max="4608" width="15" style="5" bestFit="1" customWidth="1"/>
    <col min="4609" max="4609" width="15.58203125" style="5" bestFit="1" customWidth="1"/>
    <col min="4610" max="4610" width="15" style="5" bestFit="1" customWidth="1"/>
    <col min="4611" max="4611" width="15.58203125" style="5" bestFit="1" customWidth="1"/>
    <col min="4612" max="4847" width="11.33203125" style="5"/>
    <col min="4848" max="4848" width="9.08203125" style="5" customWidth="1"/>
    <col min="4849" max="4849" width="30.25" style="5" customWidth="1"/>
    <col min="4850" max="4850" width="14.75" style="5" customWidth="1"/>
    <col min="4851" max="4851" width="16" style="5" customWidth="1"/>
    <col min="4852" max="4852" width="12.58203125" style="5" customWidth="1"/>
    <col min="4853" max="4854" width="9.08203125" style="5" customWidth="1"/>
    <col min="4855" max="4855" width="28.75" style="5" customWidth="1"/>
    <col min="4856" max="4859" width="23" style="5" customWidth="1"/>
    <col min="4860" max="4862" width="9.08203125" style="5" customWidth="1"/>
    <col min="4863" max="4863" width="28.75" style="5" customWidth="1"/>
    <col min="4864" max="4864" width="15" style="5" bestFit="1" customWidth="1"/>
    <col min="4865" max="4865" width="15.58203125" style="5" bestFit="1" customWidth="1"/>
    <col min="4866" max="4866" width="15" style="5" bestFit="1" customWidth="1"/>
    <col min="4867" max="4867" width="15.58203125" style="5" bestFit="1" customWidth="1"/>
    <col min="4868" max="5103" width="11.33203125" style="5"/>
    <col min="5104" max="5104" width="9.08203125" style="5" customWidth="1"/>
    <col min="5105" max="5105" width="30.25" style="5" customWidth="1"/>
    <col min="5106" max="5106" width="14.75" style="5" customWidth="1"/>
    <col min="5107" max="5107" width="16" style="5" customWidth="1"/>
    <col min="5108" max="5108" width="12.58203125" style="5" customWidth="1"/>
    <col min="5109" max="5110" width="9.08203125" style="5" customWidth="1"/>
    <col min="5111" max="5111" width="28.75" style="5" customWidth="1"/>
    <col min="5112" max="5115" width="23" style="5" customWidth="1"/>
    <col min="5116" max="5118" width="9.08203125" style="5" customWidth="1"/>
    <col min="5119" max="5119" width="28.75" style="5" customWidth="1"/>
    <col min="5120" max="5120" width="15" style="5" bestFit="1" customWidth="1"/>
    <col min="5121" max="5121" width="15.58203125" style="5" bestFit="1" customWidth="1"/>
    <col min="5122" max="5122" width="15" style="5" bestFit="1" customWidth="1"/>
    <col min="5123" max="5123" width="15.58203125" style="5" bestFit="1" customWidth="1"/>
    <col min="5124" max="5359" width="11.33203125" style="5"/>
    <col min="5360" max="5360" width="9.08203125" style="5" customWidth="1"/>
    <col min="5361" max="5361" width="30.25" style="5" customWidth="1"/>
    <col min="5362" max="5362" width="14.75" style="5" customWidth="1"/>
    <col min="5363" max="5363" width="16" style="5" customWidth="1"/>
    <col min="5364" max="5364" width="12.58203125" style="5" customWidth="1"/>
    <col min="5365" max="5366" width="9.08203125" style="5" customWidth="1"/>
    <col min="5367" max="5367" width="28.75" style="5" customWidth="1"/>
    <col min="5368" max="5371" width="23" style="5" customWidth="1"/>
    <col min="5372" max="5374" width="9.08203125" style="5" customWidth="1"/>
    <col min="5375" max="5375" width="28.75" style="5" customWidth="1"/>
    <col min="5376" max="5376" width="15" style="5" bestFit="1" customWidth="1"/>
    <col min="5377" max="5377" width="15.58203125" style="5" bestFit="1" customWidth="1"/>
    <col min="5378" max="5378" width="15" style="5" bestFit="1" customWidth="1"/>
    <col min="5379" max="5379" width="15.58203125" style="5" bestFit="1" customWidth="1"/>
    <col min="5380" max="5615" width="11.33203125" style="5"/>
    <col min="5616" max="5616" width="9.08203125" style="5" customWidth="1"/>
    <col min="5617" max="5617" width="30.25" style="5" customWidth="1"/>
    <col min="5618" max="5618" width="14.75" style="5" customWidth="1"/>
    <col min="5619" max="5619" width="16" style="5" customWidth="1"/>
    <col min="5620" max="5620" width="12.58203125" style="5" customWidth="1"/>
    <col min="5621" max="5622" width="9.08203125" style="5" customWidth="1"/>
    <col min="5623" max="5623" width="28.75" style="5" customWidth="1"/>
    <col min="5624" max="5627" width="23" style="5" customWidth="1"/>
    <col min="5628" max="5630" width="9.08203125" style="5" customWidth="1"/>
    <col min="5631" max="5631" width="28.75" style="5" customWidth="1"/>
    <col min="5632" max="5632" width="15" style="5" bestFit="1" customWidth="1"/>
    <col min="5633" max="5633" width="15.58203125" style="5" bestFit="1" customWidth="1"/>
    <col min="5634" max="5634" width="15" style="5" bestFit="1" customWidth="1"/>
    <col min="5635" max="5635" width="15.58203125" style="5" bestFit="1" customWidth="1"/>
    <col min="5636" max="5871" width="11.33203125" style="5"/>
    <col min="5872" max="5872" width="9.08203125" style="5" customWidth="1"/>
    <col min="5873" max="5873" width="30.25" style="5" customWidth="1"/>
    <col min="5874" max="5874" width="14.75" style="5" customWidth="1"/>
    <col min="5875" max="5875" width="16" style="5" customWidth="1"/>
    <col min="5876" max="5876" width="12.58203125" style="5" customWidth="1"/>
    <col min="5877" max="5878" width="9.08203125" style="5" customWidth="1"/>
    <col min="5879" max="5879" width="28.75" style="5" customWidth="1"/>
    <col min="5880" max="5883" width="23" style="5" customWidth="1"/>
    <col min="5884" max="5886" width="9.08203125" style="5" customWidth="1"/>
    <col min="5887" max="5887" width="28.75" style="5" customWidth="1"/>
    <col min="5888" max="5888" width="15" style="5" bestFit="1" customWidth="1"/>
    <col min="5889" max="5889" width="15.58203125" style="5" bestFit="1" customWidth="1"/>
    <col min="5890" max="5890" width="15" style="5" bestFit="1" customWidth="1"/>
    <col min="5891" max="5891" width="15.58203125" style="5" bestFit="1" customWidth="1"/>
    <col min="5892" max="6127" width="11.33203125" style="5"/>
    <col min="6128" max="6128" width="9.08203125" style="5" customWidth="1"/>
    <col min="6129" max="6129" width="30.25" style="5" customWidth="1"/>
    <col min="6130" max="6130" width="14.75" style="5" customWidth="1"/>
    <col min="6131" max="6131" width="16" style="5" customWidth="1"/>
    <col min="6132" max="6132" width="12.58203125" style="5" customWidth="1"/>
    <col min="6133" max="6134" width="9.08203125" style="5" customWidth="1"/>
    <col min="6135" max="6135" width="28.75" style="5" customWidth="1"/>
    <col min="6136" max="6139" width="23" style="5" customWidth="1"/>
    <col min="6140" max="6142" width="9.08203125" style="5" customWidth="1"/>
    <col min="6143" max="6143" width="28.75" style="5" customWidth="1"/>
    <col min="6144" max="6144" width="15" style="5" bestFit="1" customWidth="1"/>
    <col min="6145" max="6145" width="15.58203125" style="5" bestFit="1" customWidth="1"/>
    <col min="6146" max="6146" width="15" style="5" bestFit="1" customWidth="1"/>
    <col min="6147" max="6147" width="15.58203125" style="5" bestFit="1" customWidth="1"/>
    <col min="6148" max="6383" width="11.33203125" style="5"/>
    <col min="6384" max="6384" width="9.08203125" style="5" customWidth="1"/>
    <col min="6385" max="6385" width="30.25" style="5" customWidth="1"/>
    <col min="6386" max="6386" width="14.75" style="5" customWidth="1"/>
    <col min="6387" max="6387" width="16" style="5" customWidth="1"/>
    <col min="6388" max="6388" width="12.58203125" style="5" customWidth="1"/>
    <col min="6389" max="6390" width="9.08203125" style="5" customWidth="1"/>
    <col min="6391" max="6391" width="28.75" style="5" customWidth="1"/>
    <col min="6392" max="6395" width="23" style="5" customWidth="1"/>
    <col min="6396" max="6398" width="9.08203125" style="5" customWidth="1"/>
    <col min="6399" max="6399" width="28.75" style="5" customWidth="1"/>
    <col min="6400" max="6400" width="15" style="5" bestFit="1" customWidth="1"/>
    <col min="6401" max="6401" width="15.58203125" style="5" bestFit="1" customWidth="1"/>
    <col min="6402" max="6402" width="15" style="5" bestFit="1" customWidth="1"/>
    <col min="6403" max="6403" width="15.58203125" style="5" bestFit="1" customWidth="1"/>
    <col min="6404" max="6639" width="11.33203125" style="5"/>
    <col min="6640" max="6640" width="9.08203125" style="5" customWidth="1"/>
    <col min="6641" max="6641" width="30.25" style="5" customWidth="1"/>
    <col min="6642" max="6642" width="14.75" style="5" customWidth="1"/>
    <col min="6643" max="6643" width="16" style="5" customWidth="1"/>
    <col min="6644" max="6644" width="12.58203125" style="5" customWidth="1"/>
    <col min="6645" max="6646" width="9.08203125" style="5" customWidth="1"/>
    <col min="6647" max="6647" width="28.75" style="5" customWidth="1"/>
    <col min="6648" max="6651" width="23" style="5" customWidth="1"/>
    <col min="6652" max="6654" width="9.08203125" style="5" customWidth="1"/>
    <col min="6655" max="6655" width="28.75" style="5" customWidth="1"/>
    <col min="6656" max="6656" width="15" style="5" bestFit="1" customWidth="1"/>
    <col min="6657" max="6657" width="15.58203125" style="5" bestFit="1" customWidth="1"/>
    <col min="6658" max="6658" width="15" style="5" bestFit="1" customWidth="1"/>
    <col min="6659" max="6659" width="15.58203125" style="5" bestFit="1" customWidth="1"/>
    <col min="6660" max="6895" width="11.33203125" style="5"/>
    <col min="6896" max="6896" width="9.08203125" style="5" customWidth="1"/>
    <col min="6897" max="6897" width="30.25" style="5" customWidth="1"/>
    <col min="6898" max="6898" width="14.75" style="5" customWidth="1"/>
    <col min="6899" max="6899" width="16" style="5" customWidth="1"/>
    <col min="6900" max="6900" width="12.58203125" style="5" customWidth="1"/>
    <col min="6901" max="6902" width="9.08203125" style="5" customWidth="1"/>
    <col min="6903" max="6903" width="28.75" style="5" customWidth="1"/>
    <col min="6904" max="6907" width="23" style="5" customWidth="1"/>
    <col min="6908" max="6910" width="9.08203125" style="5" customWidth="1"/>
    <col min="6911" max="6911" width="28.75" style="5" customWidth="1"/>
    <col min="6912" max="6912" width="15" style="5" bestFit="1" customWidth="1"/>
    <col min="6913" max="6913" width="15.58203125" style="5" bestFit="1" customWidth="1"/>
    <col min="6914" max="6914" width="15" style="5" bestFit="1" customWidth="1"/>
    <col min="6915" max="6915" width="15.58203125" style="5" bestFit="1" customWidth="1"/>
    <col min="6916" max="7151" width="11.33203125" style="5"/>
    <col min="7152" max="7152" width="9.08203125" style="5" customWidth="1"/>
    <col min="7153" max="7153" width="30.25" style="5" customWidth="1"/>
    <col min="7154" max="7154" width="14.75" style="5" customWidth="1"/>
    <col min="7155" max="7155" width="16" style="5" customWidth="1"/>
    <col min="7156" max="7156" width="12.58203125" style="5" customWidth="1"/>
    <col min="7157" max="7158" width="9.08203125" style="5" customWidth="1"/>
    <col min="7159" max="7159" width="28.75" style="5" customWidth="1"/>
    <col min="7160" max="7163" width="23" style="5" customWidth="1"/>
    <col min="7164" max="7166" width="9.08203125" style="5" customWidth="1"/>
    <col min="7167" max="7167" width="28.75" style="5" customWidth="1"/>
    <col min="7168" max="7168" width="15" style="5" bestFit="1" customWidth="1"/>
    <col min="7169" max="7169" width="15.58203125" style="5" bestFit="1" customWidth="1"/>
    <col min="7170" max="7170" width="15" style="5" bestFit="1" customWidth="1"/>
    <col min="7171" max="7171" width="15.58203125" style="5" bestFit="1" customWidth="1"/>
    <col min="7172" max="7407" width="11.33203125" style="5"/>
    <col min="7408" max="7408" width="9.08203125" style="5" customWidth="1"/>
    <col min="7409" max="7409" width="30.25" style="5" customWidth="1"/>
    <col min="7410" max="7410" width="14.75" style="5" customWidth="1"/>
    <col min="7411" max="7411" width="16" style="5" customWidth="1"/>
    <col min="7412" max="7412" width="12.58203125" style="5" customWidth="1"/>
    <col min="7413" max="7414" width="9.08203125" style="5" customWidth="1"/>
    <col min="7415" max="7415" width="28.75" style="5" customWidth="1"/>
    <col min="7416" max="7419" width="23" style="5" customWidth="1"/>
    <col min="7420" max="7422" width="9.08203125" style="5" customWidth="1"/>
    <col min="7423" max="7423" width="28.75" style="5" customWidth="1"/>
    <col min="7424" max="7424" width="15" style="5" bestFit="1" customWidth="1"/>
    <col min="7425" max="7425" width="15.58203125" style="5" bestFit="1" customWidth="1"/>
    <col min="7426" max="7426" width="15" style="5" bestFit="1" customWidth="1"/>
    <col min="7427" max="7427" width="15.58203125" style="5" bestFit="1" customWidth="1"/>
    <col min="7428" max="7663" width="11.33203125" style="5"/>
    <col min="7664" max="7664" width="9.08203125" style="5" customWidth="1"/>
    <col min="7665" max="7665" width="30.25" style="5" customWidth="1"/>
    <col min="7666" max="7666" width="14.75" style="5" customWidth="1"/>
    <col min="7667" max="7667" width="16" style="5" customWidth="1"/>
    <col min="7668" max="7668" width="12.58203125" style="5" customWidth="1"/>
    <col min="7669" max="7670" width="9.08203125" style="5" customWidth="1"/>
    <col min="7671" max="7671" width="28.75" style="5" customWidth="1"/>
    <col min="7672" max="7675" width="23" style="5" customWidth="1"/>
    <col min="7676" max="7678" width="9.08203125" style="5" customWidth="1"/>
    <col min="7679" max="7679" width="28.75" style="5" customWidth="1"/>
    <col min="7680" max="7680" width="15" style="5" bestFit="1" customWidth="1"/>
    <col min="7681" max="7681" width="15.58203125" style="5" bestFit="1" customWidth="1"/>
    <col min="7682" max="7682" width="15" style="5" bestFit="1" customWidth="1"/>
    <col min="7683" max="7683" width="15.58203125" style="5" bestFit="1" customWidth="1"/>
    <col min="7684" max="7919" width="11.33203125" style="5"/>
    <col min="7920" max="7920" width="9.08203125" style="5" customWidth="1"/>
    <col min="7921" max="7921" width="30.25" style="5" customWidth="1"/>
    <col min="7922" max="7922" width="14.75" style="5" customWidth="1"/>
    <col min="7923" max="7923" width="16" style="5" customWidth="1"/>
    <col min="7924" max="7924" width="12.58203125" style="5" customWidth="1"/>
    <col min="7925" max="7926" width="9.08203125" style="5" customWidth="1"/>
    <col min="7927" max="7927" width="28.75" style="5" customWidth="1"/>
    <col min="7928" max="7931" width="23" style="5" customWidth="1"/>
    <col min="7932" max="7934" width="9.08203125" style="5" customWidth="1"/>
    <col min="7935" max="7935" width="28.75" style="5" customWidth="1"/>
    <col min="7936" max="7936" width="15" style="5" bestFit="1" customWidth="1"/>
    <col min="7937" max="7937" width="15.58203125" style="5" bestFit="1" customWidth="1"/>
    <col min="7938" max="7938" width="15" style="5" bestFit="1" customWidth="1"/>
    <col min="7939" max="7939" width="15.58203125" style="5" bestFit="1" customWidth="1"/>
    <col min="7940" max="8175" width="11.33203125" style="5"/>
    <col min="8176" max="8176" width="9.08203125" style="5" customWidth="1"/>
    <col min="8177" max="8177" width="30.25" style="5" customWidth="1"/>
    <col min="8178" max="8178" width="14.75" style="5" customWidth="1"/>
    <col min="8179" max="8179" width="16" style="5" customWidth="1"/>
    <col min="8180" max="8180" width="12.58203125" style="5" customWidth="1"/>
    <col min="8181" max="8182" width="9.08203125" style="5" customWidth="1"/>
    <col min="8183" max="8183" width="28.75" style="5" customWidth="1"/>
    <col min="8184" max="8187" width="23" style="5" customWidth="1"/>
    <col min="8188" max="8190" width="9.08203125" style="5" customWidth="1"/>
    <col min="8191" max="8191" width="28.75" style="5" customWidth="1"/>
    <col min="8192" max="8192" width="15" style="5" bestFit="1" customWidth="1"/>
    <col min="8193" max="8193" width="15.58203125" style="5" bestFit="1" customWidth="1"/>
    <col min="8194" max="8194" width="15" style="5" bestFit="1" customWidth="1"/>
    <col min="8195" max="8195" width="15.58203125" style="5" bestFit="1" customWidth="1"/>
    <col min="8196" max="8431" width="11.33203125" style="5"/>
    <col min="8432" max="8432" width="9.08203125" style="5" customWidth="1"/>
    <col min="8433" max="8433" width="30.25" style="5" customWidth="1"/>
    <col min="8434" max="8434" width="14.75" style="5" customWidth="1"/>
    <col min="8435" max="8435" width="16" style="5" customWidth="1"/>
    <col min="8436" max="8436" width="12.58203125" style="5" customWidth="1"/>
    <col min="8437" max="8438" width="9.08203125" style="5" customWidth="1"/>
    <col min="8439" max="8439" width="28.75" style="5" customWidth="1"/>
    <col min="8440" max="8443" width="23" style="5" customWidth="1"/>
    <col min="8444" max="8446" width="9.08203125" style="5" customWidth="1"/>
    <col min="8447" max="8447" width="28.75" style="5" customWidth="1"/>
    <col min="8448" max="8448" width="15" style="5" bestFit="1" customWidth="1"/>
    <col min="8449" max="8449" width="15.58203125" style="5" bestFit="1" customWidth="1"/>
    <col min="8450" max="8450" width="15" style="5" bestFit="1" customWidth="1"/>
    <col min="8451" max="8451" width="15.58203125" style="5" bestFit="1" customWidth="1"/>
    <col min="8452" max="8687" width="11.33203125" style="5"/>
    <col min="8688" max="8688" width="9.08203125" style="5" customWidth="1"/>
    <col min="8689" max="8689" width="30.25" style="5" customWidth="1"/>
    <col min="8690" max="8690" width="14.75" style="5" customWidth="1"/>
    <col min="8691" max="8691" width="16" style="5" customWidth="1"/>
    <col min="8692" max="8692" width="12.58203125" style="5" customWidth="1"/>
    <col min="8693" max="8694" width="9.08203125" style="5" customWidth="1"/>
    <col min="8695" max="8695" width="28.75" style="5" customWidth="1"/>
    <col min="8696" max="8699" width="23" style="5" customWidth="1"/>
    <col min="8700" max="8702" width="9.08203125" style="5" customWidth="1"/>
    <col min="8703" max="8703" width="28.75" style="5" customWidth="1"/>
    <col min="8704" max="8704" width="15" style="5" bestFit="1" customWidth="1"/>
    <col min="8705" max="8705" width="15.58203125" style="5" bestFit="1" customWidth="1"/>
    <col min="8706" max="8706" width="15" style="5" bestFit="1" customWidth="1"/>
    <col min="8707" max="8707" width="15.58203125" style="5" bestFit="1" customWidth="1"/>
    <col min="8708" max="8943" width="11.33203125" style="5"/>
    <col min="8944" max="8944" width="9.08203125" style="5" customWidth="1"/>
    <col min="8945" max="8945" width="30.25" style="5" customWidth="1"/>
    <col min="8946" max="8946" width="14.75" style="5" customWidth="1"/>
    <col min="8947" max="8947" width="16" style="5" customWidth="1"/>
    <col min="8948" max="8948" width="12.58203125" style="5" customWidth="1"/>
    <col min="8949" max="8950" width="9.08203125" style="5" customWidth="1"/>
    <col min="8951" max="8951" width="28.75" style="5" customWidth="1"/>
    <col min="8952" max="8955" width="23" style="5" customWidth="1"/>
    <col min="8956" max="8958" width="9.08203125" style="5" customWidth="1"/>
    <col min="8959" max="8959" width="28.75" style="5" customWidth="1"/>
    <col min="8960" max="8960" width="15" style="5" bestFit="1" customWidth="1"/>
    <col min="8961" max="8961" width="15.58203125" style="5" bestFit="1" customWidth="1"/>
    <col min="8962" max="8962" width="15" style="5" bestFit="1" customWidth="1"/>
    <col min="8963" max="8963" width="15.58203125" style="5" bestFit="1" customWidth="1"/>
    <col min="8964" max="9199" width="11.33203125" style="5"/>
    <col min="9200" max="9200" width="9.08203125" style="5" customWidth="1"/>
    <col min="9201" max="9201" width="30.25" style="5" customWidth="1"/>
    <col min="9202" max="9202" width="14.75" style="5" customWidth="1"/>
    <col min="9203" max="9203" width="16" style="5" customWidth="1"/>
    <col min="9204" max="9204" width="12.58203125" style="5" customWidth="1"/>
    <col min="9205" max="9206" width="9.08203125" style="5" customWidth="1"/>
    <col min="9207" max="9207" width="28.75" style="5" customWidth="1"/>
    <col min="9208" max="9211" width="23" style="5" customWidth="1"/>
    <col min="9212" max="9214" width="9.08203125" style="5" customWidth="1"/>
    <col min="9215" max="9215" width="28.75" style="5" customWidth="1"/>
    <col min="9216" max="9216" width="15" style="5" bestFit="1" customWidth="1"/>
    <col min="9217" max="9217" width="15.58203125" style="5" bestFit="1" customWidth="1"/>
    <col min="9218" max="9218" width="15" style="5" bestFit="1" customWidth="1"/>
    <col min="9219" max="9219" width="15.58203125" style="5" bestFit="1" customWidth="1"/>
    <col min="9220" max="9455" width="11.33203125" style="5"/>
    <col min="9456" max="9456" width="9.08203125" style="5" customWidth="1"/>
    <col min="9457" max="9457" width="30.25" style="5" customWidth="1"/>
    <col min="9458" max="9458" width="14.75" style="5" customWidth="1"/>
    <col min="9459" max="9459" width="16" style="5" customWidth="1"/>
    <col min="9460" max="9460" width="12.58203125" style="5" customWidth="1"/>
    <col min="9461" max="9462" width="9.08203125" style="5" customWidth="1"/>
    <col min="9463" max="9463" width="28.75" style="5" customWidth="1"/>
    <col min="9464" max="9467" width="23" style="5" customWidth="1"/>
    <col min="9468" max="9470" width="9.08203125" style="5" customWidth="1"/>
    <col min="9471" max="9471" width="28.75" style="5" customWidth="1"/>
    <col min="9472" max="9472" width="15" style="5" bestFit="1" customWidth="1"/>
    <col min="9473" max="9473" width="15.58203125" style="5" bestFit="1" customWidth="1"/>
    <col min="9474" max="9474" width="15" style="5" bestFit="1" customWidth="1"/>
    <col min="9475" max="9475" width="15.58203125" style="5" bestFit="1" customWidth="1"/>
    <col min="9476" max="9711" width="11.33203125" style="5"/>
    <col min="9712" max="9712" width="9.08203125" style="5" customWidth="1"/>
    <col min="9713" max="9713" width="30.25" style="5" customWidth="1"/>
    <col min="9714" max="9714" width="14.75" style="5" customWidth="1"/>
    <col min="9715" max="9715" width="16" style="5" customWidth="1"/>
    <col min="9716" max="9716" width="12.58203125" style="5" customWidth="1"/>
    <col min="9717" max="9718" width="9.08203125" style="5" customWidth="1"/>
    <col min="9719" max="9719" width="28.75" style="5" customWidth="1"/>
    <col min="9720" max="9723" width="23" style="5" customWidth="1"/>
    <col min="9724" max="9726" width="9.08203125" style="5" customWidth="1"/>
    <col min="9727" max="9727" width="28.75" style="5" customWidth="1"/>
    <col min="9728" max="9728" width="15" style="5" bestFit="1" customWidth="1"/>
    <col min="9729" max="9729" width="15.58203125" style="5" bestFit="1" customWidth="1"/>
    <col min="9730" max="9730" width="15" style="5" bestFit="1" customWidth="1"/>
    <col min="9731" max="9731" width="15.58203125" style="5" bestFit="1" customWidth="1"/>
    <col min="9732" max="9967" width="11.33203125" style="5"/>
    <col min="9968" max="9968" width="9.08203125" style="5" customWidth="1"/>
    <col min="9969" max="9969" width="30.25" style="5" customWidth="1"/>
    <col min="9970" max="9970" width="14.75" style="5" customWidth="1"/>
    <col min="9971" max="9971" width="16" style="5" customWidth="1"/>
    <col min="9972" max="9972" width="12.58203125" style="5" customWidth="1"/>
    <col min="9973" max="9974" width="9.08203125" style="5" customWidth="1"/>
    <col min="9975" max="9975" width="28.75" style="5" customWidth="1"/>
    <col min="9976" max="9979" width="23" style="5" customWidth="1"/>
    <col min="9980" max="9982" width="9.08203125" style="5" customWidth="1"/>
    <col min="9983" max="9983" width="28.75" style="5" customWidth="1"/>
    <col min="9984" max="9984" width="15" style="5" bestFit="1" customWidth="1"/>
    <col min="9985" max="9985" width="15.58203125" style="5" bestFit="1" customWidth="1"/>
    <col min="9986" max="9986" width="15" style="5" bestFit="1" customWidth="1"/>
    <col min="9987" max="9987" width="15.58203125" style="5" bestFit="1" customWidth="1"/>
    <col min="9988" max="10223" width="11.33203125" style="5"/>
    <col min="10224" max="10224" width="9.08203125" style="5" customWidth="1"/>
    <col min="10225" max="10225" width="30.25" style="5" customWidth="1"/>
    <col min="10226" max="10226" width="14.75" style="5" customWidth="1"/>
    <col min="10227" max="10227" width="16" style="5" customWidth="1"/>
    <col min="10228" max="10228" width="12.58203125" style="5" customWidth="1"/>
    <col min="10229" max="10230" width="9.08203125" style="5" customWidth="1"/>
    <col min="10231" max="10231" width="28.75" style="5" customWidth="1"/>
    <col min="10232" max="10235" width="23" style="5" customWidth="1"/>
    <col min="10236" max="10238" width="9.08203125" style="5" customWidth="1"/>
    <col min="10239" max="10239" width="28.75" style="5" customWidth="1"/>
    <col min="10240" max="10240" width="15" style="5" bestFit="1" customWidth="1"/>
    <col min="10241" max="10241" width="15.58203125" style="5" bestFit="1" customWidth="1"/>
    <col min="10242" max="10242" width="15" style="5" bestFit="1" customWidth="1"/>
    <col min="10243" max="10243" width="15.58203125" style="5" bestFit="1" customWidth="1"/>
    <col min="10244" max="10479" width="11.33203125" style="5"/>
    <col min="10480" max="10480" width="9.08203125" style="5" customWidth="1"/>
    <col min="10481" max="10481" width="30.25" style="5" customWidth="1"/>
    <col min="10482" max="10482" width="14.75" style="5" customWidth="1"/>
    <col min="10483" max="10483" width="16" style="5" customWidth="1"/>
    <col min="10484" max="10484" width="12.58203125" style="5" customWidth="1"/>
    <col min="10485" max="10486" width="9.08203125" style="5" customWidth="1"/>
    <col min="10487" max="10487" width="28.75" style="5" customWidth="1"/>
    <col min="10488" max="10491" width="23" style="5" customWidth="1"/>
    <col min="10492" max="10494" width="9.08203125" style="5" customWidth="1"/>
    <col min="10495" max="10495" width="28.75" style="5" customWidth="1"/>
    <col min="10496" max="10496" width="15" style="5" bestFit="1" customWidth="1"/>
    <col min="10497" max="10497" width="15.58203125" style="5" bestFit="1" customWidth="1"/>
    <col min="10498" max="10498" width="15" style="5" bestFit="1" customWidth="1"/>
    <col min="10499" max="10499" width="15.58203125" style="5" bestFit="1" customWidth="1"/>
    <col min="10500" max="10735" width="11.33203125" style="5"/>
    <col min="10736" max="10736" width="9.08203125" style="5" customWidth="1"/>
    <col min="10737" max="10737" width="30.25" style="5" customWidth="1"/>
    <col min="10738" max="10738" width="14.75" style="5" customWidth="1"/>
    <col min="10739" max="10739" width="16" style="5" customWidth="1"/>
    <col min="10740" max="10740" width="12.58203125" style="5" customWidth="1"/>
    <col min="10741" max="10742" width="9.08203125" style="5" customWidth="1"/>
    <col min="10743" max="10743" width="28.75" style="5" customWidth="1"/>
    <col min="10744" max="10747" width="23" style="5" customWidth="1"/>
    <col min="10748" max="10750" width="9.08203125" style="5" customWidth="1"/>
    <col min="10751" max="10751" width="28.75" style="5" customWidth="1"/>
    <col min="10752" max="10752" width="15" style="5" bestFit="1" customWidth="1"/>
    <col min="10753" max="10753" width="15.58203125" style="5" bestFit="1" customWidth="1"/>
    <col min="10754" max="10754" width="15" style="5" bestFit="1" customWidth="1"/>
    <col min="10755" max="10755" width="15.58203125" style="5" bestFit="1" customWidth="1"/>
    <col min="10756" max="10991" width="11.33203125" style="5"/>
    <col min="10992" max="10992" width="9.08203125" style="5" customWidth="1"/>
    <col min="10993" max="10993" width="30.25" style="5" customWidth="1"/>
    <col min="10994" max="10994" width="14.75" style="5" customWidth="1"/>
    <col min="10995" max="10995" width="16" style="5" customWidth="1"/>
    <col min="10996" max="10996" width="12.58203125" style="5" customWidth="1"/>
    <col min="10997" max="10998" width="9.08203125" style="5" customWidth="1"/>
    <col min="10999" max="10999" width="28.75" style="5" customWidth="1"/>
    <col min="11000" max="11003" width="23" style="5" customWidth="1"/>
    <col min="11004" max="11006" width="9.08203125" style="5" customWidth="1"/>
    <col min="11007" max="11007" width="28.75" style="5" customWidth="1"/>
    <col min="11008" max="11008" width="15" style="5" bestFit="1" customWidth="1"/>
    <col min="11009" max="11009" width="15.58203125" style="5" bestFit="1" customWidth="1"/>
    <col min="11010" max="11010" width="15" style="5" bestFit="1" customWidth="1"/>
    <col min="11011" max="11011" width="15.58203125" style="5" bestFit="1" customWidth="1"/>
    <col min="11012" max="11247" width="11.33203125" style="5"/>
    <col min="11248" max="11248" width="9.08203125" style="5" customWidth="1"/>
    <col min="11249" max="11249" width="30.25" style="5" customWidth="1"/>
    <col min="11250" max="11250" width="14.75" style="5" customWidth="1"/>
    <col min="11251" max="11251" width="16" style="5" customWidth="1"/>
    <col min="11252" max="11252" width="12.58203125" style="5" customWidth="1"/>
    <col min="11253" max="11254" width="9.08203125" style="5" customWidth="1"/>
    <col min="11255" max="11255" width="28.75" style="5" customWidth="1"/>
    <col min="11256" max="11259" width="23" style="5" customWidth="1"/>
    <col min="11260" max="11262" width="9.08203125" style="5" customWidth="1"/>
    <col min="11263" max="11263" width="28.75" style="5" customWidth="1"/>
    <col min="11264" max="11264" width="15" style="5" bestFit="1" customWidth="1"/>
    <col min="11265" max="11265" width="15.58203125" style="5" bestFit="1" customWidth="1"/>
    <col min="11266" max="11266" width="15" style="5" bestFit="1" customWidth="1"/>
    <col min="11267" max="11267" width="15.58203125" style="5" bestFit="1" customWidth="1"/>
    <col min="11268" max="11503" width="11.33203125" style="5"/>
    <col min="11504" max="11504" width="9.08203125" style="5" customWidth="1"/>
    <col min="11505" max="11505" width="30.25" style="5" customWidth="1"/>
    <col min="11506" max="11506" width="14.75" style="5" customWidth="1"/>
    <col min="11507" max="11507" width="16" style="5" customWidth="1"/>
    <col min="11508" max="11508" width="12.58203125" style="5" customWidth="1"/>
    <col min="11509" max="11510" width="9.08203125" style="5" customWidth="1"/>
    <col min="11511" max="11511" width="28.75" style="5" customWidth="1"/>
    <col min="11512" max="11515" width="23" style="5" customWidth="1"/>
    <col min="11516" max="11518" width="9.08203125" style="5" customWidth="1"/>
    <col min="11519" max="11519" width="28.75" style="5" customWidth="1"/>
    <col min="11520" max="11520" width="15" style="5" bestFit="1" customWidth="1"/>
    <col min="11521" max="11521" width="15.58203125" style="5" bestFit="1" customWidth="1"/>
    <col min="11522" max="11522" width="15" style="5" bestFit="1" customWidth="1"/>
    <col min="11523" max="11523" width="15.58203125" style="5" bestFit="1" customWidth="1"/>
    <col min="11524" max="11759" width="11.33203125" style="5"/>
    <col min="11760" max="11760" width="9.08203125" style="5" customWidth="1"/>
    <col min="11761" max="11761" width="30.25" style="5" customWidth="1"/>
    <col min="11762" max="11762" width="14.75" style="5" customWidth="1"/>
    <col min="11763" max="11763" width="16" style="5" customWidth="1"/>
    <col min="11764" max="11764" width="12.58203125" style="5" customWidth="1"/>
    <col min="11765" max="11766" width="9.08203125" style="5" customWidth="1"/>
    <col min="11767" max="11767" width="28.75" style="5" customWidth="1"/>
    <col min="11768" max="11771" width="23" style="5" customWidth="1"/>
    <col min="11772" max="11774" width="9.08203125" style="5" customWidth="1"/>
    <col min="11775" max="11775" width="28.75" style="5" customWidth="1"/>
    <col min="11776" max="11776" width="15" style="5" bestFit="1" customWidth="1"/>
    <col min="11777" max="11777" width="15.58203125" style="5" bestFit="1" customWidth="1"/>
    <col min="11778" max="11778" width="15" style="5" bestFit="1" customWidth="1"/>
    <col min="11779" max="11779" width="15.58203125" style="5" bestFit="1" customWidth="1"/>
    <col min="11780" max="12015" width="11.33203125" style="5"/>
    <col min="12016" max="12016" width="9.08203125" style="5" customWidth="1"/>
    <col min="12017" max="12017" width="30.25" style="5" customWidth="1"/>
    <col min="12018" max="12018" width="14.75" style="5" customWidth="1"/>
    <col min="12019" max="12019" width="16" style="5" customWidth="1"/>
    <col min="12020" max="12020" width="12.58203125" style="5" customWidth="1"/>
    <col min="12021" max="12022" width="9.08203125" style="5" customWidth="1"/>
    <col min="12023" max="12023" width="28.75" style="5" customWidth="1"/>
    <col min="12024" max="12027" width="23" style="5" customWidth="1"/>
    <col min="12028" max="12030" width="9.08203125" style="5" customWidth="1"/>
    <col min="12031" max="12031" width="28.75" style="5" customWidth="1"/>
    <col min="12032" max="12032" width="15" style="5" bestFit="1" customWidth="1"/>
    <col min="12033" max="12033" width="15.58203125" style="5" bestFit="1" customWidth="1"/>
    <col min="12034" max="12034" width="15" style="5" bestFit="1" customWidth="1"/>
    <col min="12035" max="12035" width="15.58203125" style="5" bestFit="1" customWidth="1"/>
    <col min="12036" max="12271" width="11.33203125" style="5"/>
    <col min="12272" max="12272" width="9.08203125" style="5" customWidth="1"/>
    <col min="12273" max="12273" width="30.25" style="5" customWidth="1"/>
    <col min="12274" max="12274" width="14.75" style="5" customWidth="1"/>
    <col min="12275" max="12275" width="16" style="5" customWidth="1"/>
    <col min="12276" max="12276" width="12.58203125" style="5" customWidth="1"/>
    <col min="12277" max="12278" width="9.08203125" style="5" customWidth="1"/>
    <col min="12279" max="12279" width="28.75" style="5" customWidth="1"/>
    <col min="12280" max="12283" width="23" style="5" customWidth="1"/>
    <col min="12284" max="12286" width="9.08203125" style="5" customWidth="1"/>
    <col min="12287" max="12287" width="28.75" style="5" customWidth="1"/>
    <col min="12288" max="12288" width="15" style="5" bestFit="1" customWidth="1"/>
    <col min="12289" max="12289" width="15.58203125" style="5" bestFit="1" customWidth="1"/>
    <col min="12290" max="12290" width="15" style="5" bestFit="1" customWidth="1"/>
    <col min="12291" max="12291" width="15.58203125" style="5" bestFit="1" customWidth="1"/>
    <col min="12292" max="12527" width="11.33203125" style="5"/>
    <col min="12528" max="12528" width="9.08203125" style="5" customWidth="1"/>
    <col min="12529" max="12529" width="30.25" style="5" customWidth="1"/>
    <col min="12530" max="12530" width="14.75" style="5" customWidth="1"/>
    <col min="12531" max="12531" width="16" style="5" customWidth="1"/>
    <col min="12532" max="12532" width="12.58203125" style="5" customWidth="1"/>
    <col min="12533" max="12534" width="9.08203125" style="5" customWidth="1"/>
    <col min="12535" max="12535" width="28.75" style="5" customWidth="1"/>
    <col min="12536" max="12539" width="23" style="5" customWidth="1"/>
    <col min="12540" max="12542" width="9.08203125" style="5" customWidth="1"/>
    <col min="12543" max="12543" width="28.75" style="5" customWidth="1"/>
    <col min="12544" max="12544" width="15" style="5" bestFit="1" customWidth="1"/>
    <col min="12545" max="12545" width="15.58203125" style="5" bestFit="1" customWidth="1"/>
    <col min="12546" max="12546" width="15" style="5" bestFit="1" customWidth="1"/>
    <col min="12547" max="12547" width="15.58203125" style="5" bestFit="1" customWidth="1"/>
    <col min="12548" max="12783" width="11.33203125" style="5"/>
    <col min="12784" max="12784" width="9.08203125" style="5" customWidth="1"/>
    <col min="12785" max="12785" width="30.25" style="5" customWidth="1"/>
    <col min="12786" max="12786" width="14.75" style="5" customWidth="1"/>
    <col min="12787" max="12787" width="16" style="5" customWidth="1"/>
    <col min="12788" max="12788" width="12.58203125" style="5" customWidth="1"/>
    <col min="12789" max="12790" width="9.08203125" style="5" customWidth="1"/>
    <col min="12791" max="12791" width="28.75" style="5" customWidth="1"/>
    <col min="12792" max="12795" width="23" style="5" customWidth="1"/>
    <col min="12796" max="12798" width="9.08203125" style="5" customWidth="1"/>
    <col min="12799" max="12799" width="28.75" style="5" customWidth="1"/>
    <col min="12800" max="12800" width="15" style="5" bestFit="1" customWidth="1"/>
    <col min="12801" max="12801" width="15.58203125" style="5" bestFit="1" customWidth="1"/>
    <col min="12802" max="12802" width="15" style="5" bestFit="1" customWidth="1"/>
    <col min="12803" max="12803" width="15.58203125" style="5" bestFit="1" customWidth="1"/>
    <col min="12804" max="13039" width="11.33203125" style="5"/>
    <col min="13040" max="13040" width="9.08203125" style="5" customWidth="1"/>
    <col min="13041" max="13041" width="30.25" style="5" customWidth="1"/>
    <col min="13042" max="13042" width="14.75" style="5" customWidth="1"/>
    <col min="13043" max="13043" width="16" style="5" customWidth="1"/>
    <col min="13044" max="13044" width="12.58203125" style="5" customWidth="1"/>
    <col min="13045" max="13046" width="9.08203125" style="5" customWidth="1"/>
    <col min="13047" max="13047" width="28.75" style="5" customWidth="1"/>
    <col min="13048" max="13051" width="23" style="5" customWidth="1"/>
    <col min="13052" max="13054" width="9.08203125" style="5" customWidth="1"/>
    <col min="13055" max="13055" width="28.75" style="5" customWidth="1"/>
    <col min="13056" max="13056" width="15" style="5" bestFit="1" customWidth="1"/>
    <col min="13057" max="13057" width="15.58203125" style="5" bestFit="1" customWidth="1"/>
    <col min="13058" max="13058" width="15" style="5" bestFit="1" customWidth="1"/>
    <col min="13059" max="13059" width="15.58203125" style="5" bestFit="1" customWidth="1"/>
    <col min="13060" max="13295" width="11.33203125" style="5"/>
    <col min="13296" max="13296" width="9.08203125" style="5" customWidth="1"/>
    <col min="13297" max="13297" width="30.25" style="5" customWidth="1"/>
    <col min="13298" max="13298" width="14.75" style="5" customWidth="1"/>
    <col min="13299" max="13299" width="16" style="5" customWidth="1"/>
    <col min="13300" max="13300" width="12.58203125" style="5" customWidth="1"/>
    <col min="13301" max="13302" width="9.08203125" style="5" customWidth="1"/>
    <col min="13303" max="13303" width="28.75" style="5" customWidth="1"/>
    <col min="13304" max="13307" width="23" style="5" customWidth="1"/>
    <col min="13308" max="13310" width="9.08203125" style="5" customWidth="1"/>
    <col min="13311" max="13311" width="28.75" style="5" customWidth="1"/>
    <col min="13312" max="13312" width="15" style="5" bestFit="1" customWidth="1"/>
    <col min="13313" max="13313" width="15.58203125" style="5" bestFit="1" customWidth="1"/>
    <col min="13314" max="13314" width="15" style="5" bestFit="1" customWidth="1"/>
    <col min="13315" max="13315" width="15.58203125" style="5" bestFit="1" customWidth="1"/>
    <col min="13316" max="13551" width="11.33203125" style="5"/>
    <col min="13552" max="13552" width="9.08203125" style="5" customWidth="1"/>
    <col min="13553" max="13553" width="30.25" style="5" customWidth="1"/>
    <col min="13554" max="13554" width="14.75" style="5" customWidth="1"/>
    <col min="13555" max="13555" width="16" style="5" customWidth="1"/>
    <col min="13556" max="13556" width="12.58203125" style="5" customWidth="1"/>
    <col min="13557" max="13558" width="9.08203125" style="5" customWidth="1"/>
    <col min="13559" max="13559" width="28.75" style="5" customWidth="1"/>
    <col min="13560" max="13563" width="23" style="5" customWidth="1"/>
    <col min="13564" max="13566" width="9.08203125" style="5" customWidth="1"/>
    <col min="13567" max="13567" width="28.75" style="5" customWidth="1"/>
    <col min="13568" max="13568" width="15" style="5" bestFit="1" customWidth="1"/>
    <col min="13569" max="13569" width="15.58203125" style="5" bestFit="1" customWidth="1"/>
    <col min="13570" max="13570" width="15" style="5" bestFit="1" customWidth="1"/>
    <col min="13571" max="13571" width="15.58203125" style="5" bestFit="1" customWidth="1"/>
    <col min="13572" max="13807" width="11.33203125" style="5"/>
    <col min="13808" max="13808" width="9.08203125" style="5" customWidth="1"/>
    <col min="13809" max="13809" width="30.25" style="5" customWidth="1"/>
    <col min="13810" max="13810" width="14.75" style="5" customWidth="1"/>
    <col min="13811" max="13811" width="16" style="5" customWidth="1"/>
    <col min="13812" max="13812" width="12.58203125" style="5" customWidth="1"/>
    <col min="13813" max="13814" width="9.08203125" style="5" customWidth="1"/>
    <col min="13815" max="13815" width="28.75" style="5" customWidth="1"/>
    <col min="13816" max="13819" width="23" style="5" customWidth="1"/>
    <col min="13820" max="13822" width="9.08203125" style="5" customWidth="1"/>
    <col min="13823" max="13823" width="28.75" style="5" customWidth="1"/>
    <col min="13824" max="13824" width="15" style="5" bestFit="1" customWidth="1"/>
    <col min="13825" max="13825" width="15.58203125" style="5" bestFit="1" customWidth="1"/>
    <col min="13826" max="13826" width="15" style="5" bestFit="1" customWidth="1"/>
    <col min="13827" max="13827" width="15.58203125" style="5" bestFit="1" customWidth="1"/>
    <col min="13828" max="14063" width="11.33203125" style="5"/>
    <col min="14064" max="14064" width="9.08203125" style="5" customWidth="1"/>
    <col min="14065" max="14065" width="30.25" style="5" customWidth="1"/>
    <col min="14066" max="14066" width="14.75" style="5" customWidth="1"/>
    <col min="14067" max="14067" width="16" style="5" customWidth="1"/>
    <col min="14068" max="14068" width="12.58203125" style="5" customWidth="1"/>
    <col min="14069" max="14070" width="9.08203125" style="5" customWidth="1"/>
    <col min="14071" max="14071" width="28.75" style="5" customWidth="1"/>
    <col min="14072" max="14075" width="23" style="5" customWidth="1"/>
    <col min="14076" max="14078" width="9.08203125" style="5" customWidth="1"/>
    <col min="14079" max="14079" width="28.75" style="5" customWidth="1"/>
    <col min="14080" max="14080" width="15" style="5" bestFit="1" customWidth="1"/>
    <col min="14081" max="14081" width="15.58203125" style="5" bestFit="1" customWidth="1"/>
    <col min="14082" max="14082" width="15" style="5" bestFit="1" customWidth="1"/>
    <col min="14083" max="14083" width="15.58203125" style="5" bestFit="1" customWidth="1"/>
    <col min="14084" max="14319" width="11.33203125" style="5"/>
    <col min="14320" max="14320" width="9.08203125" style="5" customWidth="1"/>
    <col min="14321" max="14321" width="30.25" style="5" customWidth="1"/>
    <col min="14322" max="14322" width="14.75" style="5" customWidth="1"/>
    <col min="14323" max="14323" width="16" style="5" customWidth="1"/>
    <col min="14324" max="14324" width="12.58203125" style="5" customWidth="1"/>
    <col min="14325" max="14326" width="9.08203125" style="5" customWidth="1"/>
    <col min="14327" max="14327" width="28.75" style="5" customWidth="1"/>
    <col min="14328" max="14331" width="23" style="5" customWidth="1"/>
    <col min="14332" max="14334" width="9.08203125" style="5" customWidth="1"/>
    <col min="14335" max="14335" width="28.75" style="5" customWidth="1"/>
    <col min="14336" max="14336" width="15" style="5" bestFit="1" customWidth="1"/>
    <col min="14337" max="14337" width="15.58203125" style="5" bestFit="1" customWidth="1"/>
    <col min="14338" max="14338" width="15" style="5" bestFit="1" customWidth="1"/>
    <col min="14339" max="14339" width="15.58203125" style="5" bestFit="1" customWidth="1"/>
    <col min="14340" max="14575" width="11.33203125" style="5"/>
    <col min="14576" max="14576" width="9.08203125" style="5" customWidth="1"/>
    <col min="14577" max="14577" width="30.25" style="5" customWidth="1"/>
    <col min="14578" max="14578" width="14.75" style="5" customWidth="1"/>
    <col min="14579" max="14579" width="16" style="5" customWidth="1"/>
    <col min="14580" max="14580" width="12.58203125" style="5" customWidth="1"/>
    <col min="14581" max="14582" width="9.08203125" style="5" customWidth="1"/>
    <col min="14583" max="14583" width="28.75" style="5" customWidth="1"/>
    <col min="14584" max="14587" width="23" style="5" customWidth="1"/>
    <col min="14588" max="14590" width="9.08203125" style="5" customWidth="1"/>
    <col min="14591" max="14591" width="28.75" style="5" customWidth="1"/>
    <col min="14592" max="14592" width="15" style="5" bestFit="1" customWidth="1"/>
    <col min="14593" max="14593" width="15.58203125" style="5" bestFit="1" customWidth="1"/>
    <col min="14594" max="14594" width="15" style="5" bestFit="1" customWidth="1"/>
    <col min="14595" max="14595" width="15.58203125" style="5" bestFit="1" customWidth="1"/>
    <col min="14596" max="14831" width="11.33203125" style="5"/>
    <col min="14832" max="14832" width="9.08203125" style="5" customWidth="1"/>
    <col min="14833" max="14833" width="30.25" style="5" customWidth="1"/>
    <col min="14834" max="14834" width="14.75" style="5" customWidth="1"/>
    <col min="14835" max="14835" width="16" style="5" customWidth="1"/>
    <col min="14836" max="14836" width="12.58203125" style="5" customWidth="1"/>
    <col min="14837" max="14838" width="9.08203125" style="5" customWidth="1"/>
    <col min="14839" max="14839" width="28.75" style="5" customWidth="1"/>
    <col min="14840" max="14843" width="23" style="5" customWidth="1"/>
    <col min="14844" max="14846" width="9.08203125" style="5" customWidth="1"/>
    <col min="14847" max="14847" width="28.75" style="5" customWidth="1"/>
    <col min="14848" max="14848" width="15" style="5" bestFit="1" customWidth="1"/>
    <col min="14849" max="14849" width="15.58203125" style="5" bestFit="1" customWidth="1"/>
    <col min="14850" max="14850" width="15" style="5" bestFit="1" customWidth="1"/>
    <col min="14851" max="14851" width="15.58203125" style="5" bestFit="1" customWidth="1"/>
    <col min="14852" max="15087" width="11.33203125" style="5"/>
    <col min="15088" max="15088" width="9.08203125" style="5" customWidth="1"/>
    <col min="15089" max="15089" width="30.25" style="5" customWidth="1"/>
    <col min="15090" max="15090" width="14.75" style="5" customWidth="1"/>
    <col min="15091" max="15091" width="16" style="5" customWidth="1"/>
    <col min="15092" max="15092" width="12.58203125" style="5" customWidth="1"/>
    <col min="15093" max="15094" width="9.08203125" style="5" customWidth="1"/>
    <col min="15095" max="15095" width="28.75" style="5" customWidth="1"/>
    <col min="15096" max="15099" width="23" style="5" customWidth="1"/>
    <col min="15100" max="15102" width="9.08203125" style="5" customWidth="1"/>
    <col min="15103" max="15103" width="28.75" style="5" customWidth="1"/>
    <col min="15104" max="15104" width="15" style="5" bestFit="1" customWidth="1"/>
    <col min="15105" max="15105" width="15.58203125" style="5" bestFit="1" customWidth="1"/>
    <col min="15106" max="15106" width="15" style="5" bestFit="1" customWidth="1"/>
    <col min="15107" max="15107" width="15.58203125" style="5" bestFit="1" customWidth="1"/>
    <col min="15108" max="15343" width="11.33203125" style="5"/>
    <col min="15344" max="15344" width="9.08203125" style="5" customWidth="1"/>
    <col min="15345" max="15345" width="30.25" style="5" customWidth="1"/>
    <col min="15346" max="15346" width="14.75" style="5" customWidth="1"/>
    <col min="15347" max="15347" width="16" style="5" customWidth="1"/>
    <col min="15348" max="15348" width="12.58203125" style="5" customWidth="1"/>
    <col min="15349" max="15350" width="9.08203125" style="5" customWidth="1"/>
    <col min="15351" max="15351" width="28.75" style="5" customWidth="1"/>
    <col min="15352" max="15355" width="23" style="5" customWidth="1"/>
    <col min="15356" max="15358" width="9.08203125" style="5" customWidth="1"/>
    <col min="15359" max="15359" width="28.75" style="5" customWidth="1"/>
    <col min="15360" max="15360" width="15" style="5" bestFit="1" customWidth="1"/>
    <col min="15361" max="15361" width="15.58203125" style="5" bestFit="1" customWidth="1"/>
    <col min="15362" max="15362" width="15" style="5" bestFit="1" customWidth="1"/>
    <col min="15363" max="15363" width="15.58203125" style="5" bestFit="1" customWidth="1"/>
    <col min="15364" max="15599" width="11.33203125" style="5"/>
    <col min="15600" max="15600" width="9.08203125" style="5" customWidth="1"/>
    <col min="15601" max="15601" width="30.25" style="5" customWidth="1"/>
    <col min="15602" max="15602" width="14.75" style="5" customWidth="1"/>
    <col min="15603" max="15603" width="16" style="5" customWidth="1"/>
    <col min="15604" max="15604" width="12.58203125" style="5" customWidth="1"/>
    <col min="15605" max="15606" width="9.08203125" style="5" customWidth="1"/>
    <col min="15607" max="15607" width="28.75" style="5" customWidth="1"/>
    <col min="15608" max="15611" width="23" style="5" customWidth="1"/>
    <col min="15612" max="15614" width="9.08203125" style="5" customWidth="1"/>
    <col min="15615" max="15615" width="28.75" style="5" customWidth="1"/>
    <col min="15616" max="15616" width="15" style="5" bestFit="1" customWidth="1"/>
    <col min="15617" max="15617" width="15.58203125" style="5" bestFit="1" customWidth="1"/>
    <col min="15618" max="15618" width="15" style="5" bestFit="1" customWidth="1"/>
    <col min="15619" max="15619" width="15.58203125" style="5" bestFit="1" customWidth="1"/>
    <col min="15620" max="15855" width="11.33203125" style="5"/>
    <col min="15856" max="15856" width="9.08203125" style="5" customWidth="1"/>
    <col min="15857" max="15857" width="30.25" style="5" customWidth="1"/>
    <col min="15858" max="15858" width="14.75" style="5" customWidth="1"/>
    <col min="15859" max="15859" width="16" style="5" customWidth="1"/>
    <col min="15860" max="15860" width="12.58203125" style="5" customWidth="1"/>
    <col min="15861" max="15862" width="9.08203125" style="5" customWidth="1"/>
    <col min="15863" max="15863" width="28.75" style="5" customWidth="1"/>
    <col min="15864" max="15867" width="23" style="5" customWidth="1"/>
    <col min="15868" max="15870" width="9.08203125" style="5" customWidth="1"/>
    <col min="15871" max="15871" width="28.75" style="5" customWidth="1"/>
    <col min="15872" max="15872" width="15" style="5" bestFit="1" customWidth="1"/>
    <col min="15873" max="15873" width="15.58203125" style="5" bestFit="1" customWidth="1"/>
    <col min="15874" max="15874" width="15" style="5" bestFit="1" customWidth="1"/>
    <col min="15875" max="15875" width="15.58203125" style="5" bestFit="1" customWidth="1"/>
    <col min="15876" max="16111" width="11.33203125" style="5"/>
    <col min="16112" max="16112" width="9.08203125" style="5" customWidth="1"/>
    <col min="16113" max="16113" width="30.25" style="5" customWidth="1"/>
    <col min="16114" max="16114" width="14.75" style="5" customWidth="1"/>
    <col min="16115" max="16115" width="16" style="5" customWidth="1"/>
    <col min="16116" max="16116" width="12.58203125" style="5" customWidth="1"/>
    <col min="16117" max="16118" width="9.08203125" style="5" customWidth="1"/>
    <col min="16119" max="16119" width="28.75" style="5" customWidth="1"/>
    <col min="16120" max="16123" width="23" style="5" customWidth="1"/>
    <col min="16124" max="16126" width="9.08203125" style="5" customWidth="1"/>
    <col min="16127" max="16127" width="28.75" style="5" customWidth="1"/>
    <col min="16128" max="16128" width="15" style="5" bestFit="1" customWidth="1"/>
    <col min="16129" max="16129" width="15.58203125" style="5" bestFit="1" customWidth="1"/>
    <col min="16130" max="16130" width="15" style="5" bestFit="1" customWidth="1"/>
    <col min="16131" max="16131" width="15.58203125" style="5" bestFit="1" customWidth="1"/>
    <col min="16132" max="16384" width="11.33203125" style="5"/>
  </cols>
  <sheetData>
    <row r="1" spans="2:8" ht="22.5" x14ac:dyDescent="0.3">
      <c r="B1" s="113" t="s">
        <v>198</v>
      </c>
    </row>
    <row r="2" spans="2:8" ht="14.5" thickBot="1" x14ac:dyDescent="0.35"/>
    <row r="3" spans="2:8" ht="20.5" thickBot="1" x14ac:dyDescent="0.35">
      <c r="B3" s="112" t="s">
        <v>181</v>
      </c>
      <c r="C3" s="46" t="s">
        <v>242</v>
      </c>
    </row>
    <row r="4" spans="2:8" ht="20.5" thickBot="1" x14ac:dyDescent="0.35">
      <c r="B4" s="47"/>
      <c r="C4" s="98"/>
    </row>
    <row r="5" spans="2:8" ht="14.5" thickBot="1" x14ac:dyDescent="0.35">
      <c r="B5" s="123" t="s">
        <v>190</v>
      </c>
      <c r="C5" s="124"/>
      <c r="D5" s="124"/>
      <c r="E5" s="124"/>
      <c r="F5" s="124"/>
      <c r="G5" s="124"/>
      <c r="H5" s="125"/>
    </row>
    <row r="6" spans="2:8" ht="15" customHeight="1" outlineLevel="1" x14ac:dyDescent="0.3">
      <c r="B6" s="126" t="s">
        <v>191</v>
      </c>
      <c r="C6" s="127"/>
      <c r="D6" s="127"/>
      <c r="E6" s="127"/>
      <c r="F6" s="127"/>
      <c r="G6" s="127"/>
      <c r="H6" s="128"/>
    </row>
    <row r="7" spans="2:8" outlineLevel="1" x14ac:dyDescent="0.3">
      <c r="B7" s="4"/>
      <c r="C7" s="4"/>
      <c r="D7" s="4"/>
      <c r="E7" s="4"/>
    </row>
    <row r="8" spans="2:8" ht="39" customHeight="1" outlineLevel="1" thickBot="1" x14ac:dyDescent="0.35">
      <c r="B8" s="135" t="s">
        <v>240</v>
      </c>
      <c r="C8" s="135"/>
      <c r="D8" s="135"/>
      <c r="E8" s="135"/>
      <c r="F8" s="6"/>
    </row>
    <row r="9" spans="2:8" ht="28.5" outlineLevel="1" thickBot="1" x14ac:dyDescent="0.35">
      <c r="B9" s="7" t="s">
        <v>2</v>
      </c>
      <c r="C9" s="8" t="s">
        <v>3</v>
      </c>
      <c r="D9" s="8" t="s">
        <v>4</v>
      </c>
      <c r="E9" s="8" t="s">
        <v>5</v>
      </c>
    </row>
    <row r="10" spans="2:8" ht="14.5" outlineLevel="1" thickBot="1" x14ac:dyDescent="0.35">
      <c r="B10" s="9" t="s">
        <v>11</v>
      </c>
      <c r="C10" s="10" t="s">
        <v>12</v>
      </c>
      <c r="D10" s="10" t="s">
        <v>13</v>
      </c>
      <c r="E10" s="10"/>
    </row>
    <row r="11" spans="2:8" ht="14.5" outlineLevel="1" thickBot="1" x14ac:dyDescent="0.35">
      <c r="B11" s="9" t="s">
        <v>15</v>
      </c>
      <c r="C11" s="10" t="s">
        <v>12</v>
      </c>
      <c r="D11" s="10" t="s">
        <v>16</v>
      </c>
      <c r="E11" s="10"/>
    </row>
    <row r="12" spans="2:8" ht="14.5" outlineLevel="1" thickBot="1" x14ac:dyDescent="0.35">
      <c r="B12" s="9" t="s">
        <v>17</v>
      </c>
      <c r="C12" s="95" t="s">
        <v>12</v>
      </c>
      <c r="D12" s="95" t="s">
        <v>18</v>
      </c>
      <c r="E12" s="10"/>
    </row>
    <row r="13" spans="2:8" ht="14.5" outlineLevel="1" thickBot="1" x14ac:dyDescent="0.35">
      <c r="B13" s="9" t="s">
        <v>19</v>
      </c>
      <c r="C13" s="95" t="s">
        <v>20</v>
      </c>
      <c r="D13" s="95" t="s">
        <v>21</v>
      </c>
      <c r="E13" s="10"/>
    </row>
    <row r="14" spans="2:8" ht="45" outlineLevel="1" thickBot="1" x14ac:dyDescent="0.35">
      <c r="B14" s="9" t="s">
        <v>22</v>
      </c>
      <c r="C14" s="10" t="s">
        <v>20</v>
      </c>
      <c r="D14" s="10" t="s">
        <v>21</v>
      </c>
      <c r="E14" s="10">
        <v>1</v>
      </c>
    </row>
    <row r="15" spans="2:8" ht="21.75" customHeight="1" outlineLevel="1" thickBot="1" x14ac:dyDescent="0.35">
      <c r="B15" s="9" t="s">
        <v>23</v>
      </c>
      <c r="C15" s="10" t="s">
        <v>24</v>
      </c>
      <c r="D15" s="10" t="s">
        <v>25</v>
      </c>
      <c r="E15" s="10">
        <v>2</v>
      </c>
    </row>
    <row r="16" spans="2:8" ht="39.75" customHeight="1" outlineLevel="1" thickBot="1" x14ac:dyDescent="0.35">
      <c r="B16" s="139" t="s">
        <v>31</v>
      </c>
      <c r="C16" s="140"/>
      <c r="D16" s="140"/>
      <c r="E16" s="141"/>
    </row>
    <row r="17" spans="1:8" outlineLevel="1" x14ac:dyDescent="0.3"/>
    <row r="18" spans="1:8" ht="39" customHeight="1" outlineLevel="1" thickBot="1" x14ac:dyDescent="0.35">
      <c r="B18" s="142" t="s">
        <v>241</v>
      </c>
      <c r="C18" s="142"/>
      <c r="D18" s="142"/>
      <c r="E18" s="142"/>
    </row>
    <row r="19" spans="1:8" ht="31.5" outlineLevel="1" thickBot="1" x14ac:dyDescent="0.35">
      <c r="B19" s="14" t="s">
        <v>2</v>
      </c>
      <c r="C19" s="15" t="s">
        <v>3</v>
      </c>
      <c r="D19" s="15" t="s">
        <v>4</v>
      </c>
      <c r="E19" s="15" t="s">
        <v>5</v>
      </c>
    </row>
    <row r="20" spans="1:8" ht="16" outlineLevel="1" thickBot="1" x14ac:dyDescent="0.35">
      <c r="B20" s="16" t="s">
        <v>42</v>
      </c>
      <c r="C20" s="17" t="s">
        <v>12</v>
      </c>
      <c r="D20" s="17" t="s">
        <v>13</v>
      </c>
      <c r="E20" s="17"/>
    </row>
    <row r="21" spans="1:8" ht="16" outlineLevel="1" thickBot="1" x14ac:dyDescent="0.35">
      <c r="B21" s="16" t="s">
        <v>43</v>
      </c>
      <c r="C21" s="17" t="s">
        <v>12</v>
      </c>
      <c r="D21" s="17" t="s">
        <v>16</v>
      </c>
      <c r="E21" s="17"/>
    </row>
    <row r="22" spans="1:8" ht="16" outlineLevel="1" thickBot="1" x14ac:dyDescent="0.35">
      <c r="B22" s="16" t="s">
        <v>44</v>
      </c>
      <c r="C22" s="17" t="s">
        <v>12</v>
      </c>
      <c r="D22" s="17" t="s">
        <v>18</v>
      </c>
      <c r="E22" s="17"/>
    </row>
    <row r="23" spans="1:8" ht="16" outlineLevel="1" thickBot="1" x14ac:dyDescent="0.35">
      <c r="B23" s="143" t="s">
        <v>45</v>
      </c>
      <c r="C23" s="96" t="s">
        <v>20</v>
      </c>
      <c r="D23" s="96" t="s">
        <v>21</v>
      </c>
      <c r="E23" s="96">
        <v>4</v>
      </c>
    </row>
    <row r="24" spans="1:8" ht="16" outlineLevel="1" thickBot="1" x14ac:dyDescent="0.35">
      <c r="B24" s="144"/>
      <c r="C24" s="96" t="s">
        <v>46</v>
      </c>
      <c r="D24" s="96" t="s">
        <v>21</v>
      </c>
      <c r="E24" s="96">
        <v>3</v>
      </c>
    </row>
    <row r="25" spans="1:8" ht="53.25" customHeight="1" outlineLevel="1" thickBot="1" x14ac:dyDescent="0.35">
      <c r="B25" s="16" t="s">
        <v>47</v>
      </c>
      <c r="C25" s="17" t="s">
        <v>20</v>
      </c>
      <c r="D25" s="17" t="s">
        <v>21</v>
      </c>
      <c r="E25" s="17">
        <v>1</v>
      </c>
    </row>
    <row r="26" spans="1:8" ht="15.75" customHeight="1" outlineLevel="1" thickBot="1" x14ac:dyDescent="0.35">
      <c r="B26" s="102" t="s">
        <v>48</v>
      </c>
      <c r="C26" s="103" t="s">
        <v>20</v>
      </c>
      <c r="D26" s="103" t="s">
        <v>21</v>
      </c>
      <c r="E26" s="103">
        <v>2</v>
      </c>
    </row>
    <row r="27" spans="1:8" ht="57" customHeight="1" outlineLevel="1" x14ac:dyDescent="0.3">
      <c r="B27" s="129" t="s">
        <v>49</v>
      </c>
      <c r="C27" s="130"/>
      <c r="D27" s="130"/>
      <c r="E27" s="131"/>
    </row>
    <row r="28" spans="1:8" ht="41.25" customHeight="1" outlineLevel="1" thickBot="1" x14ac:dyDescent="0.35">
      <c r="B28" s="132"/>
      <c r="C28" s="133"/>
      <c r="D28" s="133"/>
      <c r="E28" s="134"/>
    </row>
    <row r="29" spans="1:8" ht="30.75" customHeight="1" outlineLevel="1" thickBot="1" x14ac:dyDescent="0.35">
      <c r="B29" s="104"/>
      <c r="C29" s="104"/>
      <c r="D29" s="104"/>
      <c r="E29" s="104"/>
    </row>
    <row r="30" spans="1:8" ht="16" x14ac:dyDescent="0.3">
      <c r="B30" s="145" t="s">
        <v>179</v>
      </c>
      <c r="C30" s="146"/>
      <c r="D30" s="146"/>
      <c r="E30" s="146"/>
      <c r="F30" s="146"/>
      <c r="G30" s="146"/>
      <c r="H30" s="147"/>
    </row>
    <row r="31" spans="1:8" ht="15.75" customHeight="1" outlineLevel="1" x14ac:dyDescent="0.3">
      <c r="B31" s="148" t="s">
        <v>196</v>
      </c>
      <c r="C31" s="148"/>
      <c r="D31" s="148"/>
      <c r="E31" s="148"/>
      <c r="F31" s="148"/>
      <c r="G31" s="148"/>
      <c r="H31" s="148"/>
    </row>
    <row r="32" spans="1:8" ht="15.75" customHeight="1" outlineLevel="1" thickBot="1" x14ac:dyDescent="0.35">
      <c r="A32" s="101"/>
      <c r="B32" s="101"/>
      <c r="C32" s="101"/>
      <c r="D32" s="101"/>
      <c r="E32" s="101"/>
      <c r="F32" s="101"/>
      <c r="G32" s="101"/>
      <c r="H32" s="101"/>
    </row>
    <row r="33" spans="1:8" ht="31.5" customHeight="1" outlineLevel="1" thickBot="1" x14ac:dyDescent="0.35">
      <c r="A33" s="101"/>
      <c r="B33" s="136" t="s">
        <v>235</v>
      </c>
      <c r="C33" s="137"/>
      <c r="D33" s="137"/>
      <c r="E33" s="137"/>
      <c r="F33" s="138"/>
      <c r="G33" s="101"/>
      <c r="H33" s="101"/>
    </row>
    <row r="34" spans="1:8" ht="15.75" customHeight="1" outlineLevel="1" thickBot="1" x14ac:dyDescent="0.35">
      <c r="A34" s="101"/>
      <c r="B34" s="7" t="s">
        <v>6</v>
      </c>
      <c r="C34" s="7" t="s">
        <v>7</v>
      </c>
      <c r="D34" s="7" t="s">
        <v>8</v>
      </c>
      <c r="E34" s="7" t="s">
        <v>9</v>
      </c>
      <c r="F34" s="7" t="s">
        <v>10</v>
      </c>
      <c r="G34" s="101"/>
      <c r="H34" s="101"/>
    </row>
    <row r="35" spans="1:8" ht="23.25" customHeight="1" outlineLevel="1" thickBot="1" x14ac:dyDescent="0.35">
      <c r="A35" s="101"/>
      <c r="B35" s="11" t="s">
        <v>14</v>
      </c>
      <c r="C35" s="12">
        <v>815</v>
      </c>
      <c r="D35" s="12">
        <v>830</v>
      </c>
      <c r="E35" s="12" t="s">
        <v>207</v>
      </c>
      <c r="F35" s="12" t="s">
        <v>208</v>
      </c>
      <c r="G35" s="101"/>
      <c r="H35" s="101"/>
    </row>
    <row r="36" spans="1:8" ht="23.25" customHeight="1" outlineLevel="1" thickBot="1" x14ac:dyDescent="0.35">
      <c r="A36" s="101"/>
      <c r="B36" s="11" t="s">
        <v>26</v>
      </c>
      <c r="C36" s="12" t="s">
        <v>27</v>
      </c>
      <c r="D36" s="12" t="s">
        <v>28</v>
      </c>
      <c r="E36" s="12" t="s">
        <v>29</v>
      </c>
      <c r="F36" s="12" t="s">
        <v>30</v>
      </c>
      <c r="G36" s="101"/>
      <c r="H36" s="101"/>
    </row>
    <row r="37" spans="1:8" ht="23.25" customHeight="1" outlineLevel="1" thickBot="1" x14ac:dyDescent="0.35">
      <c r="A37" s="101"/>
      <c r="B37" s="11" t="s">
        <v>32</v>
      </c>
      <c r="C37" s="13">
        <f>ABS(E35-D35)</f>
        <v>2470</v>
      </c>
      <c r="D37" s="13">
        <f>ABS(F35-C35)</f>
        <v>2985</v>
      </c>
      <c r="E37" s="13">
        <f>E35+C35</f>
        <v>4115</v>
      </c>
      <c r="F37" s="13">
        <f>F35+D35</f>
        <v>4630</v>
      </c>
      <c r="G37" s="101"/>
      <c r="H37" s="101"/>
    </row>
    <row r="38" spans="1:8" ht="23.25" customHeight="1" outlineLevel="1" thickBot="1" x14ac:dyDescent="0.35">
      <c r="A38" s="101"/>
      <c r="B38" s="11" t="s">
        <v>33</v>
      </c>
      <c r="C38" s="12" t="s">
        <v>34</v>
      </c>
      <c r="D38" s="12" t="s">
        <v>35</v>
      </c>
      <c r="E38" s="12" t="s">
        <v>36</v>
      </c>
      <c r="F38" s="12" t="s">
        <v>37</v>
      </c>
      <c r="G38" s="101"/>
      <c r="H38" s="101"/>
    </row>
    <row r="39" spans="1:8" ht="23.25" customHeight="1" outlineLevel="1" thickBot="1" x14ac:dyDescent="0.35">
      <c r="A39" s="101"/>
      <c r="B39" s="11" t="s">
        <v>32</v>
      </c>
      <c r="C39" s="13">
        <f>ABS((2*C35)-F35)</f>
        <v>2170</v>
      </c>
      <c r="D39" s="13">
        <f>ABS((2*D35)-E35)</f>
        <v>1640</v>
      </c>
      <c r="E39" s="13">
        <f>ABS((2*E35)-D35)</f>
        <v>5770</v>
      </c>
      <c r="F39" s="13">
        <f>ABS((2*F35)-C35)</f>
        <v>6785</v>
      </c>
      <c r="G39" s="101"/>
      <c r="H39" s="101"/>
    </row>
    <row r="40" spans="1:8" ht="23.25" customHeight="1" outlineLevel="1" thickBot="1" x14ac:dyDescent="0.35">
      <c r="A40" s="101"/>
      <c r="B40" s="11" t="s">
        <v>33</v>
      </c>
      <c r="C40" s="12" t="s">
        <v>38</v>
      </c>
      <c r="D40" s="12" t="s">
        <v>39</v>
      </c>
      <c r="E40" s="12" t="s">
        <v>40</v>
      </c>
      <c r="F40" s="12" t="s">
        <v>41</v>
      </c>
      <c r="G40" s="101"/>
      <c r="H40" s="101"/>
    </row>
    <row r="41" spans="1:8" ht="23.25" customHeight="1" outlineLevel="1" thickBot="1" x14ac:dyDescent="0.35">
      <c r="A41" s="101"/>
      <c r="B41" s="11" t="s">
        <v>32</v>
      </c>
      <c r="C41" s="13">
        <f>(2*C35)+E35</f>
        <v>4930</v>
      </c>
      <c r="D41" s="13">
        <f>(2*D35)+F35</f>
        <v>5460</v>
      </c>
      <c r="E41" s="13">
        <f>(2*E35)+C35</f>
        <v>7415</v>
      </c>
      <c r="F41" s="13">
        <f>(2*F35)+D35</f>
        <v>8430</v>
      </c>
      <c r="G41" s="101"/>
      <c r="H41" s="101"/>
    </row>
    <row r="42" spans="1:8" ht="15.75" customHeight="1" outlineLevel="1" x14ac:dyDescent="0.3">
      <c r="A42" s="101"/>
      <c r="B42" s="101"/>
      <c r="C42" s="101"/>
      <c r="D42" s="101"/>
      <c r="E42" s="101"/>
      <c r="F42" s="101"/>
      <c r="G42" s="101"/>
      <c r="H42" s="101"/>
    </row>
    <row r="43" spans="1:8" ht="14.5" outlineLevel="1" thickBot="1" x14ac:dyDescent="0.35">
      <c r="B43" s="3"/>
      <c r="C43" s="4"/>
      <c r="D43" s="4"/>
      <c r="E43" s="4"/>
      <c r="F43" s="4"/>
      <c r="G43" s="4"/>
    </row>
    <row r="44" spans="1:8" ht="14.5" thickBot="1" x14ac:dyDescent="0.35">
      <c r="B44" s="123" t="s">
        <v>180</v>
      </c>
      <c r="C44" s="124"/>
      <c r="D44" s="124"/>
      <c r="E44" s="124"/>
      <c r="F44" s="124"/>
      <c r="G44" s="124"/>
      <c r="H44" s="125"/>
    </row>
    <row r="45" spans="1:8" ht="33.75" customHeight="1" outlineLevel="1" x14ac:dyDescent="0.3">
      <c r="B45" s="126" t="s">
        <v>200</v>
      </c>
      <c r="C45" s="127"/>
      <c r="D45" s="127"/>
      <c r="E45" s="127"/>
      <c r="F45" s="127"/>
      <c r="G45" s="127"/>
      <c r="H45" s="128"/>
    </row>
    <row r="46" spans="1:8" ht="14.5" outlineLevel="1" thickBot="1" x14ac:dyDescent="0.35">
      <c r="B46" s="3"/>
      <c r="C46" s="4"/>
      <c r="D46" s="4"/>
      <c r="E46" s="4"/>
      <c r="F46" s="4"/>
      <c r="G46" s="4"/>
    </row>
    <row r="47" spans="1:8" ht="28.5" outlineLevel="1" thickBot="1" x14ac:dyDescent="0.35">
      <c r="B47" s="7" t="s">
        <v>2</v>
      </c>
      <c r="C47" s="8" t="s">
        <v>3</v>
      </c>
      <c r="D47" s="8" t="s">
        <v>4</v>
      </c>
      <c r="E47" s="8" t="s">
        <v>50</v>
      </c>
      <c r="F47" s="4"/>
      <c r="G47" s="4"/>
    </row>
    <row r="48" spans="1:8" ht="14.5" outlineLevel="1" thickBot="1" x14ac:dyDescent="0.35">
      <c r="B48" s="120" t="str">
        <f>"Test requirements for " &amp; '6.5B.3.3.1 Tx spurious'!C3&amp;" configuration"</f>
        <v>Test requirements for DC_18A_n78A configuration</v>
      </c>
      <c r="C48" s="121"/>
      <c r="D48" s="121"/>
      <c r="E48" s="122"/>
      <c r="F48" s="4"/>
      <c r="G48" s="4"/>
    </row>
    <row r="49" spans="2:5" ht="113.25" customHeight="1" outlineLevel="1" thickBot="1" x14ac:dyDescent="0.35">
      <c r="B49" s="97" t="s">
        <v>236</v>
      </c>
      <c r="C49" s="96" t="s">
        <v>20</v>
      </c>
      <c r="D49" s="96" t="s">
        <v>21</v>
      </c>
      <c r="E49" s="96"/>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1"/>
  <conditionalFormatting sqref="B49:E49">
    <cfRule type="expression" dxfId="6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117"/>
  <sheetViews>
    <sheetView zoomScale="80" zoomScaleNormal="80" workbookViewId="0">
      <selection activeCell="B107" sqref="B107:M107"/>
    </sheetView>
  </sheetViews>
  <sheetFormatPr defaultColWidth="11.33203125" defaultRowHeight="14" outlineLevelRow="1" x14ac:dyDescent="0.3"/>
  <cols>
    <col min="1" max="1" width="4.83203125" style="5" customWidth="1"/>
    <col min="2" max="2" width="23.58203125" style="5" customWidth="1"/>
    <col min="3" max="3" width="22.83203125" style="5" customWidth="1"/>
    <col min="4" max="18" width="13" style="5" customWidth="1"/>
    <col min="19" max="22" width="13" style="31" customWidth="1"/>
    <col min="23" max="23" width="5.33203125" style="31" customWidth="1"/>
    <col min="24" max="248" width="11.33203125" style="5"/>
    <col min="249" max="249" width="2.33203125" style="5" customWidth="1"/>
    <col min="250" max="251" width="25.75" style="5" customWidth="1"/>
    <col min="252" max="262" width="11.33203125" style="5"/>
    <col min="263" max="263" width="17.08203125" style="5" customWidth="1"/>
    <col min="264" max="265" width="11.33203125" style="5"/>
    <col min="266" max="266" width="17.08203125" style="5" customWidth="1"/>
    <col min="267" max="504" width="11.33203125" style="5"/>
    <col min="505" max="505" width="2.33203125" style="5" customWidth="1"/>
    <col min="506" max="507" width="25.75" style="5" customWidth="1"/>
    <col min="508" max="518" width="11.33203125" style="5"/>
    <col min="519" max="519" width="17.08203125" style="5" customWidth="1"/>
    <col min="520" max="521" width="11.33203125" style="5"/>
    <col min="522" max="522" width="17.08203125" style="5" customWidth="1"/>
    <col min="523" max="760" width="11.33203125" style="5"/>
    <col min="761" max="761" width="2.33203125" style="5" customWidth="1"/>
    <col min="762" max="763" width="25.75" style="5" customWidth="1"/>
    <col min="764" max="774" width="11.33203125" style="5"/>
    <col min="775" max="775" width="17.08203125" style="5" customWidth="1"/>
    <col min="776" max="777" width="11.33203125" style="5"/>
    <col min="778" max="778" width="17.08203125" style="5" customWidth="1"/>
    <col min="779" max="1016" width="11.33203125" style="5"/>
    <col min="1017" max="1017" width="2.33203125" style="5" customWidth="1"/>
    <col min="1018" max="1019" width="25.75" style="5" customWidth="1"/>
    <col min="1020" max="1030" width="11.33203125" style="5"/>
    <col min="1031" max="1031" width="17.08203125" style="5" customWidth="1"/>
    <col min="1032" max="1033" width="11.33203125" style="5"/>
    <col min="1034" max="1034" width="17.08203125" style="5" customWidth="1"/>
    <col min="1035" max="1272" width="11.33203125" style="5"/>
    <col min="1273" max="1273" width="2.33203125" style="5" customWidth="1"/>
    <col min="1274" max="1275" width="25.75" style="5" customWidth="1"/>
    <col min="1276" max="1286" width="11.33203125" style="5"/>
    <col min="1287" max="1287" width="17.08203125" style="5" customWidth="1"/>
    <col min="1288" max="1289" width="11.33203125" style="5"/>
    <col min="1290" max="1290" width="17.08203125" style="5" customWidth="1"/>
    <col min="1291" max="1528" width="11.33203125" style="5"/>
    <col min="1529" max="1529" width="2.33203125" style="5" customWidth="1"/>
    <col min="1530" max="1531" width="25.75" style="5" customWidth="1"/>
    <col min="1532" max="1542" width="11.33203125" style="5"/>
    <col min="1543" max="1543" width="17.08203125" style="5" customWidth="1"/>
    <col min="1544" max="1545" width="11.33203125" style="5"/>
    <col min="1546" max="1546" width="17.08203125" style="5" customWidth="1"/>
    <col min="1547" max="1784" width="11.33203125" style="5"/>
    <col min="1785" max="1785" width="2.33203125" style="5" customWidth="1"/>
    <col min="1786" max="1787" width="25.75" style="5" customWidth="1"/>
    <col min="1788" max="1798" width="11.33203125" style="5"/>
    <col min="1799" max="1799" width="17.08203125" style="5" customWidth="1"/>
    <col min="1800" max="1801" width="11.33203125" style="5"/>
    <col min="1802" max="1802" width="17.08203125" style="5" customWidth="1"/>
    <col min="1803" max="2040" width="11.33203125" style="5"/>
    <col min="2041" max="2041" width="2.33203125" style="5" customWidth="1"/>
    <col min="2042" max="2043" width="25.75" style="5" customWidth="1"/>
    <col min="2044" max="2054" width="11.33203125" style="5"/>
    <col min="2055" max="2055" width="17.08203125" style="5" customWidth="1"/>
    <col min="2056" max="2057" width="11.33203125" style="5"/>
    <col min="2058" max="2058" width="17.08203125" style="5" customWidth="1"/>
    <col min="2059" max="2296" width="11.33203125" style="5"/>
    <col min="2297" max="2297" width="2.33203125" style="5" customWidth="1"/>
    <col min="2298" max="2299" width="25.75" style="5" customWidth="1"/>
    <col min="2300" max="2310" width="11.33203125" style="5"/>
    <col min="2311" max="2311" width="17.08203125" style="5" customWidth="1"/>
    <col min="2312" max="2313" width="11.33203125" style="5"/>
    <col min="2314" max="2314" width="17.08203125" style="5" customWidth="1"/>
    <col min="2315" max="2552" width="11.33203125" style="5"/>
    <col min="2553" max="2553" width="2.33203125" style="5" customWidth="1"/>
    <col min="2554" max="2555" width="25.75" style="5" customWidth="1"/>
    <col min="2556" max="2566" width="11.33203125" style="5"/>
    <col min="2567" max="2567" width="17.08203125" style="5" customWidth="1"/>
    <col min="2568" max="2569" width="11.33203125" style="5"/>
    <col min="2570" max="2570" width="17.08203125" style="5" customWidth="1"/>
    <col min="2571" max="2808" width="11.33203125" style="5"/>
    <col min="2809" max="2809" width="2.33203125" style="5" customWidth="1"/>
    <col min="2810" max="2811" width="25.75" style="5" customWidth="1"/>
    <col min="2812" max="2822" width="11.33203125" style="5"/>
    <col min="2823" max="2823" width="17.08203125" style="5" customWidth="1"/>
    <col min="2824" max="2825" width="11.33203125" style="5"/>
    <col min="2826" max="2826" width="17.08203125" style="5" customWidth="1"/>
    <col min="2827" max="3064" width="11.33203125" style="5"/>
    <col min="3065" max="3065" width="2.33203125" style="5" customWidth="1"/>
    <col min="3066" max="3067" width="25.75" style="5" customWidth="1"/>
    <col min="3068" max="3078" width="11.33203125" style="5"/>
    <col min="3079" max="3079" width="17.08203125" style="5" customWidth="1"/>
    <col min="3080" max="3081" width="11.33203125" style="5"/>
    <col min="3082" max="3082" width="17.08203125" style="5" customWidth="1"/>
    <col min="3083" max="3320" width="11.33203125" style="5"/>
    <col min="3321" max="3321" width="2.33203125" style="5" customWidth="1"/>
    <col min="3322" max="3323" width="25.75" style="5" customWidth="1"/>
    <col min="3324" max="3334" width="11.33203125" style="5"/>
    <col min="3335" max="3335" width="17.08203125" style="5" customWidth="1"/>
    <col min="3336" max="3337" width="11.33203125" style="5"/>
    <col min="3338" max="3338" width="17.08203125" style="5" customWidth="1"/>
    <col min="3339" max="3576" width="11.33203125" style="5"/>
    <col min="3577" max="3577" width="2.33203125" style="5" customWidth="1"/>
    <col min="3578" max="3579" width="25.75" style="5" customWidth="1"/>
    <col min="3580" max="3590" width="11.33203125" style="5"/>
    <col min="3591" max="3591" width="17.08203125" style="5" customWidth="1"/>
    <col min="3592" max="3593" width="11.33203125" style="5"/>
    <col min="3594" max="3594" width="17.08203125" style="5" customWidth="1"/>
    <col min="3595" max="3832" width="11.33203125" style="5"/>
    <col min="3833" max="3833" width="2.33203125" style="5" customWidth="1"/>
    <col min="3834" max="3835" width="25.75" style="5" customWidth="1"/>
    <col min="3836" max="3846" width="11.33203125" style="5"/>
    <col min="3847" max="3847" width="17.08203125" style="5" customWidth="1"/>
    <col min="3848" max="3849" width="11.33203125" style="5"/>
    <col min="3850" max="3850" width="17.08203125" style="5" customWidth="1"/>
    <col min="3851" max="4088" width="11.33203125" style="5"/>
    <col min="4089" max="4089" width="2.33203125" style="5" customWidth="1"/>
    <col min="4090" max="4091" width="25.75" style="5" customWidth="1"/>
    <col min="4092" max="4102" width="11.33203125" style="5"/>
    <col min="4103" max="4103" width="17.08203125" style="5" customWidth="1"/>
    <col min="4104" max="4105" width="11.33203125" style="5"/>
    <col min="4106" max="4106" width="17.08203125" style="5" customWidth="1"/>
    <col min="4107" max="4344" width="11.33203125" style="5"/>
    <col min="4345" max="4345" width="2.33203125" style="5" customWidth="1"/>
    <col min="4346" max="4347" width="25.75" style="5" customWidth="1"/>
    <col min="4348" max="4358" width="11.33203125" style="5"/>
    <col min="4359" max="4359" width="17.08203125" style="5" customWidth="1"/>
    <col min="4360" max="4361" width="11.33203125" style="5"/>
    <col min="4362" max="4362" width="17.08203125" style="5" customWidth="1"/>
    <col min="4363" max="4600" width="11.33203125" style="5"/>
    <col min="4601" max="4601" width="2.33203125" style="5" customWidth="1"/>
    <col min="4602" max="4603" width="25.75" style="5" customWidth="1"/>
    <col min="4604" max="4614" width="11.33203125" style="5"/>
    <col min="4615" max="4615" width="17.08203125" style="5" customWidth="1"/>
    <col min="4616" max="4617" width="11.33203125" style="5"/>
    <col min="4618" max="4618" width="17.08203125" style="5" customWidth="1"/>
    <col min="4619" max="4856" width="11.33203125" style="5"/>
    <col min="4857" max="4857" width="2.33203125" style="5" customWidth="1"/>
    <col min="4858" max="4859" width="25.75" style="5" customWidth="1"/>
    <col min="4860" max="4870" width="11.33203125" style="5"/>
    <col min="4871" max="4871" width="17.08203125" style="5" customWidth="1"/>
    <col min="4872" max="4873" width="11.33203125" style="5"/>
    <col min="4874" max="4874" width="17.08203125" style="5" customWidth="1"/>
    <col min="4875" max="5112" width="11.33203125" style="5"/>
    <col min="5113" max="5113" width="2.33203125" style="5" customWidth="1"/>
    <col min="5114" max="5115" width="25.75" style="5" customWidth="1"/>
    <col min="5116" max="5126" width="11.33203125" style="5"/>
    <col min="5127" max="5127" width="17.08203125" style="5" customWidth="1"/>
    <col min="5128" max="5129" width="11.33203125" style="5"/>
    <col min="5130" max="5130" width="17.08203125" style="5" customWidth="1"/>
    <col min="5131" max="5368" width="11.33203125" style="5"/>
    <col min="5369" max="5369" width="2.33203125" style="5" customWidth="1"/>
    <col min="5370" max="5371" width="25.75" style="5" customWidth="1"/>
    <col min="5372" max="5382" width="11.33203125" style="5"/>
    <col min="5383" max="5383" width="17.08203125" style="5" customWidth="1"/>
    <col min="5384" max="5385" width="11.33203125" style="5"/>
    <col min="5386" max="5386" width="17.08203125" style="5" customWidth="1"/>
    <col min="5387" max="5624" width="11.33203125" style="5"/>
    <col min="5625" max="5625" width="2.33203125" style="5" customWidth="1"/>
    <col min="5626" max="5627" width="25.75" style="5" customWidth="1"/>
    <col min="5628" max="5638" width="11.33203125" style="5"/>
    <col min="5639" max="5639" width="17.08203125" style="5" customWidth="1"/>
    <col min="5640" max="5641" width="11.33203125" style="5"/>
    <col min="5642" max="5642" width="17.08203125" style="5" customWidth="1"/>
    <col min="5643" max="5880" width="11.33203125" style="5"/>
    <col min="5881" max="5881" width="2.33203125" style="5" customWidth="1"/>
    <col min="5882" max="5883" width="25.75" style="5" customWidth="1"/>
    <col min="5884" max="5894" width="11.33203125" style="5"/>
    <col min="5895" max="5895" width="17.08203125" style="5" customWidth="1"/>
    <col min="5896" max="5897" width="11.33203125" style="5"/>
    <col min="5898" max="5898" width="17.08203125" style="5" customWidth="1"/>
    <col min="5899" max="6136" width="11.33203125" style="5"/>
    <col min="6137" max="6137" width="2.33203125" style="5" customWidth="1"/>
    <col min="6138" max="6139" width="25.75" style="5" customWidth="1"/>
    <col min="6140" max="6150" width="11.33203125" style="5"/>
    <col min="6151" max="6151" width="17.08203125" style="5" customWidth="1"/>
    <col min="6152" max="6153" width="11.33203125" style="5"/>
    <col min="6154" max="6154" width="17.08203125" style="5" customWidth="1"/>
    <col min="6155" max="6392" width="11.33203125" style="5"/>
    <col min="6393" max="6393" width="2.33203125" style="5" customWidth="1"/>
    <col min="6394" max="6395" width="25.75" style="5" customWidth="1"/>
    <col min="6396" max="6406" width="11.33203125" style="5"/>
    <col min="6407" max="6407" width="17.08203125" style="5" customWidth="1"/>
    <col min="6408" max="6409" width="11.33203125" style="5"/>
    <col min="6410" max="6410" width="17.08203125" style="5" customWidth="1"/>
    <col min="6411" max="6648" width="11.33203125" style="5"/>
    <col min="6649" max="6649" width="2.33203125" style="5" customWidth="1"/>
    <col min="6650" max="6651" width="25.75" style="5" customWidth="1"/>
    <col min="6652" max="6662" width="11.33203125" style="5"/>
    <col min="6663" max="6663" width="17.08203125" style="5" customWidth="1"/>
    <col min="6664" max="6665" width="11.33203125" style="5"/>
    <col min="6666" max="6666" width="17.08203125" style="5" customWidth="1"/>
    <col min="6667" max="6904" width="11.33203125" style="5"/>
    <col min="6905" max="6905" width="2.33203125" style="5" customWidth="1"/>
    <col min="6906" max="6907" width="25.75" style="5" customWidth="1"/>
    <col min="6908" max="6918" width="11.33203125" style="5"/>
    <col min="6919" max="6919" width="17.08203125" style="5" customWidth="1"/>
    <col min="6920" max="6921" width="11.33203125" style="5"/>
    <col min="6922" max="6922" width="17.08203125" style="5" customWidth="1"/>
    <col min="6923" max="7160" width="11.33203125" style="5"/>
    <col min="7161" max="7161" width="2.33203125" style="5" customWidth="1"/>
    <col min="7162" max="7163" width="25.75" style="5" customWidth="1"/>
    <col min="7164" max="7174" width="11.33203125" style="5"/>
    <col min="7175" max="7175" width="17.08203125" style="5" customWidth="1"/>
    <col min="7176" max="7177" width="11.33203125" style="5"/>
    <col min="7178" max="7178" width="17.08203125" style="5" customWidth="1"/>
    <col min="7179" max="7416" width="11.33203125" style="5"/>
    <col min="7417" max="7417" width="2.33203125" style="5" customWidth="1"/>
    <col min="7418" max="7419" width="25.75" style="5" customWidth="1"/>
    <col min="7420" max="7430" width="11.33203125" style="5"/>
    <col min="7431" max="7431" width="17.08203125" style="5" customWidth="1"/>
    <col min="7432" max="7433" width="11.33203125" style="5"/>
    <col min="7434" max="7434" width="17.08203125" style="5" customWidth="1"/>
    <col min="7435" max="7672" width="11.33203125" style="5"/>
    <col min="7673" max="7673" width="2.33203125" style="5" customWidth="1"/>
    <col min="7674" max="7675" width="25.75" style="5" customWidth="1"/>
    <col min="7676" max="7686" width="11.33203125" style="5"/>
    <col min="7687" max="7687" width="17.08203125" style="5" customWidth="1"/>
    <col min="7688" max="7689" width="11.33203125" style="5"/>
    <col min="7690" max="7690" width="17.08203125" style="5" customWidth="1"/>
    <col min="7691" max="7928" width="11.33203125" style="5"/>
    <col min="7929" max="7929" width="2.33203125" style="5" customWidth="1"/>
    <col min="7930" max="7931" width="25.75" style="5" customWidth="1"/>
    <col min="7932" max="7942" width="11.33203125" style="5"/>
    <col min="7943" max="7943" width="17.08203125" style="5" customWidth="1"/>
    <col min="7944" max="7945" width="11.33203125" style="5"/>
    <col min="7946" max="7946" width="17.08203125" style="5" customWidth="1"/>
    <col min="7947" max="8184" width="11.33203125" style="5"/>
    <col min="8185" max="8185" width="2.33203125" style="5" customWidth="1"/>
    <col min="8186" max="8187" width="25.75" style="5" customWidth="1"/>
    <col min="8188" max="8198" width="11.33203125" style="5"/>
    <col min="8199" max="8199" width="17.08203125" style="5" customWidth="1"/>
    <col min="8200" max="8201" width="11.33203125" style="5"/>
    <col min="8202" max="8202" width="17.08203125" style="5" customWidth="1"/>
    <col min="8203" max="8440" width="11.33203125" style="5"/>
    <col min="8441" max="8441" width="2.33203125" style="5" customWidth="1"/>
    <col min="8442" max="8443" width="25.75" style="5" customWidth="1"/>
    <col min="8444" max="8454" width="11.33203125" style="5"/>
    <col min="8455" max="8455" width="17.08203125" style="5" customWidth="1"/>
    <col min="8456" max="8457" width="11.33203125" style="5"/>
    <col min="8458" max="8458" width="17.08203125" style="5" customWidth="1"/>
    <col min="8459" max="8696" width="11.33203125" style="5"/>
    <col min="8697" max="8697" width="2.33203125" style="5" customWidth="1"/>
    <col min="8698" max="8699" width="25.75" style="5" customWidth="1"/>
    <col min="8700" max="8710" width="11.33203125" style="5"/>
    <col min="8711" max="8711" width="17.08203125" style="5" customWidth="1"/>
    <col min="8712" max="8713" width="11.33203125" style="5"/>
    <col min="8714" max="8714" width="17.08203125" style="5" customWidth="1"/>
    <col min="8715" max="8952" width="11.33203125" style="5"/>
    <col min="8953" max="8953" width="2.33203125" style="5" customWidth="1"/>
    <col min="8954" max="8955" width="25.75" style="5" customWidth="1"/>
    <col min="8956" max="8966" width="11.33203125" style="5"/>
    <col min="8967" max="8967" width="17.08203125" style="5" customWidth="1"/>
    <col min="8968" max="8969" width="11.33203125" style="5"/>
    <col min="8970" max="8970" width="17.08203125" style="5" customWidth="1"/>
    <col min="8971" max="9208" width="11.33203125" style="5"/>
    <col min="9209" max="9209" width="2.33203125" style="5" customWidth="1"/>
    <col min="9210" max="9211" width="25.75" style="5" customWidth="1"/>
    <col min="9212" max="9222" width="11.33203125" style="5"/>
    <col min="9223" max="9223" width="17.08203125" style="5" customWidth="1"/>
    <col min="9224" max="9225" width="11.33203125" style="5"/>
    <col min="9226" max="9226" width="17.08203125" style="5" customWidth="1"/>
    <col min="9227" max="9464" width="11.33203125" style="5"/>
    <col min="9465" max="9465" width="2.33203125" style="5" customWidth="1"/>
    <col min="9466" max="9467" width="25.75" style="5" customWidth="1"/>
    <col min="9468" max="9478" width="11.33203125" style="5"/>
    <col min="9479" max="9479" width="17.08203125" style="5" customWidth="1"/>
    <col min="9480" max="9481" width="11.33203125" style="5"/>
    <col min="9482" max="9482" width="17.08203125" style="5" customWidth="1"/>
    <col min="9483" max="9720" width="11.33203125" style="5"/>
    <col min="9721" max="9721" width="2.33203125" style="5" customWidth="1"/>
    <col min="9722" max="9723" width="25.75" style="5" customWidth="1"/>
    <col min="9724" max="9734" width="11.33203125" style="5"/>
    <col min="9735" max="9735" width="17.08203125" style="5" customWidth="1"/>
    <col min="9736" max="9737" width="11.33203125" style="5"/>
    <col min="9738" max="9738" width="17.08203125" style="5" customWidth="1"/>
    <col min="9739" max="9976" width="11.33203125" style="5"/>
    <col min="9977" max="9977" width="2.33203125" style="5" customWidth="1"/>
    <col min="9978" max="9979" width="25.75" style="5" customWidth="1"/>
    <col min="9980" max="9990" width="11.33203125" style="5"/>
    <col min="9991" max="9991" width="17.08203125" style="5" customWidth="1"/>
    <col min="9992" max="9993" width="11.33203125" style="5"/>
    <col min="9994" max="9994" width="17.08203125" style="5" customWidth="1"/>
    <col min="9995" max="10232" width="11.33203125" style="5"/>
    <col min="10233" max="10233" width="2.33203125" style="5" customWidth="1"/>
    <col min="10234" max="10235" width="25.75" style="5" customWidth="1"/>
    <col min="10236" max="10246" width="11.33203125" style="5"/>
    <col min="10247" max="10247" width="17.08203125" style="5" customWidth="1"/>
    <col min="10248" max="10249" width="11.33203125" style="5"/>
    <col min="10250" max="10250" width="17.08203125" style="5" customWidth="1"/>
    <col min="10251" max="10488" width="11.33203125" style="5"/>
    <col min="10489" max="10489" width="2.33203125" style="5" customWidth="1"/>
    <col min="10490" max="10491" width="25.75" style="5" customWidth="1"/>
    <col min="10492" max="10502" width="11.33203125" style="5"/>
    <col min="10503" max="10503" width="17.08203125" style="5" customWidth="1"/>
    <col min="10504" max="10505" width="11.33203125" style="5"/>
    <col min="10506" max="10506" width="17.08203125" style="5" customWidth="1"/>
    <col min="10507" max="10744" width="11.33203125" style="5"/>
    <col min="10745" max="10745" width="2.33203125" style="5" customWidth="1"/>
    <col min="10746" max="10747" width="25.75" style="5" customWidth="1"/>
    <col min="10748" max="10758" width="11.33203125" style="5"/>
    <col min="10759" max="10759" width="17.08203125" style="5" customWidth="1"/>
    <col min="10760" max="10761" width="11.33203125" style="5"/>
    <col min="10762" max="10762" width="17.08203125" style="5" customWidth="1"/>
    <col min="10763" max="11000" width="11.33203125" style="5"/>
    <col min="11001" max="11001" width="2.33203125" style="5" customWidth="1"/>
    <col min="11002" max="11003" width="25.75" style="5" customWidth="1"/>
    <col min="11004" max="11014" width="11.33203125" style="5"/>
    <col min="11015" max="11015" width="17.08203125" style="5" customWidth="1"/>
    <col min="11016" max="11017" width="11.33203125" style="5"/>
    <col min="11018" max="11018" width="17.08203125" style="5" customWidth="1"/>
    <col min="11019" max="11256" width="11.33203125" style="5"/>
    <col min="11257" max="11257" width="2.33203125" style="5" customWidth="1"/>
    <col min="11258" max="11259" width="25.75" style="5" customWidth="1"/>
    <col min="11260" max="11270" width="11.33203125" style="5"/>
    <col min="11271" max="11271" width="17.08203125" style="5" customWidth="1"/>
    <col min="11272" max="11273" width="11.33203125" style="5"/>
    <col min="11274" max="11274" width="17.08203125" style="5" customWidth="1"/>
    <col min="11275" max="11512" width="11.33203125" style="5"/>
    <col min="11513" max="11513" width="2.33203125" style="5" customWidth="1"/>
    <col min="11514" max="11515" width="25.75" style="5" customWidth="1"/>
    <col min="11516" max="11526" width="11.33203125" style="5"/>
    <col min="11527" max="11527" width="17.08203125" style="5" customWidth="1"/>
    <col min="11528" max="11529" width="11.33203125" style="5"/>
    <col min="11530" max="11530" width="17.08203125" style="5" customWidth="1"/>
    <col min="11531" max="11768" width="11.33203125" style="5"/>
    <col min="11769" max="11769" width="2.33203125" style="5" customWidth="1"/>
    <col min="11770" max="11771" width="25.75" style="5" customWidth="1"/>
    <col min="11772" max="11782" width="11.33203125" style="5"/>
    <col min="11783" max="11783" width="17.08203125" style="5" customWidth="1"/>
    <col min="11784" max="11785" width="11.33203125" style="5"/>
    <col min="11786" max="11786" width="17.08203125" style="5" customWidth="1"/>
    <col min="11787" max="12024" width="11.33203125" style="5"/>
    <col min="12025" max="12025" width="2.33203125" style="5" customWidth="1"/>
    <col min="12026" max="12027" width="25.75" style="5" customWidth="1"/>
    <col min="12028" max="12038" width="11.33203125" style="5"/>
    <col min="12039" max="12039" width="17.08203125" style="5" customWidth="1"/>
    <col min="12040" max="12041" width="11.33203125" style="5"/>
    <col min="12042" max="12042" width="17.08203125" style="5" customWidth="1"/>
    <col min="12043" max="12280" width="11.33203125" style="5"/>
    <col min="12281" max="12281" width="2.33203125" style="5" customWidth="1"/>
    <col min="12282" max="12283" width="25.75" style="5" customWidth="1"/>
    <col min="12284" max="12294" width="11.33203125" style="5"/>
    <col min="12295" max="12295" width="17.08203125" style="5" customWidth="1"/>
    <col min="12296" max="12297" width="11.33203125" style="5"/>
    <col min="12298" max="12298" width="17.08203125" style="5" customWidth="1"/>
    <col min="12299" max="12536" width="11.33203125" style="5"/>
    <col min="12537" max="12537" width="2.33203125" style="5" customWidth="1"/>
    <col min="12538" max="12539" width="25.75" style="5" customWidth="1"/>
    <col min="12540" max="12550" width="11.33203125" style="5"/>
    <col min="12551" max="12551" width="17.08203125" style="5" customWidth="1"/>
    <col min="12552" max="12553" width="11.33203125" style="5"/>
    <col min="12554" max="12554" width="17.08203125" style="5" customWidth="1"/>
    <col min="12555" max="12792" width="11.33203125" style="5"/>
    <col min="12793" max="12793" width="2.33203125" style="5" customWidth="1"/>
    <col min="12794" max="12795" width="25.75" style="5" customWidth="1"/>
    <col min="12796" max="12806" width="11.33203125" style="5"/>
    <col min="12807" max="12807" width="17.08203125" style="5" customWidth="1"/>
    <col min="12808" max="12809" width="11.33203125" style="5"/>
    <col min="12810" max="12810" width="17.08203125" style="5" customWidth="1"/>
    <col min="12811" max="13048" width="11.33203125" style="5"/>
    <col min="13049" max="13049" width="2.33203125" style="5" customWidth="1"/>
    <col min="13050" max="13051" width="25.75" style="5" customWidth="1"/>
    <col min="13052" max="13062" width="11.33203125" style="5"/>
    <col min="13063" max="13063" width="17.08203125" style="5" customWidth="1"/>
    <col min="13064" max="13065" width="11.33203125" style="5"/>
    <col min="13066" max="13066" width="17.08203125" style="5" customWidth="1"/>
    <col min="13067" max="13304" width="11.33203125" style="5"/>
    <col min="13305" max="13305" width="2.33203125" style="5" customWidth="1"/>
    <col min="13306" max="13307" width="25.75" style="5" customWidth="1"/>
    <col min="13308" max="13318" width="11.33203125" style="5"/>
    <col min="13319" max="13319" width="17.08203125" style="5" customWidth="1"/>
    <col min="13320" max="13321" width="11.33203125" style="5"/>
    <col min="13322" max="13322" width="17.08203125" style="5" customWidth="1"/>
    <col min="13323" max="13560" width="11.33203125" style="5"/>
    <col min="13561" max="13561" width="2.33203125" style="5" customWidth="1"/>
    <col min="13562" max="13563" width="25.75" style="5" customWidth="1"/>
    <col min="13564" max="13574" width="11.33203125" style="5"/>
    <col min="13575" max="13575" width="17.08203125" style="5" customWidth="1"/>
    <col min="13576" max="13577" width="11.33203125" style="5"/>
    <col min="13578" max="13578" width="17.08203125" style="5" customWidth="1"/>
    <col min="13579" max="13816" width="11.33203125" style="5"/>
    <col min="13817" max="13817" width="2.33203125" style="5" customWidth="1"/>
    <col min="13818" max="13819" width="25.75" style="5" customWidth="1"/>
    <col min="13820" max="13830" width="11.33203125" style="5"/>
    <col min="13831" max="13831" width="17.08203125" style="5" customWidth="1"/>
    <col min="13832" max="13833" width="11.33203125" style="5"/>
    <col min="13834" max="13834" width="17.08203125" style="5" customWidth="1"/>
    <col min="13835" max="14072" width="11.33203125" style="5"/>
    <col min="14073" max="14073" width="2.33203125" style="5" customWidth="1"/>
    <col min="14074" max="14075" width="25.75" style="5" customWidth="1"/>
    <col min="14076" max="14086" width="11.33203125" style="5"/>
    <col min="14087" max="14087" width="17.08203125" style="5" customWidth="1"/>
    <col min="14088" max="14089" width="11.33203125" style="5"/>
    <col min="14090" max="14090" width="17.08203125" style="5" customWidth="1"/>
    <col min="14091" max="14328" width="11.33203125" style="5"/>
    <col min="14329" max="14329" width="2.33203125" style="5" customWidth="1"/>
    <col min="14330" max="14331" width="25.75" style="5" customWidth="1"/>
    <col min="14332" max="14342" width="11.33203125" style="5"/>
    <col min="14343" max="14343" width="17.08203125" style="5" customWidth="1"/>
    <col min="14344" max="14345" width="11.33203125" style="5"/>
    <col min="14346" max="14346" width="17.08203125" style="5" customWidth="1"/>
    <col min="14347" max="14584" width="11.33203125" style="5"/>
    <col min="14585" max="14585" width="2.33203125" style="5" customWidth="1"/>
    <col min="14586" max="14587" width="25.75" style="5" customWidth="1"/>
    <col min="14588" max="14598" width="11.33203125" style="5"/>
    <col min="14599" max="14599" width="17.08203125" style="5" customWidth="1"/>
    <col min="14600" max="14601" width="11.33203125" style="5"/>
    <col min="14602" max="14602" width="17.08203125" style="5" customWidth="1"/>
    <col min="14603" max="14840" width="11.33203125" style="5"/>
    <col min="14841" max="14841" width="2.33203125" style="5" customWidth="1"/>
    <col min="14842" max="14843" width="25.75" style="5" customWidth="1"/>
    <col min="14844" max="14854" width="11.33203125" style="5"/>
    <col min="14855" max="14855" width="17.08203125" style="5" customWidth="1"/>
    <col min="14856" max="14857" width="11.33203125" style="5"/>
    <col min="14858" max="14858" width="17.08203125" style="5" customWidth="1"/>
    <col min="14859" max="15096" width="11.33203125" style="5"/>
    <col min="15097" max="15097" width="2.33203125" style="5" customWidth="1"/>
    <col min="15098" max="15099" width="25.75" style="5" customWidth="1"/>
    <col min="15100" max="15110" width="11.33203125" style="5"/>
    <col min="15111" max="15111" width="17.08203125" style="5" customWidth="1"/>
    <col min="15112" max="15113" width="11.33203125" style="5"/>
    <col min="15114" max="15114" width="17.08203125" style="5" customWidth="1"/>
    <col min="15115" max="15352" width="11.33203125" style="5"/>
    <col min="15353" max="15353" width="2.33203125" style="5" customWidth="1"/>
    <col min="15354" max="15355" width="25.75" style="5" customWidth="1"/>
    <col min="15356" max="15366" width="11.33203125" style="5"/>
    <col min="15367" max="15367" width="17.08203125" style="5" customWidth="1"/>
    <col min="15368" max="15369" width="11.33203125" style="5"/>
    <col min="15370" max="15370" width="17.08203125" style="5" customWidth="1"/>
    <col min="15371" max="15608" width="11.33203125" style="5"/>
    <col min="15609" max="15609" width="2.33203125" style="5" customWidth="1"/>
    <col min="15610" max="15611" width="25.75" style="5" customWidth="1"/>
    <col min="15612" max="15622" width="11.33203125" style="5"/>
    <col min="15623" max="15623" width="17.08203125" style="5" customWidth="1"/>
    <col min="15624" max="15625" width="11.33203125" style="5"/>
    <col min="15626" max="15626" width="17.08203125" style="5" customWidth="1"/>
    <col min="15627" max="15864" width="11.33203125" style="5"/>
    <col min="15865" max="15865" width="2.33203125" style="5" customWidth="1"/>
    <col min="15866" max="15867" width="25.75" style="5" customWidth="1"/>
    <col min="15868" max="15878" width="11.33203125" style="5"/>
    <col min="15879" max="15879" width="17.08203125" style="5" customWidth="1"/>
    <col min="15880" max="15881" width="11.33203125" style="5"/>
    <col min="15882" max="15882" width="17.08203125" style="5" customWidth="1"/>
    <col min="15883" max="16120" width="11.33203125" style="5"/>
    <col min="16121" max="16121" width="2.33203125" style="5" customWidth="1"/>
    <col min="16122" max="16123" width="25.75" style="5" customWidth="1"/>
    <col min="16124" max="16134" width="11.33203125" style="5"/>
    <col min="16135" max="16135" width="17.08203125" style="5" customWidth="1"/>
    <col min="16136" max="16137" width="11.33203125" style="5"/>
    <col min="16138" max="16138" width="17.08203125" style="5" customWidth="1"/>
    <col min="16139" max="16384" width="11.33203125" style="5"/>
  </cols>
  <sheetData>
    <row r="1" spans="2:15" ht="22.5" x14ac:dyDescent="0.3">
      <c r="B1" s="113" t="s">
        <v>199</v>
      </c>
    </row>
    <row r="2" spans="2:15" ht="14.5" thickBot="1" x14ac:dyDescent="0.35"/>
    <row r="3" spans="2:15" ht="20.5" thickBot="1" x14ac:dyDescent="0.35">
      <c r="B3" s="111" t="s">
        <v>181</v>
      </c>
      <c r="C3" s="46" t="s">
        <v>234</v>
      </c>
      <c r="D3" s="48"/>
      <c r="E3" s="48"/>
      <c r="F3" s="48"/>
    </row>
    <row r="4" spans="2:15" ht="18" thickBot="1" x14ac:dyDescent="0.35">
      <c r="B4" s="48"/>
      <c r="C4" s="48"/>
      <c r="D4" s="48"/>
      <c r="E4" s="48"/>
      <c r="F4" s="48"/>
    </row>
    <row r="5" spans="2:15" ht="18" thickBot="1" x14ac:dyDescent="0.35">
      <c r="B5" s="181" t="s">
        <v>188</v>
      </c>
      <c r="C5" s="182"/>
      <c r="D5" s="182"/>
      <c r="E5" s="182"/>
      <c r="F5" s="182"/>
      <c r="G5" s="182"/>
      <c r="H5" s="182"/>
      <c r="I5" s="182"/>
      <c r="J5" s="182"/>
      <c r="K5" s="182"/>
      <c r="L5" s="182"/>
      <c r="M5" s="182"/>
      <c r="N5" s="183"/>
      <c r="O5" s="18"/>
    </row>
    <row r="6" spans="2:15" ht="27.75" customHeight="1" outlineLevel="1" thickBot="1" x14ac:dyDescent="0.35">
      <c r="B6" s="209" t="s">
        <v>195</v>
      </c>
      <c r="C6" s="210"/>
      <c r="D6" s="210"/>
      <c r="E6" s="210"/>
      <c r="F6" s="210"/>
      <c r="G6" s="210"/>
      <c r="H6" s="210"/>
      <c r="I6" s="210"/>
      <c r="J6" s="210"/>
      <c r="K6" s="210"/>
      <c r="L6" s="210"/>
      <c r="M6" s="210"/>
      <c r="N6" s="211"/>
    </row>
    <row r="7" spans="2:15" ht="14.5" outlineLevel="1" thickBot="1" x14ac:dyDescent="0.35">
      <c r="B7" s="20"/>
      <c r="C7" s="20"/>
      <c r="D7" s="20"/>
      <c r="E7" s="20"/>
      <c r="F7" s="20"/>
      <c r="G7" s="20"/>
      <c r="H7" s="20"/>
      <c r="I7" s="20"/>
      <c r="J7" s="20"/>
    </row>
    <row r="8" spans="2:15" ht="31.5" customHeight="1" outlineLevel="1" thickBot="1" x14ac:dyDescent="0.35">
      <c r="B8" s="109" t="s">
        <v>189</v>
      </c>
      <c r="C8" s="110" t="s">
        <v>243</v>
      </c>
    </row>
    <row r="9" spans="2:15" ht="15.75" customHeight="1" outlineLevel="1" thickBot="1" x14ac:dyDescent="0.35">
      <c r="B9" s="152" t="s">
        <v>51</v>
      </c>
      <c r="C9" s="154" t="s">
        <v>52</v>
      </c>
      <c r="D9" s="155"/>
      <c r="E9" s="155"/>
      <c r="F9" s="155"/>
      <c r="G9" s="155"/>
      <c r="H9" s="155"/>
      <c r="I9" s="156"/>
      <c r="J9" s="19"/>
    </row>
    <row r="10" spans="2:15" ht="24.75" customHeight="1" outlineLevel="1" thickBot="1" x14ac:dyDescent="0.35">
      <c r="B10" s="153"/>
      <c r="C10" s="100" t="s">
        <v>53</v>
      </c>
      <c r="D10" s="157" t="s">
        <v>54</v>
      </c>
      <c r="E10" s="158"/>
      <c r="F10" s="159"/>
      <c r="G10" s="100" t="s">
        <v>55</v>
      </c>
      <c r="H10" s="100" t="s">
        <v>56</v>
      </c>
      <c r="I10" s="105" t="s">
        <v>5</v>
      </c>
      <c r="M10" s="28"/>
    </row>
    <row r="11" spans="2:15" ht="27.75" customHeight="1" outlineLevel="1" thickBot="1" x14ac:dyDescent="0.35">
      <c r="B11" s="115" t="s">
        <v>244</v>
      </c>
      <c r="C11" s="119" t="s">
        <v>156</v>
      </c>
      <c r="D11" s="114">
        <v>945</v>
      </c>
      <c r="E11" s="114" t="s">
        <v>1</v>
      </c>
      <c r="F11" s="114">
        <v>960</v>
      </c>
      <c r="G11" s="114">
        <v>-50</v>
      </c>
      <c r="H11" s="117">
        <v>1</v>
      </c>
      <c r="I11" s="117"/>
    </row>
    <row r="12" spans="2:15" ht="35.25" customHeight="1" outlineLevel="1" thickBot="1" x14ac:dyDescent="0.35">
      <c r="B12" s="115"/>
      <c r="C12" s="2" t="s">
        <v>156</v>
      </c>
      <c r="D12" s="1">
        <v>1884.5</v>
      </c>
      <c r="E12" s="1" t="s">
        <v>1</v>
      </c>
      <c r="F12" s="1">
        <v>1915.7</v>
      </c>
      <c r="G12" s="1">
        <v>-41</v>
      </c>
      <c r="H12" s="91">
        <v>0.3</v>
      </c>
      <c r="I12" s="91">
        <v>3</v>
      </c>
    </row>
    <row r="13" spans="2:15" ht="14.5" outlineLevel="1" thickBot="1" x14ac:dyDescent="0.35">
      <c r="B13" s="115"/>
      <c r="C13" s="2" t="s">
        <v>156</v>
      </c>
      <c r="D13" s="1">
        <v>2545</v>
      </c>
      <c r="E13" s="1" t="s">
        <v>1</v>
      </c>
      <c r="F13" s="1">
        <v>2575</v>
      </c>
      <c r="G13" s="1">
        <v>-50</v>
      </c>
      <c r="H13" s="91">
        <v>1</v>
      </c>
      <c r="I13" s="91"/>
    </row>
    <row r="14" spans="2:15" ht="14.5" outlineLevel="1" thickBot="1" x14ac:dyDescent="0.35">
      <c r="B14" s="116"/>
      <c r="C14" s="2" t="s">
        <v>156</v>
      </c>
      <c r="D14" s="1">
        <v>2595</v>
      </c>
      <c r="E14" s="1" t="s">
        <v>1</v>
      </c>
      <c r="F14" s="1">
        <v>2645</v>
      </c>
      <c r="G14" s="1">
        <v>-50</v>
      </c>
      <c r="H14" s="91">
        <v>1</v>
      </c>
      <c r="I14" s="91"/>
    </row>
    <row r="15" spans="2:15" ht="16.5" customHeight="1" outlineLevel="1" thickBot="1" x14ac:dyDescent="0.35">
      <c r="B15" s="149" t="s">
        <v>202</v>
      </c>
      <c r="C15" s="150"/>
      <c r="D15" s="150"/>
      <c r="E15" s="150"/>
      <c r="F15" s="150"/>
      <c r="G15" s="150"/>
      <c r="H15" s="150"/>
      <c r="I15" s="151"/>
      <c r="J15" s="20"/>
    </row>
    <row r="16" spans="2:15" ht="14.5" outlineLevel="1" thickBot="1" x14ac:dyDescent="0.35">
      <c r="B16" s="20"/>
      <c r="C16" s="20"/>
      <c r="D16" s="20"/>
      <c r="E16" s="20"/>
      <c r="F16" s="20"/>
      <c r="G16" s="20"/>
      <c r="H16" s="20"/>
      <c r="I16" s="20"/>
      <c r="J16" s="20"/>
    </row>
    <row r="17" spans="1:23" ht="18" thickBot="1" x14ac:dyDescent="0.35">
      <c r="B17" s="181" t="s">
        <v>183</v>
      </c>
      <c r="C17" s="182"/>
      <c r="D17" s="182"/>
      <c r="E17" s="182"/>
      <c r="F17" s="182"/>
      <c r="G17" s="182"/>
      <c r="H17" s="182"/>
      <c r="I17" s="182"/>
      <c r="J17" s="182"/>
      <c r="K17" s="182"/>
      <c r="L17" s="182"/>
      <c r="M17" s="182"/>
      <c r="N17" s="183"/>
      <c r="O17" s="18"/>
    </row>
    <row r="18" spans="1:23" ht="17.5" outlineLevel="1" x14ac:dyDescent="0.3">
      <c r="A18" s="18"/>
      <c r="B18" s="18"/>
      <c r="C18" s="18"/>
      <c r="D18" s="18"/>
      <c r="E18" s="18"/>
      <c r="F18" s="18"/>
      <c r="G18" s="18"/>
      <c r="H18" s="18"/>
      <c r="I18" s="18"/>
      <c r="J18" s="18"/>
      <c r="K18" s="18"/>
      <c r="L18" s="18"/>
      <c r="M18" s="18"/>
      <c r="N18" s="18"/>
      <c r="O18" s="18"/>
    </row>
    <row r="19" spans="1:23" ht="17.5" outlineLevel="1" x14ac:dyDescent="0.3">
      <c r="B19" s="214" t="s">
        <v>237</v>
      </c>
      <c r="C19" s="215"/>
      <c r="D19" s="214" t="s">
        <v>209</v>
      </c>
      <c r="E19" s="215"/>
      <c r="H19" s="51"/>
      <c r="I19" s="213" t="s">
        <v>133</v>
      </c>
      <c r="J19" s="213"/>
      <c r="K19" s="213"/>
      <c r="L19" s="213"/>
      <c r="M19" s="213"/>
      <c r="N19" s="213"/>
      <c r="O19" s="49"/>
      <c r="P19" s="49"/>
      <c r="Q19" s="49"/>
    </row>
    <row r="20" spans="1:23" s="50" customFormat="1" ht="17.5" outlineLevel="1" x14ac:dyDescent="0.3">
      <c r="B20" s="24" t="s">
        <v>7</v>
      </c>
      <c r="C20" s="24" t="s">
        <v>8</v>
      </c>
      <c r="D20" s="24" t="s">
        <v>9</v>
      </c>
      <c r="E20" s="24" t="s">
        <v>10</v>
      </c>
      <c r="G20" s="51"/>
      <c r="H20" s="52"/>
      <c r="I20" s="23" t="s">
        <v>120</v>
      </c>
      <c r="J20" s="23" t="s">
        <v>121</v>
      </c>
      <c r="K20" s="23" t="s">
        <v>122</v>
      </c>
      <c r="L20" s="23" t="s">
        <v>123</v>
      </c>
      <c r="M20" s="55" t="s">
        <v>124</v>
      </c>
      <c r="N20" s="55" t="s">
        <v>125</v>
      </c>
      <c r="O20" s="53"/>
      <c r="W20" s="54"/>
    </row>
    <row r="21" spans="1:23" s="50" customFormat="1" ht="27" customHeight="1" outlineLevel="1" x14ac:dyDescent="0.3">
      <c r="B21" s="25">
        <v>815</v>
      </c>
      <c r="C21" s="25">
        <v>830</v>
      </c>
      <c r="D21" s="25">
        <v>3300</v>
      </c>
      <c r="E21" s="25">
        <v>3800</v>
      </c>
      <c r="G21" s="51"/>
      <c r="H21" s="36" t="s">
        <v>128</v>
      </c>
      <c r="I21" s="60" t="s">
        <v>129</v>
      </c>
      <c r="J21" s="60" t="s">
        <v>130</v>
      </c>
      <c r="K21" s="60" t="s">
        <v>131</v>
      </c>
      <c r="L21" s="60" t="s">
        <v>132</v>
      </c>
      <c r="M21" s="56" t="s">
        <v>127</v>
      </c>
      <c r="N21" s="56" t="s">
        <v>126</v>
      </c>
      <c r="W21" s="54"/>
    </row>
    <row r="22" spans="1:23" outlineLevel="1" x14ac:dyDescent="0.3">
      <c r="B22" s="50"/>
      <c r="H22" s="36" t="s">
        <v>119</v>
      </c>
      <c r="I22" s="25">
        <f>$B$21</f>
        <v>815</v>
      </c>
      <c r="J22" s="25">
        <f>$B$21</f>
        <v>815</v>
      </c>
      <c r="K22" s="25">
        <f>$C$21</f>
        <v>830</v>
      </c>
      <c r="L22" s="25">
        <f>$C$21</f>
        <v>830</v>
      </c>
      <c r="M22" s="58"/>
      <c r="N22" s="59"/>
    </row>
    <row r="23" spans="1:23" outlineLevel="1" x14ac:dyDescent="0.3">
      <c r="B23" s="23" t="s">
        <v>149</v>
      </c>
      <c r="C23" s="212" t="s">
        <v>150</v>
      </c>
      <c r="D23" s="212"/>
      <c r="E23" s="23" t="s">
        <v>151</v>
      </c>
      <c r="F23" s="23" t="s">
        <v>152</v>
      </c>
      <c r="H23" s="36" t="s">
        <v>107</v>
      </c>
      <c r="I23" s="25">
        <v>3300</v>
      </c>
      <c r="J23" s="25">
        <v>3800</v>
      </c>
      <c r="K23" s="25">
        <v>3300</v>
      </c>
      <c r="L23" s="25">
        <v>3800</v>
      </c>
      <c r="M23" s="59"/>
      <c r="N23" s="59"/>
    </row>
    <row r="24" spans="1:23" outlineLevel="1" x14ac:dyDescent="0.3">
      <c r="B24" s="36" t="s">
        <v>134</v>
      </c>
      <c r="C24" s="36" t="s">
        <v>140</v>
      </c>
      <c r="D24" s="36" t="s">
        <v>82</v>
      </c>
      <c r="E24" s="26">
        <f t="shared" ref="E24:E29" si="0">IF(AND(M24&lt;0,N24&gt;0),0,MIN(ABS(M24),ABS(N24)))</f>
        <v>2470</v>
      </c>
      <c r="F24" s="26">
        <f t="shared" ref="F24:F29" si="1">MAX(ABS(M24),ABS(N24))</f>
        <v>2985</v>
      </c>
      <c r="H24" s="36" t="s">
        <v>157</v>
      </c>
      <c r="I24" s="25">
        <f>I$22-I$23</f>
        <v>-2485</v>
      </c>
      <c r="J24" s="25">
        <f>J$22-J$23</f>
        <v>-2985</v>
      </c>
      <c r="K24" s="25">
        <f>K$22-K$23</f>
        <v>-2470</v>
      </c>
      <c r="L24" s="25">
        <f>L$22-L$23</f>
        <v>-2970</v>
      </c>
      <c r="M24" s="57">
        <f t="shared" ref="M24:M29" si="2">MIN(I24:L24)</f>
        <v>-2985</v>
      </c>
      <c r="N24" s="57">
        <f t="shared" ref="N24:N29" si="3">MAX(I24:L24)</f>
        <v>-2470</v>
      </c>
    </row>
    <row r="25" spans="1:23" outlineLevel="1" x14ac:dyDescent="0.3">
      <c r="B25" s="36" t="s">
        <v>135</v>
      </c>
      <c r="C25" s="36" t="s">
        <v>141</v>
      </c>
      <c r="D25" s="36" t="s">
        <v>83</v>
      </c>
      <c r="E25" s="26">
        <f t="shared" si="0"/>
        <v>4115</v>
      </c>
      <c r="F25" s="26">
        <f t="shared" si="1"/>
        <v>4630</v>
      </c>
      <c r="H25" s="36" t="s">
        <v>158</v>
      </c>
      <c r="I25" s="25">
        <f>I$22+I$23</f>
        <v>4115</v>
      </c>
      <c r="J25" s="25">
        <f>J$22+J$23</f>
        <v>4615</v>
      </c>
      <c r="K25" s="25">
        <f>K$22+K$23</f>
        <v>4130</v>
      </c>
      <c r="L25" s="25">
        <f>L$22+L$23</f>
        <v>4630</v>
      </c>
      <c r="M25" s="57">
        <f t="shared" si="2"/>
        <v>4115</v>
      </c>
      <c r="N25" s="57">
        <f t="shared" si="3"/>
        <v>4630</v>
      </c>
    </row>
    <row r="26" spans="1:23" outlineLevel="1" x14ac:dyDescent="0.3">
      <c r="B26" s="36" t="s">
        <v>136</v>
      </c>
      <c r="C26" s="36" t="s">
        <v>142</v>
      </c>
      <c r="D26" s="36" t="s">
        <v>84</v>
      </c>
      <c r="E26" s="26">
        <f t="shared" si="0"/>
        <v>1640</v>
      </c>
      <c r="F26" s="26">
        <f t="shared" si="1"/>
        <v>2170</v>
      </c>
      <c r="H26" s="36" t="s">
        <v>159</v>
      </c>
      <c r="I26" s="25">
        <f>2*I$22-I$23</f>
        <v>-1670</v>
      </c>
      <c r="J26" s="25">
        <f>2*J$22-J$23</f>
        <v>-2170</v>
      </c>
      <c r="K26" s="25">
        <f>2*K$22-K$23</f>
        <v>-1640</v>
      </c>
      <c r="L26" s="25">
        <f>2*L$22-L$23</f>
        <v>-2140</v>
      </c>
      <c r="M26" s="57">
        <f t="shared" si="2"/>
        <v>-2170</v>
      </c>
      <c r="N26" s="57">
        <f t="shared" si="3"/>
        <v>-1640</v>
      </c>
    </row>
    <row r="27" spans="1:23" outlineLevel="1" x14ac:dyDescent="0.3">
      <c r="B27" s="36" t="s">
        <v>137</v>
      </c>
      <c r="C27" s="36" t="s">
        <v>143</v>
      </c>
      <c r="D27" s="36" t="s">
        <v>85</v>
      </c>
      <c r="E27" s="26">
        <f t="shared" si="0"/>
        <v>5770</v>
      </c>
      <c r="F27" s="26">
        <f t="shared" si="1"/>
        <v>6785</v>
      </c>
      <c r="H27" s="36" t="s">
        <v>160</v>
      </c>
      <c r="I27" s="25">
        <f>2*I$23-I$22</f>
        <v>5785</v>
      </c>
      <c r="J27" s="25">
        <f>2*J$23-J$22</f>
        <v>6785</v>
      </c>
      <c r="K27" s="25">
        <f>2*K$23-K$22</f>
        <v>5770</v>
      </c>
      <c r="L27" s="25">
        <f>2*L$23-L$22</f>
        <v>6770</v>
      </c>
      <c r="M27" s="57">
        <f t="shared" si="2"/>
        <v>5770</v>
      </c>
      <c r="N27" s="57">
        <f t="shared" si="3"/>
        <v>6785</v>
      </c>
    </row>
    <row r="28" spans="1:23" outlineLevel="1" x14ac:dyDescent="0.3">
      <c r="B28" s="36" t="s">
        <v>138</v>
      </c>
      <c r="C28" s="36" t="s">
        <v>144</v>
      </c>
      <c r="D28" s="36" t="s">
        <v>86</v>
      </c>
      <c r="E28" s="26">
        <f t="shared" si="0"/>
        <v>4930</v>
      </c>
      <c r="F28" s="26">
        <f t="shared" si="1"/>
        <v>5460</v>
      </c>
      <c r="H28" s="36" t="s">
        <v>161</v>
      </c>
      <c r="I28" s="25">
        <f>2*I$22+I$23</f>
        <v>4930</v>
      </c>
      <c r="J28" s="25">
        <f>2*J$22+J$23</f>
        <v>5430</v>
      </c>
      <c r="K28" s="25">
        <f>2*K$22+K$23</f>
        <v>4960</v>
      </c>
      <c r="L28" s="25">
        <f>2*L$22+L$23</f>
        <v>5460</v>
      </c>
      <c r="M28" s="57">
        <f t="shared" si="2"/>
        <v>4930</v>
      </c>
      <c r="N28" s="57">
        <f t="shared" si="3"/>
        <v>5460</v>
      </c>
    </row>
    <row r="29" spans="1:23" outlineLevel="1" x14ac:dyDescent="0.3">
      <c r="B29" s="36" t="s">
        <v>139</v>
      </c>
      <c r="C29" s="36" t="s">
        <v>145</v>
      </c>
      <c r="D29" s="36" t="s">
        <v>87</v>
      </c>
      <c r="E29" s="26">
        <f t="shared" si="0"/>
        <v>7415</v>
      </c>
      <c r="F29" s="26">
        <f t="shared" si="1"/>
        <v>8430</v>
      </c>
      <c r="H29" s="36" t="s">
        <v>162</v>
      </c>
      <c r="I29" s="25">
        <f>2*I$23+I$22</f>
        <v>7415</v>
      </c>
      <c r="J29" s="25">
        <f>2*J$23+J$22</f>
        <v>8415</v>
      </c>
      <c r="K29" s="25">
        <f>2*K$23+K$22</f>
        <v>7430</v>
      </c>
      <c r="L29" s="25">
        <f>2*L$23+L$22</f>
        <v>8430</v>
      </c>
      <c r="M29" s="57">
        <f t="shared" si="2"/>
        <v>7415</v>
      </c>
      <c r="N29" s="57">
        <f t="shared" si="3"/>
        <v>8430</v>
      </c>
    </row>
    <row r="30" spans="1:23" ht="14.5" outlineLevel="1" thickBot="1" x14ac:dyDescent="0.35"/>
    <row r="31" spans="1:23" ht="18" thickBot="1" x14ac:dyDescent="0.35">
      <c r="B31" s="181" t="s">
        <v>184</v>
      </c>
      <c r="C31" s="182"/>
      <c r="D31" s="182"/>
      <c r="E31" s="182"/>
      <c r="F31" s="182"/>
      <c r="G31" s="182"/>
      <c r="H31" s="182"/>
      <c r="I31" s="182"/>
      <c r="J31" s="182"/>
      <c r="K31" s="182"/>
      <c r="L31" s="182"/>
      <c r="M31" s="182"/>
      <c r="N31" s="183"/>
      <c r="O31" s="18"/>
    </row>
    <row r="32" spans="1:23" ht="19.5" customHeight="1" outlineLevel="1" x14ac:dyDescent="0.3">
      <c r="B32" s="199" t="s">
        <v>194</v>
      </c>
      <c r="C32" s="200"/>
      <c r="D32" s="200"/>
      <c r="E32" s="200"/>
      <c r="F32" s="200"/>
      <c r="G32" s="200"/>
      <c r="H32" s="200"/>
      <c r="I32" s="200"/>
      <c r="J32" s="200"/>
      <c r="K32" s="200"/>
      <c r="L32" s="200"/>
      <c r="M32" s="200"/>
      <c r="N32" s="201"/>
    </row>
    <row r="33" spans="2:23" outlineLevel="1" x14ac:dyDescent="0.3"/>
    <row r="34" spans="2:23" ht="15.75" customHeight="1" outlineLevel="1" x14ac:dyDescent="0.3">
      <c r="B34" s="184" t="s">
        <v>57</v>
      </c>
      <c r="C34" s="184" t="s">
        <v>52</v>
      </c>
      <c r="D34" s="184"/>
      <c r="E34" s="184"/>
      <c r="F34" s="184"/>
      <c r="G34" s="184"/>
      <c r="H34" s="184"/>
      <c r="I34" s="184"/>
      <c r="J34" s="184"/>
      <c r="K34" s="184"/>
      <c r="L34" s="184"/>
      <c r="M34" s="184"/>
    </row>
    <row r="35" spans="2:23" ht="23" outlineLevel="1" x14ac:dyDescent="0.3">
      <c r="B35" s="184"/>
      <c r="C35" s="77" t="s">
        <v>53</v>
      </c>
      <c r="D35" s="187" t="s">
        <v>54</v>
      </c>
      <c r="E35" s="187"/>
      <c r="F35" s="187"/>
      <c r="G35" s="77" t="s">
        <v>55</v>
      </c>
      <c r="H35" s="77" t="s">
        <v>56</v>
      </c>
      <c r="I35" s="78" t="s">
        <v>5</v>
      </c>
      <c r="J35" s="184" t="s">
        <v>153</v>
      </c>
      <c r="K35" s="184"/>
      <c r="L35" s="184"/>
      <c r="M35" s="184"/>
    </row>
    <row r="36" spans="2:23" s="28" customFormat="1" outlineLevel="1" x14ac:dyDescent="0.3">
      <c r="B36" s="185" t="s">
        <v>245</v>
      </c>
      <c r="C36" s="63" t="s">
        <v>156</v>
      </c>
      <c r="D36" s="64">
        <v>945</v>
      </c>
      <c r="E36" s="61" t="s">
        <v>1</v>
      </c>
      <c r="F36" s="64">
        <v>960</v>
      </c>
      <c r="G36" s="61">
        <v>-50</v>
      </c>
      <c r="H36" s="61">
        <v>1</v>
      </c>
      <c r="I36" s="61" t="s">
        <v>1</v>
      </c>
      <c r="J36" s="38" t="s">
        <v>175</v>
      </c>
      <c r="K36" s="76" t="s">
        <v>210</v>
      </c>
      <c r="L36" s="38" t="s">
        <v>175</v>
      </c>
      <c r="M36" s="79" t="s">
        <v>175</v>
      </c>
      <c r="N36" s="31"/>
      <c r="O36" s="88"/>
      <c r="P36" s="88"/>
      <c r="Q36" s="75"/>
      <c r="R36" s="90"/>
      <c r="S36" s="90"/>
      <c r="T36" s="90"/>
      <c r="U36" s="31"/>
      <c r="V36" s="31"/>
      <c r="W36" s="31"/>
    </row>
    <row r="37" spans="2:23" s="28" customFormat="1" outlineLevel="1" x14ac:dyDescent="0.3">
      <c r="B37" s="185"/>
      <c r="C37" s="63" t="s">
        <v>156</v>
      </c>
      <c r="D37" s="64">
        <v>1884.5</v>
      </c>
      <c r="E37" s="61" t="s">
        <v>1</v>
      </c>
      <c r="F37" s="64">
        <v>1915.7</v>
      </c>
      <c r="G37" s="61">
        <v>-41</v>
      </c>
      <c r="H37" s="61">
        <v>0.3</v>
      </c>
      <c r="I37" s="61">
        <v>3</v>
      </c>
      <c r="J37" s="38" t="s">
        <v>211</v>
      </c>
      <c r="K37" s="76" t="s">
        <v>1</v>
      </c>
      <c r="L37" s="38" t="s">
        <v>212</v>
      </c>
      <c r="M37" s="79" t="s">
        <v>178</v>
      </c>
      <c r="N37" s="66"/>
      <c r="O37" s="88"/>
      <c r="P37" s="88"/>
      <c r="Q37" s="75"/>
      <c r="R37" s="90"/>
      <c r="S37" s="90"/>
      <c r="T37" s="90"/>
      <c r="U37" s="31"/>
      <c r="V37" s="31"/>
      <c r="W37" s="31"/>
    </row>
    <row r="38" spans="2:23" s="28" customFormat="1" outlineLevel="1" x14ac:dyDescent="0.3">
      <c r="B38" s="185"/>
      <c r="C38" s="63" t="s">
        <v>156</v>
      </c>
      <c r="D38" s="64">
        <v>2545</v>
      </c>
      <c r="E38" s="61" t="s">
        <v>1</v>
      </c>
      <c r="F38" s="64">
        <v>2575</v>
      </c>
      <c r="G38" s="61">
        <v>-50</v>
      </c>
      <c r="H38" s="61">
        <v>1</v>
      </c>
      <c r="I38" s="61" t="s">
        <v>1</v>
      </c>
      <c r="J38" s="38" t="s">
        <v>213</v>
      </c>
      <c r="K38" s="76" t="s">
        <v>1</v>
      </c>
      <c r="L38" s="38" t="s">
        <v>214</v>
      </c>
      <c r="M38" s="79" t="s">
        <v>177</v>
      </c>
      <c r="N38" s="66"/>
      <c r="O38" s="88"/>
      <c r="P38" s="88"/>
      <c r="Q38" s="75"/>
      <c r="R38" s="90"/>
      <c r="S38" s="90"/>
      <c r="T38" s="89"/>
      <c r="U38" s="31"/>
      <c r="V38" s="31"/>
      <c r="W38" s="31"/>
    </row>
    <row r="39" spans="2:23" s="28" customFormat="1" outlineLevel="1" x14ac:dyDescent="0.3">
      <c r="B39" s="186"/>
      <c r="C39" s="63" t="s">
        <v>156</v>
      </c>
      <c r="D39" s="64">
        <v>2595</v>
      </c>
      <c r="E39" s="61" t="s">
        <v>1</v>
      </c>
      <c r="F39" s="64">
        <v>2645</v>
      </c>
      <c r="G39" s="61">
        <v>-50</v>
      </c>
      <c r="H39" s="61">
        <v>1</v>
      </c>
      <c r="I39" s="61" t="s">
        <v>1</v>
      </c>
      <c r="J39" s="38" t="s">
        <v>215</v>
      </c>
      <c r="K39" s="76" t="s">
        <v>1</v>
      </c>
      <c r="L39" s="38" t="s">
        <v>216</v>
      </c>
      <c r="M39" s="79" t="s">
        <v>177</v>
      </c>
      <c r="N39" s="66"/>
      <c r="O39" s="88"/>
      <c r="P39" s="88"/>
      <c r="Q39" s="75"/>
      <c r="R39" s="90"/>
      <c r="S39" s="90"/>
      <c r="T39" s="89"/>
      <c r="U39" s="31"/>
      <c r="V39" s="31"/>
      <c r="W39" s="31"/>
    </row>
    <row r="40" spans="2:23" s="28" customFormat="1" ht="14.5" outlineLevel="1" thickBot="1" x14ac:dyDescent="0.35">
      <c r="B40" s="31"/>
      <c r="C40" s="32"/>
      <c r="D40" s="33"/>
      <c r="E40" s="22"/>
      <c r="F40" s="34"/>
      <c r="G40" s="34"/>
      <c r="H40" s="22"/>
      <c r="I40" s="22"/>
      <c r="J40" s="22"/>
      <c r="K40" s="35"/>
      <c r="L40" s="35"/>
      <c r="T40" s="31"/>
      <c r="U40" s="31"/>
      <c r="V40" s="31"/>
      <c r="W40" s="31"/>
    </row>
    <row r="41" spans="2:23" ht="17.5" x14ac:dyDescent="0.3">
      <c r="B41" s="202" t="s">
        <v>185</v>
      </c>
      <c r="C41" s="203"/>
      <c r="D41" s="203"/>
      <c r="E41" s="203"/>
      <c r="F41" s="203"/>
      <c r="G41" s="203"/>
      <c r="H41" s="203"/>
      <c r="I41" s="203"/>
      <c r="J41" s="203"/>
      <c r="K41" s="203"/>
      <c r="L41" s="203"/>
      <c r="M41" s="203"/>
      <c r="N41" s="204"/>
      <c r="O41" s="18"/>
    </row>
    <row r="42" spans="2:23" ht="46.5" customHeight="1" outlineLevel="1" x14ac:dyDescent="0.3">
      <c r="B42" s="205" t="s">
        <v>197</v>
      </c>
      <c r="C42" s="206"/>
      <c r="D42" s="206"/>
      <c r="E42" s="206"/>
      <c r="F42" s="206"/>
      <c r="G42" s="206"/>
      <c r="H42" s="206"/>
      <c r="I42" s="206"/>
      <c r="J42" s="206"/>
      <c r="K42" s="206"/>
      <c r="L42" s="206"/>
      <c r="M42" s="206"/>
      <c r="N42" s="207"/>
    </row>
    <row r="43" spans="2:23" ht="9" customHeight="1" outlineLevel="1" x14ac:dyDescent="0.3"/>
    <row r="44" spans="2:23" ht="59.25" customHeight="1" outlineLevel="1" x14ac:dyDescent="0.3">
      <c r="B44" s="208" t="s">
        <v>58</v>
      </c>
      <c r="C44" s="208"/>
      <c r="D44" s="72" t="s">
        <v>217</v>
      </c>
      <c r="E44" s="74" t="s">
        <v>217</v>
      </c>
      <c r="F44" s="74" t="s">
        <v>217</v>
      </c>
      <c r="G44" s="74"/>
      <c r="H44" s="74"/>
      <c r="I44" s="74"/>
      <c r="J44" s="74"/>
      <c r="K44" s="74" t="s">
        <v>175</v>
      </c>
      <c r="L44" s="74" t="s">
        <v>175</v>
      </c>
      <c r="M44" s="74" t="s">
        <v>175</v>
      </c>
      <c r="N44" s="74" t="s">
        <v>175</v>
      </c>
      <c r="O44" s="74" t="s">
        <v>175</v>
      </c>
      <c r="P44" s="74" t="s">
        <v>175</v>
      </c>
      <c r="Q44" s="74" t="s">
        <v>175</v>
      </c>
      <c r="R44" s="74" t="s">
        <v>175</v>
      </c>
      <c r="S44" s="74" t="s">
        <v>175</v>
      </c>
      <c r="T44" s="74" t="s">
        <v>175</v>
      </c>
      <c r="U44" s="74" t="s">
        <v>175</v>
      </c>
      <c r="V44" s="74" t="s">
        <v>175</v>
      </c>
    </row>
    <row r="45" spans="2:23" ht="17.25" customHeight="1" outlineLevel="1" x14ac:dyDescent="0.3">
      <c r="B45" s="80" t="s">
        <v>165</v>
      </c>
      <c r="C45" s="80" t="s">
        <v>166</v>
      </c>
      <c r="D45" s="106" t="s">
        <v>246</v>
      </c>
      <c r="E45" s="106" t="s">
        <v>248</v>
      </c>
      <c r="F45" s="106" t="s">
        <v>250</v>
      </c>
      <c r="G45" s="106"/>
      <c r="H45" s="106"/>
      <c r="I45" s="106"/>
      <c r="J45" s="106"/>
      <c r="K45" s="106" t="s">
        <v>175</v>
      </c>
      <c r="L45" s="106" t="s">
        <v>175</v>
      </c>
      <c r="M45" s="106" t="s">
        <v>175</v>
      </c>
      <c r="N45" s="106" t="s">
        <v>175</v>
      </c>
      <c r="O45" s="106" t="s">
        <v>175</v>
      </c>
      <c r="P45" s="106" t="s">
        <v>175</v>
      </c>
      <c r="Q45" s="106" t="s">
        <v>175</v>
      </c>
      <c r="R45" s="106" t="s">
        <v>175</v>
      </c>
      <c r="S45" s="106" t="s">
        <v>175</v>
      </c>
      <c r="T45" s="106" t="s">
        <v>175</v>
      </c>
      <c r="U45" s="106" t="s">
        <v>175</v>
      </c>
      <c r="V45" s="106" t="s">
        <v>175</v>
      </c>
    </row>
    <row r="46" spans="2:23" ht="28.5" customHeight="1" outlineLevel="1" x14ac:dyDescent="0.3">
      <c r="B46" s="82">
        <v>18</v>
      </c>
      <c r="C46" s="82" t="s">
        <v>0</v>
      </c>
      <c r="D46" s="107" t="s">
        <v>178</v>
      </c>
      <c r="E46" s="107" t="s">
        <v>249</v>
      </c>
      <c r="F46" s="107" t="s">
        <v>251</v>
      </c>
      <c r="G46" s="107"/>
      <c r="H46" s="107"/>
      <c r="I46" s="107"/>
      <c r="J46" s="107"/>
      <c r="K46" s="107" t="s">
        <v>175</v>
      </c>
      <c r="L46" s="107" t="s">
        <v>175</v>
      </c>
      <c r="M46" s="107" t="s">
        <v>175</v>
      </c>
      <c r="N46" s="107" t="s">
        <v>175</v>
      </c>
      <c r="O46" s="107" t="s">
        <v>175</v>
      </c>
      <c r="P46" s="107" t="s">
        <v>175</v>
      </c>
      <c r="Q46" s="107" t="s">
        <v>175</v>
      </c>
      <c r="R46" s="107" t="s">
        <v>175</v>
      </c>
      <c r="S46" s="107" t="s">
        <v>175</v>
      </c>
      <c r="T46" s="107" t="s">
        <v>175</v>
      </c>
      <c r="U46" s="107" t="s">
        <v>175</v>
      </c>
      <c r="V46" s="107" t="s">
        <v>175</v>
      </c>
    </row>
    <row r="47" spans="2:23" ht="15.75" customHeight="1" outlineLevel="1" x14ac:dyDescent="0.3">
      <c r="B47" s="80" t="s">
        <v>167</v>
      </c>
      <c r="C47" s="80" t="s">
        <v>168</v>
      </c>
      <c r="D47" s="26">
        <v>1884.5</v>
      </c>
      <c r="E47" s="26">
        <v>2545</v>
      </c>
      <c r="F47" s="26">
        <v>2595</v>
      </c>
      <c r="G47" s="26"/>
      <c r="H47" s="26"/>
      <c r="I47" s="26"/>
      <c r="J47" s="26"/>
      <c r="K47" s="26" t="s">
        <v>175</v>
      </c>
      <c r="L47" s="26" t="s">
        <v>175</v>
      </c>
      <c r="M47" s="26" t="s">
        <v>175</v>
      </c>
      <c r="N47" s="26" t="s">
        <v>175</v>
      </c>
      <c r="O47" s="26" t="s">
        <v>175</v>
      </c>
      <c r="P47" s="26" t="s">
        <v>175</v>
      </c>
      <c r="Q47" s="26" t="s">
        <v>175</v>
      </c>
      <c r="R47" s="26" t="s">
        <v>175</v>
      </c>
      <c r="S47" s="26" t="s">
        <v>175</v>
      </c>
      <c r="T47" s="26" t="s">
        <v>175</v>
      </c>
      <c r="U47" s="26" t="s">
        <v>175</v>
      </c>
      <c r="V47" s="26" t="s">
        <v>175</v>
      </c>
    </row>
    <row r="48" spans="2:23" ht="16.5" customHeight="1" outlineLevel="1" x14ac:dyDescent="0.3">
      <c r="B48" s="81" t="s">
        <v>155</v>
      </c>
      <c r="C48" s="81" t="s">
        <v>81</v>
      </c>
      <c r="D48" s="26">
        <v>1915.7</v>
      </c>
      <c r="E48" s="26">
        <v>2575</v>
      </c>
      <c r="F48" s="26">
        <v>2645</v>
      </c>
      <c r="G48" s="26"/>
      <c r="H48" s="26"/>
      <c r="I48" s="26"/>
      <c r="J48" s="26"/>
      <c r="K48" s="26" t="s">
        <v>175</v>
      </c>
      <c r="L48" s="26" t="s">
        <v>175</v>
      </c>
      <c r="M48" s="26" t="s">
        <v>175</v>
      </c>
      <c r="N48" s="26" t="s">
        <v>175</v>
      </c>
      <c r="O48" s="26" t="s">
        <v>175</v>
      </c>
      <c r="P48" s="26" t="s">
        <v>175</v>
      </c>
      <c r="Q48" s="26" t="s">
        <v>175</v>
      </c>
      <c r="R48" s="26" t="s">
        <v>175</v>
      </c>
      <c r="S48" s="26" t="s">
        <v>175</v>
      </c>
      <c r="T48" s="26" t="s">
        <v>175</v>
      </c>
      <c r="U48" s="26" t="s">
        <v>175</v>
      </c>
      <c r="V48" s="26" t="s">
        <v>175</v>
      </c>
    </row>
    <row r="49" spans="2:22" ht="27" customHeight="1" outlineLevel="1" x14ac:dyDescent="0.3">
      <c r="D49" s="108" t="s">
        <v>247</v>
      </c>
      <c r="E49" s="108" t="s">
        <v>218</v>
      </c>
      <c r="F49" s="108" t="s">
        <v>218</v>
      </c>
      <c r="G49" s="108"/>
      <c r="H49" s="108"/>
      <c r="I49" s="108"/>
      <c r="J49" s="108"/>
      <c r="K49" s="108" t="s">
        <v>175</v>
      </c>
      <c r="L49" s="108" t="s">
        <v>175</v>
      </c>
      <c r="M49" s="108" t="s">
        <v>175</v>
      </c>
      <c r="N49" s="108" t="s">
        <v>175</v>
      </c>
      <c r="O49" s="108" t="s">
        <v>175</v>
      </c>
      <c r="P49" s="108" t="s">
        <v>175</v>
      </c>
      <c r="Q49" s="108" t="s">
        <v>175</v>
      </c>
      <c r="R49" s="108" t="s">
        <v>175</v>
      </c>
      <c r="S49" s="108" t="s">
        <v>175</v>
      </c>
      <c r="T49" s="108" t="s">
        <v>175</v>
      </c>
      <c r="U49" s="108" t="s">
        <v>175</v>
      </c>
      <c r="V49" s="108" t="s">
        <v>175</v>
      </c>
    </row>
    <row r="50" spans="2:22" ht="13.5" customHeight="1" outlineLevel="1" x14ac:dyDescent="0.3">
      <c r="B50" s="194" t="s">
        <v>163</v>
      </c>
      <c r="C50" s="37" t="s">
        <v>59</v>
      </c>
      <c r="D50" s="38">
        <f>ABS(D21-B21)</f>
        <v>2485</v>
      </c>
      <c r="E50" s="38">
        <f t="shared" ref="E50:V50" si="4">IF(E$45&lt;&gt;"",D50,"")</f>
        <v>2485</v>
      </c>
      <c r="F50" s="38">
        <f t="shared" si="4"/>
        <v>2485</v>
      </c>
      <c r="G50" s="38"/>
      <c r="H50" s="38"/>
      <c r="I50" s="38"/>
      <c r="J50" s="38"/>
      <c r="K50" s="38" t="str">
        <f t="shared" si="4"/>
        <v/>
      </c>
      <c r="L50" s="38" t="str">
        <f t="shared" si="4"/>
        <v/>
      </c>
      <c r="M50" s="38" t="str">
        <f t="shared" si="4"/>
        <v/>
      </c>
      <c r="N50" s="38" t="str">
        <f t="shared" si="4"/>
        <v/>
      </c>
      <c r="O50" s="38" t="str">
        <f t="shared" si="4"/>
        <v/>
      </c>
      <c r="P50" s="38" t="str">
        <f t="shared" si="4"/>
        <v/>
      </c>
      <c r="Q50" s="38" t="str">
        <f t="shared" si="4"/>
        <v/>
      </c>
      <c r="R50" s="38" t="str">
        <f t="shared" si="4"/>
        <v/>
      </c>
      <c r="S50" s="38" t="str">
        <f t="shared" si="4"/>
        <v/>
      </c>
      <c r="T50" s="38" t="str">
        <f t="shared" si="4"/>
        <v/>
      </c>
      <c r="U50" s="38" t="str">
        <f t="shared" si="4"/>
        <v/>
      </c>
      <c r="V50" s="38" t="str">
        <f t="shared" si="4"/>
        <v/>
      </c>
    </row>
    <row r="51" spans="2:22" outlineLevel="1" x14ac:dyDescent="0.3">
      <c r="B51" s="194"/>
      <c r="C51" s="37" t="s">
        <v>60</v>
      </c>
      <c r="D51" s="38">
        <f>ABS(B21+D21)</f>
        <v>4115</v>
      </c>
      <c r="E51" s="38">
        <f t="shared" ref="E51:V51" si="5">IF(E$45&lt;&gt;"",D51,"")</f>
        <v>4115</v>
      </c>
      <c r="F51" s="38">
        <f t="shared" si="5"/>
        <v>4115</v>
      </c>
      <c r="G51" s="38"/>
      <c r="H51" s="38"/>
      <c r="I51" s="38"/>
      <c r="J51" s="38"/>
      <c r="K51" s="38" t="str">
        <f t="shared" si="5"/>
        <v/>
      </c>
      <c r="L51" s="38" t="str">
        <f t="shared" si="5"/>
        <v/>
      </c>
      <c r="M51" s="38" t="str">
        <f t="shared" si="5"/>
        <v/>
      </c>
      <c r="N51" s="38" t="str">
        <f t="shared" si="5"/>
        <v/>
      </c>
      <c r="O51" s="38" t="str">
        <f t="shared" si="5"/>
        <v/>
      </c>
      <c r="P51" s="38" t="str">
        <f t="shared" si="5"/>
        <v/>
      </c>
      <c r="Q51" s="38" t="str">
        <f t="shared" si="5"/>
        <v/>
      </c>
      <c r="R51" s="38" t="str">
        <f t="shared" si="5"/>
        <v/>
      </c>
      <c r="S51" s="38" t="str">
        <f t="shared" si="5"/>
        <v/>
      </c>
      <c r="T51" s="38" t="str">
        <f t="shared" si="5"/>
        <v/>
      </c>
      <c r="U51" s="38" t="str">
        <f t="shared" si="5"/>
        <v/>
      </c>
      <c r="V51" s="38" t="str">
        <f t="shared" si="5"/>
        <v/>
      </c>
    </row>
    <row r="52" spans="2:22" outlineLevel="1" x14ac:dyDescent="0.3">
      <c r="B52" s="194"/>
      <c r="C52" s="37" t="s">
        <v>61</v>
      </c>
      <c r="D52" s="38">
        <f>ABS(2*B21-D21)</f>
        <v>1670</v>
      </c>
      <c r="E52" s="38">
        <f t="shared" ref="E52:V52" si="6">IF(E$45&lt;&gt;"",D52,"")</f>
        <v>1670</v>
      </c>
      <c r="F52" s="38">
        <f t="shared" si="6"/>
        <v>1670</v>
      </c>
      <c r="G52" s="38"/>
      <c r="H52" s="38"/>
      <c r="I52" s="38"/>
      <c r="J52" s="38"/>
      <c r="K52" s="38" t="str">
        <f t="shared" si="6"/>
        <v/>
      </c>
      <c r="L52" s="38" t="str">
        <f t="shared" si="6"/>
        <v/>
      </c>
      <c r="M52" s="38" t="str">
        <f t="shared" si="6"/>
        <v/>
      </c>
      <c r="N52" s="38" t="str">
        <f t="shared" si="6"/>
        <v/>
      </c>
      <c r="O52" s="38" t="str">
        <f t="shared" si="6"/>
        <v/>
      </c>
      <c r="P52" s="38" t="str">
        <f t="shared" si="6"/>
        <v/>
      </c>
      <c r="Q52" s="38" t="str">
        <f t="shared" si="6"/>
        <v/>
      </c>
      <c r="R52" s="38" t="str">
        <f t="shared" si="6"/>
        <v/>
      </c>
      <c r="S52" s="38" t="str">
        <f t="shared" si="6"/>
        <v/>
      </c>
      <c r="T52" s="38" t="str">
        <f t="shared" si="6"/>
        <v/>
      </c>
      <c r="U52" s="38" t="str">
        <f t="shared" si="6"/>
        <v/>
      </c>
      <c r="V52" s="38" t="str">
        <f t="shared" si="6"/>
        <v/>
      </c>
    </row>
    <row r="53" spans="2:22" outlineLevel="1" x14ac:dyDescent="0.3">
      <c r="B53" s="194"/>
      <c r="C53" s="37" t="s">
        <v>62</v>
      </c>
      <c r="D53" s="38">
        <f>ABS(2*B21+D21)</f>
        <v>4930</v>
      </c>
      <c r="E53" s="38">
        <f t="shared" ref="E53:V53" si="7">IF(E$45&lt;&gt;"",D53,"")</f>
        <v>4930</v>
      </c>
      <c r="F53" s="38">
        <f t="shared" si="7"/>
        <v>4930</v>
      </c>
      <c r="G53" s="38"/>
      <c r="H53" s="38"/>
      <c r="I53" s="38"/>
      <c r="J53" s="38"/>
      <c r="K53" s="38" t="str">
        <f t="shared" si="7"/>
        <v/>
      </c>
      <c r="L53" s="38" t="str">
        <f t="shared" si="7"/>
        <v/>
      </c>
      <c r="M53" s="38" t="str">
        <f t="shared" si="7"/>
        <v/>
      </c>
      <c r="N53" s="38" t="str">
        <f t="shared" si="7"/>
        <v/>
      </c>
      <c r="O53" s="38" t="str">
        <f t="shared" si="7"/>
        <v/>
      </c>
      <c r="P53" s="38" t="str">
        <f t="shared" si="7"/>
        <v/>
      </c>
      <c r="Q53" s="38" t="str">
        <f t="shared" si="7"/>
        <v/>
      </c>
      <c r="R53" s="38" t="str">
        <f t="shared" si="7"/>
        <v/>
      </c>
      <c r="S53" s="38" t="str">
        <f t="shared" si="7"/>
        <v/>
      </c>
      <c r="T53" s="38" t="str">
        <f t="shared" si="7"/>
        <v/>
      </c>
      <c r="U53" s="38" t="str">
        <f t="shared" si="7"/>
        <v/>
      </c>
      <c r="V53" s="38" t="str">
        <f t="shared" si="7"/>
        <v/>
      </c>
    </row>
    <row r="54" spans="2:22" outlineLevel="1" x14ac:dyDescent="0.3">
      <c r="B54" s="194"/>
      <c r="C54" s="37" t="s">
        <v>63</v>
      </c>
      <c r="D54" s="38">
        <f>ABS(2*D21-B21)</f>
        <v>5785</v>
      </c>
      <c r="E54" s="38">
        <f t="shared" ref="E54:V54" si="8">IF(E$45&lt;&gt;"",D54,"")</f>
        <v>5785</v>
      </c>
      <c r="F54" s="38">
        <f t="shared" si="8"/>
        <v>5785</v>
      </c>
      <c r="G54" s="38"/>
      <c r="H54" s="38"/>
      <c r="I54" s="38"/>
      <c r="J54" s="38"/>
      <c r="K54" s="38" t="str">
        <f t="shared" si="8"/>
        <v/>
      </c>
      <c r="L54" s="38" t="str">
        <f t="shared" si="8"/>
        <v/>
      </c>
      <c r="M54" s="38" t="str">
        <f t="shared" si="8"/>
        <v/>
      </c>
      <c r="N54" s="38" t="str">
        <f t="shared" si="8"/>
        <v/>
      </c>
      <c r="O54" s="38" t="str">
        <f t="shared" si="8"/>
        <v/>
      </c>
      <c r="P54" s="38" t="str">
        <f t="shared" si="8"/>
        <v/>
      </c>
      <c r="Q54" s="38" t="str">
        <f t="shared" si="8"/>
        <v/>
      </c>
      <c r="R54" s="38" t="str">
        <f t="shared" si="8"/>
        <v/>
      </c>
      <c r="S54" s="38" t="str">
        <f t="shared" si="8"/>
        <v/>
      </c>
      <c r="T54" s="38" t="str">
        <f t="shared" si="8"/>
        <v/>
      </c>
      <c r="U54" s="38" t="str">
        <f t="shared" si="8"/>
        <v/>
      </c>
      <c r="V54" s="38" t="str">
        <f t="shared" si="8"/>
        <v/>
      </c>
    </row>
    <row r="55" spans="2:22" outlineLevel="1" x14ac:dyDescent="0.3">
      <c r="B55" s="194"/>
      <c r="C55" s="37" t="s">
        <v>64</v>
      </c>
      <c r="D55" s="38">
        <f>ABS(2*D21+B21)</f>
        <v>7415</v>
      </c>
      <c r="E55" s="38">
        <f t="shared" ref="E55:V55" si="9">IF(E$45&lt;&gt;"",D55,"")</f>
        <v>7415</v>
      </c>
      <c r="F55" s="38">
        <f t="shared" si="9"/>
        <v>7415</v>
      </c>
      <c r="G55" s="38"/>
      <c r="H55" s="38"/>
      <c r="I55" s="38"/>
      <c r="J55" s="38"/>
      <c r="K55" s="38" t="str">
        <f t="shared" si="9"/>
        <v/>
      </c>
      <c r="L55" s="38" t="str">
        <f t="shared" si="9"/>
        <v/>
      </c>
      <c r="M55" s="38" t="str">
        <f t="shared" si="9"/>
        <v/>
      </c>
      <c r="N55" s="38" t="str">
        <f t="shared" si="9"/>
        <v/>
      </c>
      <c r="O55" s="38" t="str">
        <f t="shared" si="9"/>
        <v/>
      </c>
      <c r="P55" s="38" t="str">
        <f t="shared" si="9"/>
        <v/>
      </c>
      <c r="Q55" s="38" t="str">
        <f t="shared" si="9"/>
        <v/>
      </c>
      <c r="R55" s="38" t="str">
        <f t="shared" si="9"/>
        <v/>
      </c>
      <c r="S55" s="38" t="str">
        <f t="shared" si="9"/>
        <v/>
      </c>
      <c r="T55" s="38" t="str">
        <f t="shared" si="9"/>
        <v/>
      </c>
      <c r="U55" s="38" t="str">
        <f t="shared" si="9"/>
        <v/>
      </c>
      <c r="V55" s="38" t="str">
        <f t="shared" si="9"/>
        <v/>
      </c>
    </row>
    <row r="56" spans="2:22" ht="15" customHeight="1" outlineLevel="1" x14ac:dyDescent="0.3">
      <c r="B56" s="195" t="s">
        <v>164</v>
      </c>
      <c r="C56" s="39" t="s">
        <v>65</v>
      </c>
      <c r="D56" s="40">
        <f>ABS(E21-C21)</f>
        <v>2970</v>
      </c>
      <c r="E56" s="40">
        <f t="shared" ref="E56:V56" si="10">IF(E$45&lt;&gt;"",D56,"")</f>
        <v>2970</v>
      </c>
      <c r="F56" s="40">
        <f t="shared" si="10"/>
        <v>2970</v>
      </c>
      <c r="G56" s="40"/>
      <c r="H56" s="40"/>
      <c r="I56" s="40"/>
      <c r="J56" s="40"/>
      <c r="K56" s="40" t="str">
        <f t="shared" si="10"/>
        <v/>
      </c>
      <c r="L56" s="40" t="str">
        <f t="shared" si="10"/>
        <v/>
      </c>
      <c r="M56" s="40" t="str">
        <f t="shared" si="10"/>
        <v/>
      </c>
      <c r="N56" s="40" t="str">
        <f t="shared" si="10"/>
        <v/>
      </c>
      <c r="O56" s="40" t="str">
        <f t="shared" si="10"/>
        <v/>
      </c>
      <c r="P56" s="40" t="str">
        <f t="shared" si="10"/>
        <v/>
      </c>
      <c r="Q56" s="40" t="str">
        <f t="shared" si="10"/>
        <v/>
      </c>
      <c r="R56" s="40" t="str">
        <f t="shared" si="10"/>
        <v/>
      </c>
      <c r="S56" s="40" t="str">
        <f t="shared" si="10"/>
        <v/>
      </c>
      <c r="T56" s="40" t="str">
        <f t="shared" si="10"/>
        <v/>
      </c>
      <c r="U56" s="40" t="str">
        <f t="shared" si="10"/>
        <v/>
      </c>
      <c r="V56" s="40" t="str">
        <f t="shared" si="10"/>
        <v/>
      </c>
    </row>
    <row r="57" spans="2:22" outlineLevel="1" x14ac:dyDescent="0.3">
      <c r="B57" s="196"/>
      <c r="C57" s="39" t="s">
        <v>66</v>
      </c>
      <c r="D57" s="40">
        <f>ABS(E21+C21)</f>
        <v>4630</v>
      </c>
      <c r="E57" s="40">
        <f t="shared" ref="E57:V57" si="11">IF(E$45&lt;&gt;"",D57,"")</f>
        <v>4630</v>
      </c>
      <c r="F57" s="40">
        <f t="shared" si="11"/>
        <v>4630</v>
      </c>
      <c r="G57" s="40"/>
      <c r="H57" s="40"/>
      <c r="I57" s="40"/>
      <c r="J57" s="40"/>
      <c r="K57" s="40" t="str">
        <f t="shared" si="11"/>
        <v/>
      </c>
      <c r="L57" s="40" t="str">
        <f t="shared" si="11"/>
        <v/>
      </c>
      <c r="M57" s="40" t="str">
        <f t="shared" si="11"/>
        <v/>
      </c>
      <c r="N57" s="40" t="str">
        <f t="shared" si="11"/>
        <v/>
      </c>
      <c r="O57" s="40" t="str">
        <f t="shared" si="11"/>
        <v/>
      </c>
      <c r="P57" s="40" t="str">
        <f t="shared" si="11"/>
        <v/>
      </c>
      <c r="Q57" s="40" t="str">
        <f t="shared" si="11"/>
        <v/>
      </c>
      <c r="R57" s="40" t="str">
        <f t="shared" si="11"/>
        <v/>
      </c>
      <c r="S57" s="40" t="str">
        <f t="shared" si="11"/>
        <v/>
      </c>
      <c r="T57" s="40" t="str">
        <f t="shared" si="11"/>
        <v/>
      </c>
      <c r="U57" s="40" t="str">
        <f t="shared" si="11"/>
        <v/>
      </c>
      <c r="V57" s="40" t="str">
        <f t="shared" si="11"/>
        <v/>
      </c>
    </row>
    <row r="58" spans="2:22" outlineLevel="1" x14ac:dyDescent="0.3">
      <c r="B58" s="196"/>
      <c r="C58" s="39" t="s">
        <v>67</v>
      </c>
      <c r="D58" s="40">
        <f>ABS(2*C21-E21)</f>
        <v>2140</v>
      </c>
      <c r="E58" s="40">
        <f t="shared" ref="E58:V58" si="12">IF(E$45&lt;&gt;"",D58,"")</f>
        <v>2140</v>
      </c>
      <c r="F58" s="40">
        <f t="shared" si="12"/>
        <v>2140</v>
      </c>
      <c r="G58" s="40"/>
      <c r="H58" s="40"/>
      <c r="I58" s="40"/>
      <c r="J58" s="40"/>
      <c r="K58" s="40" t="str">
        <f t="shared" si="12"/>
        <v/>
      </c>
      <c r="L58" s="40" t="str">
        <f t="shared" si="12"/>
        <v/>
      </c>
      <c r="M58" s="40" t="str">
        <f t="shared" si="12"/>
        <v/>
      </c>
      <c r="N58" s="40" t="str">
        <f t="shared" si="12"/>
        <v/>
      </c>
      <c r="O58" s="40" t="str">
        <f t="shared" si="12"/>
        <v/>
      </c>
      <c r="P58" s="40" t="str">
        <f t="shared" si="12"/>
        <v/>
      </c>
      <c r="Q58" s="40" t="str">
        <f t="shared" si="12"/>
        <v/>
      </c>
      <c r="R58" s="40" t="str">
        <f t="shared" si="12"/>
        <v/>
      </c>
      <c r="S58" s="40" t="str">
        <f t="shared" si="12"/>
        <v/>
      </c>
      <c r="T58" s="40" t="str">
        <f t="shared" si="12"/>
        <v/>
      </c>
      <c r="U58" s="40" t="str">
        <f t="shared" si="12"/>
        <v/>
      </c>
      <c r="V58" s="40" t="str">
        <f t="shared" si="12"/>
        <v/>
      </c>
    </row>
    <row r="59" spans="2:22" outlineLevel="1" x14ac:dyDescent="0.3">
      <c r="B59" s="196"/>
      <c r="C59" s="39" t="s">
        <v>68</v>
      </c>
      <c r="D59" s="40">
        <f>ABS(2*C21+E21)</f>
        <v>5460</v>
      </c>
      <c r="E59" s="40">
        <f t="shared" ref="E59:V59" si="13">IF(E$45&lt;&gt;"",D59,"")</f>
        <v>5460</v>
      </c>
      <c r="F59" s="40">
        <f t="shared" si="13"/>
        <v>5460</v>
      </c>
      <c r="G59" s="40"/>
      <c r="H59" s="40"/>
      <c r="I59" s="40"/>
      <c r="J59" s="40"/>
      <c r="K59" s="40" t="str">
        <f t="shared" si="13"/>
        <v/>
      </c>
      <c r="L59" s="40" t="str">
        <f t="shared" si="13"/>
        <v/>
      </c>
      <c r="M59" s="40" t="str">
        <f t="shared" si="13"/>
        <v/>
      </c>
      <c r="N59" s="40" t="str">
        <f t="shared" si="13"/>
        <v/>
      </c>
      <c r="O59" s="40" t="str">
        <f t="shared" si="13"/>
        <v/>
      </c>
      <c r="P59" s="40" t="str">
        <f t="shared" si="13"/>
        <v/>
      </c>
      <c r="Q59" s="40" t="str">
        <f t="shared" si="13"/>
        <v/>
      </c>
      <c r="R59" s="40" t="str">
        <f t="shared" si="13"/>
        <v/>
      </c>
      <c r="S59" s="40" t="str">
        <f t="shared" si="13"/>
        <v/>
      </c>
      <c r="T59" s="40" t="str">
        <f t="shared" si="13"/>
        <v/>
      </c>
      <c r="U59" s="40" t="str">
        <f t="shared" si="13"/>
        <v/>
      </c>
      <c r="V59" s="40" t="str">
        <f t="shared" si="13"/>
        <v/>
      </c>
    </row>
    <row r="60" spans="2:22" outlineLevel="1" x14ac:dyDescent="0.3">
      <c r="B60" s="196"/>
      <c r="C60" s="39" t="s">
        <v>69</v>
      </c>
      <c r="D60" s="40">
        <f>ABS(2*E21-C21)</f>
        <v>6770</v>
      </c>
      <c r="E60" s="40">
        <f t="shared" ref="E60:V60" si="14">IF(E$45&lt;&gt;"",D60,"")</f>
        <v>6770</v>
      </c>
      <c r="F60" s="40">
        <f t="shared" si="14"/>
        <v>6770</v>
      </c>
      <c r="G60" s="40"/>
      <c r="H60" s="40"/>
      <c r="I60" s="40"/>
      <c r="J60" s="40"/>
      <c r="K60" s="40" t="str">
        <f t="shared" si="14"/>
        <v/>
      </c>
      <c r="L60" s="40" t="str">
        <f t="shared" si="14"/>
        <v/>
      </c>
      <c r="M60" s="40" t="str">
        <f t="shared" si="14"/>
        <v/>
      </c>
      <c r="N60" s="40" t="str">
        <f t="shared" si="14"/>
        <v/>
      </c>
      <c r="O60" s="40" t="str">
        <f t="shared" si="14"/>
        <v/>
      </c>
      <c r="P60" s="40" t="str">
        <f t="shared" si="14"/>
        <v/>
      </c>
      <c r="Q60" s="40" t="str">
        <f t="shared" si="14"/>
        <v/>
      </c>
      <c r="R60" s="40" t="str">
        <f t="shared" si="14"/>
        <v/>
      </c>
      <c r="S60" s="40" t="str">
        <f t="shared" si="14"/>
        <v/>
      </c>
      <c r="T60" s="40" t="str">
        <f t="shared" si="14"/>
        <v/>
      </c>
      <c r="U60" s="40" t="str">
        <f t="shared" si="14"/>
        <v/>
      </c>
      <c r="V60" s="40" t="str">
        <f t="shared" si="14"/>
        <v/>
      </c>
    </row>
    <row r="61" spans="2:22" outlineLevel="1" x14ac:dyDescent="0.3">
      <c r="B61" s="197"/>
      <c r="C61" s="39" t="s">
        <v>70</v>
      </c>
      <c r="D61" s="40">
        <f>ABS(2*E21+C21)</f>
        <v>8430</v>
      </c>
      <c r="E61" s="40">
        <f t="shared" ref="E61:V61" si="15">IF(E$45&lt;&gt;"",D61,"")</f>
        <v>8430</v>
      </c>
      <c r="F61" s="40">
        <f t="shared" si="15"/>
        <v>8430</v>
      </c>
      <c r="G61" s="40"/>
      <c r="H61" s="40"/>
      <c r="I61" s="40"/>
      <c r="J61" s="40"/>
      <c r="K61" s="40" t="str">
        <f t="shared" si="15"/>
        <v/>
      </c>
      <c r="L61" s="40" t="str">
        <f t="shared" si="15"/>
        <v/>
      </c>
      <c r="M61" s="40" t="str">
        <f t="shared" si="15"/>
        <v/>
      </c>
      <c r="N61" s="40" t="str">
        <f t="shared" si="15"/>
        <v/>
      </c>
      <c r="O61" s="40" t="str">
        <f t="shared" si="15"/>
        <v/>
      </c>
      <c r="P61" s="40" t="str">
        <f t="shared" si="15"/>
        <v/>
      </c>
      <c r="Q61" s="40" t="str">
        <f t="shared" si="15"/>
        <v/>
      </c>
      <c r="R61" s="40" t="str">
        <f t="shared" si="15"/>
        <v/>
      </c>
      <c r="S61" s="40" t="str">
        <f t="shared" si="15"/>
        <v/>
      </c>
      <c r="T61" s="40" t="str">
        <f t="shared" si="15"/>
        <v/>
      </c>
      <c r="U61" s="40" t="str">
        <f t="shared" si="15"/>
        <v/>
      </c>
      <c r="V61" s="40" t="str">
        <f t="shared" si="15"/>
        <v/>
      </c>
    </row>
    <row r="62" spans="2:22" ht="14.5" outlineLevel="1" thickBot="1" x14ac:dyDescent="0.35"/>
    <row r="63" spans="2:22" ht="18" thickBot="1" x14ac:dyDescent="0.35">
      <c r="B63" s="181" t="s">
        <v>182</v>
      </c>
      <c r="C63" s="182"/>
      <c r="D63" s="182"/>
      <c r="E63" s="182"/>
      <c r="F63" s="182"/>
      <c r="G63" s="182"/>
      <c r="H63" s="182"/>
      <c r="I63" s="182"/>
      <c r="J63" s="182"/>
      <c r="K63" s="182"/>
      <c r="L63" s="182"/>
      <c r="M63" s="182"/>
      <c r="N63" s="183"/>
      <c r="O63" s="18"/>
    </row>
    <row r="64" spans="2:22" ht="46.5" customHeight="1" outlineLevel="1" x14ac:dyDescent="0.3">
      <c r="B64" s="188" t="s">
        <v>219</v>
      </c>
      <c r="C64" s="189"/>
      <c r="D64" s="189"/>
      <c r="E64" s="189"/>
      <c r="F64" s="189"/>
      <c r="G64" s="189"/>
      <c r="H64" s="189"/>
      <c r="I64" s="189"/>
      <c r="J64" s="189"/>
      <c r="K64" s="189"/>
      <c r="L64" s="189"/>
      <c r="M64" s="189"/>
      <c r="N64" s="190"/>
    </row>
    <row r="65" spans="1:22" ht="9.75" customHeight="1" outlineLevel="1" x14ac:dyDescent="0.3"/>
    <row r="66" spans="1:22" ht="21" customHeight="1" outlineLevel="1" x14ac:dyDescent="0.3">
      <c r="A66" s="18"/>
      <c r="B66" s="62"/>
      <c r="C66" s="43"/>
      <c r="D66" s="44">
        <v>1</v>
      </c>
      <c r="E66" s="44">
        <v>2</v>
      </c>
      <c r="F66" s="44">
        <v>3</v>
      </c>
      <c r="G66" s="44"/>
      <c r="H66" s="44"/>
      <c r="I66" s="44"/>
      <c r="J66" s="44" t="s">
        <v>175</v>
      </c>
      <c r="K66" s="44" t="s">
        <v>175</v>
      </c>
      <c r="L66" s="44" t="s">
        <v>175</v>
      </c>
      <c r="M66" s="44" t="s">
        <v>175</v>
      </c>
      <c r="N66" s="44" t="s">
        <v>175</v>
      </c>
      <c r="O66" s="44" t="s">
        <v>175</v>
      </c>
      <c r="P66" s="44" t="s">
        <v>175</v>
      </c>
      <c r="Q66" s="44" t="s">
        <v>175</v>
      </c>
      <c r="R66" s="44" t="s">
        <v>175</v>
      </c>
      <c r="S66" s="44" t="s">
        <v>175</v>
      </c>
      <c r="T66" s="44" t="s">
        <v>175</v>
      </c>
      <c r="U66" s="44" t="s">
        <v>175</v>
      </c>
      <c r="V66" s="44" t="s">
        <v>175</v>
      </c>
    </row>
    <row r="67" spans="1:22" ht="39" customHeight="1" outlineLevel="1" x14ac:dyDescent="0.3">
      <c r="A67" s="18"/>
      <c r="D67" s="94" t="s">
        <v>247</v>
      </c>
      <c r="E67" s="94" t="s">
        <v>218</v>
      </c>
      <c r="F67" s="94" t="s">
        <v>218</v>
      </c>
      <c r="G67" s="94"/>
      <c r="H67" s="94"/>
      <c r="I67" s="94"/>
      <c r="J67" s="94" t="s">
        <v>175</v>
      </c>
      <c r="K67" s="94" t="s">
        <v>175</v>
      </c>
      <c r="L67" s="94" t="s">
        <v>175</v>
      </c>
      <c r="M67" s="94" t="s">
        <v>175</v>
      </c>
      <c r="N67" s="94" t="s">
        <v>175</v>
      </c>
      <c r="O67" s="94" t="s">
        <v>175</v>
      </c>
      <c r="P67" s="94" t="s">
        <v>175</v>
      </c>
      <c r="Q67" s="94" t="s">
        <v>175</v>
      </c>
      <c r="R67" s="94" t="s">
        <v>175</v>
      </c>
      <c r="S67" s="94" t="s">
        <v>175</v>
      </c>
      <c r="T67" s="94" t="s">
        <v>175</v>
      </c>
      <c r="U67" s="94" t="s">
        <v>175</v>
      </c>
      <c r="V67" s="94" t="s">
        <v>175</v>
      </c>
    </row>
    <row r="68" spans="1:22" ht="41.25" customHeight="1" outlineLevel="1" x14ac:dyDescent="0.3">
      <c r="A68" s="18"/>
      <c r="B68" s="175" t="s">
        <v>146</v>
      </c>
      <c r="C68" s="175"/>
      <c r="D68" s="93" t="s">
        <v>203</v>
      </c>
      <c r="E68" s="93" t="s">
        <v>201</v>
      </c>
      <c r="F68" s="93" t="s">
        <v>201</v>
      </c>
      <c r="G68" s="93"/>
      <c r="H68" s="93"/>
      <c r="I68" s="93"/>
      <c r="J68" s="93"/>
      <c r="K68" s="93"/>
      <c r="L68" s="93"/>
      <c r="M68" s="93"/>
      <c r="N68" s="93"/>
      <c r="O68" s="93"/>
      <c r="P68" s="93"/>
      <c r="Q68" s="93"/>
      <c r="R68" s="93"/>
      <c r="S68" s="93"/>
      <c r="T68" s="93"/>
      <c r="U68" s="93"/>
      <c r="V68" s="93"/>
    </row>
    <row r="69" spans="1:22" ht="16.5" customHeight="1" outlineLevel="1" x14ac:dyDescent="0.3">
      <c r="A69" s="18"/>
      <c r="B69" s="174" t="s">
        <v>147</v>
      </c>
      <c r="C69" s="175"/>
      <c r="D69" s="65">
        <v>1884.5</v>
      </c>
      <c r="E69" s="65">
        <v>2545</v>
      </c>
      <c r="F69" s="65">
        <v>2595</v>
      </c>
      <c r="G69" s="65"/>
      <c r="H69" s="65"/>
      <c r="I69" s="65"/>
      <c r="J69" s="65"/>
      <c r="K69" s="65"/>
      <c r="L69" s="65"/>
      <c r="M69" s="65"/>
      <c r="N69" s="65"/>
      <c r="O69" s="65"/>
      <c r="P69" s="65"/>
      <c r="Q69" s="65"/>
      <c r="R69" s="65"/>
      <c r="S69" s="65"/>
      <c r="T69" s="65"/>
      <c r="U69" s="65"/>
      <c r="V69" s="65"/>
    </row>
    <row r="70" spans="1:22" ht="16.5" customHeight="1" outlineLevel="1" x14ac:dyDescent="0.3">
      <c r="A70" s="18"/>
      <c r="B70" s="174" t="s">
        <v>148</v>
      </c>
      <c r="C70" s="175"/>
      <c r="D70" s="65">
        <v>1915.7</v>
      </c>
      <c r="E70" s="65">
        <v>2575</v>
      </c>
      <c r="F70" s="65">
        <v>2645</v>
      </c>
      <c r="G70" s="65"/>
      <c r="H70" s="65"/>
      <c r="I70" s="65"/>
      <c r="J70" s="65"/>
      <c r="K70" s="65"/>
      <c r="L70" s="65"/>
      <c r="M70" s="65"/>
      <c r="N70" s="65"/>
      <c r="O70" s="65"/>
      <c r="P70" s="65"/>
      <c r="Q70" s="65"/>
      <c r="R70" s="65"/>
      <c r="S70" s="65"/>
      <c r="T70" s="65"/>
      <c r="U70" s="65"/>
      <c r="V70" s="65"/>
    </row>
    <row r="71" spans="1:22" ht="28.5" customHeight="1" outlineLevel="1" x14ac:dyDescent="0.3">
      <c r="A71" s="18"/>
      <c r="B71" s="175" t="s">
        <v>78</v>
      </c>
      <c r="C71" s="175"/>
      <c r="D71" s="83"/>
      <c r="E71" s="83"/>
      <c r="F71" s="83"/>
      <c r="G71" s="83"/>
      <c r="H71" s="83"/>
      <c r="I71" s="83"/>
      <c r="J71" s="83"/>
      <c r="K71" s="83"/>
      <c r="L71" s="83"/>
      <c r="M71" s="83"/>
      <c r="N71" s="83"/>
      <c r="O71" s="84"/>
      <c r="P71" s="85"/>
      <c r="Q71" s="85"/>
      <c r="R71" s="85"/>
      <c r="S71" s="86"/>
      <c r="T71" s="86"/>
      <c r="U71" s="86"/>
      <c r="V71" s="86"/>
    </row>
    <row r="72" spans="1:22" ht="17.5" outlineLevel="1" x14ac:dyDescent="0.3">
      <c r="A72" s="18"/>
      <c r="B72" s="175" t="s">
        <v>79</v>
      </c>
      <c r="C72" s="175"/>
      <c r="D72" s="87"/>
      <c r="E72" s="87"/>
      <c r="F72" s="87"/>
      <c r="G72" s="87"/>
      <c r="H72" s="87"/>
      <c r="I72" s="87"/>
      <c r="J72" s="87"/>
      <c r="K72" s="87"/>
      <c r="L72" s="87"/>
      <c r="M72" s="87"/>
      <c r="N72" s="87"/>
      <c r="O72" s="84"/>
      <c r="P72" s="85"/>
      <c r="Q72" s="85"/>
      <c r="R72" s="85"/>
      <c r="S72" s="86"/>
      <c r="T72" s="86"/>
      <c r="U72" s="86"/>
      <c r="V72" s="86"/>
    </row>
    <row r="73" spans="1:22" ht="17.5" outlineLevel="1" x14ac:dyDescent="0.3">
      <c r="A73" s="18"/>
      <c r="B73" s="175" t="s">
        <v>80</v>
      </c>
      <c r="C73" s="175"/>
      <c r="D73" s="87" t="s">
        <v>204</v>
      </c>
      <c r="E73" s="87" t="s">
        <v>205</v>
      </c>
      <c r="F73" s="87" t="s">
        <v>206</v>
      </c>
      <c r="G73" s="87"/>
      <c r="H73" s="87"/>
      <c r="I73" s="87"/>
      <c r="J73" s="87"/>
      <c r="K73" s="87"/>
      <c r="L73" s="87"/>
      <c r="M73" s="87"/>
      <c r="N73" s="87"/>
      <c r="O73" s="84"/>
      <c r="P73" s="85"/>
      <c r="Q73" s="85"/>
      <c r="R73" s="85"/>
      <c r="S73" s="86"/>
      <c r="T73" s="86"/>
      <c r="U73" s="86"/>
      <c r="V73" s="86"/>
    </row>
    <row r="74" spans="1:22" ht="29.25" customHeight="1" outlineLevel="1" x14ac:dyDescent="0.3">
      <c r="A74" s="160" t="s">
        <v>91</v>
      </c>
      <c r="B74" s="176" t="s">
        <v>103</v>
      </c>
      <c r="C74" s="176"/>
      <c r="D74" s="41" t="s">
        <v>169</v>
      </c>
      <c r="E74" s="41" t="s">
        <v>169</v>
      </c>
      <c r="F74" s="41" t="s">
        <v>169</v>
      </c>
      <c r="G74" s="41"/>
      <c r="H74" s="41"/>
      <c r="I74" s="41"/>
      <c r="J74" s="41" t="s">
        <v>175</v>
      </c>
      <c r="K74" s="41" t="s">
        <v>175</v>
      </c>
      <c r="L74" s="41" t="s">
        <v>175</v>
      </c>
      <c r="M74" s="41" t="s">
        <v>175</v>
      </c>
      <c r="N74" s="41" t="s">
        <v>175</v>
      </c>
      <c r="O74" s="41" t="s">
        <v>175</v>
      </c>
      <c r="P74" s="41" t="s">
        <v>175</v>
      </c>
      <c r="Q74" s="41" t="s">
        <v>175</v>
      </c>
      <c r="R74" s="41" t="s">
        <v>175</v>
      </c>
      <c r="S74" s="41" t="s">
        <v>175</v>
      </c>
      <c r="T74" s="41" t="s">
        <v>175</v>
      </c>
      <c r="U74" s="41" t="s">
        <v>175</v>
      </c>
      <c r="V74" s="41" t="s">
        <v>175</v>
      </c>
    </row>
    <row r="75" spans="1:22" outlineLevel="1" x14ac:dyDescent="0.3">
      <c r="A75" s="160"/>
      <c r="B75" s="175" t="s">
        <v>90</v>
      </c>
      <c r="C75" s="175"/>
      <c r="D75" s="41" t="s">
        <v>220</v>
      </c>
      <c r="E75" s="41" t="s">
        <v>220</v>
      </c>
      <c r="F75" s="41" t="s">
        <v>220</v>
      </c>
      <c r="G75" s="41"/>
      <c r="H75" s="41"/>
      <c r="I75" s="41"/>
      <c r="J75" s="41" t="s">
        <v>175</v>
      </c>
      <c r="K75" s="41" t="s">
        <v>175</v>
      </c>
      <c r="L75" s="41" t="s">
        <v>175</v>
      </c>
      <c r="M75" s="41" t="s">
        <v>175</v>
      </c>
      <c r="N75" s="41" t="s">
        <v>175</v>
      </c>
      <c r="O75" s="41" t="s">
        <v>175</v>
      </c>
      <c r="P75" s="41" t="s">
        <v>175</v>
      </c>
      <c r="Q75" s="41" t="s">
        <v>175</v>
      </c>
      <c r="R75" s="41" t="s">
        <v>175</v>
      </c>
      <c r="S75" s="41" t="s">
        <v>175</v>
      </c>
      <c r="T75" s="41" t="s">
        <v>175</v>
      </c>
      <c r="U75" s="41" t="s">
        <v>175</v>
      </c>
      <c r="V75" s="41" t="s">
        <v>175</v>
      </c>
    </row>
    <row r="76" spans="1:22" outlineLevel="1" x14ac:dyDescent="0.3">
      <c r="A76" s="160"/>
      <c r="B76" s="175" t="s">
        <v>112</v>
      </c>
      <c r="C76" s="175"/>
      <c r="D76" s="41">
        <f t="shared" ref="D76:F76" si="16">($B$21+$C$21)/2</f>
        <v>822.5</v>
      </c>
      <c r="E76" s="41">
        <f t="shared" si="16"/>
        <v>822.5</v>
      </c>
      <c r="F76" s="41">
        <f t="shared" si="16"/>
        <v>822.5</v>
      </c>
      <c r="G76" s="41"/>
      <c r="H76" s="41"/>
      <c r="I76" s="41"/>
      <c r="J76" s="41" t="s">
        <v>175</v>
      </c>
      <c r="K76" s="41" t="s">
        <v>175</v>
      </c>
      <c r="L76" s="41" t="s">
        <v>175</v>
      </c>
      <c r="M76" s="41" t="s">
        <v>175</v>
      </c>
      <c r="N76" s="41" t="s">
        <v>175</v>
      </c>
      <c r="O76" s="41" t="s">
        <v>175</v>
      </c>
      <c r="P76" s="41" t="s">
        <v>175</v>
      </c>
      <c r="Q76" s="41" t="s">
        <v>175</v>
      </c>
      <c r="R76" s="41" t="s">
        <v>175</v>
      </c>
      <c r="S76" s="41" t="s">
        <v>175</v>
      </c>
      <c r="T76" s="41" t="s">
        <v>175</v>
      </c>
      <c r="U76" s="41" t="s">
        <v>175</v>
      </c>
      <c r="V76" s="41" t="s">
        <v>175</v>
      </c>
    </row>
    <row r="77" spans="1:22" outlineLevel="1" x14ac:dyDescent="0.3">
      <c r="A77" s="160"/>
      <c r="B77" s="174" t="s">
        <v>117</v>
      </c>
      <c r="C77" s="175"/>
      <c r="D77" s="41">
        <v>15</v>
      </c>
      <c r="E77" s="41">
        <v>15</v>
      </c>
      <c r="F77" s="41">
        <v>15</v>
      </c>
      <c r="G77" s="41"/>
      <c r="H77" s="41"/>
      <c r="I77" s="41"/>
      <c r="J77" s="41" t="s">
        <v>175</v>
      </c>
      <c r="K77" s="41" t="s">
        <v>175</v>
      </c>
      <c r="L77" s="41" t="s">
        <v>175</v>
      </c>
      <c r="M77" s="41" t="s">
        <v>175</v>
      </c>
      <c r="N77" s="41" t="s">
        <v>175</v>
      </c>
      <c r="O77" s="41" t="s">
        <v>175</v>
      </c>
      <c r="P77" s="41" t="s">
        <v>175</v>
      </c>
      <c r="Q77" s="41" t="s">
        <v>175</v>
      </c>
      <c r="R77" s="41" t="s">
        <v>175</v>
      </c>
      <c r="S77" s="41" t="s">
        <v>175</v>
      </c>
      <c r="T77" s="41" t="s">
        <v>175</v>
      </c>
      <c r="U77" s="41" t="s">
        <v>175</v>
      </c>
      <c r="V77" s="41" t="s">
        <v>175</v>
      </c>
    </row>
    <row r="78" spans="1:22" ht="16" outlineLevel="1" x14ac:dyDescent="0.3">
      <c r="A78" s="160"/>
      <c r="B78" s="174" t="s">
        <v>110</v>
      </c>
      <c r="C78" s="175"/>
      <c r="D78" s="41">
        <v>75</v>
      </c>
      <c r="E78" s="41">
        <v>75</v>
      </c>
      <c r="F78" s="41">
        <v>75</v>
      </c>
      <c r="G78" s="41"/>
      <c r="H78" s="41"/>
      <c r="I78" s="41"/>
      <c r="J78" s="41" t="s">
        <v>175</v>
      </c>
      <c r="K78" s="41" t="s">
        <v>175</v>
      </c>
      <c r="L78" s="41" t="s">
        <v>175</v>
      </c>
      <c r="M78" s="41" t="s">
        <v>175</v>
      </c>
      <c r="N78" s="41" t="s">
        <v>175</v>
      </c>
      <c r="O78" s="41" t="s">
        <v>175</v>
      </c>
      <c r="P78" s="41" t="s">
        <v>175</v>
      </c>
      <c r="Q78" s="41" t="s">
        <v>175</v>
      </c>
      <c r="R78" s="41" t="s">
        <v>175</v>
      </c>
      <c r="S78" s="41" t="s">
        <v>175</v>
      </c>
      <c r="T78" s="41" t="s">
        <v>175</v>
      </c>
      <c r="U78" s="41" t="s">
        <v>175</v>
      </c>
      <c r="V78" s="41" t="s">
        <v>175</v>
      </c>
    </row>
    <row r="79" spans="1:22" ht="16" outlineLevel="1" x14ac:dyDescent="0.3">
      <c r="A79" s="160"/>
      <c r="B79" s="174" t="s">
        <v>113</v>
      </c>
      <c r="C79" s="175"/>
      <c r="D79" s="41">
        <v>74</v>
      </c>
      <c r="E79" s="41">
        <v>74</v>
      </c>
      <c r="F79" s="41">
        <v>74</v>
      </c>
      <c r="G79" s="41"/>
      <c r="H79" s="41"/>
      <c r="I79" s="41"/>
      <c r="J79" s="41" t="s">
        <v>175</v>
      </c>
      <c r="K79" s="41" t="s">
        <v>175</v>
      </c>
      <c r="L79" s="41" t="s">
        <v>175</v>
      </c>
      <c r="M79" s="41" t="s">
        <v>175</v>
      </c>
      <c r="N79" s="41" t="s">
        <v>175</v>
      </c>
      <c r="O79" s="41" t="s">
        <v>175</v>
      </c>
      <c r="P79" s="41" t="s">
        <v>175</v>
      </c>
      <c r="Q79" s="41" t="s">
        <v>175</v>
      </c>
      <c r="R79" s="41" t="s">
        <v>175</v>
      </c>
      <c r="S79" s="41" t="s">
        <v>175</v>
      </c>
      <c r="T79" s="41" t="s">
        <v>175</v>
      </c>
      <c r="U79" s="41" t="s">
        <v>175</v>
      </c>
      <c r="V79" s="41" t="s">
        <v>175</v>
      </c>
    </row>
    <row r="80" spans="1:22" outlineLevel="1" x14ac:dyDescent="0.3">
      <c r="A80" s="160"/>
      <c r="B80" s="175" t="s">
        <v>105</v>
      </c>
      <c r="C80" s="175"/>
      <c r="D80" s="41" t="s">
        <v>222</v>
      </c>
      <c r="E80" s="41" t="s">
        <v>222</v>
      </c>
      <c r="F80" s="41" t="s">
        <v>222</v>
      </c>
      <c r="G80" s="41"/>
      <c r="H80" s="41"/>
      <c r="I80" s="41"/>
      <c r="J80" s="41" t="s">
        <v>175</v>
      </c>
      <c r="K80" s="41" t="s">
        <v>175</v>
      </c>
      <c r="L80" s="41" t="s">
        <v>175</v>
      </c>
      <c r="M80" s="41" t="s">
        <v>175</v>
      </c>
      <c r="N80" s="41" t="s">
        <v>175</v>
      </c>
      <c r="O80" s="41" t="s">
        <v>175</v>
      </c>
      <c r="P80" s="41" t="s">
        <v>175</v>
      </c>
      <c r="Q80" s="41" t="s">
        <v>175</v>
      </c>
      <c r="R80" s="41" t="s">
        <v>175</v>
      </c>
      <c r="S80" s="41" t="s">
        <v>175</v>
      </c>
      <c r="T80" s="41" t="s">
        <v>175</v>
      </c>
      <c r="U80" s="41" t="s">
        <v>175</v>
      </c>
      <c r="V80" s="41" t="s">
        <v>175</v>
      </c>
    </row>
    <row r="81" spans="1:22" ht="33" customHeight="1" outlineLevel="1" x14ac:dyDescent="0.3">
      <c r="A81" s="160"/>
      <c r="B81" s="176" t="s">
        <v>108</v>
      </c>
      <c r="C81" s="175"/>
      <c r="D81" s="41">
        <f t="shared" ref="D81:F81" si="17">IFERROR(D76-((D78-1)/2-D79)*12*D77/1000,"")</f>
        <v>829.16</v>
      </c>
      <c r="E81" s="41">
        <f t="shared" si="17"/>
        <v>829.16</v>
      </c>
      <c r="F81" s="41">
        <f t="shared" si="17"/>
        <v>829.16</v>
      </c>
      <c r="G81" s="41"/>
      <c r="H81" s="41"/>
      <c r="I81" s="41"/>
      <c r="J81" s="41" t="str">
        <f t="shared" ref="J81:V81" si="18">IFERROR(J76-((J78-1)/2-J79)*12*J77/1000,"")</f>
        <v/>
      </c>
      <c r="K81" s="41" t="str">
        <f t="shared" si="18"/>
        <v/>
      </c>
      <c r="L81" s="41" t="str">
        <f t="shared" si="18"/>
        <v/>
      </c>
      <c r="M81" s="41" t="str">
        <f t="shared" si="18"/>
        <v/>
      </c>
      <c r="N81" s="41" t="str">
        <f t="shared" si="18"/>
        <v/>
      </c>
      <c r="O81" s="41" t="str">
        <f t="shared" si="18"/>
        <v/>
      </c>
      <c r="P81" s="41" t="str">
        <f t="shared" si="18"/>
        <v/>
      </c>
      <c r="Q81" s="41" t="str">
        <f t="shared" si="18"/>
        <v/>
      </c>
      <c r="R81" s="41" t="str">
        <f t="shared" si="18"/>
        <v/>
      </c>
      <c r="S81" s="41" t="str">
        <f t="shared" si="18"/>
        <v/>
      </c>
      <c r="T81" s="41" t="str">
        <f t="shared" si="18"/>
        <v/>
      </c>
      <c r="U81" s="41" t="str">
        <f t="shared" si="18"/>
        <v/>
      </c>
      <c r="V81" s="41" t="str">
        <f t="shared" si="18"/>
        <v/>
      </c>
    </row>
    <row r="82" spans="1:22" ht="25.5" customHeight="1" outlineLevel="1" x14ac:dyDescent="0.3">
      <c r="A82" s="160" t="s">
        <v>92</v>
      </c>
      <c r="B82" s="176" t="s">
        <v>104</v>
      </c>
      <c r="C82" s="176"/>
      <c r="D82" s="42" t="s">
        <v>170</v>
      </c>
      <c r="E82" s="118" t="s">
        <v>238</v>
      </c>
      <c r="F82" s="42" t="s">
        <v>223</v>
      </c>
      <c r="G82" s="42"/>
      <c r="H82" s="118"/>
      <c r="I82" s="42"/>
      <c r="J82" s="42" t="s">
        <v>175</v>
      </c>
      <c r="K82" s="42" t="s">
        <v>175</v>
      </c>
      <c r="L82" s="42" t="s">
        <v>175</v>
      </c>
      <c r="M82" s="42" t="s">
        <v>175</v>
      </c>
      <c r="N82" s="42" t="s">
        <v>175</v>
      </c>
      <c r="O82" s="42" t="s">
        <v>175</v>
      </c>
      <c r="P82" s="42" t="s">
        <v>175</v>
      </c>
      <c r="Q82" s="42" t="s">
        <v>175</v>
      </c>
      <c r="R82" s="42" t="s">
        <v>175</v>
      </c>
      <c r="S82" s="42" t="s">
        <v>175</v>
      </c>
      <c r="T82" s="42" t="s">
        <v>175</v>
      </c>
      <c r="U82" s="42" t="s">
        <v>175</v>
      </c>
      <c r="V82" s="42" t="s">
        <v>175</v>
      </c>
    </row>
    <row r="83" spans="1:22" outlineLevel="1" x14ac:dyDescent="0.3">
      <c r="A83" s="160"/>
      <c r="B83" s="175" t="s">
        <v>89</v>
      </c>
      <c r="C83" s="175"/>
      <c r="D83" s="42" t="s">
        <v>224</v>
      </c>
      <c r="E83" s="42" t="s">
        <v>224</v>
      </c>
      <c r="F83" s="42" t="s">
        <v>224</v>
      </c>
      <c r="G83" s="42"/>
      <c r="H83" s="42"/>
      <c r="I83" s="42"/>
      <c r="J83" s="42" t="s">
        <v>175</v>
      </c>
      <c r="K83" s="42" t="s">
        <v>175</v>
      </c>
      <c r="L83" s="42" t="s">
        <v>175</v>
      </c>
      <c r="M83" s="42" t="s">
        <v>175</v>
      </c>
      <c r="N83" s="42" t="s">
        <v>175</v>
      </c>
      <c r="O83" s="42" t="s">
        <v>175</v>
      </c>
      <c r="P83" s="42" t="s">
        <v>175</v>
      </c>
      <c r="Q83" s="42" t="s">
        <v>175</v>
      </c>
      <c r="R83" s="42" t="s">
        <v>175</v>
      </c>
      <c r="S83" s="42" t="s">
        <v>175</v>
      </c>
      <c r="T83" s="42" t="s">
        <v>175</v>
      </c>
      <c r="U83" s="42" t="s">
        <v>175</v>
      </c>
      <c r="V83" s="42" t="s">
        <v>175</v>
      </c>
    </row>
    <row r="84" spans="1:22" outlineLevel="1" x14ac:dyDescent="0.3">
      <c r="A84" s="160"/>
      <c r="B84" s="175" t="s">
        <v>111</v>
      </c>
      <c r="C84" s="175"/>
      <c r="D84" s="42">
        <v>3549.99</v>
      </c>
      <c r="E84" s="42">
        <v>3349.98</v>
      </c>
      <c r="F84" s="42">
        <v>3499.8</v>
      </c>
      <c r="G84" s="42"/>
      <c r="H84" s="42"/>
      <c r="I84" s="42"/>
      <c r="J84" s="42" t="s">
        <v>175</v>
      </c>
      <c r="K84" s="42" t="s">
        <v>175</v>
      </c>
      <c r="L84" s="42" t="s">
        <v>175</v>
      </c>
      <c r="M84" s="42" t="s">
        <v>175</v>
      </c>
      <c r="N84" s="42" t="s">
        <v>175</v>
      </c>
      <c r="O84" s="42" t="s">
        <v>175</v>
      </c>
      <c r="P84" s="42" t="s">
        <v>175</v>
      </c>
      <c r="Q84" s="42" t="s">
        <v>175</v>
      </c>
      <c r="R84" s="42" t="s">
        <v>175</v>
      </c>
      <c r="S84" s="42" t="s">
        <v>175</v>
      </c>
      <c r="T84" s="42" t="s">
        <v>175</v>
      </c>
      <c r="U84" s="42" t="s">
        <v>175</v>
      </c>
      <c r="V84" s="42" t="s">
        <v>175</v>
      </c>
    </row>
    <row r="85" spans="1:22" outlineLevel="1" x14ac:dyDescent="0.3">
      <c r="A85" s="160"/>
      <c r="B85" s="174" t="s">
        <v>118</v>
      </c>
      <c r="C85" s="175"/>
      <c r="D85" s="42">
        <v>30</v>
      </c>
      <c r="E85" s="42">
        <v>30</v>
      </c>
      <c r="F85" s="42">
        <v>30</v>
      </c>
      <c r="G85" s="42"/>
      <c r="H85" s="42"/>
      <c r="I85" s="42"/>
      <c r="J85" s="42" t="s">
        <v>175</v>
      </c>
      <c r="K85" s="42" t="s">
        <v>175</v>
      </c>
      <c r="L85" s="42" t="s">
        <v>175</v>
      </c>
      <c r="M85" s="42" t="s">
        <v>175</v>
      </c>
      <c r="N85" s="42" t="s">
        <v>175</v>
      </c>
      <c r="O85" s="42" t="s">
        <v>175</v>
      </c>
      <c r="P85" s="42" t="s">
        <v>175</v>
      </c>
      <c r="Q85" s="42" t="s">
        <v>175</v>
      </c>
      <c r="R85" s="42" t="s">
        <v>175</v>
      </c>
      <c r="S85" s="42" t="s">
        <v>175</v>
      </c>
      <c r="T85" s="42" t="s">
        <v>175</v>
      </c>
      <c r="U85" s="42" t="s">
        <v>175</v>
      </c>
      <c r="V85" s="42" t="s">
        <v>175</v>
      </c>
    </row>
    <row r="86" spans="1:22" ht="16" outlineLevel="1" x14ac:dyDescent="0.3">
      <c r="A86" s="160"/>
      <c r="B86" s="174" t="s">
        <v>115</v>
      </c>
      <c r="C86" s="175"/>
      <c r="D86" s="42">
        <v>273</v>
      </c>
      <c r="E86" s="42">
        <v>273</v>
      </c>
      <c r="F86" s="42">
        <v>273</v>
      </c>
      <c r="G86" s="42"/>
      <c r="H86" s="42"/>
      <c r="I86" s="42"/>
      <c r="J86" s="42" t="s">
        <v>175</v>
      </c>
      <c r="K86" s="42" t="s">
        <v>175</v>
      </c>
      <c r="L86" s="42" t="s">
        <v>175</v>
      </c>
      <c r="M86" s="42" t="s">
        <v>175</v>
      </c>
      <c r="N86" s="42" t="s">
        <v>175</v>
      </c>
      <c r="O86" s="42" t="s">
        <v>175</v>
      </c>
      <c r="P86" s="42" t="s">
        <v>175</v>
      </c>
      <c r="Q86" s="42" t="s">
        <v>175</v>
      </c>
      <c r="R86" s="42" t="s">
        <v>175</v>
      </c>
      <c r="S86" s="42" t="s">
        <v>175</v>
      </c>
      <c r="T86" s="42" t="s">
        <v>175</v>
      </c>
      <c r="U86" s="42" t="s">
        <v>175</v>
      </c>
      <c r="V86" s="42" t="s">
        <v>175</v>
      </c>
    </row>
    <row r="87" spans="1:22" ht="16" outlineLevel="1" x14ac:dyDescent="0.3">
      <c r="A87" s="160"/>
      <c r="B87" s="174" t="s">
        <v>114</v>
      </c>
      <c r="C87" s="175"/>
      <c r="D87" s="42" t="s">
        <v>226</v>
      </c>
      <c r="E87" s="42" t="s">
        <v>225</v>
      </c>
      <c r="F87" s="42" t="s">
        <v>221</v>
      </c>
      <c r="G87" s="42"/>
      <c r="H87" s="42"/>
      <c r="I87" s="42"/>
      <c r="J87" s="42" t="s">
        <v>175</v>
      </c>
      <c r="K87" s="42" t="s">
        <v>175</v>
      </c>
      <c r="L87" s="42" t="s">
        <v>175</v>
      </c>
      <c r="M87" s="42" t="s">
        <v>175</v>
      </c>
      <c r="N87" s="42" t="s">
        <v>175</v>
      </c>
      <c r="O87" s="42" t="s">
        <v>175</v>
      </c>
      <c r="P87" s="42" t="s">
        <v>175</v>
      </c>
      <c r="Q87" s="42" t="s">
        <v>175</v>
      </c>
      <c r="R87" s="42" t="s">
        <v>175</v>
      </c>
      <c r="S87" s="42" t="s">
        <v>175</v>
      </c>
      <c r="T87" s="42" t="s">
        <v>175</v>
      </c>
      <c r="U87" s="42" t="s">
        <v>175</v>
      </c>
      <c r="V87" s="42" t="s">
        <v>175</v>
      </c>
    </row>
    <row r="88" spans="1:22" outlineLevel="1" x14ac:dyDescent="0.3">
      <c r="A88" s="160"/>
      <c r="B88" s="175" t="s">
        <v>106</v>
      </c>
      <c r="C88" s="175"/>
      <c r="D88" s="42" t="s">
        <v>227</v>
      </c>
      <c r="E88" s="42" t="s">
        <v>176</v>
      </c>
      <c r="F88" s="42" t="s">
        <v>171</v>
      </c>
      <c r="G88" s="42"/>
      <c r="H88" s="42"/>
      <c r="I88" s="42"/>
      <c r="J88" s="42" t="s">
        <v>175</v>
      </c>
      <c r="K88" s="42" t="s">
        <v>175</v>
      </c>
      <c r="L88" s="42" t="s">
        <v>175</v>
      </c>
      <c r="M88" s="42" t="s">
        <v>175</v>
      </c>
      <c r="N88" s="42" t="s">
        <v>175</v>
      </c>
      <c r="O88" s="42" t="s">
        <v>175</v>
      </c>
      <c r="P88" s="42" t="s">
        <v>175</v>
      </c>
      <c r="Q88" s="42" t="s">
        <v>175</v>
      </c>
      <c r="R88" s="42" t="s">
        <v>175</v>
      </c>
      <c r="S88" s="42" t="s">
        <v>175</v>
      </c>
      <c r="T88" s="42" t="s">
        <v>175</v>
      </c>
      <c r="U88" s="42" t="s">
        <v>175</v>
      </c>
      <c r="V88" s="42" t="s">
        <v>175</v>
      </c>
    </row>
    <row r="89" spans="1:22" ht="29.25" customHeight="1" outlineLevel="1" x14ac:dyDescent="0.3">
      <c r="A89" s="160"/>
      <c r="B89" s="176" t="s">
        <v>109</v>
      </c>
      <c r="C89" s="175"/>
      <c r="D89" s="69">
        <f>IFERROR(IF(D82&lt;&gt;"-",D84-((D86-1)/2-D87)*12*D85/1000,IFERROR(MID(#REF!,FIND("RBY:",#REF!)+4,FIND(CHAR(10)&amp;"IMDF:",#REF!)-FIND("RBY:",#REF!)-4),"")),"")</f>
        <v>3560.43</v>
      </c>
      <c r="E89" s="69">
        <f>IFERROR(IF(E82&lt;&gt;"-",E84-((E86-1)/2-E87)*12*E85/1000,IFERROR(MID(#REF!,FIND("RBY:",#REF!)+4,FIND(CHAR(10)&amp;"IMDF:",#REF!)-FIND("RBY:",#REF!)-4),"")),"")</f>
        <v>3398.94</v>
      </c>
      <c r="F89" s="69">
        <f>IFERROR(IF(F82&lt;&gt;"-",F84-((F86-1)/2-F87)*12*F85/1000,IFERROR(MID(#REF!,FIND("RBY:",#REF!)+4,FIND(CHAR(10)&amp;"IMDF:",#REF!)-FIND("RBY:",#REF!)-4),"")),"")</f>
        <v>3450.84</v>
      </c>
      <c r="G89" s="69"/>
      <c r="H89" s="69"/>
      <c r="I89" s="69"/>
      <c r="J89" s="69" t="str">
        <f>IFERROR(IF(J82&lt;&gt;"-",J84-((J86-1)/2-J87)*12*J85/1000,IFERROR(MID(#REF!,FIND("RBY:",#REF!)+4,FIND(CHAR(10)&amp;"IMDF:",#REF!)-FIND("RBY:",#REF!)-4),"")),"")</f>
        <v/>
      </c>
      <c r="K89" s="69" t="str">
        <f>IFERROR(IF(K82&lt;&gt;"-",K84-((K86-1)/2-K87)*12*K85/1000,IFERROR(MID(#REF!,FIND("RBY:",#REF!)+4,FIND(CHAR(10)&amp;"IMDF:",#REF!)-FIND("RBY:",#REF!)-4),"")),"")</f>
        <v/>
      </c>
      <c r="L89" s="69" t="str">
        <f>IFERROR(IF(L82&lt;&gt;"-",L84-((L86-1)/2-L87)*12*L85/1000,IFERROR(MID(#REF!,FIND("RBY:",#REF!)+4,FIND(CHAR(10)&amp;"IMDF:",#REF!)-FIND("RBY:",#REF!)-4),"")),"")</f>
        <v/>
      </c>
      <c r="M89" s="69" t="str">
        <f>IFERROR(IF(M82&lt;&gt;"-",M84-((M86-1)/2-M87)*12*M85/1000,IFERROR(MID(#REF!,FIND("RBY:",#REF!)+4,FIND(CHAR(10)&amp;"IMDF:",#REF!)-FIND("RBY:",#REF!)-4),"")),"")</f>
        <v/>
      </c>
      <c r="N89" s="69" t="str">
        <f>IFERROR(IF(N82&lt;&gt;"-",N84-((N86-1)/2-N87)*12*N85/1000,IFERROR(MID(#REF!,FIND("RBY:",#REF!)+4,FIND(CHAR(10)&amp;"IMDF:",#REF!)-FIND("RBY:",#REF!)-4),"")),"")</f>
        <v/>
      </c>
      <c r="O89" s="69" t="str">
        <f>IFERROR(IF(O82&lt;&gt;"-",O84-((O86-1)/2-O87)*12*O85/1000,IFERROR(MID(#REF!,FIND("RBY:",#REF!)+4,FIND(CHAR(10)&amp;"IMDF:",#REF!)-FIND("RBY:",#REF!)-4),"")),"")</f>
        <v/>
      </c>
      <c r="P89" s="69" t="str">
        <f>IFERROR(IF(P82&lt;&gt;"-",P84-((P86-1)/2-P87)*12*P85/1000,IFERROR(MID(#REF!,FIND("RBY:",#REF!)+4,FIND(CHAR(10)&amp;"IMDF:",#REF!)-FIND("RBY:",#REF!)-4),"")),"")</f>
        <v/>
      </c>
      <c r="Q89" s="69" t="str">
        <f>IFERROR(IF(Q82&lt;&gt;"-",Q84-((Q86-1)/2-Q87)*12*Q85/1000,IFERROR(MID(#REF!,FIND("RBY:",#REF!)+4,FIND(CHAR(10)&amp;"IMDF:",#REF!)-FIND("RBY:",#REF!)-4),"")),"")</f>
        <v/>
      </c>
      <c r="R89" s="69" t="str">
        <f>IFERROR(IF(R82&lt;&gt;"-",R84-((R86-1)/2-R87)*12*R85/1000,IFERROR(MID(#REF!,FIND("RBY:",#REF!)+4,FIND(CHAR(10)&amp;"IMDF:",#REF!)-FIND("RBY:",#REF!)-4),"")),"")</f>
        <v/>
      </c>
      <c r="S89" s="69" t="str">
        <f>IFERROR(IF(S82&lt;&gt;"-",S84-((S86-1)/2-S87)*12*S85/1000,IFERROR(MID(#REF!,FIND("RBY:",#REF!)+4,FIND(CHAR(10)&amp;"IMDF:",#REF!)-FIND("RBY:",#REF!)-4),"")),"")</f>
        <v/>
      </c>
      <c r="T89" s="69" t="str">
        <f>IFERROR(IF(T82&lt;&gt;"-",T84-((T86-1)/2-T87)*12*T85/1000,IFERROR(MID(#REF!,FIND("RBY:",#REF!)+4,FIND(CHAR(10)&amp;"IMDF:",#REF!)-FIND("RBY:",#REF!)-4),"")),"")</f>
        <v/>
      </c>
      <c r="U89" s="69" t="str">
        <f>IFERROR(IF(U82&lt;&gt;"-",U84-((U86-1)/2-U87)*12*U85/1000,IFERROR(MID(#REF!,FIND("RBY:",#REF!)+4,FIND(CHAR(10)&amp;"IMDF:",#REF!)-FIND("RBY:",#REF!)-4),"")),"")</f>
        <v/>
      </c>
      <c r="V89" s="69" t="str">
        <f>IFERROR(IF(V82&lt;&gt;"-",V84-((V86-1)/2-V87)*12*V85/1000,IFERROR(MID(#REF!,FIND("RBY:",#REF!)+4,FIND(CHAR(10)&amp;"IMDF:",#REF!)-FIND("RBY:",#REF!)-4),"")),"")</f>
        <v/>
      </c>
    </row>
    <row r="90" spans="1:22" ht="21" customHeight="1" outlineLevel="1" x14ac:dyDescent="0.3">
      <c r="A90" s="18"/>
      <c r="B90" s="177" t="s">
        <v>116</v>
      </c>
      <c r="C90" s="178"/>
      <c r="D90" s="70">
        <f t="shared" ref="D90" si="19">ABS(2*D81-D89)</f>
        <v>1902.11</v>
      </c>
      <c r="E90" s="71">
        <f>ABS(E81-E89)</f>
        <v>2569.7800000000002</v>
      </c>
      <c r="F90" s="71">
        <f>ABS(F81-F89)</f>
        <v>2621.6800000000003</v>
      </c>
      <c r="G90" s="70"/>
      <c r="H90" s="69"/>
      <c r="I90" s="69"/>
      <c r="J90" s="71" t="s">
        <v>175</v>
      </c>
      <c r="K90" s="71" t="s">
        <v>175</v>
      </c>
      <c r="L90" s="71" t="s">
        <v>175</v>
      </c>
      <c r="M90" s="71" t="s">
        <v>175</v>
      </c>
      <c r="N90" s="71" t="s">
        <v>175</v>
      </c>
      <c r="O90" s="71" t="s">
        <v>175</v>
      </c>
      <c r="P90" s="71" t="s">
        <v>175</v>
      </c>
      <c r="Q90" s="71" t="s">
        <v>175</v>
      </c>
      <c r="R90" s="71" t="s">
        <v>175</v>
      </c>
      <c r="S90" s="71" t="s">
        <v>175</v>
      </c>
      <c r="T90" s="71" t="s">
        <v>175</v>
      </c>
      <c r="U90" s="71" t="s">
        <v>175</v>
      </c>
      <c r="V90" s="71" t="s">
        <v>175</v>
      </c>
    </row>
    <row r="91" spans="1:22" ht="17.25" customHeight="1" outlineLevel="1" x14ac:dyDescent="0.3">
      <c r="A91" s="67"/>
      <c r="B91" s="179"/>
      <c r="C91" s="180"/>
      <c r="D91" s="68" t="s">
        <v>175</v>
      </c>
      <c r="E91" s="71" t="s">
        <v>175</v>
      </c>
      <c r="F91" s="71" t="s">
        <v>175</v>
      </c>
      <c r="G91" s="68"/>
      <c r="H91" s="69"/>
      <c r="I91" s="69"/>
      <c r="J91" s="71" t="s">
        <v>175</v>
      </c>
      <c r="K91" s="71" t="s">
        <v>175</v>
      </c>
      <c r="L91" s="71" t="s">
        <v>175</v>
      </c>
      <c r="M91" s="71" t="s">
        <v>175</v>
      </c>
      <c r="N91" s="71" t="s">
        <v>175</v>
      </c>
      <c r="O91" s="71" t="s">
        <v>175</v>
      </c>
      <c r="P91" s="71" t="s">
        <v>175</v>
      </c>
      <c r="Q91" s="71" t="s">
        <v>175</v>
      </c>
      <c r="R91" s="71" t="s">
        <v>175</v>
      </c>
      <c r="S91" s="71" t="s">
        <v>175</v>
      </c>
      <c r="T91" s="71" t="s">
        <v>175</v>
      </c>
      <c r="U91" s="71" t="s">
        <v>175</v>
      </c>
      <c r="V91" s="71" t="s">
        <v>175</v>
      </c>
    </row>
    <row r="92" spans="1:22" ht="54" customHeight="1" outlineLevel="1" x14ac:dyDescent="0.3">
      <c r="A92" s="18"/>
      <c r="B92" s="170" t="s">
        <v>154</v>
      </c>
      <c r="C92" s="170"/>
      <c r="D92" s="170"/>
      <c r="E92" s="170"/>
      <c r="F92" s="170"/>
      <c r="G92" s="170"/>
      <c r="S92" s="5"/>
      <c r="T92" s="5"/>
      <c r="U92" s="5"/>
      <c r="V92" s="5"/>
    </row>
    <row r="93" spans="1:22" ht="36" customHeight="1" outlineLevel="1" x14ac:dyDescent="0.3">
      <c r="A93" s="18"/>
      <c r="B93" s="170" t="s">
        <v>233</v>
      </c>
      <c r="C93" s="170"/>
      <c r="D93" s="170"/>
      <c r="E93" s="170"/>
      <c r="F93" s="170"/>
      <c r="G93" s="170"/>
      <c r="S93" s="5"/>
      <c r="T93" s="5"/>
      <c r="U93" s="5"/>
      <c r="V93" s="5"/>
    </row>
    <row r="94" spans="1:22" s="73" customFormat="1" ht="14.5" outlineLevel="1" thickBot="1" x14ac:dyDescent="0.35"/>
    <row r="95" spans="1:22" ht="17.5" x14ac:dyDescent="0.3">
      <c r="B95" s="191" t="s">
        <v>186</v>
      </c>
      <c r="C95" s="192"/>
      <c r="D95" s="192"/>
      <c r="E95" s="192"/>
      <c r="F95" s="192"/>
      <c r="G95" s="192"/>
      <c r="H95" s="192"/>
      <c r="I95" s="192"/>
      <c r="J95" s="192"/>
      <c r="K95" s="192"/>
      <c r="L95" s="192"/>
      <c r="M95" s="192"/>
      <c r="N95" s="193"/>
      <c r="O95" s="18"/>
    </row>
    <row r="96" spans="1:22" ht="21" customHeight="1" outlineLevel="1" x14ac:dyDescent="0.3">
      <c r="B96" s="171" t="s">
        <v>193</v>
      </c>
      <c r="C96" s="172"/>
      <c r="D96" s="172"/>
      <c r="E96" s="172"/>
      <c r="F96" s="172"/>
      <c r="G96" s="172"/>
      <c r="H96" s="172"/>
      <c r="I96" s="172"/>
      <c r="J96" s="172"/>
      <c r="K96" s="172"/>
      <c r="L96" s="172"/>
      <c r="M96" s="172"/>
      <c r="N96" s="173"/>
      <c r="O96" s="92"/>
    </row>
    <row r="97" spans="2:21" ht="14.5" outlineLevel="1" thickBot="1" x14ac:dyDescent="0.35">
      <c r="R97" s="21"/>
      <c r="S97" s="21"/>
      <c r="T97" s="21"/>
      <c r="U97" s="21"/>
    </row>
    <row r="98" spans="2:21" ht="15.75" customHeight="1" outlineLevel="1" thickBot="1" x14ac:dyDescent="0.35">
      <c r="B98" s="169" t="s">
        <v>93</v>
      </c>
      <c r="C98" s="169"/>
      <c r="D98" s="169"/>
      <c r="E98" s="169"/>
      <c r="F98" s="169"/>
      <c r="G98" s="169"/>
      <c r="H98" s="169"/>
      <c r="I98" s="169"/>
      <c r="J98" s="169"/>
      <c r="K98" s="169"/>
      <c r="L98" s="169"/>
      <c r="M98" s="169"/>
      <c r="R98" s="21"/>
      <c r="S98" s="21"/>
      <c r="T98" s="21"/>
      <c r="U98" s="21"/>
    </row>
    <row r="99" spans="2:21" ht="15.75" customHeight="1" outlineLevel="1" thickBot="1" x14ac:dyDescent="0.35">
      <c r="B99" s="169" t="s">
        <v>75</v>
      </c>
      <c r="C99" s="169" t="s">
        <v>94</v>
      </c>
      <c r="D99" s="169"/>
      <c r="E99" s="169"/>
      <c r="F99" s="169"/>
      <c r="G99" s="169"/>
      <c r="H99" s="169"/>
      <c r="I99" s="169" t="s">
        <v>76</v>
      </c>
      <c r="J99" s="169"/>
      <c r="K99" s="169" t="s">
        <v>95</v>
      </c>
      <c r="L99" s="169"/>
      <c r="M99" s="169"/>
    </row>
    <row r="100" spans="2:21" ht="15.75" customHeight="1" outlineLevel="1" thickBot="1" x14ac:dyDescent="0.35">
      <c r="B100" s="169"/>
      <c r="C100" s="169" t="s">
        <v>71</v>
      </c>
      <c r="D100" s="169"/>
      <c r="E100" s="169"/>
      <c r="F100" s="169"/>
      <c r="G100" s="29" t="s">
        <v>96</v>
      </c>
      <c r="H100" s="29" t="s">
        <v>73</v>
      </c>
      <c r="I100" s="29" t="s">
        <v>77</v>
      </c>
      <c r="J100" s="198" t="s">
        <v>99</v>
      </c>
      <c r="K100" s="29" t="s">
        <v>100</v>
      </c>
      <c r="L100" s="169" t="s">
        <v>101</v>
      </c>
      <c r="M100" s="169"/>
    </row>
    <row r="101" spans="2:21" ht="27.75" customHeight="1" outlineLevel="1" thickBot="1" x14ac:dyDescent="0.35">
      <c r="B101" s="169"/>
      <c r="C101" s="169" t="s">
        <v>72</v>
      </c>
      <c r="D101" s="169"/>
      <c r="E101" s="169" t="s">
        <v>73</v>
      </c>
      <c r="F101" s="169"/>
      <c r="G101" s="29" t="s">
        <v>97</v>
      </c>
      <c r="H101" s="29" t="s">
        <v>97</v>
      </c>
      <c r="I101" s="29" t="s">
        <v>98</v>
      </c>
      <c r="J101" s="198"/>
      <c r="K101" s="29" t="s">
        <v>98</v>
      </c>
      <c r="L101" s="169" t="s">
        <v>102</v>
      </c>
      <c r="M101" s="169"/>
    </row>
    <row r="102" spans="2:21" ht="14.5" outlineLevel="1" thickBot="1" x14ac:dyDescent="0.35">
      <c r="B102" s="169"/>
      <c r="C102" s="29" t="s">
        <v>88</v>
      </c>
      <c r="D102" s="29" t="s">
        <v>74</v>
      </c>
      <c r="E102" s="29" t="s">
        <v>88</v>
      </c>
      <c r="F102" s="29" t="s">
        <v>74</v>
      </c>
      <c r="G102" s="45"/>
      <c r="H102" s="45"/>
      <c r="I102" s="45"/>
      <c r="J102" s="198"/>
      <c r="K102" s="45"/>
      <c r="L102" s="45"/>
      <c r="M102" s="45"/>
    </row>
    <row r="103" spans="2:21" ht="15.75" customHeight="1" outlineLevel="1" thickBot="1" x14ac:dyDescent="0.35">
      <c r="B103" s="164" t="s">
        <v>239</v>
      </c>
      <c r="C103" s="165"/>
      <c r="D103" s="165"/>
      <c r="E103" s="165"/>
      <c r="F103" s="165"/>
      <c r="G103" s="165"/>
      <c r="H103" s="165"/>
      <c r="I103" s="165"/>
      <c r="J103" s="165"/>
      <c r="K103" s="165"/>
      <c r="L103" s="165"/>
      <c r="M103" s="166"/>
    </row>
    <row r="104" spans="2:21" ht="23.5" outlineLevel="1" thickBot="1" x14ac:dyDescent="0.35">
      <c r="B104" s="30">
        <v>1</v>
      </c>
      <c r="C104" s="27">
        <v>18</v>
      </c>
      <c r="D104" s="27" t="s">
        <v>172</v>
      </c>
      <c r="E104" s="27" t="s">
        <v>0</v>
      </c>
      <c r="F104" s="27" t="s">
        <v>173</v>
      </c>
      <c r="G104" s="30" t="s">
        <v>228</v>
      </c>
      <c r="H104" s="30" t="s">
        <v>229</v>
      </c>
      <c r="I104" s="30" t="s">
        <v>230</v>
      </c>
      <c r="J104" s="30" t="s">
        <v>231</v>
      </c>
      <c r="K104" s="30" t="s">
        <v>232</v>
      </c>
      <c r="L104" s="30" t="s">
        <v>222</v>
      </c>
      <c r="M104" s="30" t="s">
        <v>227</v>
      </c>
    </row>
    <row r="105" spans="2:21" ht="23.5" outlineLevel="1" thickBot="1" x14ac:dyDescent="0.35">
      <c r="B105" s="30">
        <v>2</v>
      </c>
      <c r="C105" s="27">
        <v>18</v>
      </c>
      <c r="D105" s="27" t="s">
        <v>172</v>
      </c>
      <c r="E105" s="27" t="s">
        <v>0</v>
      </c>
      <c r="F105" s="27" t="s">
        <v>174</v>
      </c>
      <c r="G105" s="30" t="s">
        <v>228</v>
      </c>
      <c r="H105" s="30" t="s">
        <v>229</v>
      </c>
      <c r="I105" s="30" t="s">
        <v>230</v>
      </c>
      <c r="J105" s="30" t="s">
        <v>231</v>
      </c>
      <c r="K105" s="30" t="s">
        <v>232</v>
      </c>
      <c r="L105" s="30" t="s">
        <v>222</v>
      </c>
      <c r="M105" s="30" t="s">
        <v>176</v>
      </c>
    </row>
    <row r="106" spans="2:21" ht="23.5" outlineLevel="1" thickBot="1" x14ac:dyDescent="0.35">
      <c r="B106" s="30">
        <v>3</v>
      </c>
      <c r="C106" s="27">
        <v>18</v>
      </c>
      <c r="D106" s="27" t="s">
        <v>172</v>
      </c>
      <c r="E106" s="27" t="s">
        <v>0</v>
      </c>
      <c r="F106" s="27" t="s">
        <v>223</v>
      </c>
      <c r="G106" s="30" t="s">
        <v>228</v>
      </c>
      <c r="H106" s="30" t="s">
        <v>229</v>
      </c>
      <c r="I106" s="30" t="s">
        <v>230</v>
      </c>
      <c r="J106" s="30" t="s">
        <v>231</v>
      </c>
      <c r="K106" s="30" t="s">
        <v>232</v>
      </c>
      <c r="L106" s="30" t="s">
        <v>222</v>
      </c>
      <c r="M106" s="30" t="s">
        <v>171</v>
      </c>
    </row>
    <row r="107" spans="2:21" ht="40.5" customHeight="1" outlineLevel="1" thickBot="1" x14ac:dyDescent="0.35">
      <c r="B107" s="167" t="s">
        <v>253</v>
      </c>
      <c r="C107" s="168"/>
      <c r="D107" s="168"/>
      <c r="E107" s="168"/>
      <c r="F107" s="168"/>
      <c r="G107" s="168"/>
      <c r="H107" s="168"/>
      <c r="I107" s="168"/>
      <c r="J107" s="168"/>
      <c r="K107" s="168"/>
      <c r="L107" s="168"/>
      <c r="M107" s="168"/>
    </row>
    <row r="108" spans="2:21" ht="14.5" outlineLevel="1" thickBot="1" x14ac:dyDescent="0.35"/>
    <row r="109" spans="2:21" ht="18" thickBot="1" x14ac:dyDescent="0.35">
      <c r="B109" s="181" t="s">
        <v>187</v>
      </c>
      <c r="C109" s="182"/>
      <c r="D109" s="182"/>
      <c r="E109" s="182"/>
      <c r="F109" s="182"/>
      <c r="G109" s="182"/>
      <c r="H109" s="182"/>
      <c r="I109" s="182"/>
      <c r="J109" s="182"/>
      <c r="K109" s="182"/>
      <c r="L109" s="182"/>
      <c r="M109" s="182"/>
      <c r="N109" s="183"/>
      <c r="O109" s="99"/>
    </row>
    <row r="110" spans="2:21" ht="25.5" customHeight="1" outlineLevel="1" x14ac:dyDescent="0.3">
      <c r="B110" s="161" t="s">
        <v>192</v>
      </c>
      <c r="C110" s="162"/>
      <c r="D110" s="162"/>
      <c r="E110" s="162"/>
      <c r="F110" s="162"/>
      <c r="G110" s="162"/>
      <c r="H110" s="162"/>
      <c r="I110" s="162"/>
      <c r="J110" s="162"/>
      <c r="K110" s="162"/>
      <c r="L110" s="162"/>
      <c r="M110" s="162"/>
      <c r="N110" s="163"/>
      <c r="O110" s="99"/>
    </row>
    <row r="111" spans="2:21" ht="14.5" outlineLevel="1" thickBot="1" x14ac:dyDescent="0.35"/>
    <row r="112" spans="2:21" ht="14.5" outlineLevel="1" thickBot="1" x14ac:dyDescent="0.35">
      <c r="B112" s="152" t="s">
        <v>51</v>
      </c>
      <c r="C112" s="154" t="s">
        <v>52</v>
      </c>
      <c r="D112" s="155"/>
      <c r="E112" s="155"/>
      <c r="F112" s="155"/>
      <c r="G112" s="155"/>
      <c r="H112" s="155"/>
      <c r="I112" s="156"/>
    </row>
    <row r="113" spans="2:9" ht="23" outlineLevel="1" x14ac:dyDescent="0.3">
      <c r="B113" s="153"/>
      <c r="C113" s="100" t="s">
        <v>53</v>
      </c>
      <c r="D113" s="157" t="s">
        <v>54</v>
      </c>
      <c r="E113" s="158"/>
      <c r="F113" s="159"/>
      <c r="G113" s="100" t="s">
        <v>55</v>
      </c>
      <c r="H113" s="100" t="s">
        <v>56</v>
      </c>
      <c r="I113" s="105" t="s">
        <v>5</v>
      </c>
    </row>
    <row r="114" spans="2:9" ht="14.5" outlineLevel="1" thickBot="1" x14ac:dyDescent="0.35">
      <c r="B114" s="115" t="s">
        <v>252</v>
      </c>
      <c r="C114" s="2" t="s">
        <v>156</v>
      </c>
      <c r="D114" s="1">
        <v>1884.5</v>
      </c>
      <c r="E114" s="1" t="s">
        <v>1</v>
      </c>
      <c r="F114" s="1">
        <v>1915.7</v>
      </c>
      <c r="G114" s="1">
        <v>-41</v>
      </c>
      <c r="H114" s="91">
        <v>0.3</v>
      </c>
      <c r="I114" s="91">
        <v>3</v>
      </c>
    </row>
    <row r="115" spans="2:9" ht="14.5" outlineLevel="1" thickBot="1" x14ac:dyDescent="0.35">
      <c r="B115" s="115"/>
      <c r="C115" s="2" t="s">
        <v>156</v>
      </c>
      <c r="D115" s="1">
        <v>2545</v>
      </c>
      <c r="E115" s="1" t="s">
        <v>1</v>
      </c>
      <c r="F115" s="1">
        <v>2575</v>
      </c>
      <c r="G115" s="1">
        <v>-50</v>
      </c>
      <c r="H115" s="91">
        <v>1</v>
      </c>
      <c r="I115" s="91"/>
    </row>
    <row r="116" spans="2:9" ht="14.5" outlineLevel="1" thickBot="1" x14ac:dyDescent="0.35">
      <c r="B116" s="116"/>
      <c r="C116" s="2" t="s">
        <v>156</v>
      </c>
      <c r="D116" s="1">
        <v>2595</v>
      </c>
      <c r="E116" s="1" t="s">
        <v>1</v>
      </c>
      <c r="F116" s="1">
        <v>2645</v>
      </c>
      <c r="G116" s="1">
        <v>-50</v>
      </c>
      <c r="H116" s="91">
        <v>1</v>
      </c>
      <c r="I116" s="91"/>
    </row>
    <row r="117" spans="2:9" ht="18" customHeight="1" outlineLevel="1" thickBot="1" x14ac:dyDescent="0.35">
      <c r="B117" s="149" t="s">
        <v>202</v>
      </c>
      <c r="C117" s="150"/>
      <c r="D117" s="150"/>
      <c r="E117" s="150"/>
      <c r="F117" s="150"/>
      <c r="G117" s="150"/>
      <c r="H117" s="150"/>
      <c r="I117" s="151"/>
    </row>
  </sheetData>
  <mergeCells count="73">
    <mergeCell ref="C9:I9"/>
    <mergeCell ref="B5:N5"/>
    <mergeCell ref="B6:N6"/>
    <mergeCell ref="B17:N17"/>
    <mergeCell ref="B31:N31"/>
    <mergeCell ref="D10:F10"/>
    <mergeCell ref="C23:D23"/>
    <mergeCell ref="B9:B10"/>
    <mergeCell ref="I19:N19"/>
    <mergeCell ref="B15:I15"/>
    <mergeCell ref="B19:C19"/>
    <mergeCell ref="D19:E19"/>
    <mergeCell ref="J100:J102"/>
    <mergeCell ref="B32:N32"/>
    <mergeCell ref="B41:N41"/>
    <mergeCell ref="B42:N42"/>
    <mergeCell ref="B44:C44"/>
    <mergeCell ref="B76:C76"/>
    <mergeCell ref="B84:C84"/>
    <mergeCell ref="B63:N63"/>
    <mergeCell ref="B92:G92"/>
    <mergeCell ref="B78:C78"/>
    <mergeCell ref="B86:C86"/>
    <mergeCell ref="B77:C77"/>
    <mergeCell ref="B85:C85"/>
    <mergeCell ref="B81:C81"/>
    <mergeCell ref="B72:C72"/>
    <mergeCell ref="B73:C73"/>
    <mergeCell ref="B109:N109"/>
    <mergeCell ref="B34:B35"/>
    <mergeCell ref="B36:B39"/>
    <mergeCell ref="C34:M34"/>
    <mergeCell ref="D35:F35"/>
    <mergeCell ref="J35:M35"/>
    <mergeCell ref="B64:N64"/>
    <mergeCell ref="B95:N95"/>
    <mergeCell ref="C101:D101"/>
    <mergeCell ref="L100:M100"/>
    <mergeCell ref="L101:M101"/>
    <mergeCell ref="I99:J99"/>
    <mergeCell ref="B50:B55"/>
    <mergeCell ref="B56:B61"/>
    <mergeCell ref="B80:C80"/>
    <mergeCell ref="B79:C79"/>
    <mergeCell ref="B70:C70"/>
    <mergeCell ref="B71:C71"/>
    <mergeCell ref="B68:C68"/>
    <mergeCell ref="B90:C91"/>
    <mergeCell ref="B83:C83"/>
    <mergeCell ref="B82:C82"/>
    <mergeCell ref="B74:C74"/>
    <mergeCell ref="B69:C69"/>
    <mergeCell ref="A82:A89"/>
    <mergeCell ref="B87:C87"/>
    <mergeCell ref="B75:C75"/>
    <mergeCell ref="B89:C89"/>
    <mergeCell ref="B88:C88"/>
    <mergeCell ref="B117:I117"/>
    <mergeCell ref="B112:B113"/>
    <mergeCell ref="C112:I112"/>
    <mergeCell ref="D113:F113"/>
    <mergeCell ref="A74:A81"/>
    <mergeCell ref="B110:N110"/>
    <mergeCell ref="B103:M103"/>
    <mergeCell ref="B107:M107"/>
    <mergeCell ref="B98:M98"/>
    <mergeCell ref="C99:H99"/>
    <mergeCell ref="C100:F100"/>
    <mergeCell ref="B99:B102"/>
    <mergeCell ref="K99:M99"/>
    <mergeCell ref="E101:F101"/>
    <mergeCell ref="B93:G93"/>
    <mergeCell ref="B96:N96"/>
  </mergeCells>
  <phoneticPr fontId="41"/>
  <conditionalFormatting sqref="J36:M39 C36:C39">
    <cfRule type="expression" dxfId="67" priority="253">
      <formula>$J36&lt;&gt;""</formula>
    </cfRule>
  </conditionalFormatting>
  <conditionalFormatting sqref="D45:V45">
    <cfRule type="expression" dxfId="66" priority="248">
      <formula>LEFT(D$49,3)="Def"</formula>
    </cfRule>
  </conditionalFormatting>
  <conditionalFormatting sqref="D50:V61">
    <cfRule type="cellIs" dxfId="65" priority="239" operator="between">
      <formula>VALUE(D$47)</formula>
      <formula>VALUE(D$48)</formula>
    </cfRule>
  </conditionalFormatting>
  <conditionalFormatting sqref="G71:V73">
    <cfRule type="containsBlanks" dxfId="64" priority="215" stopIfTrue="1">
      <formula>LEN(TRIM(G71))=0</formula>
    </cfRule>
  </conditionalFormatting>
  <conditionalFormatting sqref="B104:B106">
    <cfRule type="containsBlanks" dxfId="63" priority="205">
      <formula>LEN(TRIM(B104))=0</formula>
    </cfRule>
  </conditionalFormatting>
  <conditionalFormatting sqref="D49:V49">
    <cfRule type="expression" dxfId="62" priority="204">
      <formula>LEFT(D$49,3)="Def"</formula>
    </cfRule>
  </conditionalFormatting>
  <conditionalFormatting sqref="G90 J90:V90">
    <cfRule type="expression" dxfId="61" priority="112" stopIfTrue="1">
      <formula>OR(VALUE(G$90)&lt;VALUE(G$69),VALUE(G$90)&gt;VALUE(G$70))</formula>
    </cfRule>
    <cfRule type="expression" dxfId="60" priority="113" stopIfTrue="1">
      <formula>AND(VALUE(G$90)&gt;=VALUE(G$69),VALUE(G$90)&lt;=VALUE(G$70))</formula>
    </cfRule>
  </conditionalFormatting>
  <conditionalFormatting sqref="G68:V89">
    <cfRule type="expression" dxfId="59" priority="155">
      <formula>G$67=""</formula>
    </cfRule>
  </conditionalFormatting>
  <conditionalFormatting sqref="G68:V89">
    <cfRule type="expression" dxfId="58" priority="157">
      <formula>G$67&lt;&gt;""</formula>
    </cfRule>
  </conditionalFormatting>
  <conditionalFormatting sqref="D66:V66">
    <cfRule type="expression" dxfId="57" priority="159">
      <formula>D$67&lt;&gt;""</formula>
    </cfRule>
    <cfRule type="expression" dxfId="56" priority="160">
      <formula>D$67=""</formula>
    </cfRule>
  </conditionalFormatting>
  <conditionalFormatting sqref="E66">
    <cfRule type="expression" dxfId="55" priority="116">
      <formula>E$67&lt;&gt;""</formula>
    </cfRule>
    <cfRule type="expression" dxfId="54" priority="117">
      <formula>E$67=""</formula>
    </cfRule>
  </conditionalFormatting>
  <conditionalFormatting sqref="G91 J91:V91">
    <cfRule type="expression" dxfId="53" priority="120" stopIfTrue="1">
      <formula>IFERROR(FIND("Closest",G91),0)&gt;0</formula>
    </cfRule>
    <cfRule type="expression" dxfId="52" priority="154">
      <formula>AND(VALUE(G$90)&gt;=VALUE(G$69),VALUE(G$90)&lt;=VALUE(G$70))</formula>
    </cfRule>
  </conditionalFormatting>
  <conditionalFormatting sqref="G90:G91 J90:V91">
    <cfRule type="expression" dxfId="51" priority="111" stopIfTrue="1">
      <formula>AND(F$90&lt;&gt;"",G$90="")</formula>
    </cfRule>
  </conditionalFormatting>
  <conditionalFormatting sqref="D46:V46">
    <cfRule type="expression" dxfId="50" priority="92">
      <formula>LEFT(D$49,3)="Def"</formula>
    </cfRule>
  </conditionalFormatting>
  <conditionalFormatting sqref="D44:V61">
    <cfRule type="expression" dxfId="49" priority="90">
      <formula>AND(C$44&lt;&gt;"",D$44="")</formula>
    </cfRule>
    <cfRule type="expression" dxfId="48" priority="91">
      <formula>D$44=""</formula>
    </cfRule>
  </conditionalFormatting>
  <conditionalFormatting sqref="D67 G67:V67">
    <cfRule type="expression" dxfId="47" priority="57">
      <formula>LEFT(D67,3)="Def"</formula>
    </cfRule>
  </conditionalFormatting>
  <conditionalFormatting sqref="D67 G67:V67">
    <cfRule type="expression" dxfId="46" priority="55">
      <formula>D$67&lt;&gt;""</formula>
    </cfRule>
  </conditionalFormatting>
  <conditionalFormatting sqref="E104:K106 M104:M106">
    <cfRule type="containsBlanks" dxfId="45" priority="52">
      <formula>LEN(TRIM(E104))=0</formula>
    </cfRule>
  </conditionalFormatting>
  <conditionalFormatting sqref="C104">
    <cfRule type="containsBlanks" dxfId="44" priority="48">
      <formula>LEN(TRIM(C104))=0</formula>
    </cfRule>
  </conditionalFormatting>
  <conditionalFormatting sqref="C105">
    <cfRule type="containsBlanks" dxfId="43" priority="47">
      <formula>LEN(TRIM(C105))=0</formula>
    </cfRule>
  </conditionalFormatting>
  <conditionalFormatting sqref="C106">
    <cfRule type="containsBlanks" dxfId="42" priority="46">
      <formula>LEN(TRIM(C106))=0</formula>
    </cfRule>
  </conditionalFormatting>
  <conditionalFormatting sqref="D106">
    <cfRule type="containsBlanks" dxfId="41" priority="44">
      <formula>LEN(TRIM(D106))=0</formula>
    </cfRule>
  </conditionalFormatting>
  <conditionalFormatting sqref="D105">
    <cfRule type="containsBlanks" dxfId="40" priority="43">
      <formula>LEN(TRIM(D105))=0</formula>
    </cfRule>
  </conditionalFormatting>
  <conditionalFormatting sqref="D104">
    <cfRule type="containsBlanks" dxfId="39" priority="42">
      <formula>LEN(TRIM(D104))=0</formula>
    </cfRule>
  </conditionalFormatting>
  <conditionalFormatting sqref="L104">
    <cfRule type="containsBlanks" dxfId="38" priority="40">
      <formula>LEN(TRIM(L104))=0</formula>
    </cfRule>
  </conditionalFormatting>
  <conditionalFormatting sqref="L105">
    <cfRule type="containsBlanks" dxfId="37" priority="39">
      <formula>LEN(TRIM(L105))=0</formula>
    </cfRule>
  </conditionalFormatting>
  <conditionalFormatting sqref="L106">
    <cfRule type="containsBlanks" dxfId="36" priority="38">
      <formula>LEN(TRIM(L106))=0</formula>
    </cfRule>
  </conditionalFormatting>
  <conditionalFormatting sqref="D71:D73">
    <cfRule type="containsBlanks" dxfId="35" priority="36" stopIfTrue="1">
      <formula>LEN(TRIM(D71))=0</formula>
    </cfRule>
  </conditionalFormatting>
  <conditionalFormatting sqref="D90">
    <cfRule type="expression" dxfId="34" priority="30" stopIfTrue="1">
      <formula>OR(VALUE(D$90)&lt;VALUE(D$69),VALUE(D$90)&gt;VALUE(D$70))</formula>
    </cfRule>
    <cfRule type="expression" dxfId="33" priority="31" stopIfTrue="1">
      <formula>AND(VALUE(D$90)&gt;=VALUE(D$69),VALUE(D$90)&lt;=VALUE(D$70))</formula>
    </cfRule>
  </conditionalFormatting>
  <conditionalFormatting sqref="D68:D89">
    <cfRule type="expression" dxfId="32" priority="34">
      <formula>D$67=""</formula>
    </cfRule>
  </conditionalFormatting>
  <conditionalFormatting sqref="D68:D89">
    <cfRule type="expression" dxfId="31" priority="35">
      <formula>D$67&lt;&gt;""</formula>
    </cfRule>
  </conditionalFormatting>
  <conditionalFormatting sqref="D91">
    <cfRule type="expression" dxfId="30" priority="32" stopIfTrue="1">
      <formula>IFERROR(FIND("Closest",D91),0)&gt;0</formula>
    </cfRule>
    <cfRule type="expression" dxfId="29" priority="33">
      <formula>AND(VALUE(D$90)&gt;=VALUE(D$69),VALUE(D$90)&lt;=VALUE(D$70))</formula>
    </cfRule>
  </conditionalFormatting>
  <conditionalFormatting sqref="D90:D91">
    <cfRule type="expression" dxfId="28" priority="29" stopIfTrue="1">
      <formula>AND(C$90&lt;&gt;"",D$90="")</formula>
    </cfRule>
  </conditionalFormatting>
  <conditionalFormatting sqref="E71:E73">
    <cfRule type="containsBlanks" dxfId="27" priority="28" stopIfTrue="1">
      <formula>LEN(TRIM(E71))=0</formula>
    </cfRule>
  </conditionalFormatting>
  <conditionalFormatting sqref="E90">
    <cfRule type="expression" dxfId="26" priority="22" stopIfTrue="1">
      <formula>OR(VALUE(E$90)&lt;VALUE(E$69),VALUE(E$90)&gt;VALUE(E$70))</formula>
    </cfRule>
    <cfRule type="expression" dxfId="25" priority="23" stopIfTrue="1">
      <formula>AND(VALUE(E$90)&gt;=VALUE(E$69),VALUE(E$90)&lt;=VALUE(E$70))</formula>
    </cfRule>
  </conditionalFormatting>
  <conditionalFormatting sqref="E68:E89">
    <cfRule type="expression" dxfId="24" priority="26">
      <formula>E$67=""</formula>
    </cfRule>
  </conditionalFormatting>
  <conditionalFormatting sqref="E68:E89">
    <cfRule type="expression" dxfId="23" priority="27">
      <formula>E$67&lt;&gt;""</formula>
    </cfRule>
  </conditionalFormatting>
  <conditionalFormatting sqref="E91">
    <cfRule type="expression" dxfId="22" priority="24" stopIfTrue="1">
      <formula>IFERROR(FIND("Closest",E91),0)&gt;0</formula>
    </cfRule>
    <cfRule type="expression" dxfId="21" priority="25">
      <formula>AND(VALUE(E$90)&gt;=VALUE(E$69),VALUE(E$90)&lt;=VALUE(E$70))</formula>
    </cfRule>
  </conditionalFormatting>
  <conditionalFormatting sqref="E90:E91">
    <cfRule type="expression" dxfId="20" priority="21" stopIfTrue="1">
      <formula>AND(D$90&lt;&gt;"",E$90="")</formula>
    </cfRule>
  </conditionalFormatting>
  <conditionalFormatting sqref="E67">
    <cfRule type="expression" dxfId="19" priority="20">
      <formula>LEFT(E67,3)="Def"</formula>
    </cfRule>
  </conditionalFormatting>
  <conditionalFormatting sqref="E67">
    <cfRule type="expression" dxfId="18" priority="19">
      <formula>E$67&lt;&gt;""</formula>
    </cfRule>
  </conditionalFormatting>
  <conditionalFormatting sqref="F71:F73">
    <cfRule type="containsBlanks" dxfId="17" priority="18" stopIfTrue="1">
      <formula>LEN(TRIM(F71))=0</formula>
    </cfRule>
  </conditionalFormatting>
  <conditionalFormatting sqref="F90">
    <cfRule type="expression" dxfId="16" priority="12" stopIfTrue="1">
      <formula>OR(VALUE(F$90)&lt;VALUE(F$69),VALUE(F$90)&gt;VALUE(F$70))</formula>
    </cfRule>
    <cfRule type="expression" dxfId="15" priority="13" stopIfTrue="1">
      <formula>AND(VALUE(F$90)&gt;=VALUE(F$69),VALUE(F$90)&lt;=VALUE(F$70))</formula>
    </cfRule>
  </conditionalFormatting>
  <conditionalFormatting sqref="F68:F89">
    <cfRule type="expression" dxfId="14" priority="16">
      <formula>F$67=""</formula>
    </cfRule>
  </conditionalFormatting>
  <conditionalFormatting sqref="F68:F89">
    <cfRule type="expression" dxfId="13" priority="17">
      <formula>F$67&lt;&gt;""</formula>
    </cfRule>
  </conditionalFormatting>
  <conditionalFormatting sqref="F91">
    <cfRule type="expression" dxfId="12" priority="14" stopIfTrue="1">
      <formula>IFERROR(FIND("Closest",F91),0)&gt;0</formula>
    </cfRule>
    <cfRule type="expression" dxfId="11" priority="15">
      <formula>AND(VALUE(F$90)&gt;=VALUE(F$69),VALUE(F$90)&lt;=VALUE(F$70))</formula>
    </cfRule>
  </conditionalFormatting>
  <conditionalFormatting sqref="F90:F91">
    <cfRule type="expression" dxfId="10" priority="11" stopIfTrue="1">
      <formula>AND(E$90&lt;&gt;"",F$90="")</formula>
    </cfRule>
  </conditionalFormatting>
  <conditionalFormatting sqref="F67">
    <cfRule type="expression" dxfId="9" priority="10">
      <formula>LEFT(F67,3)="Def"</formula>
    </cfRule>
  </conditionalFormatting>
  <conditionalFormatting sqref="F67">
    <cfRule type="expression" dxfId="8" priority="9">
      <formula>F$67&lt;&gt;""</formula>
    </cfRule>
  </conditionalFormatting>
  <conditionalFormatting sqref="H90">
    <cfRule type="expression" dxfId="7" priority="7">
      <formula>H$67=""</formula>
    </cfRule>
  </conditionalFormatting>
  <conditionalFormatting sqref="H90">
    <cfRule type="expression" dxfId="6" priority="8">
      <formula>H$67&lt;&gt;""</formula>
    </cfRule>
  </conditionalFormatting>
  <conditionalFormatting sqref="H91">
    <cfRule type="expression" dxfId="5" priority="5">
      <formula>H$67=""</formula>
    </cfRule>
  </conditionalFormatting>
  <conditionalFormatting sqref="H91">
    <cfRule type="expression" dxfId="4" priority="6">
      <formula>H$67&lt;&gt;""</formula>
    </cfRule>
  </conditionalFormatting>
  <conditionalFormatting sqref="I90">
    <cfRule type="expression" dxfId="3" priority="3">
      <formula>I$67=""</formula>
    </cfRule>
  </conditionalFormatting>
  <conditionalFormatting sqref="I90">
    <cfRule type="expression" dxfId="2" priority="4">
      <formula>I$67&lt;&gt;""</formula>
    </cfRule>
  </conditionalFormatting>
  <conditionalFormatting sqref="I91">
    <cfRule type="expression" dxfId="1" priority="1">
      <formula>I$67=""</formula>
    </cfRule>
  </conditionalFormatting>
  <conditionalFormatting sqref="I91">
    <cfRule type="expression" dxfId="0" priority="2">
      <formula>I$67&lt;&gt;""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2025-05-04T17:30:32Z</dcterms:modified>
</cp:coreProperties>
</file>