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7\ZTE\"/>
    </mc:Choice>
  </mc:AlternateContent>
  <bookViews>
    <workbookView xWindow="-120" yWindow="-120" windowWidth="29040" windowHeight="15840"/>
  </bookViews>
  <sheets>
    <sheet name="6.5A.3.1 Tx spurious" sheetId="3" r:id="rId1"/>
    <sheet name="6.5A.3.2.3 co-existence" sheetId="4" r:id="rId2"/>
  </sheets>
  <externalReferences>
    <externalReference r:id="rId3"/>
  </externalReferences>
  <definedNames>
    <definedName name="_xlnm._FilterDatabase" localSheetId="1" hidden="1">'6.5A.3.2.3 co-existence'!$C$31:$I$32</definedName>
    <definedName name="BX_CBWlistStart">'6.5A.3.2.3 co-existence'!$L$6</definedName>
    <definedName name="BY_CBWlistStart">'6.5A.3.2.3 co-existence'!$L$10</definedName>
    <definedName name="ConfigType">'[1]6.5A.3.1 Tx spurious'!$I$2</definedName>
    <definedName name="fx_high">'6.5A.3.2.3 co-existence'!$E$37</definedName>
    <definedName name="fx_low">'6.5A.3.2.3 co-existence'!$D$37</definedName>
    <definedName name="fy_high">'6.5A.3.2.3 co-existence'!$G$37</definedName>
    <definedName name="fy_low">'6.5A.3.2.3 co-existence'!$F$37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4" l="1"/>
  <c r="D53" i="4"/>
  <c r="D52" i="4"/>
  <c r="D47" i="4"/>
  <c r="D46" i="4"/>
  <c r="P54" i="4" l="1"/>
  <c r="Q54" i="4" s="1"/>
  <c r="R54" i="4" s="1"/>
  <c r="P53" i="4"/>
  <c r="Q53" i="4" s="1"/>
  <c r="R53" i="4" s="1"/>
  <c r="P52" i="4"/>
  <c r="Q52" i="4" s="1"/>
  <c r="R52" i="4" s="1"/>
  <c r="D51" i="4"/>
  <c r="P51" i="4" s="1"/>
  <c r="Q51" i="4" s="1"/>
  <c r="R51" i="4" s="1"/>
  <c r="D50" i="4"/>
  <c r="P50" i="4" s="1"/>
  <c r="Q50" i="4" s="1"/>
  <c r="R50" i="4" s="1"/>
  <c r="D49" i="4"/>
  <c r="P49" i="4" s="1"/>
  <c r="Q49" i="4" s="1"/>
  <c r="R49" i="4" s="1"/>
  <c r="D48" i="4"/>
  <c r="P48" i="4" s="1"/>
  <c r="Q48" i="4" s="1"/>
  <c r="R48" i="4" s="1"/>
  <c r="P47" i="4"/>
  <c r="Q47" i="4" s="1"/>
  <c r="R47" i="4" s="1"/>
  <c r="P46" i="4"/>
  <c r="Q46" i="4" s="1"/>
  <c r="R46" i="4" s="1"/>
  <c r="D45" i="4"/>
  <c r="P45" i="4" s="1"/>
  <c r="Q45" i="4" s="1"/>
  <c r="R45" i="4" s="1"/>
  <c r="D44" i="4"/>
  <c r="P44" i="4" s="1"/>
  <c r="Q44" i="4" s="1"/>
  <c r="R44" i="4" s="1"/>
  <c r="D43" i="4"/>
  <c r="P43" i="4" s="1"/>
  <c r="Q43" i="4" s="1"/>
  <c r="R43" i="4" s="1"/>
  <c r="C3" i="4"/>
  <c r="Q74" i="4"/>
  <c r="R74" i="4"/>
  <c r="S82" i="4"/>
  <c r="E28" i="3"/>
  <c r="E32" i="3"/>
  <c r="C28" i="3"/>
  <c r="E30" i="3"/>
  <c r="V74" i="4"/>
  <c r="D28" i="3"/>
  <c r="F28" i="3"/>
  <c r="F32" i="3"/>
  <c r="F30" i="3"/>
  <c r="S74" i="4"/>
  <c r="T74" i="4"/>
  <c r="U82" i="4"/>
  <c r="Q82" i="4"/>
  <c r="P82" i="4"/>
  <c r="U74" i="4"/>
  <c r="D30" i="3"/>
  <c r="D32" i="3"/>
  <c r="V82" i="4"/>
  <c r="C30" i="3"/>
  <c r="C32" i="3"/>
  <c r="R82" i="4"/>
  <c r="P74" i="4"/>
  <c r="T82" i="4"/>
  <c r="J24" i="4"/>
  <c r="J22" i="4"/>
  <c r="J21" i="4"/>
  <c r="J20" i="4"/>
  <c r="L24" i="4"/>
  <c r="L22" i="4"/>
  <c r="L21" i="4"/>
  <c r="L20" i="4"/>
  <c r="J25" i="4"/>
  <c r="J23" i="4"/>
  <c r="I25" i="4"/>
  <c r="I23" i="4"/>
  <c r="K23" i="4"/>
  <c r="K25" i="4"/>
  <c r="L25" i="4"/>
  <c r="L23" i="4"/>
  <c r="I24" i="4"/>
  <c r="I22" i="4"/>
  <c r="I21" i="4"/>
  <c r="I20" i="4"/>
  <c r="K24" i="4"/>
  <c r="K22" i="4"/>
  <c r="K21" i="4"/>
  <c r="K20"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0" i="4" l="1"/>
  <c r="F20" i="4"/>
  <c r="E23" i="4"/>
  <c r="E24" i="4"/>
  <c r="F25" i="4"/>
  <c r="F24" i="4"/>
  <c r="F23" i="4"/>
  <c r="F22" i="4"/>
  <c r="E25" i="4"/>
  <c r="E22" i="4"/>
  <c r="F21" i="4"/>
  <c r="E21"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<sst xmlns="http://schemas.openxmlformats.org/spreadsheetml/2006/main" count="403" uniqueCount="214">
  <si>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</si>
  <si>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</si>
  <si>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</si>
  <si>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</si>
  <si>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</si>
  <si>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</si>
  <si>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</si>
  <si>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</si>
  <si>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</si>
  <si>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</si>
  <si>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</si>
  <si>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</si>
  <si>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</si>
  <si>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</si>
  <si>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</si>
  <si>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</si>
  <si>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</si>
  <si>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</si>
  <si>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</si>
  <si>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</si>
  <si>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</si>
  <si>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</si>
  <si>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</si>
  <si>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</si>
  <si>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</si>
  <si>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</si>
  <si>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</si>
  <si>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</si>
  <si>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</si>
  <si>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</si>
  <si>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</si>
  <si>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</si>
  <si>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</si>
  <si>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</si>
  <si>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</si>
  <si>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</si>
  <si>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</si>
  <si>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</si>
  <si>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</si>
  <si>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</si>
  <si>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</si>
  <si>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</si>
  <si>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</si>
  <si>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</si>
  <si>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</si>
  <si>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</si>
  <si>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</si>
  <si>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</si>
  <si>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</si>
  <si>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</si>
  <si>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</si>
  <si>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</si>
  <si>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|fy + fx|</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</si>
  <si>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</si>
  <si>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</si>
  <si>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</si>
  <si>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</si>
  <si>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</si>
  <si>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</si>
  <si>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</si>
  <si>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</si>
  <si>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</si>
  <si>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</si>
  <si>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</si>
  <si>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</si>
  <si>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</si>
  <si>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</si>
  <si>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</si>
  <si>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</si>
  <si>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</si>
  <si>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</si>
  <si>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</si>
  <si>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</si>
  <si>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</si>
  <si>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</si>
  <si>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</si>
  <si>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</si>
  <si>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</si>
  <si>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</si>
  <si>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</si>
  <si>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</si>
  <si>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</si>
  <si>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</si>
  <si>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</si>
  <si>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</si>
  <si>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</si>
  <si>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</si>
  <si>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</si>
  <si>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</si>
  <si>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</si>
  <si>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</si>
  <si>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</si>
  <si>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</si>
  <si>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</si>
  <si>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</si>
  <si>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</si>
  <si>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</si>
  <si>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</si>
  <si>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</si>
  <si>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</si>
  <si>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</si>
  <si>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</si>
  <si>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</si>
  <si>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</si>
  <si>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</si>
  <si>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</si>
  <si>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</si>
  <si>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</si>
  <si>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</si>
  <si>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</si>
  <si>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</si>
  <si>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</si>
  <si>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</si>
  <si>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</si>
  <si>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</si>
  <si>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</si>
  <si>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</si>
  <si>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</si>
  <si>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</si>
  <si>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</si>
  <si>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</si>
  <si>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</si>
  <si>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</si>
  <si>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</si>
  <si>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</si>
  <si>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</si>
  <si>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</si>
  <si>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</si>
  <si>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</si>
  <si>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</si>
  <si>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</si>
  <si>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</si>
  <si>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</si>
  <si>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</si>
  <si>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</si>
  <si>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</si>
  <si>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</si>
  <si>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</si>
  <si>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</si>
  <si>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</si>
  <si>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</si>
  <si>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IM2 product 1:
|fy_RbZero - fx_RbZero|</t>
  </si>
  <si>
    <t>IM2 product 2:
|fy_RbZero + fx_RbZero|</t>
  </si>
  <si>
    <t>IM3 product 1:
|2*fx_RbZero – fy_RbZero|</t>
  </si>
  <si>
    <t>IM3 product 4:
|2*fy_RbZero + fx_RbZero|</t>
  </si>
  <si>
    <t>IM2 product 1:
|fy_RbMax - fx_RbMax|</t>
  </si>
  <si>
    <t>IM2 product 2:
|fy_RbMax + fx_RbMax|</t>
  </si>
  <si>
    <t>IM3 product 1:
|2*fx_RbMax – fy_RbMax|</t>
  </si>
  <si>
    <t>IM3 product 4:
|2*fy_RbMax + fx_RbMax|</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</si>
  <si>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</si>
  <si>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</si>
  <si>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</si>
  <si>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</si>
  <si>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</si>
  <si>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</si>
  <si>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</si>
  <si>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</si>
  <si>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</si>
  <si>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</si>
  <si>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</si>
  <si>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</si>
  <si>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</si>
  <si>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</si>
  <si>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</si>
  <si>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</si>
  <si>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</si>
  <si>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</si>
  <si>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t>The test requirement  for the configuration in clause 6.5A.3.2.1.5 is limited to the minimum requirements for the protected bands and frequency ranges (step 1) where IM products occurs (as identified in step 3).</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</si>
  <si>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3:	Applicable when co-existence with PHS system operating in 1884.5 -1915.7 MHz
NOTE 11:	Applicable when the assigned NR carrier is confined within 718 MHz and 748 MHz and when the channel bandwidth used is 5 or 10 MHz.
NOTE 15:	As exceptions, measurements with a level up to the applicable requirement of -36 dBm/MHz is permitted for each assigned E-UTRA carrier used in the measurement due to 3rd harmonic spurious emissions. An exception is allowed if there is at least one individual RB within the transmission bandwidth (see Figure 5.6-1) for which the 3rd harmonic totally or partially overlaps the measurement bandwidth (MBW).</t>
  </si>
  <si>
    <t xml:space="preserve">NOTE 1:Applies for Band for which the upper frequency edge of the UL Band is greater than 2.55 GHz and less than or equal to 5.2 GHz.
NOTE 2:Applies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</si>
  <si>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Frequency range</t>
    <phoneticPr fontId="42" type="noConversion"/>
  </si>
  <si>
    <t>1884.5-1915.7</t>
    <phoneticPr fontId="42" type="noConversion"/>
  </si>
  <si>
    <t>|2*fx – fy|</t>
    <phoneticPr fontId="42" type="noConversion"/>
  </si>
  <si>
    <t>|fx – fy|</t>
    <phoneticPr fontId="42" type="noConversion"/>
  </si>
  <si>
    <r>
      <t xml:space="preserve">As identified in step 4 additional test points are required to cover all producted bands and frequency ranges where 2nd and 3rd order IM products can occor, besides default TP#2. The additional test points are indicated below as 'Additional TP'. 
</t>
    </r>
    <r>
      <rPr>
        <sz val="11"/>
        <color rgb="FFFF0000"/>
        <rFont val="Arial"/>
        <family val="2"/>
      </rPr>
      <t>It is not possible to allocate Low, Mid and High ranges so that IMD2 product 1 would fall into frequency range 2595-2645MHz. For band n78, center frequency 3500 MHz (NR ARFCN=719000) is used instead.</t>
    </r>
    <phoneticPr fontId="42" type="noConversion"/>
  </si>
  <si>
    <t>IM3 product 2:
|2*fy_RbZero – fx_RbZero|</t>
    <phoneticPr fontId="42" type="noConversion"/>
  </si>
  <si>
    <t>IM3 product 3:
|2*fx_RbZero + fy_RbZero|</t>
    <phoneticPr fontId="42" type="noConversion"/>
  </si>
  <si>
    <t>IM3 product 2:
|2*fy_RbMax – fx_RbMax|</t>
    <phoneticPr fontId="42" type="noConversion"/>
  </si>
  <si>
    <t>IM3 product 3:
|2*fx_RbMax + fy_RbMax|</t>
    <phoneticPr fontId="42" type="noConversion"/>
  </si>
  <si>
    <t>CA_n3A-n5A</t>
    <phoneticPr fontId="45" type="noConversion"/>
  </si>
  <si>
    <t>Band n3 and Band n5 UL harmonics and IMD products
(TR 38.717-02-01 )</t>
    <phoneticPr fontId="45" type="noConversion"/>
  </si>
  <si>
    <t>Test requirements for CA_n3A-n5A configuration</t>
    <phoneticPr fontId="45" type="noConversion"/>
  </si>
  <si>
    <t>Table 6.5.3.1-2: Requirement for general spurious emissions limits  (TS 38.101-1 V17.17.0)</t>
    <phoneticPr fontId="45" type="noConversion"/>
  </si>
  <si>
    <t>TP analysis test case 6.5A.3.2.3 (Spurious emissions for UE co-existence for CA (2UL CA))</t>
    <phoneticPr fontId="42" type="noConversion"/>
  </si>
  <si>
    <t>CA_n3-n5</t>
    <phoneticPr fontId="42" type="noConversion"/>
  </si>
  <si>
    <t>v17.17.0</t>
    <phoneticPr fontId="42" type="noConversion"/>
  </si>
  <si>
    <t>Frequency range</t>
    <phoneticPr fontId="50"/>
  </si>
  <si>
    <t>-41</t>
    <phoneticPr fontId="42" type="noConversion"/>
  </si>
  <si>
    <t>NR FR1 Band n3</t>
    <phoneticPr fontId="42" type="noConversion"/>
  </si>
  <si>
    <t>NR FR1 Band n5</t>
    <phoneticPr fontId="42" type="noConversion"/>
  </si>
  <si>
    <t>F
(fx_high,fy_high)</t>
    <phoneticPr fontId="42" type="noConversion"/>
  </si>
  <si>
    <t>CA_n3A-n5A</t>
    <phoneticPr fontId="42" type="noConversion"/>
  </si>
  <si>
    <t>Frequency range</t>
    <phoneticPr fontId="42" type="noConversion"/>
  </si>
  <si>
    <t>n/a</t>
    <phoneticPr fontId="42" type="noConversion"/>
  </si>
  <si>
    <t>n3</t>
    <phoneticPr fontId="42" type="noConversion"/>
  </si>
  <si>
    <t>n5</t>
    <phoneticPr fontId="42" type="noConversion"/>
  </si>
  <si>
    <r>
      <t xml:space="preserve">Band X Max </t>
    </r>
    <r>
      <rPr>
        <b/>
        <sz val="8"/>
        <color theme="1"/>
        <rFont val="Arial"/>
        <family val="2"/>
      </rPr>
      <t>CBW</t>
    </r>
    <phoneticPr fontId="42" type="noConversion"/>
  </si>
  <si>
    <r>
      <t>Band Y Max</t>
    </r>
    <r>
      <rPr>
        <b/>
        <sz val="8"/>
        <color theme="1"/>
        <rFont val="Arial"/>
        <family val="2"/>
      </rPr>
      <t xml:space="preserve"> CBW</t>
    </r>
    <phoneticPr fontId="42" type="noConversion"/>
  </si>
  <si>
    <t>50 MHz</t>
    <phoneticPr fontId="42" type="noConversion"/>
  </si>
  <si>
    <t>25 MHz</t>
    <phoneticPr fontId="42" type="noConversion"/>
  </si>
  <si>
    <t>N/A</t>
    <phoneticPr fontId="42" type="noConversion"/>
  </si>
  <si>
    <t>N/A</t>
    <phoneticPr fontId="42" type="noConversion"/>
  </si>
  <si>
    <t>N/A</t>
    <phoneticPr fontId="42" type="noConversion"/>
  </si>
  <si>
    <t>Test Settings for CA_n3A-n5A Configuration</t>
    <phoneticPr fontId="42" type="noConversion"/>
  </si>
  <si>
    <t>CA_n3-n5</t>
    <phoneticPr fontId="42" type="noConversion"/>
  </si>
  <si>
    <t>N/A</t>
    <phoneticPr fontId="42" type="noConversion"/>
  </si>
  <si>
    <t>12 MHz ≤ f &lt; 30 MHz</t>
    <phoneticPr fontId="45" type="noConversion"/>
  </si>
  <si>
    <t>-36 dBm+TT</t>
    <phoneticPr fontId="45" type="noConversion"/>
  </si>
  <si>
    <t>10 kHz</t>
    <phoneticPr fontId="45" type="noConversion"/>
  </si>
  <si>
    <t>30 MHz ≤ f ≤ 137 MHz
861 MHz ≤ f ≤ 961 MHz</t>
    <phoneticPr fontId="45" type="noConversion"/>
  </si>
  <si>
    <t>100 kHz</t>
    <phoneticPr fontId="45" type="noConversion"/>
  </si>
  <si>
    <t>2534 MHz ≤ f ≤ 2634 MHz
2571 MHz ≤ f ≤ 2746 MHz
3358 MHz ≤ f ≤ 3483 MHz
4244 MHz ≤ f ≤ 4419 MHz</t>
    <phoneticPr fontId="45" type="noConversion"/>
  </si>
  <si>
    <t>-30 dBm+TT</t>
    <phoneticPr fontId="45" type="noConversion"/>
  </si>
  <si>
    <t>1 MHz</t>
    <phoneticPr fontId="4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</si>
</sst>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sz val="8"/>
      <name val="等线"/>
      <family val="2"/>
      <scheme val="minor"/>
    </font>
    <font>
      <b/>
      <sz val="8"/>
      <name val="Arial"/>
      <family val="2"/>
    </font>
    <font>
      <sz val="11"/>
      <name val="等线"/>
      <family val="2"/>
      <scheme val="minor"/>
    </font>
    <font>
      <sz val="9"/>
      <name val="等线"/>
      <family val="3"/>
      <charset val="134"/>
      <scheme val="minor"/>
    </font>
    <font>
      <sz val="11"/>
      <color rgb="FFFF0000"/>
      <name val="Arial"/>
      <family val="2"/>
    </font>
    <font>
      <b/>
      <sz val="8"/>
      <color rgb="FFFF0000"/>
      <name val="等线"/>
      <family val="2"/>
      <scheme val="minor"/>
    </font>
    <font>
      <b/>
      <sz val="8"/>
      <color rgb="FFFF0000"/>
      <name val="等线"/>
      <family val="3"/>
      <charset val="134"/>
      <scheme val="minor"/>
    </font>
    <font>
      <sz val="11"/>
      <color theme="1"/>
      <name val="Arial Unicode MS"/>
      <family val="2"/>
      <charset val="134"/>
    </font>
    <font>
      <sz val="6"/>
      <name val="等线"/>
      <family val="3"/>
      <charset val="128"/>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34">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Fill="1" applyAlignment="1">
      <alignment horizontal="center" vertical="center"/>
    </xf>
    <xf numFmtId="176" fontId="22" fillId="7" borderId="1" xfId="1" applyNumberFormat="1" applyFont="1" applyFill="1" applyBorder="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Fill="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Fill="1" applyBorder="1" applyAlignment="1">
      <alignment vertical="center" wrapText="1"/>
    </xf>
    <xf numFmtId="176" fontId="18" fillId="0" borderId="34" xfId="1" applyNumberFormat="1" applyFont="1" applyFill="1" applyBorder="1" applyAlignment="1">
      <alignment horizontal="center" vertical="center"/>
    </xf>
    <xf numFmtId="0" fontId="22" fillId="0" borderId="28" xfId="1" applyFont="1" applyBorder="1" applyAlignment="1">
      <alignment vertical="center" wrapText="1"/>
    </xf>
    <xf numFmtId="0" fontId="18" fillId="0" borderId="28" xfId="1" applyFont="1" applyFill="1" applyBorder="1" applyAlignment="1">
      <alignment horizontal="center" vertical="center"/>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76"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176" fontId="18" fillId="0" borderId="28" xfId="1" applyNumberFormat="1" applyFont="1" applyBorder="1" applyAlignment="1">
      <alignment horizontal="center" vertical="center" wrapText="1"/>
    </xf>
    <xf numFmtId="0" fontId="19" fillId="2" borderId="28" xfId="1" applyFont="1" applyFill="1" applyBorder="1" applyAlignment="1">
      <alignment horizontal="center" vertical="center" wrapText="1"/>
    </xf>
    <xf numFmtId="176"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43" fillId="0" borderId="0" xfId="1" applyFont="1" applyBorder="1" applyAlignment="1">
      <alignment horizontal="center" vertical="center" wrapText="1"/>
    </xf>
    <xf numFmtId="0" fontId="42" fillId="0" borderId="17" xfId="1" applyFont="1" applyBorder="1" applyAlignment="1">
      <alignment horizontal="center" vertical="center" wrapText="1"/>
    </xf>
    <xf numFmtId="49" fontId="42" fillId="0" borderId="1" xfId="1" applyNumberFormat="1" applyFont="1" applyBorder="1" applyAlignment="1">
      <alignment horizontal="center" vertical="center" wrapText="1"/>
    </xf>
    <xf numFmtId="49" fontId="19" fillId="0" borderId="1" xfId="1" applyNumberFormat="1" applyFont="1" applyFill="1" applyBorder="1" applyAlignment="1">
      <alignment horizontal="center" vertical="center" wrapText="1"/>
    </xf>
    <xf numFmtId="0" fontId="35" fillId="0" borderId="7" xfId="0" applyFont="1" applyBorder="1" applyAlignment="1">
      <alignment horizontal="center" vertical="center" wrapText="1"/>
    </xf>
    <xf numFmtId="0" fontId="35" fillId="0" borderId="7" xfId="1" applyFont="1" applyBorder="1" applyAlignment="1">
      <alignment horizontal="center" vertical="center" wrapText="1"/>
    </xf>
    <xf numFmtId="0" fontId="44" fillId="0" borderId="0" xfId="1" applyFont="1">
      <alignment vertical="center"/>
    </xf>
    <xf numFmtId="0" fontId="21" fillId="0" borderId="28" xfId="1" applyFont="1" applyBorder="1" applyAlignment="1">
      <alignment horizontal="center" vertical="center"/>
    </xf>
    <xf numFmtId="176" fontId="18" fillId="0" borderId="28" xfId="0" applyNumberFormat="1" applyFont="1" applyFill="1" applyBorder="1" applyAlignment="1">
      <alignment horizontal="center" vertical="center" wrapText="1"/>
    </xf>
    <xf numFmtId="0" fontId="18" fillId="0" borderId="28" xfId="0" applyFont="1" applyFill="1" applyBorder="1" applyAlignment="1">
      <alignment horizontal="center" vertical="center" wrapText="1"/>
    </xf>
    <xf numFmtId="0" fontId="18" fillId="0" borderId="28" xfId="0" applyFont="1" applyFill="1" applyBorder="1" applyAlignment="1">
      <alignment horizontal="center" vertical="center"/>
    </xf>
    <xf numFmtId="0" fontId="18" fillId="0" borderId="28" xfId="1" applyFont="1" applyBorder="1" applyAlignment="1">
      <alignment horizontal="center" vertical="center" wrapText="1"/>
    </xf>
    <xf numFmtId="0" fontId="44" fillId="11" borderId="28" xfId="1" applyFont="1" applyFill="1" applyBorder="1" applyAlignment="1">
      <alignment horizontal="center" vertical="center"/>
    </xf>
    <xf numFmtId="0" fontId="44" fillId="0" borderId="28" xfId="1" applyFont="1" applyBorder="1" applyAlignment="1">
      <alignment horizontal="center" vertical="center"/>
    </xf>
    <xf numFmtId="0" fontId="44" fillId="0" borderId="20" xfId="1" applyFont="1" applyBorder="1" applyAlignment="1">
      <alignment horizontal="center" vertical="center"/>
    </xf>
    <xf numFmtId="0" fontId="2" fillId="4" borderId="0" xfId="1" applyFill="1" applyAlignment="1">
      <alignment horizontal="center" vertical="center"/>
    </xf>
    <xf numFmtId="0" fontId="21" fillId="0" borderId="28" xfId="1" applyFont="1" applyBorder="1" applyAlignment="1">
      <alignment horizontal="center" vertical="center" wrapText="1"/>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 fillId="0" borderId="28" xfId="0" quotePrefix="1" applyFont="1" applyBorder="1" applyAlignment="1">
      <alignment horizontal="center" vertical="center" wrapText="1"/>
    </xf>
    <xf numFmtId="0" fontId="47" fillId="0" borderId="20" xfId="1" applyFont="1" applyFill="1" applyBorder="1" applyAlignment="1">
      <alignment horizontal="center" vertical="center" wrapText="1"/>
    </xf>
    <xf numFmtId="0" fontId="48" fillId="0" borderId="20" xfId="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0" xfId="1" applyFont="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1" fillId="0" borderId="28" xfId="1" applyFont="1" applyBorder="1" applyAlignment="1">
      <alignment horizontal="center" vertical="center" wrapText="1"/>
    </xf>
    <xf numFmtId="0" fontId="3" fillId="0" borderId="7"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17" fillId="2" borderId="1" xfId="1" applyFont="1" applyFill="1" applyBorder="1" applyAlignment="1">
      <alignment horizontal="center" vertical="center" textRotation="90"/>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31"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2" fillId="0" borderId="7" xfId="1" quotePrefix="1" applyFont="1" applyBorder="1" applyAlignment="1">
      <alignment horizontal="center" vertical="center" wrapText="1"/>
    </xf>
    <xf numFmtId="0" fontId="12" fillId="0" borderId="7" xfId="1" applyFont="1" applyBorder="1" applyAlignment="1">
      <alignment horizontal="center" vertical="center" wrapText="1"/>
    </xf>
    <xf numFmtId="0" fontId="2" fillId="0" borderId="7" xfId="1" applyBorder="1">
      <alignment vertical="center"/>
    </xf>
    <xf numFmtId="0" fontId="49" fillId="0" borderId="7" xfId="1" applyFont="1" applyBorder="1" applyAlignment="1">
      <alignment horizontal="center" vertical="center" wrapText="1"/>
    </xf>
    <xf numFmtId="0" fontId="4" fillId="0" borderId="7" xfId="0" quotePrefix="1" applyFont="1" applyBorder="1" applyAlignment="1">
      <alignment horizontal="center" vertical="center" wrapText="1"/>
    </xf>
    <xf numFmtId="0" fontId="35" fillId="0" borderId="28" xfId="0" applyFont="1" applyBorder="1" applyAlignment="1">
      <alignment horizontal="center" vertical="center" wrapText="1"/>
    </xf>
  </cellXfs>
  <cellStyles count="4">
    <cellStyle name="Hyperlink 2" xfId="2"/>
    <cellStyle name="Normal 2" xfId="1"/>
    <cellStyle name="Normal 3" xfId="3"/>
    <cellStyle name="常规" xfId="0" builtinId="0"/>
  </cellStyles>
  <dxfs count="362">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dark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rgb="FFFFFF00"/>
        </patternFill>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patternType="none">
          <bgColor auto="1"/>
        </patternFill>
      </fill>
      <border>
        <left/>
        <right/>
        <top/>
        <bottom/>
        <vertical/>
        <horizontal/>
      </border>
    </dxf>
    <dxf>
      <border>
        <left style="thin">
          <color auto="1"/>
        </left>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I44"/>
  <sheetViews>
    <sheetView tabSelected="1" zoomScale="70" zoomScaleNormal="70" workbookViewId="0">
      <selection activeCell="E47" sqref="E47"/>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12.41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85" t="s">
        <v>149</v>
      </c>
    </row>
    <row r="2" spans="2:8" ht="14.5" thickBot="1" x14ac:dyDescent="0.35"/>
    <row r="3" spans="2:8" ht="20.5" thickBot="1" x14ac:dyDescent="0.35">
      <c r="B3" s="84" t="s">
        <v>128</v>
      </c>
      <c r="C3" s="37" t="s">
        <v>179</v>
      </c>
    </row>
    <row r="4" spans="2:8" ht="20.5" thickBot="1" x14ac:dyDescent="0.35">
      <c r="B4" s="38"/>
      <c r="C4" s="71"/>
    </row>
    <row r="5" spans="2:8" ht="14.5" thickBot="1" x14ac:dyDescent="0.35">
      <c r="B5" s="132" t="s">
        <v>137</v>
      </c>
      <c r="C5" s="133"/>
      <c r="D5" s="133"/>
      <c r="E5" s="133"/>
      <c r="F5" s="133"/>
      <c r="G5" s="133"/>
      <c r="H5" s="134"/>
    </row>
    <row r="6" spans="2:8" ht="15" customHeight="1" outlineLevel="1" x14ac:dyDescent="0.3">
      <c r="B6" s="135" t="s">
        <v>150</v>
      </c>
      <c r="C6" s="136"/>
      <c r="D6" s="136"/>
      <c r="E6" s="136"/>
      <c r="F6" s="136"/>
      <c r="G6" s="136"/>
      <c r="H6" s="137"/>
    </row>
    <row r="7" spans="2:8" outlineLevel="1" x14ac:dyDescent="0.3">
      <c r="B7" s="2"/>
      <c r="C7" s="2"/>
      <c r="D7" s="2"/>
      <c r="E7" s="2"/>
    </row>
    <row r="8" spans="2:8" outlineLevel="1" x14ac:dyDescent="0.3"/>
    <row r="9" spans="2:8" ht="39" customHeight="1" outlineLevel="1" thickBot="1" x14ac:dyDescent="0.35">
      <c r="B9" s="147" t="s">
        <v>182</v>
      </c>
      <c r="C9" s="147"/>
      <c r="D9" s="147"/>
      <c r="E9" s="147"/>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48" t="s">
        <v>35</v>
      </c>
      <c r="C14" s="70" t="s">
        <v>15</v>
      </c>
      <c r="D14" s="70" t="s">
        <v>16</v>
      </c>
      <c r="E14" s="70">
        <v>4</v>
      </c>
    </row>
    <row r="15" spans="2:8" ht="16" outlineLevel="1" thickBot="1" x14ac:dyDescent="0.35">
      <c r="B15" s="149"/>
      <c r="C15" s="70" t="s">
        <v>36</v>
      </c>
      <c r="D15" s="70" t="s">
        <v>16</v>
      </c>
      <c r="E15" s="70">
        <v>3</v>
      </c>
    </row>
    <row r="16" spans="2:8" ht="53.25" customHeight="1" outlineLevel="1" thickBot="1" x14ac:dyDescent="0.35">
      <c r="B16" s="11" t="s">
        <v>37</v>
      </c>
      <c r="C16" s="12" t="s">
        <v>15</v>
      </c>
      <c r="D16" s="12" t="s">
        <v>16</v>
      </c>
      <c r="E16" s="12">
        <v>1</v>
      </c>
    </row>
    <row r="17" spans="1:9" ht="15.75" customHeight="1" outlineLevel="1" thickBot="1" x14ac:dyDescent="0.35">
      <c r="B17" s="74" t="s">
        <v>38</v>
      </c>
      <c r="C17" s="75" t="s">
        <v>15</v>
      </c>
      <c r="D17" s="75" t="s">
        <v>16</v>
      </c>
      <c r="E17" s="75">
        <v>2</v>
      </c>
    </row>
    <row r="18" spans="1:9" ht="57" customHeight="1" outlineLevel="1" x14ac:dyDescent="0.3">
      <c r="B18" s="138" t="s">
        <v>169</v>
      </c>
      <c r="C18" s="139"/>
      <c r="D18" s="139"/>
      <c r="E18" s="140"/>
    </row>
    <row r="19" spans="1:9" ht="47.5" customHeight="1" outlineLevel="1" thickBot="1" x14ac:dyDescent="0.35">
      <c r="B19" s="141"/>
      <c r="C19" s="142"/>
      <c r="D19" s="142"/>
      <c r="E19" s="143"/>
    </row>
    <row r="20" spans="1:9" ht="30.75" customHeight="1" outlineLevel="1" thickBot="1" x14ac:dyDescent="0.35">
      <c r="B20" s="76"/>
      <c r="C20" s="76"/>
      <c r="D20" s="76"/>
      <c r="E20" s="76"/>
    </row>
    <row r="21" spans="1:9" ht="16" x14ac:dyDescent="0.3">
      <c r="B21" s="150" t="s">
        <v>126</v>
      </c>
      <c r="C21" s="151"/>
      <c r="D21" s="151"/>
      <c r="E21" s="151"/>
      <c r="F21" s="151"/>
      <c r="G21" s="151"/>
      <c r="H21" s="152"/>
    </row>
    <row r="22" spans="1:9" ht="15.75" customHeight="1" outlineLevel="1" x14ac:dyDescent="0.3">
      <c r="B22" s="153" t="s">
        <v>140</v>
      </c>
      <c r="C22" s="153"/>
      <c r="D22" s="153"/>
      <c r="E22" s="153"/>
      <c r="F22" s="153"/>
      <c r="G22" s="153"/>
      <c r="H22" s="153"/>
    </row>
    <row r="23" spans="1:9" ht="15.75" customHeight="1" outlineLevel="1" thickBot="1" x14ac:dyDescent="0.35">
      <c r="A23" s="73"/>
      <c r="B23" s="73"/>
      <c r="C23" s="73"/>
      <c r="D23" s="73"/>
      <c r="E23" s="73"/>
      <c r="F23" s="73"/>
      <c r="G23" s="73"/>
      <c r="H23" s="73"/>
    </row>
    <row r="24" spans="1:9" ht="31.5" customHeight="1" outlineLevel="1" thickBot="1" x14ac:dyDescent="0.35">
      <c r="A24" s="73"/>
      <c r="B24" s="144" t="s">
        <v>180</v>
      </c>
      <c r="C24" s="145"/>
      <c r="D24" s="145"/>
      <c r="E24" s="145"/>
      <c r="F24" s="146"/>
      <c r="G24" s="73"/>
      <c r="H24" s="73"/>
    </row>
    <row r="25" spans="1:9" ht="15.75" customHeight="1" outlineLevel="1" thickBot="1" x14ac:dyDescent="0.35">
      <c r="A25" s="73"/>
      <c r="B25" s="4" t="s">
        <v>5</v>
      </c>
      <c r="C25" s="4" t="s">
        <v>6</v>
      </c>
      <c r="D25" s="4" t="s">
        <v>7</v>
      </c>
      <c r="E25" s="4" t="s">
        <v>8</v>
      </c>
      <c r="F25" s="4" t="s">
        <v>9</v>
      </c>
      <c r="G25" s="73"/>
      <c r="H25" s="73"/>
      <c r="I25" s="73"/>
    </row>
    <row r="26" spans="1:9" ht="23.25" customHeight="1" outlineLevel="1" thickBot="1" x14ac:dyDescent="0.35">
      <c r="A26" s="73"/>
      <c r="B26" s="6" t="s">
        <v>12</v>
      </c>
      <c r="C26" s="7">
        <v>1710</v>
      </c>
      <c r="D26" s="7">
        <v>1785</v>
      </c>
      <c r="E26" s="7">
        <v>824</v>
      </c>
      <c r="F26" s="7">
        <v>849</v>
      </c>
      <c r="G26" s="73"/>
      <c r="H26" s="73"/>
      <c r="I26" s="73"/>
    </row>
    <row r="27" spans="1:9" ht="23.25" customHeight="1" outlineLevel="1" thickBot="1" x14ac:dyDescent="0.35">
      <c r="A27" s="73"/>
      <c r="B27" s="6" t="s">
        <v>17</v>
      </c>
      <c r="C27" s="7" t="s">
        <v>18</v>
      </c>
      <c r="D27" s="7" t="s">
        <v>19</v>
      </c>
      <c r="E27" s="7" t="s">
        <v>20</v>
      </c>
      <c r="F27" s="7" t="s">
        <v>21</v>
      </c>
      <c r="G27" s="73"/>
      <c r="H27" s="73"/>
    </row>
    <row r="28" spans="1:9" ht="23.25" customHeight="1" outlineLevel="1" thickBot="1" x14ac:dyDescent="0.35">
      <c r="A28" s="73"/>
      <c r="B28" s="6" t="s">
        <v>22</v>
      </c>
      <c r="C28" s="8">
        <f>ABS(E26-D26)</f>
        <v>961</v>
      </c>
      <c r="D28" s="8">
        <f>ABS(F26-C26)</f>
        <v>861</v>
      </c>
      <c r="E28" s="8">
        <f>E26+C26</f>
        <v>2534</v>
      </c>
      <c r="F28" s="8">
        <f>F26+D26</f>
        <v>2634</v>
      </c>
      <c r="G28" s="73"/>
      <c r="H28" s="73"/>
    </row>
    <row r="29" spans="1:9" ht="23.25" customHeight="1" outlineLevel="1" thickBot="1" x14ac:dyDescent="0.35">
      <c r="A29" s="73"/>
      <c r="B29" s="6" t="s">
        <v>23</v>
      </c>
      <c r="C29" s="7" t="s">
        <v>24</v>
      </c>
      <c r="D29" s="7" t="s">
        <v>25</v>
      </c>
      <c r="E29" s="7" t="s">
        <v>26</v>
      </c>
      <c r="F29" s="7" t="s">
        <v>27</v>
      </c>
      <c r="G29" s="73"/>
      <c r="H29" s="73"/>
    </row>
    <row r="30" spans="1:9" ht="23.25" customHeight="1" outlineLevel="1" thickBot="1" x14ac:dyDescent="0.35">
      <c r="A30" s="73"/>
      <c r="B30" s="6" t="s">
        <v>22</v>
      </c>
      <c r="C30" s="8">
        <f>ABS((2*C26)-F26)</f>
        <v>2571</v>
      </c>
      <c r="D30" s="8">
        <f>ABS((2*D26)-E26)</f>
        <v>2746</v>
      </c>
      <c r="E30" s="8">
        <f>ABS((2*E26)-D26)</f>
        <v>137</v>
      </c>
      <c r="F30" s="8">
        <f>ABS((2*F26)-C26)</f>
        <v>12</v>
      </c>
      <c r="G30" s="73"/>
      <c r="H30" s="73"/>
    </row>
    <row r="31" spans="1:9" ht="23.25" customHeight="1" outlineLevel="1" thickBot="1" x14ac:dyDescent="0.35">
      <c r="A31" s="73"/>
      <c r="B31" s="6" t="s">
        <v>23</v>
      </c>
      <c r="C31" s="7" t="s">
        <v>28</v>
      </c>
      <c r="D31" s="7" t="s">
        <v>29</v>
      </c>
      <c r="E31" s="7" t="s">
        <v>30</v>
      </c>
      <c r="F31" s="7" t="s">
        <v>31</v>
      </c>
      <c r="G31" s="73"/>
      <c r="H31" s="73"/>
    </row>
    <row r="32" spans="1:9" ht="23.25" customHeight="1" outlineLevel="1" thickBot="1" x14ac:dyDescent="0.35">
      <c r="A32" s="73"/>
      <c r="B32" s="6" t="s">
        <v>22</v>
      </c>
      <c r="C32" s="8">
        <f>(2*C26)+E26</f>
        <v>4244</v>
      </c>
      <c r="D32" s="8">
        <f>(2*D26)+F26</f>
        <v>4419</v>
      </c>
      <c r="E32" s="8">
        <f>(2*E26)+C26</f>
        <v>3358</v>
      </c>
      <c r="F32" s="8">
        <f>(2*F26)+D26</f>
        <v>3483</v>
      </c>
      <c r="G32" s="73"/>
      <c r="H32" s="73"/>
    </row>
    <row r="33" spans="1:8" ht="15.75" customHeight="1" outlineLevel="1" x14ac:dyDescent="0.3">
      <c r="A33" s="73"/>
      <c r="B33" s="73"/>
      <c r="C33" s="73"/>
      <c r="D33" s="73"/>
      <c r="E33" s="73"/>
      <c r="F33" s="73"/>
      <c r="G33" s="73"/>
      <c r="H33" s="73"/>
    </row>
    <row r="34" spans="1:8" ht="15.75" customHeight="1" outlineLevel="1" x14ac:dyDescent="0.3">
      <c r="A34" s="73"/>
      <c r="B34" s="73"/>
      <c r="C34" s="73"/>
      <c r="D34" s="73"/>
      <c r="E34" s="73"/>
      <c r="F34" s="73"/>
      <c r="G34" s="73"/>
      <c r="H34" s="73"/>
    </row>
    <row r="35" spans="1:8" ht="15.75" customHeight="1" outlineLevel="1" x14ac:dyDescent="0.3">
      <c r="A35" s="73"/>
      <c r="B35" s="73"/>
      <c r="C35" s="73"/>
      <c r="D35" s="73"/>
      <c r="E35" s="73"/>
      <c r="F35" s="73"/>
      <c r="G35" s="73"/>
      <c r="H35" s="73"/>
    </row>
    <row r="36" spans="1:8" ht="14.5" outlineLevel="1" thickBot="1" x14ac:dyDescent="0.35">
      <c r="B36" s="1"/>
      <c r="C36" s="2"/>
      <c r="D36" s="2"/>
      <c r="E36" s="2"/>
      <c r="F36" s="2"/>
      <c r="G36" s="2"/>
    </row>
    <row r="37" spans="1:8" ht="14.5" thickBot="1" x14ac:dyDescent="0.35">
      <c r="B37" s="132" t="s">
        <v>127</v>
      </c>
      <c r="C37" s="133"/>
      <c r="D37" s="133"/>
      <c r="E37" s="133"/>
      <c r="F37" s="133"/>
      <c r="G37" s="133"/>
      <c r="H37" s="134"/>
    </row>
    <row r="38" spans="1:8" ht="33.75" customHeight="1" outlineLevel="1" x14ac:dyDescent="0.3">
      <c r="B38" s="135" t="s">
        <v>151</v>
      </c>
      <c r="C38" s="136"/>
      <c r="D38" s="136"/>
      <c r="E38" s="136"/>
      <c r="F38" s="136"/>
      <c r="G38" s="136"/>
      <c r="H38" s="137"/>
    </row>
    <row r="39" spans="1:8" ht="14.5" outlineLevel="1" thickBot="1" x14ac:dyDescent="0.35">
      <c r="B39" s="1"/>
      <c r="C39" s="2"/>
      <c r="D39" s="2"/>
      <c r="E39" s="2"/>
      <c r="F39" s="2"/>
      <c r="G39" s="2"/>
    </row>
    <row r="40" spans="1:8" ht="28.5" outlineLevel="1" thickBot="1" x14ac:dyDescent="0.35">
      <c r="B40" s="4" t="s">
        <v>1</v>
      </c>
      <c r="C40" s="5" t="s">
        <v>2</v>
      </c>
      <c r="D40" s="5" t="s">
        <v>3</v>
      </c>
      <c r="E40" s="5" t="s">
        <v>39</v>
      </c>
      <c r="F40" s="2"/>
      <c r="G40" s="2"/>
    </row>
    <row r="41" spans="1:8" ht="14.5" outlineLevel="1" thickBot="1" x14ac:dyDescent="0.35">
      <c r="B41" s="129" t="s">
        <v>181</v>
      </c>
      <c r="C41" s="130"/>
      <c r="D41" s="130"/>
      <c r="E41" s="131"/>
      <c r="F41" s="2"/>
      <c r="G41" s="2"/>
    </row>
    <row r="42" spans="1:8" ht="17" outlineLevel="1" thickBot="1" x14ac:dyDescent="0.35">
      <c r="B42" s="231" t="s">
        <v>206</v>
      </c>
      <c r="C42" s="228" t="s">
        <v>207</v>
      </c>
      <c r="D42" s="229" t="s">
        <v>208</v>
      </c>
      <c r="E42" s="229"/>
    </row>
    <row r="43" spans="1:8" ht="33.5" thickBot="1" x14ac:dyDescent="0.35">
      <c r="B43" s="231" t="s">
        <v>209</v>
      </c>
      <c r="C43" s="228" t="s">
        <v>207</v>
      </c>
      <c r="D43" s="229" t="s">
        <v>210</v>
      </c>
      <c r="E43" s="230"/>
    </row>
    <row r="44" spans="1:8" ht="66.5" thickBot="1" x14ac:dyDescent="0.35">
      <c r="B44" s="231" t="s">
        <v>211</v>
      </c>
      <c r="C44" s="228" t="s">
        <v>212</v>
      </c>
      <c r="D44" s="229" t="s">
        <v>213</v>
      </c>
      <c r="E44" s="230"/>
    </row>
  </sheetData>
  <mergeCells count="11">
    <mergeCell ref="B41:E41"/>
    <mergeCell ref="B37:H37"/>
    <mergeCell ref="B38:H38"/>
    <mergeCell ref="B6:H6"/>
    <mergeCell ref="B5:H5"/>
    <mergeCell ref="B18:E19"/>
    <mergeCell ref="B24:F24"/>
    <mergeCell ref="B9:E9"/>
    <mergeCell ref="B14:B15"/>
    <mergeCell ref="B21:H21"/>
    <mergeCell ref="B22:H22"/>
  </mergeCells>
  <phoneticPr fontId="45" type="noConversion"/>
  <conditionalFormatting sqref="B42 E42">
    <cfRule type="expression" dxfId="312" priority="2">
      <formula>$B42="N/A"</formula>
    </cfRule>
  </conditionalFormatting>
  <conditionalFormatting sqref="B43">
    <cfRule type="expression" dxfId="311" priority="1">
      <formula>$B43="N/A"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06"/>
  <sheetViews>
    <sheetView topLeftCell="A46" zoomScale="70" zoomScaleNormal="70" workbookViewId="0">
      <selection activeCell="G15" sqref="G15"/>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5" customWidth="1"/>
    <col min="23" max="24" width="5.4140625" style="25"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1:24" ht="22.5" x14ac:dyDescent="0.3">
      <c r="B1" s="85" t="s">
        <v>183</v>
      </c>
    </row>
    <row r="2" spans="1:24" ht="14.5" thickBot="1" x14ac:dyDescent="0.35"/>
    <row r="3" spans="1:24" ht="20.5" thickBot="1" x14ac:dyDescent="0.35">
      <c r="B3" s="83" t="s">
        <v>128</v>
      </c>
      <c r="C3" s="37" t="str">
        <f>'6.5A.3.1 Tx spurious'!C3</f>
        <v>CA_n3A-n5A</v>
      </c>
      <c r="D3" s="39"/>
      <c r="E3" s="39"/>
      <c r="F3" s="39"/>
    </row>
    <row r="4" spans="1:24" ht="18" thickBot="1" x14ac:dyDescent="0.35">
      <c r="B4" s="39"/>
      <c r="C4" s="39"/>
      <c r="D4" s="39"/>
      <c r="E4" s="39"/>
      <c r="F4" s="39"/>
    </row>
    <row r="5" spans="1:24" ht="18" thickBot="1" x14ac:dyDescent="0.35">
      <c r="B5" s="193" t="s">
        <v>136</v>
      </c>
      <c r="C5" s="194"/>
      <c r="D5" s="194"/>
      <c r="E5" s="194"/>
      <c r="F5" s="194"/>
      <c r="G5" s="194"/>
      <c r="H5" s="194"/>
      <c r="I5" s="194"/>
      <c r="J5" s="194"/>
      <c r="K5" s="194"/>
      <c r="L5" s="194"/>
      <c r="M5" s="194"/>
      <c r="N5" s="195"/>
      <c r="O5" s="13"/>
    </row>
    <row r="6" spans="1:24" ht="27.75" customHeight="1" outlineLevel="1" thickBot="1" x14ac:dyDescent="0.35">
      <c r="B6" s="196" t="s">
        <v>152</v>
      </c>
      <c r="C6" s="197"/>
      <c r="D6" s="197"/>
      <c r="E6" s="197"/>
      <c r="F6" s="197"/>
      <c r="G6" s="197"/>
      <c r="H6" s="197"/>
      <c r="I6" s="197"/>
      <c r="J6" s="197"/>
      <c r="K6" s="197"/>
      <c r="L6" s="197"/>
      <c r="M6" s="197"/>
      <c r="N6" s="198"/>
    </row>
    <row r="7" spans="1:24" ht="14.5" outlineLevel="1" thickBot="1" x14ac:dyDescent="0.35">
      <c r="B7" s="15"/>
      <c r="C7" s="15"/>
      <c r="D7" s="15"/>
      <c r="E7" s="15"/>
      <c r="F7" s="15"/>
      <c r="G7" s="15"/>
      <c r="H7" s="15"/>
      <c r="I7" s="15"/>
      <c r="J7" s="15"/>
    </row>
    <row r="8" spans="1:24" ht="31.5" customHeight="1" outlineLevel="1" thickBot="1" x14ac:dyDescent="0.35">
      <c r="B8" s="81" t="s">
        <v>153</v>
      </c>
      <c r="C8" s="82" t="s">
        <v>185</v>
      </c>
    </row>
    <row r="9" spans="1:24" ht="15.75" customHeight="1" outlineLevel="1" thickBot="1" x14ac:dyDescent="0.35">
      <c r="B9" s="202" t="s">
        <v>154</v>
      </c>
      <c r="C9" s="190" t="s">
        <v>40</v>
      </c>
      <c r="D9" s="191"/>
      <c r="E9" s="191"/>
      <c r="F9" s="191"/>
      <c r="G9" s="191"/>
      <c r="H9" s="191"/>
      <c r="I9" s="192"/>
      <c r="J9" s="14"/>
    </row>
    <row r="10" spans="1:24" ht="24.75" customHeight="1" outlineLevel="1" thickBot="1" x14ac:dyDescent="0.35">
      <c r="B10" s="203"/>
      <c r="C10" s="72" t="s">
        <v>41</v>
      </c>
      <c r="D10" s="199" t="s">
        <v>42</v>
      </c>
      <c r="E10" s="200"/>
      <c r="F10" s="201"/>
      <c r="G10" s="72" t="s">
        <v>43</v>
      </c>
      <c r="H10" s="72" t="s">
        <v>44</v>
      </c>
      <c r="I10" s="77" t="s">
        <v>4</v>
      </c>
      <c r="M10" s="22"/>
    </row>
    <row r="11" spans="1:24" ht="49.5" customHeight="1" outlineLevel="1" thickBot="1" x14ac:dyDescent="0.35">
      <c r="B11" s="127" t="s">
        <v>184</v>
      </c>
      <c r="C11" s="24" t="s">
        <v>186</v>
      </c>
      <c r="D11" s="86">
        <v>1884.5</v>
      </c>
      <c r="E11" s="86" t="s">
        <v>0</v>
      </c>
      <c r="F11" s="86">
        <v>1915.7</v>
      </c>
      <c r="G11" s="232" t="s">
        <v>187</v>
      </c>
      <c r="H11" s="24">
        <v>0.3</v>
      </c>
      <c r="I11" s="24">
        <v>3</v>
      </c>
      <c r="M11" s="22"/>
    </row>
    <row r="12" spans="1:24" ht="14.5" outlineLevel="1" thickBot="1" x14ac:dyDescent="0.35">
      <c r="B12" s="15"/>
      <c r="C12" s="15"/>
      <c r="D12" s="15"/>
      <c r="E12" s="15"/>
      <c r="F12" s="15"/>
      <c r="G12" s="15"/>
      <c r="H12" s="15"/>
      <c r="I12" s="15"/>
      <c r="J12" s="15"/>
    </row>
    <row r="13" spans="1:24" ht="18" thickBot="1" x14ac:dyDescent="0.35">
      <c r="B13" s="193" t="s">
        <v>132</v>
      </c>
      <c r="C13" s="194"/>
      <c r="D13" s="194"/>
      <c r="E13" s="194"/>
      <c r="F13" s="194"/>
      <c r="G13" s="194"/>
      <c r="H13" s="194"/>
      <c r="I13" s="194"/>
      <c r="J13" s="194"/>
      <c r="K13" s="194"/>
      <c r="L13" s="194"/>
      <c r="M13" s="194"/>
      <c r="N13" s="195"/>
      <c r="O13" s="13"/>
    </row>
    <row r="14" spans="1:24" ht="17.5" outlineLevel="1" x14ac:dyDescent="0.3">
      <c r="A14" s="13"/>
      <c r="B14" s="13"/>
      <c r="C14" s="13"/>
      <c r="D14" s="13"/>
      <c r="E14" s="13"/>
      <c r="F14" s="13"/>
      <c r="G14" s="13"/>
      <c r="H14" s="13"/>
      <c r="I14" s="13"/>
      <c r="J14" s="13"/>
      <c r="K14" s="13"/>
      <c r="L14" s="13"/>
      <c r="M14" s="13"/>
      <c r="N14" s="13"/>
      <c r="O14" s="13"/>
    </row>
    <row r="15" spans="1:24" ht="17.5" outlineLevel="1" x14ac:dyDescent="0.3">
      <c r="B15" s="205" t="s">
        <v>188</v>
      </c>
      <c r="C15" s="206"/>
      <c r="D15" s="205" t="s">
        <v>189</v>
      </c>
      <c r="E15" s="206"/>
      <c r="H15" s="42"/>
      <c r="I15" s="204" t="s">
        <v>93</v>
      </c>
      <c r="J15" s="204"/>
      <c r="K15" s="204"/>
      <c r="L15" s="204"/>
      <c r="M15" s="204"/>
      <c r="N15" s="204"/>
      <c r="O15" s="40"/>
      <c r="P15" s="40"/>
      <c r="Q15" s="40"/>
    </row>
    <row r="16" spans="1:24" s="41" customFormat="1" ht="17.5" outlineLevel="1" x14ac:dyDescent="0.3">
      <c r="B16" s="19" t="s">
        <v>6</v>
      </c>
      <c r="C16" s="19" t="s">
        <v>7</v>
      </c>
      <c r="D16" s="19" t="s">
        <v>8</v>
      </c>
      <c r="E16" s="19" t="s">
        <v>9</v>
      </c>
      <c r="G16" s="42"/>
      <c r="H16" s="43"/>
      <c r="I16" s="18" t="s">
        <v>81</v>
      </c>
      <c r="J16" s="18" t="s">
        <v>82</v>
      </c>
      <c r="K16" s="18" t="s">
        <v>83</v>
      </c>
      <c r="L16" s="18" t="s">
        <v>84</v>
      </c>
      <c r="M16" s="46" t="s">
        <v>85</v>
      </c>
      <c r="N16" s="46" t="s">
        <v>86</v>
      </c>
      <c r="O16" s="44"/>
      <c r="W16" s="45"/>
      <c r="X16" s="45"/>
    </row>
    <row r="17" spans="2:24" s="41" customFormat="1" ht="23" outlineLevel="1" x14ac:dyDescent="0.3">
      <c r="B17" s="20">
        <v>1710</v>
      </c>
      <c r="C17" s="20">
        <v>1785</v>
      </c>
      <c r="D17" s="20">
        <v>824</v>
      </c>
      <c r="E17" s="20">
        <v>849</v>
      </c>
      <c r="G17" s="42"/>
      <c r="H17" s="30" t="s">
        <v>89</v>
      </c>
      <c r="I17" s="51" t="s">
        <v>90</v>
      </c>
      <c r="J17" s="51" t="s">
        <v>91</v>
      </c>
      <c r="K17" s="51" t="s">
        <v>92</v>
      </c>
      <c r="L17" s="51" t="s">
        <v>190</v>
      </c>
      <c r="M17" s="47" t="s">
        <v>88</v>
      </c>
      <c r="N17" s="47" t="s">
        <v>87</v>
      </c>
      <c r="W17" s="45"/>
      <c r="X17" s="45"/>
    </row>
    <row r="18" spans="2:24" outlineLevel="1" x14ac:dyDescent="0.3">
      <c r="B18" s="41"/>
      <c r="H18" s="30" t="s">
        <v>80</v>
      </c>
      <c r="I18" s="20">
        <v>1710</v>
      </c>
      <c r="J18" s="20">
        <v>1710</v>
      </c>
      <c r="K18" s="20">
        <v>1785</v>
      </c>
      <c r="L18" s="20">
        <v>1785</v>
      </c>
      <c r="M18" s="49"/>
      <c r="N18" s="50"/>
    </row>
    <row r="19" spans="2:24" outlineLevel="1" x14ac:dyDescent="0.3">
      <c r="B19" s="18" t="s">
        <v>109</v>
      </c>
      <c r="C19" s="207" t="s">
        <v>110</v>
      </c>
      <c r="D19" s="207"/>
      <c r="E19" s="18" t="s">
        <v>111</v>
      </c>
      <c r="F19" s="18" t="s">
        <v>112</v>
      </c>
      <c r="H19" s="30" t="s">
        <v>67</v>
      </c>
      <c r="I19" s="20">
        <v>824</v>
      </c>
      <c r="J19" s="20">
        <v>849</v>
      </c>
      <c r="K19" s="20">
        <v>824</v>
      </c>
      <c r="L19" s="20">
        <v>849</v>
      </c>
      <c r="M19" s="50"/>
      <c r="N19" s="50"/>
    </row>
    <row r="20" spans="2:24" outlineLevel="1" x14ac:dyDescent="0.3">
      <c r="B20" s="30" t="s">
        <v>94</v>
      </c>
      <c r="C20" s="30" t="s">
        <v>100</v>
      </c>
      <c r="D20" s="30" t="s">
        <v>173</v>
      </c>
      <c r="E20" s="21">
        <f t="shared" ref="E20:E25" si="0">IF(AND(M20&lt;0,N20&gt;0),0,MIN(ABS(M20),ABS(N20)))</f>
        <v>861</v>
      </c>
      <c r="F20" s="21">
        <f t="shared" ref="F20:F25" si="1">MAX(ABS(M20),ABS(N20))</f>
        <v>961</v>
      </c>
      <c r="H20" s="30" t="s">
        <v>115</v>
      </c>
      <c r="I20" s="20">
        <f>I$18-I$19</f>
        <v>886</v>
      </c>
      <c r="J20" s="20">
        <f>J$18-J$19</f>
        <v>861</v>
      </c>
      <c r="K20" s="20">
        <f>K$18-K$19</f>
        <v>961</v>
      </c>
      <c r="L20" s="20">
        <f>L$18-L$19</f>
        <v>936</v>
      </c>
      <c r="M20" s="48">
        <f t="shared" ref="M20:M25" si="2">MIN(I20:L20)</f>
        <v>861</v>
      </c>
      <c r="N20" s="48">
        <f t="shared" ref="N20:N25" si="3">MAX(I20:L20)</f>
        <v>961</v>
      </c>
    </row>
    <row r="21" spans="2:24" outlineLevel="1" x14ac:dyDescent="0.3">
      <c r="B21" s="30" t="s">
        <v>95</v>
      </c>
      <c r="C21" s="30" t="s">
        <v>101</v>
      </c>
      <c r="D21" s="30" t="s">
        <v>52</v>
      </c>
      <c r="E21" s="21">
        <f t="shared" si="0"/>
        <v>2534</v>
      </c>
      <c r="F21" s="21">
        <f t="shared" si="1"/>
        <v>2634</v>
      </c>
      <c r="H21" s="30" t="s">
        <v>116</v>
      </c>
      <c r="I21" s="20">
        <f>I$18+I$19</f>
        <v>2534</v>
      </c>
      <c r="J21" s="20">
        <f>J$18+J$19</f>
        <v>2559</v>
      </c>
      <c r="K21" s="20">
        <f>K$18+K$19</f>
        <v>2609</v>
      </c>
      <c r="L21" s="20">
        <f>L$18+L$19</f>
        <v>2634</v>
      </c>
      <c r="M21" s="48">
        <f t="shared" si="2"/>
        <v>2534</v>
      </c>
      <c r="N21" s="48">
        <f t="shared" si="3"/>
        <v>2634</v>
      </c>
    </row>
    <row r="22" spans="2:24" outlineLevel="1" x14ac:dyDescent="0.3">
      <c r="B22" s="30" t="s">
        <v>96</v>
      </c>
      <c r="C22" s="30" t="s">
        <v>102</v>
      </c>
      <c r="D22" s="30" t="s">
        <v>172</v>
      </c>
      <c r="E22" s="21">
        <f t="shared" si="0"/>
        <v>2571</v>
      </c>
      <c r="F22" s="21">
        <f t="shared" si="1"/>
        <v>2746</v>
      </c>
      <c r="H22" s="30" t="s">
        <v>117</v>
      </c>
      <c r="I22" s="20">
        <f>2*I$18-I$19</f>
        <v>2596</v>
      </c>
      <c r="J22" s="20">
        <f>2*J$18-J$19</f>
        <v>2571</v>
      </c>
      <c r="K22" s="20">
        <f>2*K$18-K$19</f>
        <v>2746</v>
      </c>
      <c r="L22" s="20">
        <f>2*L$18-L$19</f>
        <v>2721</v>
      </c>
      <c r="M22" s="48">
        <f t="shared" si="2"/>
        <v>2571</v>
      </c>
      <c r="N22" s="48">
        <f t="shared" si="3"/>
        <v>2746</v>
      </c>
    </row>
    <row r="23" spans="2:24" outlineLevel="1" x14ac:dyDescent="0.3">
      <c r="B23" s="30" t="s">
        <v>97</v>
      </c>
      <c r="C23" s="30" t="s">
        <v>103</v>
      </c>
      <c r="D23" s="30" t="s">
        <v>53</v>
      </c>
      <c r="E23" s="21">
        <f t="shared" si="0"/>
        <v>12</v>
      </c>
      <c r="F23" s="21">
        <f t="shared" si="1"/>
        <v>137</v>
      </c>
      <c r="H23" s="30" t="s">
        <v>118</v>
      </c>
      <c r="I23" s="20">
        <f>2*I$19-I$18</f>
        <v>-62</v>
      </c>
      <c r="J23" s="20">
        <f>2*J$19-J$18</f>
        <v>-12</v>
      </c>
      <c r="K23" s="20">
        <f>2*K$19-K$18</f>
        <v>-137</v>
      </c>
      <c r="L23" s="20">
        <f>2*L$19-L$18</f>
        <v>-87</v>
      </c>
      <c r="M23" s="48">
        <f t="shared" si="2"/>
        <v>-137</v>
      </c>
      <c r="N23" s="48">
        <f t="shared" si="3"/>
        <v>-12</v>
      </c>
    </row>
    <row r="24" spans="2:24" outlineLevel="1" x14ac:dyDescent="0.3">
      <c r="B24" s="30" t="s">
        <v>98</v>
      </c>
      <c r="C24" s="30" t="s">
        <v>104</v>
      </c>
      <c r="D24" s="30" t="s">
        <v>54</v>
      </c>
      <c r="E24" s="21">
        <f t="shared" si="0"/>
        <v>4244</v>
      </c>
      <c r="F24" s="21">
        <f t="shared" si="1"/>
        <v>4419</v>
      </c>
      <c r="H24" s="30" t="s">
        <v>119</v>
      </c>
      <c r="I24" s="20">
        <f>2*I$18+I$19</f>
        <v>4244</v>
      </c>
      <c r="J24" s="20">
        <f>2*J$18+J$19</f>
        <v>4269</v>
      </c>
      <c r="K24" s="20">
        <f>2*K$18+K$19</f>
        <v>4394</v>
      </c>
      <c r="L24" s="20">
        <f>2*L$18+L$19</f>
        <v>4419</v>
      </c>
      <c r="M24" s="48">
        <f t="shared" si="2"/>
        <v>4244</v>
      </c>
      <c r="N24" s="48">
        <f t="shared" si="3"/>
        <v>4419</v>
      </c>
    </row>
    <row r="25" spans="2:24" outlineLevel="1" x14ac:dyDescent="0.3">
      <c r="B25" s="30" t="s">
        <v>99</v>
      </c>
      <c r="C25" s="30" t="s">
        <v>105</v>
      </c>
      <c r="D25" s="30" t="s">
        <v>55</v>
      </c>
      <c r="E25" s="21">
        <f t="shared" si="0"/>
        <v>3358</v>
      </c>
      <c r="F25" s="21">
        <f t="shared" si="1"/>
        <v>3483</v>
      </c>
      <c r="H25" s="30" t="s">
        <v>120</v>
      </c>
      <c r="I25" s="20">
        <f>2*I$19+I$18</f>
        <v>3358</v>
      </c>
      <c r="J25" s="20">
        <f>2*J$19+J$18</f>
        <v>3408</v>
      </c>
      <c r="K25" s="20">
        <f>2*K$19+K$18</f>
        <v>3433</v>
      </c>
      <c r="L25" s="20">
        <f>2*L$19+L$18</f>
        <v>3483</v>
      </c>
      <c r="M25" s="48">
        <f t="shared" si="2"/>
        <v>3358</v>
      </c>
      <c r="N25" s="48">
        <f t="shared" si="3"/>
        <v>3483</v>
      </c>
    </row>
    <row r="26" spans="2:24" ht="14.5" outlineLevel="1" thickBot="1" x14ac:dyDescent="0.35"/>
    <row r="27" spans="2:24" ht="18" thickBot="1" x14ac:dyDescent="0.35">
      <c r="B27" s="193" t="s">
        <v>133</v>
      </c>
      <c r="C27" s="194"/>
      <c r="D27" s="194"/>
      <c r="E27" s="194"/>
      <c r="F27" s="194"/>
      <c r="G27" s="194"/>
      <c r="H27" s="194"/>
      <c r="I27" s="194"/>
      <c r="J27" s="194"/>
      <c r="K27" s="194"/>
      <c r="L27" s="194"/>
      <c r="M27" s="194"/>
      <c r="N27" s="195"/>
      <c r="O27" s="13"/>
    </row>
    <row r="28" spans="2:24" ht="19.5" customHeight="1" outlineLevel="1" x14ac:dyDescent="0.3">
      <c r="B28" s="219" t="s">
        <v>139</v>
      </c>
      <c r="C28" s="220"/>
      <c r="D28" s="220"/>
      <c r="E28" s="220"/>
      <c r="F28" s="220"/>
      <c r="G28" s="220"/>
      <c r="H28" s="220"/>
      <c r="I28" s="220"/>
      <c r="J28" s="220"/>
      <c r="K28" s="220"/>
      <c r="L28" s="220"/>
      <c r="M28" s="220"/>
      <c r="N28" s="221"/>
    </row>
    <row r="29" spans="2:24" outlineLevel="1" x14ac:dyDescent="0.3"/>
    <row r="30" spans="2:24" ht="15.75" customHeight="1" outlineLevel="1" x14ac:dyDescent="0.3">
      <c r="B30" s="156" t="s">
        <v>154</v>
      </c>
      <c r="C30" s="156" t="s">
        <v>40</v>
      </c>
      <c r="D30" s="156"/>
      <c r="E30" s="156"/>
      <c r="F30" s="156"/>
      <c r="G30" s="156"/>
      <c r="H30" s="156"/>
      <c r="I30" s="156"/>
      <c r="J30" s="156"/>
      <c r="K30" s="156"/>
      <c r="L30" s="156"/>
      <c r="M30" s="156"/>
    </row>
    <row r="31" spans="2:24" ht="23" outlineLevel="1" x14ac:dyDescent="0.3">
      <c r="B31" s="156"/>
      <c r="C31" s="60" t="s">
        <v>41</v>
      </c>
      <c r="D31" s="157" t="s">
        <v>42</v>
      </c>
      <c r="E31" s="157"/>
      <c r="F31" s="157"/>
      <c r="G31" s="60" t="s">
        <v>43</v>
      </c>
      <c r="H31" s="60" t="s">
        <v>44</v>
      </c>
      <c r="I31" s="61" t="s">
        <v>4</v>
      </c>
      <c r="J31" s="156" t="s">
        <v>113</v>
      </c>
      <c r="K31" s="156"/>
      <c r="L31" s="156"/>
      <c r="M31" s="156"/>
    </row>
    <row r="32" spans="2:24" s="22" customFormat="1" outlineLevel="1" x14ac:dyDescent="0.3">
      <c r="B32" s="128" t="s">
        <v>191</v>
      </c>
      <c r="C32" s="87" t="s">
        <v>192</v>
      </c>
      <c r="D32" s="113">
        <v>1884.5</v>
      </c>
      <c r="E32" s="91" t="s">
        <v>0</v>
      </c>
      <c r="F32" s="113">
        <v>1915.7</v>
      </c>
      <c r="G32" s="114">
        <v>-41</v>
      </c>
      <c r="H32" s="115">
        <v>0.3</v>
      </c>
      <c r="I32" s="90">
        <v>3</v>
      </c>
      <c r="J32" s="88"/>
      <c r="K32" s="116" t="s">
        <v>193</v>
      </c>
      <c r="L32" s="66"/>
      <c r="M32" s="89"/>
      <c r="O32" s="64"/>
      <c r="P32" s="64"/>
      <c r="R32" s="65"/>
      <c r="S32" s="65"/>
      <c r="T32" s="25"/>
      <c r="U32" s="25"/>
      <c r="V32" s="25"/>
      <c r="W32" s="25"/>
      <c r="X32" s="25"/>
    </row>
    <row r="33" spans="2:24" s="22" customFormat="1" ht="14.5" outlineLevel="1" thickBot="1" x14ac:dyDescent="0.35">
      <c r="B33" s="25"/>
      <c r="C33" s="26"/>
      <c r="D33" s="27"/>
      <c r="E33" s="17"/>
      <c r="F33" s="28"/>
      <c r="G33" s="28"/>
      <c r="H33" s="17"/>
      <c r="I33" s="17"/>
      <c r="J33" s="17"/>
      <c r="K33" s="29"/>
      <c r="L33" s="29"/>
      <c r="T33" s="25"/>
      <c r="U33" s="25"/>
      <c r="V33" s="25"/>
      <c r="W33" s="25"/>
      <c r="X33" s="25"/>
    </row>
    <row r="34" spans="2:24" ht="17.5" x14ac:dyDescent="0.3">
      <c r="B34" s="222" t="s">
        <v>134</v>
      </c>
      <c r="C34" s="223"/>
      <c r="D34" s="223"/>
      <c r="E34" s="223"/>
      <c r="F34" s="223"/>
      <c r="G34" s="223"/>
      <c r="H34" s="223"/>
      <c r="I34" s="223"/>
      <c r="J34" s="223"/>
      <c r="K34" s="223"/>
      <c r="L34" s="223"/>
      <c r="M34" s="223"/>
      <c r="N34" s="224"/>
      <c r="O34" s="13"/>
    </row>
    <row r="35" spans="2:24" ht="46.5" customHeight="1" outlineLevel="1" x14ac:dyDescent="0.3">
      <c r="B35" s="225" t="s">
        <v>155</v>
      </c>
      <c r="C35" s="226"/>
      <c r="D35" s="226"/>
      <c r="E35" s="226"/>
      <c r="F35" s="226"/>
      <c r="G35" s="226"/>
      <c r="H35" s="226"/>
      <c r="I35" s="226"/>
      <c r="J35" s="226"/>
      <c r="K35" s="226"/>
      <c r="L35" s="226"/>
      <c r="M35" s="226"/>
      <c r="N35" s="227"/>
    </row>
    <row r="36" spans="2:24" ht="9" customHeight="1" outlineLevel="1" x14ac:dyDescent="0.3"/>
    <row r="37" spans="2:24" ht="59.25" customHeight="1" outlineLevel="1" x14ac:dyDescent="0.3">
      <c r="B37" s="158" t="s">
        <v>45</v>
      </c>
      <c r="C37" s="158"/>
      <c r="D37" s="92" t="s">
        <v>170</v>
      </c>
      <c r="E37" s="92"/>
      <c r="F37" s="92"/>
      <c r="G37" s="92"/>
      <c r="H37" s="92"/>
      <c r="I37" s="92"/>
      <c r="J37" s="92"/>
      <c r="K37" s="92"/>
      <c r="L37" s="92"/>
      <c r="M37" s="92"/>
      <c r="N37" s="92"/>
      <c r="O37" s="92"/>
      <c r="P37" s="92"/>
      <c r="Q37" s="92"/>
      <c r="R37" s="92"/>
      <c r="S37" s="59" t="s">
        <v>125</v>
      </c>
      <c r="T37" s="59" t="s">
        <v>125</v>
      </c>
      <c r="U37" s="59" t="s">
        <v>125</v>
      </c>
      <c r="V37" s="59" t="s">
        <v>125</v>
      </c>
    </row>
    <row r="38" spans="2:24" ht="17.25" customHeight="1" outlineLevel="1" x14ac:dyDescent="0.3">
      <c r="B38" s="93" t="s">
        <v>123</v>
      </c>
      <c r="C38" s="93" t="s">
        <v>124</v>
      </c>
      <c r="D38" s="94" t="s">
        <v>171</v>
      </c>
      <c r="E38" s="94"/>
      <c r="F38" s="94"/>
      <c r="G38" s="94"/>
      <c r="H38" s="94"/>
      <c r="I38" s="94"/>
      <c r="J38" s="94"/>
      <c r="K38" s="94"/>
      <c r="L38" s="94"/>
      <c r="M38" s="94"/>
      <c r="N38" s="94"/>
      <c r="O38" s="94"/>
      <c r="P38" s="94"/>
      <c r="Q38" s="94"/>
      <c r="R38" s="94"/>
      <c r="S38" s="78" t="s">
        <v>125</v>
      </c>
      <c r="T38" s="78" t="s">
        <v>125</v>
      </c>
      <c r="U38" s="78" t="s">
        <v>125</v>
      </c>
      <c r="V38" s="78" t="s">
        <v>125</v>
      </c>
    </row>
    <row r="39" spans="2:24" ht="28.5" customHeight="1" outlineLevel="1" x14ac:dyDescent="0.3">
      <c r="B39" s="95" t="s">
        <v>194</v>
      </c>
      <c r="C39" s="95" t="s">
        <v>195</v>
      </c>
      <c r="D39" s="96" t="s">
        <v>200</v>
      </c>
      <c r="E39" s="96"/>
      <c r="F39" s="96"/>
      <c r="G39" s="96"/>
      <c r="H39" s="96"/>
      <c r="I39" s="96"/>
      <c r="J39" s="96"/>
      <c r="K39" s="96"/>
      <c r="L39" s="96"/>
      <c r="M39" s="96"/>
      <c r="N39" s="96"/>
      <c r="O39" s="96"/>
      <c r="P39" s="96"/>
      <c r="Q39" s="96"/>
      <c r="R39" s="96"/>
      <c r="S39" s="79" t="s">
        <v>125</v>
      </c>
      <c r="T39" s="79" t="s">
        <v>125</v>
      </c>
      <c r="U39" s="79" t="s">
        <v>125</v>
      </c>
      <c r="V39" s="79" t="s">
        <v>125</v>
      </c>
    </row>
    <row r="40" spans="2:24" ht="15.75" customHeight="1" outlineLevel="1" x14ac:dyDescent="0.3">
      <c r="B40" s="93" t="s">
        <v>196</v>
      </c>
      <c r="C40" s="93" t="s">
        <v>197</v>
      </c>
      <c r="D40" s="97"/>
      <c r="E40" s="97"/>
      <c r="F40" s="97"/>
      <c r="G40" s="97"/>
      <c r="H40" s="97"/>
      <c r="I40" s="97"/>
      <c r="J40" s="97"/>
      <c r="K40" s="97"/>
      <c r="L40" s="97"/>
      <c r="M40" s="97"/>
      <c r="N40" s="97"/>
      <c r="O40" s="97"/>
      <c r="P40" s="97"/>
      <c r="Q40" s="97"/>
      <c r="R40" s="97"/>
      <c r="S40" s="21" t="s">
        <v>125</v>
      </c>
      <c r="T40" s="21" t="s">
        <v>125</v>
      </c>
      <c r="U40" s="21" t="s">
        <v>125</v>
      </c>
      <c r="V40" s="21" t="s">
        <v>125</v>
      </c>
    </row>
    <row r="41" spans="2:24" ht="16.5" customHeight="1" outlineLevel="1" x14ac:dyDescent="0.3">
      <c r="B41" s="98" t="s">
        <v>198</v>
      </c>
      <c r="C41" s="98" t="s">
        <v>199</v>
      </c>
      <c r="D41" s="97"/>
      <c r="E41" s="97"/>
      <c r="F41" s="97"/>
      <c r="G41" s="97"/>
      <c r="H41" s="97"/>
      <c r="I41" s="97"/>
      <c r="J41" s="97"/>
      <c r="K41" s="97"/>
      <c r="L41" s="97"/>
      <c r="M41" s="97"/>
      <c r="N41" s="97"/>
      <c r="O41" s="97"/>
      <c r="P41" s="97"/>
      <c r="Q41" s="97"/>
      <c r="R41" s="97"/>
      <c r="S41" s="21" t="s">
        <v>125</v>
      </c>
      <c r="T41" s="21" t="s">
        <v>125</v>
      </c>
      <c r="U41" s="21" t="s">
        <v>125</v>
      </c>
      <c r="V41" s="21" t="s">
        <v>125</v>
      </c>
    </row>
    <row r="42" spans="2:24" ht="27" customHeight="1" outlineLevel="1" x14ac:dyDescent="0.3">
      <c r="D42" s="99"/>
      <c r="E42" s="99"/>
      <c r="F42" s="99"/>
      <c r="G42" s="99"/>
      <c r="H42" s="99"/>
      <c r="I42" s="99"/>
      <c r="J42" s="99"/>
      <c r="K42" s="99"/>
      <c r="L42" s="99"/>
      <c r="M42" s="99"/>
      <c r="N42" s="99"/>
      <c r="O42" s="99"/>
      <c r="P42" s="99"/>
      <c r="Q42" s="99"/>
      <c r="R42" s="99"/>
      <c r="S42" s="80" t="s">
        <v>125</v>
      </c>
      <c r="T42" s="80" t="s">
        <v>125</v>
      </c>
      <c r="U42" s="80" t="s">
        <v>125</v>
      </c>
      <c r="V42" s="80" t="s">
        <v>125</v>
      </c>
    </row>
    <row r="43" spans="2:24" ht="22.5" customHeight="1" outlineLevel="1" x14ac:dyDescent="0.3">
      <c r="B43" s="154" t="s">
        <v>121</v>
      </c>
      <c r="C43" s="100" t="s">
        <v>141</v>
      </c>
      <c r="D43" s="101">
        <f>ABS(D17-B17)</f>
        <v>886</v>
      </c>
      <c r="E43" s="101"/>
      <c r="F43" s="101"/>
      <c r="G43" s="101"/>
      <c r="H43" s="101"/>
      <c r="I43" s="101"/>
      <c r="J43" s="101"/>
      <c r="K43" s="101"/>
      <c r="L43" s="101"/>
      <c r="M43" s="101"/>
      <c r="N43" s="101"/>
      <c r="O43" s="101"/>
      <c r="P43" s="101" t="str">
        <f t="shared" ref="P43:V43" si="4">IF(P$38&lt;&gt;"",O43,"")</f>
        <v/>
      </c>
      <c r="Q43" s="101" t="str">
        <f t="shared" si="4"/>
        <v/>
      </c>
      <c r="R43" s="101" t="str">
        <f t="shared" si="4"/>
        <v/>
      </c>
      <c r="S43" s="31" t="str">
        <f t="shared" si="4"/>
        <v/>
      </c>
      <c r="T43" s="31" t="str">
        <f t="shared" si="4"/>
        <v/>
      </c>
      <c r="U43" s="31" t="str">
        <f t="shared" si="4"/>
        <v/>
      </c>
      <c r="V43" s="31" t="str">
        <f t="shared" si="4"/>
        <v/>
      </c>
    </row>
    <row r="44" spans="2:24" ht="20" outlineLevel="1" x14ac:dyDescent="0.3">
      <c r="B44" s="154"/>
      <c r="C44" s="100" t="s">
        <v>142</v>
      </c>
      <c r="D44" s="101">
        <f>ABS(B17+D17)</f>
        <v>2534</v>
      </c>
      <c r="E44" s="101"/>
      <c r="F44" s="101"/>
      <c r="G44" s="101"/>
      <c r="H44" s="101"/>
      <c r="I44" s="101"/>
      <c r="J44" s="101"/>
      <c r="K44" s="101"/>
      <c r="L44" s="101"/>
      <c r="M44" s="101"/>
      <c r="N44" s="101"/>
      <c r="O44" s="101"/>
      <c r="P44" s="101" t="str">
        <f t="shared" ref="P44:V44" si="5">IF(P$38&lt;&gt;"",O44,"")</f>
        <v/>
      </c>
      <c r="Q44" s="101" t="str">
        <f t="shared" si="5"/>
        <v/>
      </c>
      <c r="R44" s="101" t="str">
        <f t="shared" si="5"/>
        <v/>
      </c>
      <c r="S44" s="31" t="str">
        <f t="shared" si="5"/>
        <v/>
      </c>
      <c r="T44" s="31" t="str">
        <f t="shared" si="5"/>
        <v/>
      </c>
      <c r="U44" s="31" t="str">
        <f t="shared" si="5"/>
        <v/>
      </c>
      <c r="V44" s="31" t="str">
        <f t="shared" si="5"/>
        <v/>
      </c>
    </row>
    <row r="45" spans="2:24" ht="20" outlineLevel="1" x14ac:dyDescent="0.3">
      <c r="B45" s="154"/>
      <c r="C45" s="100" t="s">
        <v>143</v>
      </c>
      <c r="D45" s="101">
        <f>ABS(2*B17-D17)</f>
        <v>2596</v>
      </c>
      <c r="E45" s="101"/>
      <c r="F45" s="101"/>
      <c r="G45" s="101"/>
      <c r="H45" s="101"/>
      <c r="I45" s="101"/>
      <c r="J45" s="101"/>
      <c r="K45" s="101"/>
      <c r="L45" s="101"/>
      <c r="M45" s="101"/>
      <c r="N45" s="101"/>
      <c r="O45" s="101"/>
      <c r="P45" s="101" t="str">
        <f t="shared" ref="P45:V45" si="6">IF(P$38&lt;&gt;"",O45,"")</f>
        <v/>
      </c>
      <c r="Q45" s="101" t="str">
        <f t="shared" si="6"/>
        <v/>
      </c>
      <c r="R45" s="101" t="str">
        <f t="shared" si="6"/>
        <v/>
      </c>
      <c r="S45" s="31" t="str">
        <f t="shared" si="6"/>
        <v/>
      </c>
      <c r="T45" s="31" t="str">
        <f t="shared" si="6"/>
        <v/>
      </c>
      <c r="U45" s="31" t="str">
        <f t="shared" si="6"/>
        <v/>
      </c>
      <c r="V45" s="31" t="str">
        <f t="shared" si="6"/>
        <v/>
      </c>
    </row>
    <row r="46" spans="2:24" ht="20" outlineLevel="1" x14ac:dyDescent="0.3">
      <c r="B46" s="154"/>
      <c r="C46" s="100" t="s">
        <v>175</v>
      </c>
      <c r="D46" s="101">
        <f>ABS(2*D17-B17)</f>
        <v>62</v>
      </c>
      <c r="E46" s="101"/>
      <c r="F46" s="101"/>
      <c r="G46" s="101"/>
      <c r="H46" s="101"/>
      <c r="I46" s="101"/>
      <c r="J46" s="101"/>
      <c r="K46" s="101"/>
      <c r="L46" s="101"/>
      <c r="M46" s="101"/>
      <c r="N46" s="101"/>
      <c r="O46" s="101"/>
      <c r="P46" s="101" t="str">
        <f t="shared" ref="P46:V46" si="7">IF(P$38&lt;&gt;"",O46,"")</f>
        <v/>
      </c>
      <c r="Q46" s="101" t="str">
        <f t="shared" si="7"/>
        <v/>
      </c>
      <c r="R46" s="101" t="str">
        <f t="shared" si="7"/>
        <v/>
      </c>
      <c r="S46" s="31" t="str">
        <f t="shared" si="7"/>
        <v/>
      </c>
      <c r="T46" s="31" t="str">
        <f t="shared" si="7"/>
        <v/>
      </c>
      <c r="U46" s="31" t="str">
        <f t="shared" si="7"/>
        <v/>
      </c>
      <c r="V46" s="31" t="str">
        <f t="shared" si="7"/>
        <v/>
      </c>
    </row>
    <row r="47" spans="2:24" ht="20" outlineLevel="1" x14ac:dyDescent="0.3">
      <c r="B47" s="154"/>
      <c r="C47" s="100" t="s">
        <v>176</v>
      </c>
      <c r="D47" s="101">
        <f>ABS(2*B17+D17)</f>
        <v>4244</v>
      </c>
      <c r="E47" s="101"/>
      <c r="F47" s="101"/>
      <c r="G47" s="101"/>
      <c r="H47" s="101"/>
      <c r="I47" s="101"/>
      <c r="J47" s="101"/>
      <c r="K47" s="101"/>
      <c r="L47" s="101"/>
      <c r="M47" s="101"/>
      <c r="N47" s="101"/>
      <c r="O47" s="101"/>
      <c r="P47" s="101" t="str">
        <f t="shared" ref="P47:V47" si="8">IF(P$38&lt;&gt;"",O47,"")</f>
        <v/>
      </c>
      <c r="Q47" s="101" t="str">
        <f t="shared" si="8"/>
        <v/>
      </c>
      <c r="R47" s="101" t="str">
        <f t="shared" si="8"/>
        <v/>
      </c>
      <c r="S47" s="31" t="str">
        <f t="shared" si="8"/>
        <v/>
      </c>
      <c r="T47" s="31" t="str">
        <f t="shared" si="8"/>
        <v/>
      </c>
      <c r="U47" s="31" t="str">
        <f t="shared" si="8"/>
        <v/>
      </c>
      <c r="V47" s="31" t="str">
        <f t="shared" si="8"/>
        <v/>
      </c>
    </row>
    <row r="48" spans="2:24" ht="20" outlineLevel="1" x14ac:dyDescent="0.3">
      <c r="B48" s="154"/>
      <c r="C48" s="100" t="s">
        <v>144</v>
      </c>
      <c r="D48" s="101">
        <f>ABS(2*D17+B17)</f>
        <v>3358</v>
      </c>
      <c r="E48" s="101"/>
      <c r="F48" s="101"/>
      <c r="G48" s="101"/>
      <c r="H48" s="101"/>
      <c r="I48" s="101"/>
      <c r="J48" s="101"/>
      <c r="K48" s="101"/>
      <c r="L48" s="101"/>
      <c r="M48" s="101"/>
      <c r="N48" s="101"/>
      <c r="O48" s="101"/>
      <c r="P48" s="101" t="str">
        <f t="shared" ref="P48:V48" si="9">IF(P$38&lt;&gt;"",O48,"")</f>
        <v/>
      </c>
      <c r="Q48" s="101" t="str">
        <f t="shared" si="9"/>
        <v/>
      </c>
      <c r="R48" s="101" t="str">
        <f t="shared" si="9"/>
        <v/>
      </c>
      <c r="S48" s="31" t="str">
        <f t="shared" si="9"/>
        <v/>
      </c>
      <c r="T48" s="31" t="str">
        <f t="shared" si="9"/>
        <v/>
      </c>
      <c r="U48" s="31" t="str">
        <f t="shared" si="9"/>
        <v/>
      </c>
      <c r="V48" s="31" t="str">
        <f t="shared" si="9"/>
        <v/>
      </c>
    </row>
    <row r="49" spans="1:22" ht="22.5" customHeight="1" outlineLevel="1" x14ac:dyDescent="0.3">
      <c r="B49" s="162" t="s">
        <v>122</v>
      </c>
      <c r="C49" s="102" t="s">
        <v>145</v>
      </c>
      <c r="D49" s="103">
        <f>ABS(E17-C17)</f>
        <v>936</v>
      </c>
      <c r="E49" s="103"/>
      <c r="F49" s="103"/>
      <c r="G49" s="103"/>
      <c r="H49" s="103"/>
      <c r="I49" s="103"/>
      <c r="J49" s="103"/>
      <c r="K49" s="103"/>
      <c r="L49" s="103"/>
      <c r="M49" s="103"/>
      <c r="N49" s="103"/>
      <c r="O49" s="103"/>
      <c r="P49" s="103" t="str">
        <f t="shared" ref="P49:V49" si="10">IF(P$38&lt;&gt;"",O49,"")</f>
        <v/>
      </c>
      <c r="Q49" s="103" t="str">
        <f t="shared" si="10"/>
        <v/>
      </c>
      <c r="R49" s="103" t="str">
        <f t="shared" si="10"/>
        <v/>
      </c>
      <c r="S49" s="32" t="str">
        <f t="shared" si="10"/>
        <v/>
      </c>
      <c r="T49" s="32" t="str">
        <f t="shared" si="10"/>
        <v/>
      </c>
      <c r="U49" s="32" t="str">
        <f t="shared" si="10"/>
        <v/>
      </c>
      <c r="V49" s="32" t="str">
        <f t="shared" si="10"/>
        <v/>
      </c>
    </row>
    <row r="50" spans="1:22" ht="20" outlineLevel="1" x14ac:dyDescent="0.3">
      <c r="B50" s="163"/>
      <c r="C50" s="102" t="s">
        <v>146</v>
      </c>
      <c r="D50" s="103">
        <f>ABS(E17+C17)</f>
        <v>2634</v>
      </c>
      <c r="E50" s="103"/>
      <c r="F50" s="103"/>
      <c r="G50" s="103"/>
      <c r="H50" s="103"/>
      <c r="I50" s="103"/>
      <c r="J50" s="103"/>
      <c r="K50" s="103"/>
      <c r="L50" s="103"/>
      <c r="M50" s="103"/>
      <c r="N50" s="103"/>
      <c r="O50" s="103"/>
      <c r="P50" s="103" t="str">
        <f t="shared" ref="P50:V50" si="11">IF(P$38&lt;&gt;"",O50,"")</f>
        <v/>
      </c>
      <c r="Q50" s="103" t="str">
        <f t="shared" si="11"/>
        <v/>
      </c>
      <c r="R50" s="103" t="str">
        <f t="shared" si="11"/>
        <v/>
      </c>
      <c r="S50" s="32" t="str">
        <f t="shared" si="11"/>
        <v/>
      </c>
      <c r="T50" s="32" t="str">
        <f t="shared" si="11"/>
        <v/>
      </c>
      <c r="U50" s="32" t="str">
        <f t="shared" si="11"/>
        <v/>
      </c>
      <c r="V50" s="32" t="str">
        <f t="shared" si="11"/>
        <v/>
      </c>
    </row>
    <row r="51" spans="1:22" ht="20" outlineLevel="1" x14ac:dyDescent="0.3">
      <c r="B51" s="163"/>
      <c r="C51" s="102" t="s">
        <v>147</v>
      </c>
      <c r="D51" s="103">
        <f>ABS(2*C17-E17)</f>
        <v>2721</v>
      </c>
      <c r="E51" s="103"/>
      <c r="F51" s="103"/>
      <c r="G51" s="103"/>
      <c r="H51" s="103"/>
      <c r="I51" s="103"/>
      <c r="J51" s="103"/>
      <c r="K51" s="103"/>
      <c r="L51" s="103"/>
      <c r="M51" s="103"/>
      <c r="N51" s="103"/>
      <c r="O51" s="103"/>
      <c r="P51" s="103" t="str">
        <f t="shared" ref="P51:V51" si="12">IF(P$38&lt;&gt;"",O51,"")</f>
        <v/>
      </c>
      <c r="Q51" s="103" t="str">
        <f t="shared" si="12"/>
        <v/>
      </c>
      <c r="R51" s="103" t="str">
        <f t="shared" si="12"/>
        <v/>
      </c>
      <c r="S51" s="32" t="str">
        <f t="shared" si="12"/>
        <v/>
      </c>
      <c r="T51" s="32" t="str">
        <f t="shared" si="12"/>
        <v/>
      </c>
      <c r="U51" s="32" t="str">
        <f t="shared" si="12"/>
        <v/>
      </c>
      <c r="V51" s="32" t="str">
        <f t="shared" si="12"/>
        <v/>
      </c>
    </row>
    <row r="52" spans="1:22" ht="20" outlineLevel="1" x14ac:dyDescent="0.3">
      <c r="B52" s="163"/>
      <c r="C52" s="102" t="s">
        <v>177</v>
      </c>
      <c r="D52" s="103">
        <f>ABS(2*E17-C17)</f>
        <v>87</v>
      </c>
      <c r="E52" s="103"/>
      <c r="F52" s="103"/>
      <c r="G52" s="103"/>
      <c r="H52" s="103"/>
      <c r="I52" s="103"/>
      <c r="J52" s="103"/>
      <c r="K52" s="103"/>
      <c r="L52" s="103"/>
      <c r="M52" s="103"/>
      <c r="N52" s="103"/>
      <c r="O52" s="103"/>
      <c r="P52" s="103" t="str">
        <f t="shared" ref="P52:V52" si="13">IF(P$38&lt;&gt;"",O52,"")</f>
        <v/>
      </c>
      <c r="Q52" s="103" t="str">
        <f t="shared" si="13"/>
        <v/>
      </c>
      <c r="R52" s="103" t="str">
        <f t="shared" si="13"/>
        <v/>
      </c>
      <c r="S52" s="32" t="str">
        <f t="shared" si="13"/>
        <v/>
      </c>
      <c r="T52" s="32" t="str">
        <f t="shared" si="13"/>
        <v/>
      </c>
      <c r="U52" s="32" t="str">
        <f t="shared" si="13"/>
        <v/>
      </c>
      <c r="V52" s="32" t="str">
        <f t="shared" si="13"/>
        <v/>
      </c>
    </row>
    <row r="53" spans="1:22" ht="20" outlineLevel="1" x14ac:dyDescent="0.3">
      <c r="B53" s="163"/>
      <c r="C53" s="102" t="s">
        <v>178</v>
      </c>
      <c r="D53" s="103">
        <f>ABS(2*C17+E17)</f>
        <v>4419</v>
      </c>
      <c r="E53" s="103"/>
      <c r="F53" s="103"/>
      <c r="G53" s="103"/>
      <c r="H53" s="103"/>
      <c r="I53" s="103"/>
      <c r="J53" s="103"/>
      <c r="K53" s="103"/>
      <c r="L53" s="103"/>
      <c r="M53" s="103"/>
      <c r="N53" s="103"/>
      <c r="O53" s="103"/>
      <c r="P53" s="103" t="str">
        <f t="shared" ref="P53:V53" si="14">IF(P$38&lt;&gt;"",O53,"")</f>
        <v/>
      </c>
      <c r="Q53" s="103" t="str">
        <f t="shared" si="14"/>
        <v/>
      </c>
      <c r="R53" s="103" t="str">
        <f t="shared" si="14"/>
        <v/>
      </c>
      <c r="S53" s="32" t="str">
        <f t="shared" si="14"/>
        <v/>
      </c>
      <c r="T53" s="32" t="str">
        <f t="shared" si="14"/>
        <v/>
      </c>
      <c r="U53" s="32" t="str">
        <f t="shared" si="14"/>
        <v/>
      </c>
      <c r="V53" s="32" t="str">
        <f t="shared" si="14"/>
        <v/>
      </c>
    </row>
    <row r="54" spans="1:22" ht="20" outlineLevel="1" x14ac:dyDescent="0.3">
      <c r="B54" s="164"/>
      <c r="C54" s="102" t="s">
        <v>148</v>
      </c>
      <c r="D54" s="103">
        <f>ABS(2*E17+C17)</f>
        <v>3483</v>
      </c>
      <c r="E54" s="103"/>
      <c r="F54" s="103"/>
      <c r="G54" s="103"/>
      <c r="H54" s="103"/>
      <c r="I54" s="103"/>
      <c r="J54" s="103"/>
      <c r="K54" s="103"/>
      <c r="L54" s="103"/>
      <c r="M54" s="103"/>
      <c r="N54" s="103"/>
      <c r="O54" s="103"/>
      <c r="P54" s="103" t="str">
        <f t="shared" ref="P54:V54" si="15">IF(P$38&lt;&gt;"",O54,"")</f>
        <v/>
      </c>
      <c r="Q54" s="103" t="str">
        <f t="shared" si="15"/>
        <v/>
      </c>
      <c r="R54" s="103" t="str">
        <f t="shared" si="15"/>
        <v/>
      </c>
      <c r="S54" s="32" t="str">
        <f t="shared" si="15"/>
        <v/>
      </c>
      <c r="T54" s="32" t="str">
        <f t="shared" si="15"/>
        <v/>
      </c>
      <c r="U54" s="32" t="str">
        <f t="shared" si="15"/>
        <v/>
      </c>
      <c r="V54" s="32" t="str">
        <f t="shared" si="15"/>
        <v/>
      </c>
    </row>
    <row r="55" spans="1:22" ht="14.5" outlineLevel="1" thickBot="1" x14ac:dyDescent="0.35"/>
    <row r="56" spans="1:22" ht="18" thickBot="1" x14ac:dyDescent="0.35">
      <c r="B56" s="193" t="s">
        <v>131</v>
      </c>
      <c r="C56" s="194"/>
      <c r="D56" s="194"/>
      <c r="E56" s="194"/>
      <c r="F56" s="194"/>
      <c r="G56" s="194"/>
      <c r="H56" s="194"/>
      <c r="I56" s="194"/>
      <c r="J56" s="194"/>
      <c r="K56" s="194"/>
      <c r="L56" s="194"/>
      <c r="M56" s="194"/>
      <c r="N56" s="195"/>
      <c r="O56" s="13"/>
    </row>
    <row r="57" spans="1:22" ht="46.5" customHeight="1" outlineLevel="1" x14ac:dyDescent="0.3">
      <c r="B57" s="165" t="s">
        <v>174</v>
      </c>
      <c r="C57" s="166"/>
      <c r="D57" s="166"/>
      <c r="E57" s="166"/>
      <c r="F57" s="166"/>
      <c r="G57" s="166"/>
      <c r="H57" s="166"/>
      <c r="I57" s="166"/>
      <c r="J57" s="166"/>
      <c r="K57" s="166"/>
      <c r="L57" s="166"/>
      <c r="M57" s="166"/>
      <c r="N57" s="167"/>
    </row>
    <row r="58" spans="1:22" ht="9.75" customHeight="1" outlineLevel="1" x14ac:dyDescent="0.3"/>
    <row r="59" spans="1:22" ht="21" customHeight="1" outlineLevel="1" x14ac:dyDescent="0.3">
      <c r="A59" s="13"/>
      <c r="B59" s="52"/>
      <c r="C59" s="35"/>
      <c r="D59" s="36">
        <v>1</v>
      </c>
      <c r="E59" s="36"/>
      <c r="F59" s="36"/>
      <c r="G59" s="36"/>
      <c r="H59" s="125"/>
      <c r="I59" s="36"/>
      <c r="J59" s="36"/>
      <c r="K59" s="126"/>
      <c r="L59" s="36"/>
      <c r="M59" s="126"/>
      <c r="N59" s="36"/>
      <c r="O59" s="126"/>
      <c r="P59" s="36" t="s">
        <v>125</v>
      </c>
      <c r="Q59" s="36" t="s">
        <v>125</v>
      </c>
      <c r="R59" s="36" t="s">
        <v>125</v>
      </c>
      <c r="S59" s="36" t="s">
        <v>125</v>
      </c>
      <c r="T59" s="36" t="s">
        <v>125</v>
      </c>
      <c r="U59" s="36" t="s">
        <v>125</v>
      </c>
      <c r="V59" s="36" t="s">
        <v>125</v>
      </c>
    </row>
    <row r="60" spans="1:22" ht="24.75" customHeight="1" outlineLevel="1" x14ac:dyDescent="0.3">
      <c r="A60" s="13"/>
      <c r="D60" s="105" t="s">
        <v>201</v>
      </c>
      <c r="E60" s="105"/>
      <c r="F60" s="105"/>
      <c r="G60" s="105"/>
      <c r="H60" s="105"/>
      <c r="I60" s="105"/>
      <c r="J60" s="105"/>
      <c r="K60" s="69"/>
      <c r="L60" s="105"/>
      <c r="M60" s="105"/>
      <c r="N60" s="105"/>
      <c r="O60" s="105"/>
      <c r="P60" s="69" t="s">
        <v>125</v>
      </c>
      <c r="Q60" s="69" t="s">
        <v>125</v>
      </c>
      <c r="R60" s="69" t="s">
        <v>125</v>
      </c>
      <c r="S60" s="69" t="s">
        <v>125</v>
      </c>
      <c r="T60" s="69" t="s">
        <v>125</v>
      </c>
      <c r="U60" s="69" t="s">
        <v>125</v>
      </c>
      <c r="V60" s="69" t="s">
        <v>125</v>
      </c>
    </row>
    <row r="61" spans="1:22" ht="41.25" customHeight="1" outlineLevel="1" x14ac:dyDescent="0.3">
      <c r="A61" s="13"/>
      <c r="B61" s="160" t="s">
        <v>106</v>
      </c>
      <c r="C61" s="160"/>
      <c r="D61" s="106" t="s">
        <v>200</v>
      </c>
      <c r="E61" s="106"/>
      <c r="F61" s="106"/>
      <c r="G61" s="106"/>
      <c r="H61" s="106"/>
      <c r="I61" s="106"/>
      <c r="J61" s="106"/>
      <c r="K61" s="106"/>
      <c r="L61" s="106"/>
      <c r="M61" s="106"/>
      <c r="N61" s="106"/>
      <c r="O61" s="106"/>
      <c r="P61" s="68"/>
      <c r="Q61" s="68"/>
      <c r="R61" s="68"/>
      <c r="S61" s="68"/>
      <c r="T61" s="68"/>
      <c r="U61" s="68"/>
      <c r="V61" s="68"/>
    </row>
    <row r="62" spans="1:22" ht="16.5" customHeight="1" outlineLevel="1" x14ac:dyDescent="0.3">
      <c r="A62" s="13"/>
      <c r="B62" s="159" t="s">
        <v>107</v>
      </c>
      <c r="C62" s="160"/>
      <c r="D62" s="97"/>
      <c r="E62" s="97"/>
      <c r="F62" s="97"/>
      <c r="G62" s="97"/>
      <c r="H62" s="97"/>
      <c r="I62" s="97"/>
      <c r="J62" s="97"/>
      <c r="K62" s="97"/>
      <c r="L62" s="97"/>
      <c r="M62" s="97"/>
      <c r="N62" s="97"/>
      <c r="O62" s="97"/>
      <c r="P62" s="53"/>
      <c r="Q62" s="53"/>
      <c r="R62" s="53"/>
      <c r="S62" s="53"/>
      <c r="T62" s="53"/>
      <c r="U62" s="53"/>
      <c r="V62" s="53"/>
    </row>
    <row r="63" spans="1:22" ht="16.5" customHeight="1" outlineLevel="1" x14ac:dyDescent="0.3">
      <c r="A63" s="13"/>
      <c r="B63" s="159" t="s">
        <v>108</v>
      </c>
      <c r="C63" s="160"/>
      <c r="D63" s="97"/>
      <c r="E63" s="97"/>
      <c r="F63" s="97"/>
      <c r="G63" s="97"/>
      <c r="H63" s="97"/>
      <c r="I63" s="97"/>
      <c r="J63" s="97"/>
      <c r="K63" s="97"/>
      <c r="L63" s="97"/>
      <c r="M63" s="97"/>
      <c r="N63" s="97"/>
      <c r="O63" s="97"/>
      <c r="P63" s="53"/>
      <c r="Q63" s="53"/>
      <c r="R63" s="53"/>
      <c r="S63" s="53"/>
      <c r="T63" s="53"/>
      <c r="U63" s="53"/>
      <c r="V63" s="53"/>
    </row>
    <row r="64" spans="1:22" ht="28.5" customHeight="1" outlineLevel="1" x14ac:dyDescent="0.3">
      <c r="A64" s="13"/>
      <c r="B64" s="160" t="s">
        <v>49</v>
      </c>
      <c r="C64" s="160"/>
      <c r="D64" s="107"/>
      <c r="E64" s="107"/>
      <c r="F64" s="107"/>
      <c r="G64" s="107"/>
      <c r="H64" s="107"/>
      <c r="I64" s="107"/>
      <c r="J64" s="107"/>
      <c r="K64" s="107"/>
      <c r="L64" s="107"/>
      <c r="M64" s="107"/>
      <c r="N64" s="107"/>
      <c r="O64" s="107"/>
      <c r="P64" s="62"/>
      <c r="Q64" s="62"/>
      <c r="R64" s="62"/>
      <c r="S64" s="63"/>
      <c r="T64" s="63"/>
      <c r="U64" s="63"/>
      <c r="V64" s="63"/>
    </row>
    <row r="65" spans="1:22" ht="17.5" outlineLevel="1" x14ac:dyDescent="0.3">
      <c r="A65" s="13"/>
      <c r="B65" s="160" t="s">
        <v>50</v>
      </c>
      <c r="C65" s="160"/>
      <c r="D65" s="108"/>
      <c r="E65" s="108"/>
      <c r="F65" s="108"/>
      <c r="G65" s="108"/>
      <c r="H65" s="108"/>
      <c r="I65" s="108"/>
      <c r="J65" s="108"/>
      <c r="K65" s="108"/>
      <c r="L65" s="108"/>
      <c r="M65" s="108"/>
      <c r="N65" s="108"/>
      <c r="O65" s="108"/>
      <c r="P65" s="62"/>
      <c r="Q65" s="62"/>
      <c r="R65" s="62"/>
      <c r="S65" s="63"/>
      <c r="T65" s="63"/>
      <c r="U65" s="63"/>
      <c r="V65" s="63"/>
    </row>
    <row r="66" spans="1:22" ht="17.5" outlineLevel="1" x14ac:dyDescent="0.3">
      <c r="A66" s="13"/>
      <c r="B66" s="160" t="s">
        <v>51</v>
      </c>
      <c r="C66" s="160"/>
      <c r="D66" s="108"/>
      <c r="E66" s="108"/>
      <c r="F66" s="108"/>
      <c r="G66" s="108"/>
      <c r="H66" s="108"/>
      <c r="I66" s="108"/>
      <c r="J66" s="108"/>
      <c r="K66" s="108"/>
      <c r="L66" s="108"/>
      <c r="M66" s="108"/>
      <c r="N66" s="108"/>
      <c r="O66" s="108"/>
      <c r="P66" s="62"/>
      <c r="Q66" s="62"/>
      <c r="R66" s="62"/>
      <c r="S66" s="63"/>
      <c r="T66" s="63"/>
      <c r="U66" s="63"/>
      <c r="V66" s="63"/>
    </row>
    <row r="67" spans="1:22" ht="29.25" customHeight="1" outlineLevel="1" x14ac:dyDescent="0.3">
      <c r="A67" s="178" t="s">
        <v>59</v>
      </c>
      <c r="B67" s="161" t="s">
        <v>63</v>
      </c>
      <c r="C67" s="161"/>
      <c r="D67" s="117"/>
      <c r="E67" s="117"/>
      <c r="F67" s="117"/>
      <c r="G67" s="117"/>
      <c r="H67" s="117"/>
      <c r="I67" s="117"/>
      <c r="J67" s="117"/>
      <c r="K67" s="117"/>
      <c r="L67" s="117"/>
      <c r="M67" s="117"/>
      <c r="N67" s="117"/>
      <c r="O67" s="117"/>
      <c r="P67" s="33" t="s">
        <v>125</v>
      </c>
      <c r="Q67" s="33" t="s">
        <v>125</v>
      </c>
      <c r="R67" s="33" t="s">
        <v>125</v>
      </c>
      <c r="S67" s="33" t="s">
        <v>125</v>
      </c>
      <c r="T67" s="33" t="s">
        <v>125</v>
      </c>
      <c r="U67" s="33" t="s">
        <v>125</v>
      </c>
      <c r="V67" s="33" t="s">
        <v>125</v>
      </c>
    </row>
    <row r="68" spans="1:22" outlineLevel="1" x14ac:dyDescent="0.3">
      <c r="A68" s="178"/>
      <c r="B68" s="160" t="s">
        <v>58</v>
      </c>
      <c r="C68" s="160"/>
      <c r="D68" s="117"/>
      <c r="E68" s="117"/>
      <c r="F68" s="117"/>
      <c r="G68" s="117"/>
      <c r="H68" s="117"/>
      <c r="I68" s="117"/>
      <c r="J68" s="117"/>
      <c r="K68" s="117"/>
      <c r="L68" s="117"/>
      <c r="M68" s="117"/>
      <c r="N68" s="117"/>
      <c r="O68" s="117"/>
      <c r="P68" s="33" t="s">
        <v>125</v>
      </c>
      <c r="Q68" s="33" t="s">
        <v>125</v>
      </c>
      <c r="R68" s="33" t="s">
        <v>125</v>
      </c>
      <c r="S68" s="33" t="s">
        <v>125</v>
      </c>
      <c r="T68" s="33" t="s">
        <v>125</v>
      </c>
      <c r="U68" s="33" t="s">
        <v>125</v>
      </c>
      <c r="V68" s="33" t="s">
        <v>125</v>
      </c>
    </row>
    <row r="69" spans="1:22" outlineLevel="1" x14ac:dyDescent="0.3">
      <c r="A69" s="178"/>
      <c r="B69" s="160" t="s">
        <v>72</v>
      </c>
      <c r="C69" s="160"/>
      <c r="D69" s="117"/>
      <c r="E69" s="117"/>
      <c r="F69" s="117"/>
      <c r="G69" s="117"/>
      <c r="H69" s="117"/>
      <c r="I69" s="117"/>
      <c r="J69" s="117"/>
      <c r="K69" s="117"/>
      <c r="L69" s="117"/>
      <c r="M69" s="117"/>
      <c r="N69" s="117"/>
      <c r="O69" s="117"/>
      <c r="P69" s="33"/>
      <c r="Q69" s="33" t="s">
        <v>125</v>
      </c>
      <c r="R69" s="33" t="s">
        <v>125</v>
      </c>
      <c r="S69" s="33" t="s">
        <v>125</v>
      </c>
      <c r="T69" s="33" t="s">
        <v>125</v>
      </c>
      <c r="U69" s="33" t="s">
        <v>125</v>
      </c>
      <c r="V69" s="33" t="s">
        <v>125</v>
      </c>
    </row>
    <row r="70" spans="1:22" outlineLevel="1" x14ac:dyDescent="0.3">
      <c r="A70" s="178"/>
      <c r="B70" s="159" t="s">
        <v>78</v>
      </c>
      <c r="C70" s="160"/>
      <c r="D70" s="117"/>
      <c r="E70" s="117"/>
      <c r="F70" s="117"/>
      <c r="G70" s="117"/>
      <c r="H70" s="117"/>
      <c r="I70" s="117"/>
      <c r="J70" s="117"/>
      <c r="K70" s="117"/>
      <c r="L70" s="117"/>
      <c r="M70" s="117"/>
      <c r="N70" s="117"/>
      <c r="O70" s="117"/>
      <c r="P70" s="33" t="s">
        <v>125</v>
      </c>
      <c r="Q70" s="33" t="s">
        <v>125</v>
      </c>
      <c r="R70" s="33" t="s">
        <v>125</v>
      </c>
      <c r="S70" s="33" t="s">
        <v>125</v>
      </c>
      <c r="T70" s="33" t="s">
        <v>125</v>
      </c>
      <c r="U70" s="33" t="s">
        <v>125</v>
      </c>
      <c r="V70" s="33" t="s">
        <v>125</v>
      </c>
    </row>
    <row r="71" spans="1:22" ht="16" outlineLevel="1" x14ac:dyDescent="0.3">
      <c r="A71" s="178"/>
      <c r="B71" s="159" t="s">
        <v>70</v>
      </c>
      <c r="C71" s="160"/>
      <c r="D71" s="117"/>
      <c r="E71" s="117"/>
      <c r="F71" s="117"/>
      <c r="G71" s="117"/>
      <c r="H71" s="117"/>
      <c r="I71" s="117"/>
      <c r="J71" s="117"/>
      <c r="K71" s="117"/>
      <c r="L71" s="117"/>
      <c r="M71" s="117"/>
      <c r="N71" s="117"/>
      <c r="O71" s="117"/>
      <c r="P71" s="33" t="s">
        <v>125</v>
      </c>
      <c r="Q71" s="33" t="s">
        <v>125</v>
      </c>
      <c r="R71" s="33" t="s">
        <v>125</v>
      </c>
      <c r="S71" s="33" t="s">
        <v>125</v>
      </c>
      <c r="T71" s="33" t="s">
        <v>125</v>
      </c>
      <c r="U71" s="33" t="s">
        <v>125</v>
      </c>
      <c r="V71" s="33" t="s">
        <v>125</v>
      </c>
    </row>
    <row r="72" spans="1:22" ht="16" outlineLevel="1" x14ac:dyDescent="0.3">
      <c r="A72" s="178"/>
      <c r="B72" s="159" t="s">
        <v>73</v>
      </c>
      <c r="C72" s="160"/>
      <c r="D72" s="117"/>
      <c r="E72" s="117"/>
      <c r="F72" s="117"/>
      <c r="G72" s="117"/>
      <c r="H72" s="117"/>
      <c r="I72" s="117"/>
      <c r="J72" s="117"/>
      <c r="K72" s="117"/>
      <c r="L72" s="117"/>
      <c r="M72" s="117"/>
      <c r="N72" s="117"/>
      <c r="O72" s="117"/>
      <c r="P72" s="33" t="s">
        <v>125</v>
      </c>
      <c r="Q72" s="33" t="s">
        <v>125</v>
      </c>
      <c r="R72" s="33" t="s">
        <v>125</v>
      </c>
      <c r="S72" s="33" t="s">
        <v>125</v>
      </c>
      <c r="T72" s="33" t="s">
        <v>125</v>
      </c>
      <c r="U72" s="33" t="s">
        <v>125</v>
      </c>
      <c r="V72" s="33" t="s">
        <v>125</v>
      </c>
    </row>
    <row r="73" spans="1:22" outlineLevel="1" x14ac:dyDescent="0.3">
      <c r="A73" s="178"/>
      <c r="B73" s="160" t="s">
        <v>65</v>
      </c>
      <c r="C73" s="160"/>
      <c r="D73" s="117"/>
      <c r="E73" s="117"/>
      <c r="F73" s="117"/>
      <c r="G73" s="117"/>
      <c r="H73" s="117"/>
      <c r="I73" s="117"/>
      <c r="J73" s="117"/>
      <c r="K73" s="117"/>
      <c r="L73" s="117"/>
      <c r="M73" s="117"/>
      <c r="N73" s="117"/>
      <c r="O73" s="117"/>
      <c r="P73" s="33" t="s">
        <v>125</v>
      </c>
      <c r="Q73" s="33" t="s">
        <v>125</v>
      </c>
      <c r="R73" s="33" t="s">
        <v>125</v>
      </c>
      <c r="S73" s="33" t="s">
        <v>125</v>
      </c>
      <c r="T73" s="33" t="s">
        <v>125</v>
      </c>
      <c r="U73" s="33" t="s">
        <v>125</v>
      </c>
      <c r="V73" s="33" t="s">
        <v>125</v>
      </c>
    </row>
    <row r="74" spans="1:22" ht="33" customHeight="1" outlineLevel="1" x14ac:dyDescent="0.3">
      <c r="A74" s="178"/>
      <c r="B74" s="161" t="s">
        <v>68</v>
      </c>
      <c r="C74" s="160"/>
      <c r="D74" s="117"/>
      <c r="E74" s="117"/>
      <c r="F74" s="117"/>
      <c r="G74" s="117"/>
      <c r="H74" s="117"/>
      <c r="I74" s="117"/>
      <c r="J74" s="117"/>
      <c r="K74" s="117"/>
      <c r="L74" s="117"/>
      <c r="M74" s="117"/>
      <c r="N74" s="117"/>
      <c r="O74" s="117"/>
      <c r="P74" s="33" t="str">
        <f t="shared" ref="P74:V74" si="16">IFERROR(P69-((P71-1)/2-P72)*12*P70/1000,"")</f>
        <v/>
      </c>
      <c r="Q74" s="33" t="str">
        <f t="shared" si="16"/>
        <v/>
      </c>
      <c r="R74" s="33" t="str">
        <f t="shared" si="16"/>
        <v/>
      </c>
      <c r="S74" s="33" t="str">
        <f t="shared" si="16"/>
        <v/>
      </c>
      <c r="T74" s="33" t="str">
        <f t="shared" si="16"/>
        <v/>
      </c>
      <c r="U74" s="33" t="str">
        <f t="shared" si="16"/>
        <v/>
      </c>
      <c r="V74" s="33" t="str">
        <f t="shared" si="16"/>
        <v/>
      </c>
    </row>
    <row r="75" spans="1:22" ht="25.5" customHeight="1" outlineLevel="1" x14ac:dyDescent="0.3">
      <c r="A75" s="178" t="s">
        <v>60</v>
      </c>
      <c r="B75" s="161" t="s">
        <v>64</v>
      </c>
      <c r="C75" s="161"/>
      <c r="D75" s="118"/>
      <c r="E75" s="118"/>
      <c r="F75" s="118"/>
      <c r="G75" s="118"/>
      <c r="H75" s="118"/>
      <c r="I75" s="118"/>
      <c r="J75" s="118"/>
      <c r="K75" s="118"/>
      <c r="L75" s="118"/>
      <c r="M75" s="118"/>
      <c r="N75" s="118"/>
      <c r="O75" s="118"/>
      <c r="P75" s="34" t="s">
        <v>125</v>
      </c>
      <c r="Q75" s="34" t="s">
        <v>125</v>
      </c>
      <c r="R75" s="34" t="s">
        <v>125</v>
      </c>
      <c r="S75" s="34" t="s">
        <v>125</v>
      </c>
      <c r="T75" s="34" t="s">
        <v>125</v>
      </c>
      <c r="U75" s="34" t="s">
        <v>125</v>
      </c>
      <c r="V75" s="34" t="s">
        <v>125</v>
      </c>
    </row>
    <row r="76" spans="1:22" outlineLevel="1" x14ac:dyDescent="0.3">
      <c r="A76" s="178"/>
      <c r="B76" s="160" t="s">
        <v>57</v>
      </c>
      <c r="C76" s="160"/>
      <c r="D76" s="118"/>
      <c r="E76" s="118"/>
      <c r="F76" s="118"/>
      <c r="G76" s="118"/>
      <c r="H76" s="118"/>
      <c r="I76" s="118"/>
      <c r="J76" s="118"/>
      <c r="K76" s="118"/>
      <c r="L76" s="118"/>
      <c r="M76" s="118"/>
      <c r="N76" s="118"/>
      <c r="O76" s="118"/>
      <c r="P76" s="34" t="s">
        <v>125</v>
      </c>
      <c r="Q76" s="34" t="s">
        <v>125</v>
      </c>
      <c r="R76" s="34" t="s">
        <v>125</v>
      </c>
      <c r="S76" s="34" t="s">
        <v>125</v>
      </c>
      <c r="T76" s="34" t="s">
        <v>125</v>
      </c>
      <c r="U76" s="34" t="s">
        <v>125</v>
      </c>
      <c r="V76" s="34" t="s">
        <v>125</v>
      </c>
    </row>
    <row r="77" spans="1:22" outlineLevel="1" x14ac:dyDescent="0.3">
      <c r="A77" s="178"/>
      <c r="B77" s="160" t="s">
        <v>71</v>
      </c>
      <c r="C77" s="160"/>
      <c r="D77" s="118"/>
      <c r="E77" s="118"/>
      <c r="F77" s="118"/>
      <c r="G77" s="118"/>
      <c r="H77" s="118"/>
      <c r="I77" s="118"/>
      <c r="J77" s="118"/>
      <c r="K77" s="118"/>
      <c r="L77" s="118"/>
      <c r="M77" s="118"/>
      <c r="N77" s="118"/>
      <c r="O77" s="118"/>
      <c r="P77" s="34" t="s">
        <v>125</v>
      </c>
      <c r="Q77" s="34" t="s">
        <v>125</v>
      </c>
      <c r="R77" s="34" t="s">
        <v>125</v>
      </c>
      <c r="S77" s="34" t="s">
        <v>125</v>
      </c>
      <c r="T77" s="34" t="s">
        <v>125</v>
      </c>
      <c r="U77" s="34" t="s">
        <v>125</v>
      </c>
      <c r="V77" s="34" t="s">
        <v>125</v>
      </c>
    </row>
    <row r="78" spans="1:22" outlineLevel="1" x14ac:dyDescent="0.3">
      <c r="A78" s="178"/>
      <c r="B78" s="159" t="s">
        <v>79</v>
      </c>
      <c r="C78" s="160"/>
      <c r="D78" s="118"/>
      <c r="E78" s="118"/>
      <c r="F78" s="118"/>
      <c r="G78" s="118"/>
      <c r="H78" s="118"/>
      <c r="I78" s="118"/>
      <c r="J78" s="118"/>
      <c r="K78" s="118"/>
      <c r="L78" s="118"/>
      <c r="M78" s="118"/>
      <c r="N78" s="118"/>
      <c r="O78" s="118"/>
      <c r="P78" s="34" t="s">
        <v>125</v>
      </c>
      <c r="Q78" s="34" t="s">
        <v>125</v>
      </c>
      <c r="R78" s="34" t="s">
        <v>125</v>
      </c>
      <c r="S78" s="34" t="s">
        <v>125</v>
      </c>
      <c r="T78" s="34" t="s">
        <v>125</v>
      </c>
      <c r="U78" s="34" t="s">
        <v>125</v>
      </c>
      <c r="V78" s="34" t="s">
        <v>125</v>
      </c>
    </row>
    <row r="79" spans="1:22" ht="16" outlineLevel="1" x14ac:dyDescent="0.3">
      <c r="A79" s="178"/>
      <c r="B79" s="159" t="s">
        <v>75</v>
      </c>
      <c r="C79" s="160"/>
      <c r="D79" s="118"/>
      <c r="E79" s="118"/>
      <c r="F79" s="118"/>
      <c r="G79" s="118"/>
      <c r="H79" s="118"/>
      <c r="I79" s="118"/>
      <c r="J79" s="118"/>
      <c r="K79" s="118"/>
      <c r="L79" s="118"/>
      <c r="M79" s="118"/>
      <c r="N79" s="118"/>
      <c r="O79" s="118"/>
      <c r="P79" s="34" t="s">
        <v>125</v>
      </c>
      <c r="Q79" s="34" t="s">
        <v>125</v>
      </c>
      <c r="R79" s="34" t="s">
        <v>125</v>
      </c>
      <c r="S79" s="34" t="s">
        <v>125</v>
      </c>
      <c r="T79" s="34" t="s">
        <v>125</v>
      </c>
      <c r="U79" s="34" t="s">
        <v>125</v>
      </c>
      <c r="V79" s="34" t="s">
        <v>125</v>
      </c>
    </row>
    <row r="80" spans="1:22" ht="16" outlineLevel="1" x14ac:dyDescent="0.3">
      <c r="A80" s="178"/>
      <c r="B80" s="159" t="s">
        <v>74</v>
      </c>
      <c r="C80" s="160"/>
      <c r="D80" s="118"/>
      <c r="E80" s="118"/>
      <c r="F80" s="118"/>
      <c r="G80" s="118"/>
      <c r="H80" s="118"/>
      <c r="I80" s="118"/>
      <c r="J80" s="118"/>
      <c r="K80" s="118"/>
      <c r="L80" s="118"/>
      <c r="M80" s="118"/>
      <c r="N80" s="118"/>
      <c r="O80" s="118"/>
      <c r="P80" s="34" t="s">
        <v>125</v>
      </c>
      <c r="Q80" s="34" t="s">
        <v>125</v>
      </c>
      <c r="R80" s="34" t="s">
        <v>125</v>
      </c>
      <c r="S80" s="34" t="s">
        <v>125</v>
      </c>
      <c r="T80" s="34" t="s">
        <v>125</v>
      </c>
      <c r="U80" s="34" t="s">
        <v>125</v>
      </c>
      <c r="V80" s="34" t="s">
        <v>125</v>
      </c>
    </row>
    <row r="81" spans="1:22" outlineLevel="1" x14ac:dyDescent="0.3">
      <c r="A81" s="178"/>
      <c r="B81" s="160" t="s">
        <v>66</v>
      </c>
      <c r="C81" s="160"/>
      <c r="D81" s="118"/>
      <c r="E81" s="118"/>
      <c r="F81" s="118"/>
      <c r="G81" s="118"/>
      <c r="H81" s="118"/>
      <c r="I81" s="118"/>
      <c r="J81" s="118"/>
      <c r="K81" s="118"/>
      <c r="L81" s="118"/>
      <c r="M81" s="118"/>
      <c r="N81" s="118"/>
      <c r="O81" s="118"/>
      <c r="P81" s="34" t="s">
        <v>125</v>
      </c>
      <c r="Q81" s="34" t="s">
        <v>125</v>
      </c>
      <c r="R81" s="34" t="s">
        <v>125</v>
      </c>
      <c r="S81" s="34" t="s">
        <v>125</v>
      </c>
      <c r="T81" s="34" t="s">
        <v>125</v>
      </c>
      <c r="U81" s="34" t="s">
        <v>125</v>
      </c>
      <c r="V81" s="34" t="s">
        <v>125</v>
      </c>
    </row>
    <row r="82" spans="1:22" ht="29.25" customHeight="1" outlineLevel="1" x14ac:dyDescent="0.3">
      <c r="A82" s="178"/>
      <c r="B82" s="161" t="s">
        <v>69</v>
      </c>
      <c r="C82" s="160"/>
      <c r="D82" s="119"/>
      <c r="E82" s="119"/>
      <c r="F82" s="119"/>
      <c r="G82" s="119"/>
      <c r="H82" s="119"/>
      <c r="I82" s="119"/>
      <c r="J82" s="119"/>
      <c r="K82" s="119"/>
      <c r="L82" s="119"/>
      <c r="M82" s="119"/>
      <c r="N82" s="119"/>
      <c r="O82" s="119"/>
      <c r="P82" s="56" t="str">
        <f>IFERROR(IF(P75&lt;&gt;"-",P77-((P79-1)/2-P80)*12*P78/1000,IFERROR(MID(#REF!,FIND("RBY:",#REF!)+4,FIND(CHAR(10)&amp;"IMDF:",#REF!)-FIND("RBY:",#REF!)-4),"")),"")</f>
        <v/>
      </c>
      <c r="Q82" s="56" t="str">
        <f>IFERROR(IF(Q75&lt;&gt;"-",Q77-((Q79-1)/2-Q80)*12*Q78/1000,IFERROR(MID(#REF!,FIND("RBY:",#REF!)+4,FIND(CHAR(10)&amp;"IMDF:",#REF!)-FIND("RBY:",#REF!)-4),"")),"")</f>
        <v/>
      </c>
      <c r="R82" s="56" t="str">
        <f>IFERROR(IF(R75&lt;&gt;"-",R77-((R79-1)/2-R80)*12*R78/1000,IFERROR(MID(#REF!,FIND("RBY:",#REF!)+4,FIND(CHAR(10)&amp;"IMDF:",#REF!)-FIND("RBY:",#REF!)-4),"")),"")</f>
        <v/>
      </c>
      <c r="S82" s="56" t="str">
        <f>IFERROR(IF(S75&lt;&gt;"-",S77-((S79-1)/2-S80)*12*S78/1000,IFERROR(MID(#REF!,FIND("RBY:",#REF!)+4,FIND(CHAR(10)&amp;"IMDF:",#REF!)-FIND("RBY:",#REF!)-4),"")),"")</f>
        <v/>
      </c>
      <c r="T82" s="56" t="str">
        <f>IFERROR(IF(T75&lt;&gt;"-",T77-((T79-1)/2-T80)*12*T78/1000,IFERROR(MID(#REF!,FIND("RBY:",#REF!)+4,FIND(CHAR(10)&amp;"IMDF:",#REF!)-FIND("RBY:",#REF!)-4),"")),"")</f>
        <v/>
      </c>
      <c r="U82" s="56" t="str">
        <f>IFERROR(IF(U75&lt;&gt;"-",U77-((U79-1)/2-U80)*12*U78/1000,IFERROR(MID(#REF!,FIND("RBY:",#REF!)+4,FIND(CHAR(10)&amp;"IMDF:",#REF!)-FIND("RBY:",#REF!)-4),"")),"")</f>
        <v/>
      </c>
      <c r="V82" s="56" t="str">
        <f>IFERROR(IF(V75&lt;&gt;"-",V77-((V79-1)/2-V80)*12*V78/1000,IFERROR(MID(#REF!,FIND("RBY:",#REF!)+4,FIND(CHAR(10)&amp;"IMDF:",#REF!)-FIND("RBY:",#REF!)-4),"")),"")</f>
        <v/>
      </c>
    </row>
    <row r="83" spans="1:22" ht="21" customHeight="1" outlineLevel="1" x14ac:dyDescent="0.3">
      <c r="A83" s="13"/>
      <c r="B83" s="186" t="s">
        <v>76</v>
      </c>
      <c r="C83" s="187"/>
      <c r="D83" s="120"/>
      <c r="E83" s="119"/>
      <c r="F83" s="119"/>
      <c r="G83" s="119"/>
      <c r="H83" s="119"/>
      <c r="I83" s="119"/>
      <c r="J83" s="119"/>
      <c r="K83" s="119"/>
      <c r="L83" s="119"/>
      <c r="M83" s="119"/>
      <c r="N83" s="119"/>
      <c r="O83" s="119"/>
      <c r="P83" s="57" t="s">
        <v>125</v>
      </c>
      <c r="Q83" s="57" t="s">
        <v>125</v>
      </c>
      <c r="R83" s="57" t="s">
        <v>125</v>
      </c>
      <c r="S83" s="57" t="s">
        <v>125</v>
      </c>
      <c r="T83" s="57" t="s">
        <v>125</v>
      </c>
      <c r="U83" s="57" t="s">
        <v>125</v>
      </c>
      <c r="V83" s="57" t="s">
        <v>125</v>
      </c>
    </row>
    <row r="84" spans="1:22" ht="17.25" customHeight="1" outlineLevel="1" x14ac:dyDescent="0.3">
      <c r="A84" s="54"/>
      <c r="B84" s="188"/>
      <c r="C84" s="189"/>
      <c r="D84" s="55"/>
      <c r="E84" s="119"/>
      <c r="F84" s="119"/>
      <c r="G84" s="119"/>
      <c r="H84" s="119"/>
      <c r="I84" s="119"/>
      <c r="J84" s="119"/>
      <c r="K84" s="119"/>
      <c r="L84" s="119"/>
      <c r="M84" s="119"/>
      <c r="N84" s="119"/>
      <c r="O84" s="119"/>
      <c r="P84" s="57" t="s">
        <v>125</v>
      </c>
      <c r="Q84" s="57" t="s">
        <v>125</v>
      </c>
      <c r="R84" s="57" t="s">
        <v>125</v>
      </c>
      <c r="S84" s="57" t="s">
        <v>125</v>
      </c>
      <c r="T84" s="57" t="s">
        <v>125</v>
      </c>
      <c r="U84" s="57" t="s">
        <v>125</v>
      </c>
      <c r="V84" s="57" t="s">
        <v>125</v>
      </c>
    </row>
    <row r="85" spans="1:22" ht="54" customHeight="1" outlineLevel="1" x14ac:dyDescent="0.3">
      <c r="A85" s="13"/>
      <c r="B85" s="182" t="s">
        <v>114</v>
      </c>
      <c r="C85" s="183"/>
      <c r="D85" s="184"/>
      <c r="E85" s="184"/>
      <c r="F85" s="184"/>
      <c r="G85" s="185"/>
      <c r="S85" s="3"/>
      <c r="T85" s="3"/>
      <c r="U85" s="3"/>
      <c r="V85" s="3"/>
    </row>
    <row r="86" spans="1:22" ht="54" customHeight="1" outlineLevel="1" x14ac:dyDescent="0.3">
      <c r="A86" s="13"/>
      <c r="B86" s="215" t="s">
        <v>77</v>
      </c>
      <c r="C86" s="184"/>
      <c r="D86" s="184"/>
      <c r="E86" s="184"/>
      <c r="F86" s="184"/>
      <c r="G86" s="185"/>
      <c r="S86" s="3"/>
      <c r="T86" s="3"/>
      <c r="U86" s="3"/>
      <c r="V86" s="3"/>
    </row>
    <row r="87" spans="1:22" s="58" customFormat="1" ht="14.5" outlineLevel="1" thickBot="1" x14ac:dyDescent="0.35"/>
    <row r="88" spans="1:22" ht="17.5" x14ac:dyDescent="0.3">
      <c r="B88" s="179" t="s">
        <v>135</v>
      </c>
      <c r="C88" s="180"/>
      <c r="D88" s="180"/>
      <c r="E88" s="180"/>
      <c r="F88" s="180"/>
      <c r="G88" s="180"/>
      <c r="H88" s="180"/>
      <c r="I88" s="180"/>
      <c r="J88" s="180"/>
      <c r="K88" s="180"/>
      <c r="L88" s="180"/>
      <c r="M88" s="180"/>
      <c r="N88" s="181"/>
      <c r="O88" s="13"/>
    </row>
    <row r="89" spans="1:22" ht="21" customHeight="1" outlineLevel="1" x14ac:dyDescent="0.3">
      <c r="B89" s="216" t="s">
        <v>138</v>
      </c>
      <c r="C89" s="217"/>
      <c r="D89" s="217"/>
      <c r="E89" s="217"/>
      <c r="F89" s="217"/>
      <c r="G89" s="217"/>
      <c r="H89" s="217"/>
      <c r="I89" s="217"/>
      <c r="J89" s="217"/>
      <c r="K89" s="217"/>
      <c r="L89" s="217"/>
      <c r="M89" s="217"/>
      <c r="N89" s="218"/>
      <c r="O89" s="67"/>
    </row>
    <row r="90" spans="1:22" ht="14.5" outlineLevel="1" thickBot="1" x14ac:dyDescent="0.35">
      <c r="R90" s="16"/>
      <c r="S90" s="16"/>
      <c r="T90" s="16"/>
      <c r="U90" s="16"/>
    </row>
    <row r="91" spans="1:22" ht="15.75" customHeight="1" outlineLevel="1" thickBot="1" x14ac:dyDescent="0.35">
      <c r="B91" s="155" t="s">
        <v>61</v>
      </c>
      <c r="C91" s="155"/>
      <c r="D91" s="155"/>
      <c r="E91" s="155"/>
      <c r="F91" s="155"/>
      <c r="G91" s="155"/>
      <c r="H91" s="155"/>
      <c r="I91" s="155"/>
      <c r="J91" s="155"/>
      <c r="K91" s="155"/>
      <c r="L91" s="155"/>
      <c r="M91" s="155"/>
      <c r="R91" s="16"/>
      <c r="S91" s="16"/>
      <c r="T91" s="16"/>
      <c r="U91" s="16"/>
    </row>
    <row r="92" spans="1:22" ht="15.75" customHeight="1" outlineLevel="1" thickBot="1" x14ac:dyDescent="0.35">
      <c r="B92" s="155" t="s">
        <v>47</v>
      </c>
      <c r="C92" s="155" t="s">
        <v>62</v>
      </c>
      <c r="D92" s="155"/>
      <c r="E92" s="155"/>
      <c r="F92" s="155"/>
      <c r="G92" s="155"/>
      <c r="H92" s="155"/>
      <c r="I92" s="155" t="s">
        <v>48</v>
      </c>
      <c r="J92" s="155"/>
      <c r="K92" s="155" t="s">
        <v>156</v>
      </c>
      <c r="L92" s="155"/>
      <c r="M92" s="155"/>
    </row>
    <row r="93" spans="1:22" ht="15.75" customHeight="1" outlineLevel="1" thickBot="1" x14ac:dyDescent="0.35">
      <c r="B93" s="155"/>
      <c r="C93" s="155" t="s">
        <v>154</v>
      </c>
      <c r="D93" s="155"/>
      <c r="E93" s="155"/>
      <c r="F93" s="155"/>
      <c r="G93" s="171" t="s">
        <v>159</v>
      </c>
      <c r="H93" s="171" t="s">
        <v>160</v>
      </c>
      <c r="I93" s="171" t="s">
        <v>161</v>
      </c>
      <c r="J93" s="155" t="s">
        <v>162</v>
      </c>
      <c r="K93" s="171" t="s">
        <v>163</v>
      </c>
      <c r="L93" s="174" t="s">
        <v>164</v>
      </c>
      <c r="M93" s="175"/>
    </row>
    <row r="94" spans="1:22" ht="27.75" customHeight="1" outlineLevel="1" thickBot="1" x14ac:dyDescent="0.35">
      <c r="B94" s="155"/>
      <c r="C94" s="155" t="s">
        <v>157</v>
      </c>
      <c r="D94" s="155"/>
      <c r="E94" s="155" t="s">
        <v>158</v>
      </c>
      <c r="F94" s="155"/>
      <c r="G94" s="172"/>
      <c r="H94" s="172"/>
      <c r="I94" s="172"/>
      <c r="J94" s="155"/>
      <c r="K94" s="172"/>
      <c r="L94" s="176"/>
      <c r="M94" s="177"/>
    </row>
    <row r="95" spans="1:22" ht="14.5" outlineLevel="1" thickBot="1" x14ac:dyDescent="0.35">
      <c r="B95" s="155"/>
      <c r="C95" s="23" t="s">
        <v>56</v>
      </c>
      <c r="D95" s="23" t="s">
        <v>46</v>
      </c>
      <c r="E95" s="23" t="s">
        <v>56</v>
      </c>
      <c r="F95" s="23" t="s">
        <v>46</v>
      </c>
      <c r="G95" s="173"/>
      <c r="H95" s="173"/>
      <c r="I95" s="173"/>
      <c r="J95" s="155"/>
      <c r="K95" s="173"/>
      <c r="L95" s="104" t="s">
        <v>157</v>
      </c>
      <c r="M95" s="104" t="s">
        <v>158</v>
      </c>
    </row>
    <row r="96" spans="1:22" ht="15.75" customHeight="1" outlineLevel="1" thickBot="1" x14ac:dyDescent="0.35">
      <c r="B96" s="168" t="s">
        <v>203</v>
      </c>
      <c r="C96" s="169"/>
      <c r="D96" s="169"/>
      <c r="E96" s="169"/>
      <c r="F96" s="169"/>
      <c r="G96" s="169"/>
      <c r="H96" s="169"/>
      <c r="I96" s="169"/>
      <c r="J96" s="169"/>
      <c r="K96" s="169"/>
      <c r="L96" s="169"/>
      <c r="M96" s="170"/>
    </row>
    <row r="97" spans="2:14" ht="14.5" outlineLevel="1" thickBot="1" x14ac:dyDescent="0.35">
      <c r="B97" s="109" t="s">
        <v>202</v>
      </c>
      <c r="C97" s="110"/>
      <c r="D97" s="110"/>
      <c r="E97" s="110"/>
      <c r="F97" s="110"/>
      <c r="G97" s="109"/>
      <c r="H97" s="109"/>
      <c r="I97" s="109"/>
      <c r="J97" s="109"/>
      <c r="K97" s="109"/>
      <c r="L97" s="109"/>
      <c r="M97" s="109"/>
    </row>
    <row r="98" spans="2:14" ht="14.5" outlineLevel="1" thickBot="1" x14ac:dyDescent="0.35"/>
    <row r="99" spans="2:14" ht="18" thickBot="1" x14ac:dyDescent="0.35">
      <c r="B99" s="209" t="s">
        <v>165</v>
      </c>
      <c r="C99" s="210"/>
      <c r="D99" s="210"/>
      <c r="E99" s="210"/>
      <c r="F99" s="210"/>
      <c r="G99" s="210"/>
      <c r="H99" s="210"/>
      <c r="I99" s="210"/>
      <c r="J99" s="210"/>
      <c r="K99" s="210"/>
      <c r="L99" s="210"/>
      <c r="M99" s="210"/>
      <c r="N99" s="211"/>
    </row>
    <row r="100" spans="2:14" ht="28.5" customHeight="1" x14ac:dyDescent="0.3">
      <c r="B100" s="212" t="s">
        <v>167</v>
      </c>
      <c r="C100" s="213"/>
      <c r="D100" s="213"/>
      <c r="E100" s="213"/>
      <c r="F100" s="213"/>
      <c r="G100" s="213"/>
      <c r="H100" s="213"/>
      <c r="I100" s="213"/>
      <c r="J100" s="213"/>
      <c r="K100" s="213"/>
      <c r="L100" s="213"/>
      <c r="M100" s="213"/>
      <c r="N100" s="214"/>
    </row>
    <row r="101" spans="2:14" x14ac:dyDescent="0.3">
      <c r="B101" s="111"/>
      <c r="C101" s="111"/>
      <c r="D101" s="111"/>
      <c r="E101" s="111"/>
      <c r="F101" s="111"/>
      <c r="G101" s="111"/>
      <c r="H101" s="111"/>
      <c r="I101" s="111"/>
      <c r="J101" s="111"/>
      <c r="K101" s="111"/>
      <c r="L101" s="111"/>
      <c r="M101" s="111"/>
      <c r="N101" s="111"/>
    </row>
    <row r="102" spans="2:14" x14ac:dyDescent="0.3">
      <c r="B102" s="154" t="s">
        <v>166</v>
      </c>
      <c r="C102" s="154" t="s">
        <v>40</v>
      </c>
      <c r="D102" s="154"/>
      <c r="E102" s="154"/>
      <c r="F102" s="154"/>
      <c r="G102" s="154"/>
      <c r="H102" s="154"/>
      <c r="I102" s="154"/>
      <c r="J102" s="111"/>
      <c r="K102" s="111"/>
      <c r="L102" s="111"/>
      <c r="M102" s="111"/>
      <c r="N102" s="111"/>
    </row>
    <row r="103" spans="2:14" ht="23" x14ac:dyDescent="0.3">
      <c r="B103" s="154"/>
      <c r="C103" s="121" t="s">
        <v>41</v>
      </c>
      <c r="D103" s="154" t="s">
        <v>42</v>
      </c>
      <c r="E103" s="154"/>
      <c r="F103" s="154"/>
      <c r="G103" s="121" t="s">
        <v>43</v>
      </c>
      <c r="H103" s="121" t="s">
        <v>44</v>
      </c>
      <c r="I103" s="112" t="s">
        <v>4</v>
      </c>
      <c r="J103" s="111"/>
      <c r="K103" s="111"/>
      <c r="L103" s="111"/>
      <c r="M103" s="111"/>
      <c r="N103" s="111"/>
    </row>
    <row r="104" spans="2:14" x14ac:dyDescent="0.3">
      <c r="B104" s="233" t="s">
        <v>204</v>
      </c>
      <c r="C104" s="122" t="s">
        <v>205</v>
      </c>
      <c r="D104" s="123" t="s">
        <v>129</v>
      </c>
      <c r="E104" s="123" t="s">
        <v>0</v>
      </c>
      <c r="F104" s="123" t="s">
        <v>130</v>
      </c>
      <c r="G104" s="124"/>
      <c r="H104" s="123"/>
      <c r="I104" s="123"/>
      <c r="J104" s="111"/>
      <c r="K104" s="111"/>
      <c r="L104" s="111"/>
      <c r="M104" s="111"/>
      <c r="N104" s="111"/>
    </row>
    <row r="106" spans="2:14" ht="154.5" customHeight="1" x14ac:dyDescent="0.3">
      <c r="B106" s="208" t="s">
        <v>168</v>
      </c>
      <c r="C106" s="208"/>
      <c r="D106" s="208"/>
      <c r="E106" s="208"/>
      <c r="F106" s="208"/>
      <c r="G106" s="208"/>
      <c r="H106" s="208"/>
      <c r="I106" s="208"/>
    </row>
  </sheetData>
  <mergeCells count="73">
    <mergeCell ref="B106:I106"/>
    <mergeCell ref="B99:N99"/>
    <mergeCell ref="B100:N100"/>
    <mergeCell ref="B102:B103"/>
    <mergeCell ref="C102:I102"/>
    <mergeCell ref="D103:F103"/>
    <mergeCell ref="B86:G86"/>
    <mergeCell ref="B89:N89"/>
    <mergeCell ref="J93:J95"/>
    <mergeCell ref="B28:N28"/>
    <mergeCell ref="B34:N34"/>
    <mergeCell ref="B35:N35"/>
    <mergeCell ref="B56:N56"/>
    <mergeCell ref="C9:I9"/>
    <mergeCell ref="B5:N5"/>
    <mergeCell ref="B6:N6"/>
    <mergeCell ref="B13:N13"/>
    <mergeCell ref="B27:N27"/>
    <mergeCell ref="D10:F10"/>
    <mergeCell ref="B9:B10"/>
    <mergeCell ref="I15:N15"/>
    <mergeCell ref="B15:C15"/>
    <mergeCell ref="D15:E15"/>
    <mergeCell ref="C19:D19"/>
    <mergeCell ref="B88:N88"/>
    <mergeCell ref="C94:D94"/>
    <mergeCell ref="B85:G85"/>
    <mergeCell ref="B83:C84"/>
    <mergeCell ref="B77:C77"/>
    <mergeCell ref="B91:M91"/>
    <mergeCell ref="A75:A82"/>
    <mergeCell ref="B80:C80"/>
    <mergeCell ref="B68:C68"/>
    <mergeCell ref="B82:C82"/>
    <mergeCell ref="B81:C81"/>
    <mergeCell ref="B73:C73"/>
    <mergeCell ref="B71:C71"/>
    <mergeCell ref="B79:C79"/>
    <mergeCell ref="B70:C70"/>
    <mergeCell ref="B78:C78"/>
    <mergeCell ref="B74:C74"/>
    <mergeCell ref="B64:C64"/>
    <mergeCell ref="B61:C61"/>
    <mergeCell ref="B69:C69"/>
    <mergeCell ref="B72:C72"/>
    <mergeCell ref="A67:A74"/>
    <mergeCell ref="B96:M96"/>
    <mergeCell ref="I92:J92"/>
    <mergeCell ref="K92:M92"/>
    <mergeCell ref="E94:F94"/>
    <mergeCell ref="G93:G95"/>
    <mergeCell ref="H93:H95"/>
    <mergeCell ref="I93:I95"/>
    <mergeCell ref="K93:K95"/>
    <mergeCell ref="L93:M94"/>
    <mergeCell ref="C92:H92"/>
    <mergeCell ref="C93:F93"/>
    <mergeCell ref="B43:B48"/>
    <mergeCell ref="B92:B95"/>
    <mergeCell ref="B30:B31"/>
    <mergeCell ref="C30:M30"/>
    <mergeCell ref="D31:F31"/>
    <mergeCell ref="J31:M31"/>
    <mergeCell ref="B37:C37"/>
    <mergeCell ref="B62:C62"/>
    <mergeCell ref="B76:C76"/>
    <mergeCell ref="B75:C75"/>
    <mergeCell ref="B67:C67"/>
    <mergeCell ref="B49:B54"/>
    <mergeCell ref="B57:N57"/>
    <mergeCell ref="B65:C65"/>
    <mergeCell ref="B66:C66"/>
    <mergeCell ref="B63:C63"/>
  </mergeCells>
  <phoneticPr fontId="42" type="noConversion"/>
  <conditionalFormatting sqref="C32 K32">
    <cfRule type="expression" dxfId="310" priority="1013">
      <formula>$J32&lt;&gt;""</formula>
    </cfRule>
  </conditionalFormatting>
  <conditionalFormatting sqref="S38:V39 D42:V42 D38:L39">
    <cfRule type="expression" dxfId="309" priority="1008">
      <formula>LEFT(D$42,3)="Def"</formula>
    </cfRule>
  </conditionalFormatting>
  <conditionalFormatting sqref="S43:V54">
    <cfRule type="cellIs" dxfId="308" priority="999" operator="between">
      <formula>VALUE(S$40)</formula>
      <formula>VALUE(S$41)</formula>
    </cfRule>
  </conditionalFormatting>
  <conditionalFormatting sqref="D64:I66 P64:V66">
    <cfRule type="containsBlanks" dxfId="307" priority="975" stopIfTrue="1">
      <formula>LEN(TRIM(D64))=0</formula>
    </cfRule>
  </conditionalFormatting>
  <conditionalFormatting sqref="B97">
    <cfRule type="containsBlanks" dxfId="306" priority="965">
      <formula>LEN(TRIM(B97))=0</formula>
    </cfRule>
  </conditionalFormatting>
  <conditionalFormatting sqref="C97">
    <cfRule type="containsBlanks" dxfId="305" priority="953">
      <formula>LEN(TRIM(C97))=0</formula>
    </cfRule>
  </conditionalFormatting>
  <conditionalFormatting sqref="P83:V83">
    <cfRule type="expression" dxfId="304" priority="872" stopIfTrue="1">
      <formula>OR(VALUE(P$83)&lt;VALUE(P$62),VALUE(P$83)&gt;VALUE(P$63))</formula>
    </cfRule>
    <cfRule type="expression" dxfId="303" priority="873" stopIfTrue="1">
      <formula>AND(VALUE(P$83)&gt;=VALUE(P$62),VALUE(P$83)&lt;=VALUE(P$63))</formula>
    </cfRule>
  </conditionalFormatting>
  <conditionalFormatting sqref="P61:V82 D64:I66 F74:G74 E82 F78:G80 G82:H82 L82 N78:N80">
    <cfRule type="expression" dxfId="302" priority="915">
      <formula>D$60=""</formula>
    </cfRule>
  </conditionalFormatting>
  <conditionalFormatting sqref="P60:V82 E64:I66 F74:G74 E82 F78:G80 G82:H82 L82 N78:N80">
    <cfRule type="expression" dxfId="301" priority="917">
      <formula>E$60&lt;&gt;""</formula>
    </cfRule>
  </conditionalFormatting>
  <conditionalFormatting sqref="P59:V59 D59:I59">
    <cfRule type="expression" dxfId="300" priority="919">
      <formula>D$60&lt;&gt;""</formula>
    </cfRule>
    <cfRule type="expression" dxfId="299" priority="920">
      <formula>D$60=""</formula>
    </cfRule>
  </conditionalFormatting>
  <conditionalFormatting sqref="E59">
    <cfRule type="expression" dxfId="298" priority="876">
      <formula>E$60&lt;&gt;""</formula>
    </cfRule>
    <cfRule type="expression" dxfId="297" priority="877">
      <formula>E$60=""</formula>
    </cfRule>
  </conditionalFormatting>
  <conditionalFormatting sqref="P84:V84 D84">
    <cfRule type="expression" dxfId="296" priority="880" stopIfTrue="1">
      <formula>IFERROR(FIND("Closest",D84),0)&gt;0</formula>
    </cfRule>
    <cfRule type="expression" dxfId="295" priority="914">
      <formula>AND(VALUE(D$83)&gt;=VALUE(D$62),VALUE(D$83)&lt;=VALUE(D$63))</formula>
    </cfRule>
  </conditionalFormatting>
  <conditionalFormatting sqref="P83:V84">
    <cfRule type="expression" dxfId="294" priority="871" stopIfTrue="1">
      <formula>AND(O$83&lt;&gt;"",P$83="")</formula>
    </cfRule>
  </conditionalFormatting>
  <conditionalFormatting sqref="P60:V60 D60:I60">
    <cfRule type="expression" dxfId="293" priority="817">
      <formula>LEFT(D60,3)="Def"</formula>
    </cfRule>
  </conditionalFormatting>
  <conditionalFormatting sqref="D60:I60">
    <cfRule type="expression" dxfId="292" priority="815">
      <formula>D$60&lt;&gt;""</formula>
    </cfRule>
  </conditionalFormatting>
  <conditionalFormatting sqref="E37:L37 D38:L54">
    <cfRule type="expression" dxfId="291" priority="791" stopIfTrue="1">
      <formula>AND(C$37&lt;&gt;"",D$37="")</formula>
    </cfRule>
    <cfRule type="expression" dxfId="290" priority="792" stopIfTrue="1">
      <formula>D$37=""</formula>
    </cfRule>
  </conditionalFormatting>
  <conditionalFormatting sqref="D43:L54">
    <cfRule type="cellIs" dxfId="289" priority="796" stopIfTrue="1" operator="between">
      <formula>VALUE(D$40)</formula>
      <formula>VALUE(D$41)</formula>
    </cfRule>
  </conditionalFormatting>
  <conditionalFormatting sqref="D43:L48">
    <cfRule type="expression" dxfId="288" priority="794" stopIfTrue="1">
      <formula>LEFT($C43,LEN(D$39))&lt;&gt;D$39</formula>
    </cfRule>
  </conditionalFormatting>
  <conditionalFormatting sqref="D49:L54">
    <cfRule type="expression" dxfId="287" priority="793" stopIfTrue="1">
      <formula>LEFT($C49,LEN(D$39))&lt;&gt;D$39</formula>
    </cfRule>
  </conditionalFormatting>
  <conditionalFormatting sqref="S37:V54">
    <cfRule type="expression" dxfId="286" priority="1020">
      <formula>AND(#REF!&lt;&gt;"",S$37="")</formula>
    </cfRule>
    <cfRule type="expression" dxfId="285" priority="1021">
      <formula>S$37=""</formula>
    </cfRule>
  </conditionalFormatting>
  <conditionalFormatting sqref="D62:I63">
    <cfRule type="expression" dxfId="284" priority="686" stopIfTrue="1">
      <formula>AND(C$37&lt;&gt;"",D$37="")</formula>
    </cfRule>
    <cfRule type="expression" dxfId="283" priority="687" stopIfTrue="1">
      <formula>D$37=""</formula>
    </cfRule>
  </conditionalFormatting>
  <conditionalFormatting sqref="J32 L32">
    <cfRule type="expression" dxfId="282" priority="592">
      <formula>$J32&lt;&gt;""</formula>
    </cfRule>
  </conditionalFormatting>
  <conditionalFormatting sqref="J32 L32">
    <cfRule type="expression" dxfId="281" priority="591">
      <formula>$J32&lt;&gt;""</formula>
    </cfRule>
  </conditionalFormatting>
  <conditionalFormatting sqref="D61:H61">
    <cfRule type="expression" dxfId="280" priority="569">
      <formula>D$60=""</formula>
    </cfRule>
  </conditionalFormatting>
  <conditionalFormatting sqref="E61:H61">
    <cfRule type="expression" dxfId="279" priority="570">
      <formula>E$60&lt;&gt;""</formula>
    </cfRule>
  </conditionalFormatting>
  <conditionalFormatting sqref="I74">
    <cfRule type="expression" dxfId="278" priority="364">
      <formula>I$60=""</formula>
    </cfRule>
  </conditionalFormatting>
  <conditionalFormatting sqref="I74">
    <cfRule type="expression" dxfId="277" priority="365">
      <formula>I$60&lt;&gt;""</formula>
    </cfRule>
  </conditionalFormatting>
  <conditionalFormatting sqref="F75:F76">
    <cfRule type="expression" dxfId="276" priority="544">
      <formula>F$60=""</formula>
    </cfRule>
  </conditionalFormatting>
  <conditionalFormatting sqref="F75:F76">
    <cfRule type="expression" dxfId="275" priority="545">
      <formula>F$60&lt;&gt;""</formula>
    </cfRule>
  </conditionalFormatting>
  <conditionalFormatting sqref="G77">
    <cfRule type="expression" dxfId="274" priority="374">
      <formula>G$60=""</formula>
    </cfRule>
  </conditionalFormatting>
  <conditionalFormatting sqref="G77">
    <cfRule type="expression" dxfId="273" priority="375">
      <formula>G$60&lt;&gt;""</formula>
    </cfRule>
  </conditionalFormatting>
  <conditionalFormatting sqref="D67:D74">
    <cfRule type="expression" dxfId="272" priority="555">
      <formula>D$60=""</formula>
    </cfRule>
  </conditionalFormatting>
  <conditionalFormatting sqref="D67:D74">
    <cfRule type="expression" dxfId="271" priority="556">
      <formula>D$60&lt;&gt;""</formula>
    </cfRule>
  </conditionalFormatting>
  <conditionalFormatting sqref="D75:D80">
    <cfRule type="expression" dxfId="270" priority="553">
      <formula>D$60=""</formula>
    </cfRule>
  </conditionalFormatting>
  <conditionalFormatting sqref="D75:D80">
    <cfRule type="expression" dxfId="269" priority="554">
      <formula>D$60&lt;&gt;""</formula>
    </cfRule>
  </conditionalFormatting>
  <conditionalFormatting sqref="D82">
    <cfRule type="expression" dxfId="268" priority="551">
      <formula>D$60=""</formula>
    </cfRule>
  </conditionalFormatting>
  <conditionalFormatting sqref="D82">
    <cfRule type="expression" dxfId="267" priority="552">
      <formula>D$60&lt;&gt;""</formula>
    </cfRule>
  </conditionalFormatting>
  <conditionalFormatting sqref="D83">
    <cfRule type="expression" dxfId="266" priority="547" stopIfTrue="1">
      <formula>OR(VALUE(D$83)&lt;VALUE(D$62),VALUE(D$83)&gt;VALUE(D$63))</formula>
    </cfRule>
    <cfRule type="expression" dxfId="265" priority="548" stopIfTrue="1">
      <formula>AND(VALUE(D$83)&gt;=VALUE(D$62),VALUE(D$83)&lt;=VALUE(D$63))</formula>
    </cfRule>
  </conditionalFormatting>
  <conditionalFormatting sqref="F67:F72">
    <cfRule type="expression" dxfId="264" priority="539">
      <formula>F$60=""</formula>
    </cfRule>
  </conditionalFormatting>
  <conditionalFormatting sqref="F67:F72">
    <cfRule type="expression" dxfId="263" priority="540">
      <formula>F$60&lt;&gt;""</formula>
    </cfRule>
  </conditionalFormatting>
  <conditionalFormatting sqref="F82">
    <cfRule type="expression" dxfId="262" priority="537">
      <formula>F$60=""</formula>
    </cfRule>
  </conditionalFormatting>
  <conditionalFormatting sqref="F82">
    <cfRule type="expression" dxfId="261" priority="538">
      <formula>F$60&lt;&gt;""</formula>
    </cfRule>
  </conditionalFormatting>
  <conditionalFormatting sqref="G67:G72">
    <cfRule type="expression" dxfId="260" priority="535">
      <formula>G$60=""</formula>
    </cfRule>
  </conditionalFormatting>
  <conditionalFormatting sqref="G67:G72">
    <cfRule type="expression" dxfId="259" priority="536">
      <formula>G$60&lt;&gt;""</formula>
    </cfRule>
  </conditionalFormatting>
  <conditionalFormatting sqref="E67:E80">
    <cfRule type="expression" dxfId="258" priority="533">
      <formula>E$60=""</formula>
    </cfRule>
  </conditionalFormatting>
  <conditionalFormatting sqref="E67:E80">
    <cfRule type="expression" dxfId="257" priority="534">
      <formula>E$60&lt;&gt;""</formula>
    </cfRule>
  </conditionalFormatting>
  <conditionalFormatting sqref="G76">
    <cfRule type="expression" dxfId="256" priority="531">
      <formula>G$60=""</formula>
    </cfRule>
  </conditionalFormatting>
  <conditionalFormatting sqref="G76">
    <cfRule type="expression" dxfId="255" priority="532">
      <formula>G$60&lt;&gt;""</formula>
    </cfRule>
  </conditionalFormatting>
  <conditionalFormatting sqref="G75">
    <cfRule type="expression" dxfId="254" priority="519">
      <formula>G$60=""</formula>
    </cfRule>
  </conditionalFormatting>
  <conditionalFormatting sqref="G75">
    <cfRule type="expression" dxfId="253" priority="520">
      <formula>G$60&lt;&gt;""</formula>
    </cfRule>
  </conditionalFormatting>
  <conditionalFormatting sqref="D97:J97">
    <cfRule type="containsBlanks" dxfId="252" priority="514">
      <formula>LEN(TRIM(D97))=0</formula>
    </cfRule>
  </conditionalFormatting>
  <conditionalFormatting sqref="K97">
    <cfRule type="containsBlanks" dxfId="251" priority="512">
      <formula>LEN(TRIM(K97))=0</formula>
    </cfRule>
  </conditionalFormatting>
  <conditionalFormatting sqref="L97">
    <cfRule type="containsBlanks" dxfId="250" priority="507">
      <formula>LEN(TRIM(L97))=0</formula>
    </cfRule>
  </conditionalFormatting>
  <conditionalFormatting sqref="M32">
    <cfRule type="expression" dxfId="249" priority="497">
      <formula>$J32&lt;&gt;""</formula>
    </cfRule>
  </conditionalFormatting>
  <conditionalFormatting sqref="M38:M39">
    <cfRule type="expression" dxfId="248" priority="443">
      <formula>LEFT(M$42,3)="Def"</formula>
    </cfRule>
  </conditionalFormatting>
  <conditionalFormatting sqref="M38:M54">
    <cfRule type="expression" dxfId="247" priority="438" stopIfTrue="1">
      <formula>AND(L$37&lt;&gt;"",M$37="")</formula>
    </cfRule>
    <cfRule type="expression" dxfId="246" priority="439" stopIfTrue="1">
      <formula>M$37=""</formula>
    </cfRule>
  </conditionalFormatting>
  <conditionalFormatting sqref="M43:M54">
    <cfRule type="cellIs" dxfId="245" priority="442" stopIfTrue="1" operator="between">
      <formula>VALUE(M$40)</formula>
      <formula>VALUE(M$41)</formula>
    </cfRule>
  </conditionalFormatting>
  <conditionalFormatting sqref="M43:M48">
    <cfRule type="expression" dxfId="244" priority="441" stopIfTrue="1">
      <formula>LEFT($C43,LEN(M$39))&lt;&gt;M$39</formula>
    </cfRule>
  </conditionalFormatting>
  <conditionalFormatting sqref="M49:M54">
    <cfRule type="expression" dxfId="243" priority="440" stopIfTrue="1">
      <formula>LEFT($C49,LEN(M$39))&lt;&gt;M$39</formula>
    </cfRule>
  </conditionalFormatting>
  <conditionalFormatting sqref="N38:N39">
    <cfRule type="expression" dxfId="242" priority="437">
      <formula>LEFT(N$42,3)="Def"</formula>
    </cfRule>
  </conditionalFormatting>
  <conditionalFormatting sqref="N38:N54">
    <cfRule type="expression" dxfId="241" priority="432" stopIfTrue="1">
      <formula>AND(M$37&lt;&gt;"",N$37="")</formula>
    </cfRule>
    <cfRule type="expression" dxfId="240" priority="433" stopIfTrue="1">
      <formula>N$37=""</formula>
    </cfRule>
  </conditionalFormatting>
  <conditionalFormatting sqref="N43:N54">
    <cfRule type="cellIs" dxfId="239" priority="436" stopIfTrue="1" operator="between">
      <formula>VALUE(N$40)</formula>
      <formula>VALUE(N$41)</formula>
    </cfRule>
  </conditionalFormatting>
  <conditionalFormatting sqref="N43:N48">
    <cfRule type="expression" dxfId="238" priority="435" stopIfTrue="1">
      <formula>LEFT($C43,LEN(N$39))&lt;&gt;N$39</formula>
    </cfRule>
  </conditionalFormatting>
  <conditionalFormatting sqref="N49:N54">
    <cfRule type="expression" dxfId="237" priority="434" stopIfTrue="1">
      <formula>LEFT($C49,LEN(N$39))&lt;&gt;N$39</formula>
    </cfRule>
  </conditionalFormatting>
  <conditionalFormatting sqref="O38:O39">
    <cfRule type="expression" dxfId="236" priority="431">
      <formula>LEFT(O$42,3)="Def"</formula>
    </cfRule>
  </conditionalFormatting>
  <conditionalFormatting sqref="O38:O54">
    <cfRule type="expression" dxfId="235" priority="426" stopIfTrue="1">
      <formula>AND(N$37&lt;&gt;"",O$37="")</formula>
    </cfRule>
    <cfRule type="expression" dxfId="234" priority="427" stopIfTrue="1">
      <formula>O$37=""</formula>
    </cfRule>
  </conditionalFormatting>
  <conditionalFormatting sqref="O43:O54">
    <cfRule type="cellIs" dxfId="233" priority="430" stopIfTrue="1" operator="between">
      <formula>VALUE(O$40)</formula>
      <formula>VALUE(O$41)</formula>
    </cfRule>
  </conditionalFormatting>
  <conditionalFormatting sqref="O43:O48">
    <cfRule type="expression" dxfId="232" priority="429" stopIfTrue="1">
      <formula>LEFT($C43,LEN(O$39))&lt;&gt;O$39</formula>
    </cfRule>
  </conditionalFormatting>
  <conditionalFormatting sqref="O49:O54">
    <cfRule type="expression" dxfId="231" priority="428" stopIfTrue="1">
      <formula>LEFT($C49,LEN(O$39))&lt;&gt;O$39</formula>
    </cfRule>
  </conditionalFormatting>
  <conditionalFormatting sqref="P38:P39">
    <cfRule type="expression" dxfId="230" priority="425">
      <formula>LEFT(P$42,3)="Def"</formula>
    </cfRule>
  </conditionalFormatting>
  <conditionalFormatting sqref="P37:P54">
    <cfRule type="expression" dxfId="229" priority="420" stopIfTrue="1">
      <formula>AND(O$37&lt;&gt;"",P$37="")</formula>
    </cfRule>
    <cfRule type="expression" dxfId="228" priority="421" stopIfTrue="1">
      <formula>P$37=""</formula>
    </cfRule>
  </conditionalFormatting>
  <conditionalFormatting sqref="P43:P54">
    <cfRule type="cellIs" dxfId="227" priority="424" stopIfTrue="1" operator="between">
      <formula>VALUE(P$40)</formula>
      <formula>VALUE(P$41)</formula>
    </cfRule>
  </conditionalFormatting>
  <conditionalFormatting sqref="P43:P48">
    <cfRule type="expression" dxfId="226" priority="423" stopIfTrue="1">
      <formula>LEFT($C43,LEN(P$39))&lt;&gt;P$39</formula>
    </cfRule>
  </conditionalFormatting>
  <conditionalFormatting sqref="P49:P54">
    <cfRule type="expression" dxfId="225" priority="422" stopIfTrue="1">
      <formula>LEFT($C49,LEN(P$39))&lt;&gt;P$39</formula>
    </cfRule>
  </conditionalFormatting>
  <conditionalFormatting sqref="Q38:Q39">
    <cfRule type="expression" dxfId="224" priority="419">
      <formula>LEFT(Q$42,3)="Def"</formula>
    </cfRule>
  </conditionalFormatting>
  <conditionalFormatting sqref="Q37:Q54">
    <cfRule type="expression" dxfId="223" priority="414" stopIfTrue="1">
      <formula>AND(P$37&lt;&gt;"",Q$37="")</formula>
    </cfRule>
    <cfRule type="expression" dxfId="222" priority="415" stopIfTrue="1">
      <formula>Q$37=""</formula>
    </cfRule>
  </conditionalFormatting>
  <conditionalFormatting sqref="Q43:Q54">
    <cfRule type="cellIs" dxfId="221" priority="418" stopIfTrue="1" operator="between">
      <formula>VALUE(Q$40)</formula>
      <formula>VALUE(Q$41)</formula>
    </cfRule>
  </conditionalFormatting>
  <conditionalFormatting sqref="Q43:Q48">
    <cfRule type="expression" dxfId="220" priority="417" stopIfTrue="1">
      <formula>LEFT($C43,LEN(Q$39))&lt;&gt;Q$39</formula>
    </cfRule>
  </conditionalFormatting>
  <conditionalFormatting sqref="Q49:Q54">
    <cfRule type="expression" dxfId="219" priority="416" stopIfTrue="1">
      <formula>LEFT($C49,LEN(Q$39))&lt;&gt;Q$39</formula>
    </cfRule>
  </conditionalFormatting>
  <conditionalFormatting sqref="R38:R39">
    <cfRule type="expression" dxfId="218" priority="413">
      <formula>LEFT(R$42,3)="Def"</formula>
    </cfRule>
  </conditionalFormatting>
  <conditionalFormatting sqref="R37:R54">
    <cfRule type="expression" dxfId="217" priority="408" stopIfTrue="1">
      <formula>AND(Q$37&lt;&gt;"",R$37="")</formula>
    </cfRule>
    <cfRule type="expression" dxfId="216" priority="409" stopIfTrue="1">
      <formula>R$37=""</formula>
    </cfRule>
  </conditionalFormatting>
  <conditionalFormatting sqref="R43:R54">
    <cfRule type="cellIs" dxfId="215" priority="412" stopIfTrue="1" operator="between">
      <formula>VALUE(R$40)</formula>
      <formula>VALUE(R$41)</formula>
    </cfRule>
  </conditionalFormatting>
  <conditionalFormatting sqref="R43:R48">
    <cfRule type="expression" dxfId="214" priority="411" stopIfTrue="1">
      <formula>LEFT($C43,LEN(R$39))&lt;&gt;R$39</formula>
    </cfRule>
  </conditionalFormatting>
  <conditionalFormatting sqref="R49:R54">
    <cfRule type="expression" dxfId="213" priority="410" stopIfTrue="1">
      <formula>LEFT($C49,LEN(R$39))&lt;&gt;R$39</formula>
    </cfRule>
  </conditionalFormatting>
  <conditionalFormatting sqref="M37">
    <cfRule type="expression" dxfId="212" priority="406" stopIfTrue="1">
      <formula>AND(L$37&lt;&gt;"",M$37="")</formula>
    </cfRule>
    <cfRule type="expression" dxfId="211" priority="407" stopIfTrue="1">
      <formula>M$37=""</formula>
    </cfRule>
  </conditionalFormatting>
  <conditionalFormatting sqref="N37">
    <cfRule type="expression" dxfId="210" priority="404" stopIfTrue="1">
      <formula>AND(M$37&lt;&gt;"",N$37="")</formula>
    </cfRule>
    <cfRule type="expression" dxfId="209" priority="405" stopIfTrue="1">
      <formula>N$37=""</formula>
    </cfRule>
  </conditionalFormatting>
  <conditionalFormatting sqref="O37">
    <cfRule type="expression" dxfId="208" priority="402" stopIfTrue="1">
      <formula>AND(N$37&lt;&gt;"",O$37="")</formula>
    </cfRule>
    <cfRule type="expression" dxfId="207" priority="403" stopIfTrue="1">
      <formula>O$37=""</formula>
    </cfRule>
  </conditionalFormatting>
  <conditionalFormatting sqref="D81">
    <cfRule type="expression" dxfId="206" priority="400">
      <formula>D$60=""</formula>
    </cfRule>
  </conditionalFormatting>
  <conditionalFormatting sqref="D81">
    <cfRule type="expression" dxfId="205" priority="401">
      <formula>D$60&lt;&gt;""</formula>
    </cfRule>
  </conditionalFormatting>
  <conditionalFormatting sqref="E81">
    <cfRule type="expression" dxfId="204" priority="396">
      <formula>E$60=""</formula>
    </cfRule>
  </conditionalFormatting>
  <conditionalFormatting sqref="E81">
    <cfRule type="expression" dxfId="203" priority="397">
      <formula>E$60&lt;&gt;""</formula>
    </cfRule>
  </conditionalFormatting>
  <conditionalFormatting sqref="F73">
    <cfRule type="expression" dxfId="202" priority="388">
      <formula>F$60=""</formula>
    </cfRule>
  </conditionalFormatting>
  <conditionalFormatting sqref="F73">
    <cfRule type="expression" dxfId="201" priority="389">
      <formula>F$60&lt;&gt;""</formula>
    </cfRule>
  </conditionalFormatting>
  <conditionalFormatting sqref="F81">
    <cfRule type="expression" dxfId="200" priority="384">
      <formula>F$60=""</formula>
    </cfRule>
  </conditionalFormatting>
  <conditionalFormatting sqref="F81">
    <cfRule type="expression" dxfId="199" priority="385">
      <formula>F$60&lt;&gt;""</formula>
    </cfRule>
  </conditionalFormatting>
  <conditionalFormatting sqref="G73">
    <cfRule type="expression" dxfId="198" priority="380">
      <formula>G$60=""</formula>
    </cfRule>
  </conditionalFormatting>
  <conditionalFormatting sqref="G73">
    <cfRule type="expression" dxfId="197" priority="381">
      <formula>G$60&lt;&gt;""</formula>
    </cfRule>
  </conditionalFormatting>
  <conditionalFormatting sqref="G81">
    <cfRule type="expression" dxfId="196" priority="378">
      <formula>G$60=""</formula>
    </cfRule>
  </conditionalFormatting>
  <conditionalFormatting sqref="G81">
    <cfRule type="expression" dxfId="195" priority="379">
      <formula>G$60&lt;&gt;""</formula>
    </cfRule>
  </conditionalFormatting>
  <conditionalFormatting sqref="F77">
    <cfRule type="expression" dxfId="194" priority="376">
      <formula>F$60=""</formula>
    </cfRule>
  </conditionalFormatting>
  <conditionalFormatting sqref="F77">
    <cfRule type="expression" dxfId="193" priority="377">
      <formula>F$60&lt;&gt;""</formula>
    </cfRule>
  </conditionalFormatting>
  <conditionalFormatting sqref="H67:H80">
    <cfRule type="expression" dxfId="192" priority="372">
      <formula>H$60=""</formula>
    </cfRule>
  </conditionalFormatting>
  <conditionalFormatting sqref="H67:H80">
    <cfRule type="expression" dxfId="191" priority="373">
      <formula>H$60&lt;&gt;""</formula>
    </cfRule>
  </conditionalFormatting>
  <conditionalFormatting sqref="H81">
    <cfRule type="expression" dxfId="190" priority="370">
      <formula>H$60=""</formula>
    </cfRule>
  </conditionalFormatting>
  <conditionalFormatting sqref="H81">
    <cfRule type="expression" dxfId="189" priority="371">
      <formula>H$60&lt;&gt;""</formula>
    </cfRule>
  </conditionalFormatting>
  <conditionalFormatting sqref="I61">
    <cfRule type="expression" dxfId="188" priority="366">
      <formula>I$60=""</formula>
    </cfRule>
  </conditionalFormatting>
  <conditionalFormatting sqref="I61">
    <cfRule type="expression" dxfId="187" priority="367">
      <formula>I$60&lt;&gt;""</formula>
    </cfRule>
  </conditionalFormatting>
  <conditionalFormatting sqref="I82">
    <cfRule type="expression" dxfId="186" priority="354">
      <formula>I$60=""</formula>
    </cfRule>
  </conditionalFormatting>
  <conditionalFormatting sqref="I82">
    <cfRule type="expression" dxfId="185" priority="355">
      <formula>I$60&lt;&gt;""</formula>
    </cfRule>
  </conditionalFormatting>
  <conditionalFormatting sqref="I67:I72">
    <cfRule type="expression" dxfId="184" priority="328">
      <formula>I$60=""</formula>
    </cfRule>
  </conditionalFormatting>
  <conditionalFormatting sqref="I67:I72">
    <cfRule type="expression" dxfId="183" priority="329">
      <formula>I$60&lt;&gt;""</formula>
    </cfRule>
  </conditionalFormatting>
  <conditionalFormatting sqref="I75:I80">
    <cfRule type="expression" dxfId="182" priority="320">
      <formula>I$60=""</formula>
    </cfRule>
  </conditionalFormatting>
  <conditionalFormatting sqref="I75:I80">
    <cfRule type="expression" dxfId="181" priority="321">
      <formula>I$60&lt;&gt;""</formula>
    </cfRule>
  </conditionalFormatting>
  <conditionalFormatting sqref="I73">
    <cfRule type="expression" dxfId="180" priority="316">
      <formula>I$60=""</formula>
    </cfRule>
  </conditionalFormatting>
  <conditionalFormatting sqref="I73">
    <cfRule type="expression" dxfId="179" priority="317">
      <formula>I$60&lt;&gt;""</formula>
    </cfRule>
  </conditionalFormatting>
  <conditionalFormatting sqref="I81">
    <cfRule type="expression" dxfId="178" priority="314">
      <formula>I$60=""</formula>
    </cfRule>
  </conditionalFormatting>
  <conditionalFormatting sqref="I81">
    <cfRule type="expression" dxfId="177" priority="315">
      <formula>I$60&lt;&gt;""</formula>
    </cfRule>
  </conditionalFormatting>
  <conditionalFormatting sqref="J64:J66">
    <cfRule type="containsBlanks" dxfId="176" priority="313" stopIfTrue="1">
      <formula>LEN(TRIM(J64))=0</formula>
    </cfRule>
  </conditionalFormatting>
  <conditionalFormatting sqref="J64:J66">
    <cfRule type="expression" dxfId="175" priority="309">
      <formula>J$60=""</formula>
    </cfRule>
  </conditionalFormatting>
  <conditionalFormatting sqref="J64:J66">
    <cfRule type="expression" dxfId="174" priority="310">
      <formula>J$60&lt;&gt;""</formula>
    </cfRule>
  </conditionalFormatting>
  <conditionalFormatting sqref="J59">
    <cfRule type="expression" dxfId="173" priority="311">
      <formula>J$60&lt;&gt;""</formula>
    </cfRule>
    <cfRule type="expression" dxfId="172" priority="312">
      <formula>J$60=""</formula>
    </cfRule>
  </conditionalFormatting>
  <conditionalFormatting sqref="J60">
    <cfRule type="expression" dxfId="171" priority="305">
      <formula>LEFT(J60,3)="Def"</formula>
    </cfRule>
  </conditionalFormatting>
  <conditionalFormatting sqref="J60">
    <cfRule type="expression" dxfId="170" priority="304">
      <formula>J$60&lt;&gt;""</formula>
    </cfRule>
  </conditionalFormatting>
  <conditionalFormatting sqref="J62:J63">
    <cfRule type="expression" dxfId="169" priority="302" stopIfTrue="1">
      <formula>AND(I$37&lt;&gt;"",J$37="")</formula>
    </cfRule>
    <cfRule type="expression" dxfId="168" priority="303" stopIfTrue="1">
      <formula>J$37=""</formula>
    </cfRule>
  </conditionalFormatting>
  <conditionalFormatting sqref="J74">
    <cfRule type="expression" dxfId="167" priority="298">
      <formula>J$60=""</formula>
    </cfRule>
  </conditionalFormatting>
  <conditionalFormatting sqref="J74">
    <cfRule type="expression" dxfId="166" priority="299">
      <formula>J$60&lt;&gt;""</formula>
    </cfRule>
  </conditionalFormatting>
  <conditionalFormatting sqref="O64:O66">
    <cfRule type="expression" dxfId="165" priority="77">
      <formula>O$60=""</formula>
    </cfRule>
  </conditionalFormatting>
  <conditionalFormatting sqref="O64:O66">
    <cfRule type="expression" dxfId="164" priority="78">
      <formula>O$60&lt;&gt;""</formula>
    </cfRule>
  </conditionalFormatting>
  <conditionalFormatting sqref="O61">
    <cfRule type="expression" dxfId="163" priority="66">
      <formula>O$60=""</formula>
    </cfRule>
  </conditionalFormatting>
  <conditionalFormatting sqref="O61">
    <cfRule type="expression" dxfId="162" priority="67">
      <formula>O$60&lt;&gt;""</formula>
    </cfRule>
  </conditionalFormatting>
  <conditionalFormatting sqref="J61">
    <cfRule type="expression" dxfId="161" priority="284">
      <formula>J$60=""</formula>
    </cfRule>
  </conditionalFormatting>
  <conditionalFormatting sqref="J61">
    <cfRule type="expression" dxfId="160" priority="285">
      <formula>J$60&lt;&gt;""</formula>
    </cfRule>
  </conditionalFormatting>
  <conditionalFormatting sqref="J67:J73">
    <cfRule type="expression" dxfId="159" priority="279">
      <formula>J$60=""</formula>
    </cfRule>
  </conditionalFormatting>
  <conditionalFormatting sqref="J67:J73">
    <cfRule type="expression" dxfId="158" priority="280">
      <formula>J$60&lt;&gt;""</formula>
    </cfRule>
  </conditionalFormatting>
  <conditionalFormatting sqref="J82">
    <cfRule type="expression" dxfId="157" priority="270">
      <formula>J$60=""</formula>
    </cfRule>
  </conditionalFormatting>
  <conditionalFormatting sqref="J82">
    <cfRule type="expression" dxfId="156" priority="271">
      <formula>J$60&lt;&gt;""</formula>
    </cfRule>
  </conditionalFormatting>
  <conditionalFormatting sqref="O82">
    <cfRule type="expression" dxfId="155" priority="59">
      <formula>O$60=""</formula>
    </cfRule>
  </conditionalFormatting>
  <conditionalFormatting sqref="O82">
    <cfRule type="expression" dxfId="154" priority="60">
      <formula>O$60&lt;&gt;""</formula>
    </cfRule>
  </conditionalFormatting>
  <conditionalFormatting sqref="O75:O80">
    <cfRule type="expression" dxfId="153" priority="57">
      <formula>O$60=""</formula>
    </cfRule>
  </conditionalFormatting>
  <conditionalFormatting sqref="O75:O80">
    <cfRule type="expression" dxfId="152" priority="58">
      <formula>O$60&lt;&gt;""</formula>
    </cfRule>
  </conditionalFormatting>
  <conditionalFormatting sqref="O81">
    <cfRule type="expression" dxfId="151" priority="55">
      <formula>O$60=""</formula>
    </cfRule>
  </conditionalFormatting>
  <conditionalFormatting sqref="O81">
    <cfRule type="expression" dxfId="150" priority="56">
      <formula>O$60&lt;&gt;""</formula>
    </cfRule>
  </conditionalFormatting>
  <conditionalFormatting sqref="J75:J80">
    <cfRule type="expression" dxfId="149" priority="260">
      <formula>J$60=""</formula>
    </cfRule>
  </conditionalFormatting>
  <conditionalFormatting sqref="J75:J80">
    <cfRule type="expression" dxfId="148" priority="261">
      <formula>J$60&lt;&gt;""</formula>
    </cfRule>
  </conditionalFormatting>
  <conditionalFormatting sqref="J81">
    <cfRule type="expression" dxfId="147" priority="258">
      <formula>J$60=""</formula>
    </cfRule>
  </conditionalFormatting>
  <conditionalFormatting sqref="J81">
    <cfRule type="expression" dxfId="146" priority="259">
      <formula>J$60&lt;&gt;""</formula>
    </cfRule>
  </conditionalFormatting>
  <conditionalFormatting sqref="K64:K66">
    <cfRule type="containsBlanks" dxfId="145" priority="257" stopIfTrue="1">
      <formula>LEN(TRIM(K64))=0</formula>
    </cfRule>
  </conditionalFormatting>
  <conditionalFormatting sqref="K64:K66">
    <cfRule type="expression" dxfId="144" priority="253">
      <formula>K$60=""</formula>
    </cfRule>
  </conditionalFormatting>
  <conditionalFormatting sqref="K64:K66">
    <cfRule type="expression" dxfId="143" priority="254">
      <formula>K$60&lt;&gt;""</formula>
    </cfRule>
  </conditionalFormatting>
  <conditionalFormatting sqref="K59">
    <cfRule type="expression" dxfId="142" priority="255">
      <formula>K$60&lt;&gt;""</formula>
    </cfRule>
    <cfRule type="expression" dxfId="141" priority="256">
      <formula>K$60=""</formula>
    </cfRule>
  </conditionalFormatting>
  <conditionalFormatting sqref="K60">
    <cfRule type="expression" dxfId="140" priority="249">
      <formula>LEFT(K60,3)="Def"</formula>
    </cfRule>
  </conditionalFormatting>
  <conditionalFormatting sqref="K60">
    <cfRule type="expression" dxfId="139" priority="248">
      <formula>K$60&lt;&gt;""</formula>
    </cfRule>
  </conditionalFormatting>
  <conditionalFormatting sqref="K62:K63">
    <cfRule type="expression" dxfId="138" priority="246" stopIfTrue="1">
      <formula>AND(J$37&lt;&gt;"",K$37="")</formula>
    </cfRule>
    <cfRule type="expression" dxfId="137" priority="247" stopIfTrue="1">
      <formula>K$37=""</formula>
    </cfRule>
  </conditionalFormatting>
  <conditionalFormatting sqref="K61">
    <cfRule type="expression" dxfId="136" priority="244">
      <formula>K$60=""</formula>
    </cfRule>
  </conditionalFormatting>
  <conditionalFormatting sqref="K61">
    <cfRule type="expression" dxfId="135" priority="245">
      <formula>K$60&lt;&gt;""</formula>
    </cfRule>
  </conditionalFormatting>
  <conditionalFormatting sqref="K74">
    <cfRule type="expression" dxfId="134" priority="242">
      <formula>K$60=""</formula>
    </cfRule>
  </conditionalFormatting>
  <conditionalFormatting sqref="K74">
    <cfRule type="expression" dxfId="133" priority="243">
      <formula>K$60&lt;&gt;""</formula>
    </cfRule>
  </conditionalFormatting>
  <conditionalFormatting sqref="K82">
    <cfRule type="expression" dxfId="132" priority="238">
      <formula>K$60=""</formula>
    </cfRule>
  </conditionalFormatting>
  <conditionalFormatting sqref="K82">
    <cfRule type="expression" dxfId="131" priority="239">
      <formula>K$60&lt;&gt;""</formula>
    </cfRule>
  </conditionalFormatting>
  <conditionalFormatting sqref="K67:K72">
    <cfRule type="expression" dxfId="130" priority="236">
      <formula>K$60=""</formula>
    </cfRule>
  </conditionalFormatting>
  <conditionalFormatting sqref="K67:K72">
    <cfRule type="expression" dxfId="129" priority="237">
      <formula>K$60&lt;&gt;""</formula>
    </cfRule>
  </conditionalFormatting>
  <conditionalFormatting sqref="K75:K80">
    <cfRule type="expression" dxfId="128" priority="234">
      <formula>K$60=""</formula>
    </cfRule>
  </conditionalFormatting>
  <conditionalFormatting sqref="K75:K80">
    <cfRule type="expression" dxfId="127" priority="235">
      <formula>K$60&lt;&gt;""</formula>
    </cfRule>
  </conditionalFormatting>
  <conditionalFormatting sqref="K73">
    <cfRule type="expression" dxfId="126" priority="232">
      <formula>K$60=""</formula>
    </cfRule>
  </conditionalFormatting>
  <conditionalFormatting sqref="K73">
    <cfRule type="expression" dxfId="125" priority="233">
      <formula>K$60&lt;&gt;""</formula>
    </cfRule>
  </conditionalFormatting>
  <conditionalFormatting sqref="K81">
    <cfRule type="expression" dxfId="124" priority="230">
      <formula>K$60=""</formula>
    </cfRule>
  </conditionalFormatting>
  <conditionalFormatting sqref="K81">
    <cfRule type="expression" dxfId="123" priority="231">
      <formula>K$60&lt;&gt;""</formula>
    </cfRule>
  </conditionalFormatting>
  <conditionalFormatting sqref="L64:L66">
    <cfRule type="containsBlanks" dxfId="122" priority="229" stopIfTrue="1">
      <formula>LEN(TRIM(L64))=0</formula>
    </cfRule>
  </conditionalFormatting>
  <conditionalFormatting sqref="L64:L66">
    <cfRule type="expression" dxfId="121" priority="225">
      <formula>L$60=""</formula>
    </cfRule>
  </conditionalFormatting>
  <conditionalFormatting sqref="L64:L66">
    <cfRule type="expression" dxfId="120" priority="226">
      <formula>L$60&lt;&gt;""</formula>
    </cfRule>
  </conditionalFormatting>
  <conditionalFormatting sqref="L59">
    <cfRule type="expression" dxfId="119" priority="227">
      <formula>L$60&lt;&gt;""</formula>
    </cfRule>
    <cfRule type="expression" dxfId="118" priority="228">
      <formula>L$60=""</formula>
    </cfRule>
  </conditionalFormatting>
  <conditionalFormatting sqref="O67:O73">
    <cfRule type="expression" dxfId="117" priority="65">
      <formula>O$60&lt;&gt;""</formula>
    </cfRule>
  </conditionalFormatting>
  <conditionalFormatting sqref="L62:L63">
    <cfRule type="expression" dxfId="116" priority="218" stopIfTrue="1">
      <formula>AND(K$37&lt;&gt;"",L$37="")</formula>
    </cfRule>
    <cfRule type="expression" dxfId="115" priority="219" stopIfTrue="1">
      <formula>L$37=""</formula>
    </cfRule>
  </conditionalFormatting>
  <conditionalFormatting sqref="L61">
    <cfRule type="expression" dxfId="114" priority="216">
      <formula>L$60=""</formula>
    </cfRule>
  </conditionalFormatting>
  <conditionalFormatting sqref="L61">
    <cfRule type="expression" dxfId="113" priority="217">
      <formula>L$60&lt;&gt;""</formula>
    </cfRule>
  </conditionalFormatting>
  <conditionalFormatting sqref="L74:L80">
    <cfRule type="expression" dxfId="112" priority="214">
      <formula>L$60=""</formula>
    </cfRule>
  </conditionalFormatting>
  <conditionalFormatting sqref="L74:L80">
    <cfRule type="expression" dxfId="111" priority="215">
      <formula>L$60&lt;&gt;""</formula>
    </cfRule>
  </conditionalFormatting>
  <conditionalFormatting sqref="L81">
    <cfRule type="expression" dxfId="110" priority="212">
      <formula>L$60=""</formula>
    </cfRule>
  </conditionalFormatting>
  <conditionalFormatting sqref="L81">
    <cfRule type="expression" dxfId="109" priority="213">
      <formula>L$60&lt;&gt;""</formula>
    </cfRule>
  </conditionalFormatting>
  <conditionalFormatting sqref="L60">
    <cfRule type="expression" dxfId="108" priority="209">
      <formula>LEFT(L60,3)="Def"</formula>
    </cfRule>
  </conditionalFormatting>
  <conditionalFormatting sqref="L60">
    <cfRule type="expression" dxfId="107" priority="208">
      <formula>L$60&lt;&gt;""</formula>
    </cfRule>
  </conditionalFormatting>
  <conditionalFormatting sqref="L67:L72">
    <cfRule type="expression" dxfId="106" priority="206">
      <formula>L$60=""</formula>
    </cfRule>
  </conditionalFormatting>
  <conditionalFormatting sqref="L67:L72">
    <cfRule type="expression" dxfId="105" priority="207">
      <formula>L$60&lt;&gt;""</formula>
    </cfRule>
  </conditionalFormatting>
  <conditionalFormatting sqref="L73">
    <cfRule type="expression" dxfId="104" priority="204">
      <formula>L$60=""</formula>
    </cfRule>
  </conditionalFormatting>
  <conditionalFormatting sqref="L73">
    <cfRule type="expression" dxfId="103" priority="205">
      <formula>L$60&lt;&gt;""</formula>
    </cfRule>
  </conditionalFormatting>
  <conditionalFormatting sqref="M64:M66">
    <cfRule type="containsBlanks" dxfId="102" priority="203" stopIfTrue="1">
      <formula>LEN(TRIM(M64))=0</formula>
    </cfRule>
  </conditionalFormatting>
  <conditionalFormatting sqref="M64:M66">
    <cfRule type="expression" dxfId="101" priority="199">
      <formula>M$60=""</formula>
    </cfRule>
  </conditionalFormatting>
  <conditionalFormatting sqref="M64:M66">
    <cfRule type="expression" dxfId="100" priority="200">
      <formula>M$60&lt;&gt;""</formula>
    </cfRule>
  </conditionalFormatting>
  <conditionalFormatting sqref="M59">
    <cfRule type="expression" dxfId="99" priority="201">
      <formula>M$60&lt;&gt;""</formula>
    </cfRule>
    <cfRule type="expression" dxfId="98" priority="202">
      <formula>M$60=""</formula>
    </cfRule>
  </conditionalFormatting>
  <conditionalFormatting sqref="M60">
    <cfRule type="expression" dxfId="97" priority="195">
      <formula>LEFT(M60,3)="Def"</formula>
    </cfRule>
  </conditionalFormatting>
  <conditionalFormatting sqref="M60">
    <cfRule type="expression" dxfId="96" priority="194">
      <formula>M$60&lt;&gt;""</formula>
    </cfRule>
  </conditionalFormatting>
  <conditionalFormatting sqref="M62:M63">
    <cfRule type="expression" dxfId="95" priority="192" stopIfTrue="1">
      <formula>AND(L$37&lt;&gt;"",M$37="")</formula>
    </cfRule>
    <cfRule type="expression" dxfId="94" priority="193" stopIfTrue="1">
      <formula>M$37=""</formula>
    </cfRule>
  </conditionalFormatting>
  <conditionalFormatting sqref="M74">
    <cfRule type="expression" dxfId="93" priority="190">
      <formula>M$60=""</formula>
    </cfRule>
  </conditionalFormatting>
  <conditionalFormatting sqref="M74">
    <cfRule type="expression" dxfId="92" priority="191">
      <formula>M$60&lt;&gt;""</formula>
    </cfRule>
  </conditionalFormatting>
  <conditionalFormatting sqref="M61">
    <cfRule type="expression" dxfId="91" priority="188">
      <formula>M$60=""</formula>
    </cfRule>
  </conditionalFormatting>
  <conditionalFormatting sqref="M61">
    <cfRule type="expression" dxfId="90" priority="189">
      <formula>M$60&lt;&gt;""</formula>
    </cfRule>
  </conditionalFormatting>
  <conditionalFormatting sqref="M67:M73">
    <cfRule type="expression" dxfId="89" priority="186">
      <formula>M$60=""</formula>
    </cfRule>
  </conditionalFormatting>
  <conditionalFormatting sqref="M67:M73">
    <cfRule type="expression" dxfId="88" priority="187">
      <formula>M$60&lt;&gt;""</formula>
    </cfRule>
  </conditionalFormatting>
  <conditionalFormatting sqref="M82">
    <cfRule type="expression" dxfId="87" priority="181">
      <formula>M$60=""</formula>
    </cfRule>
  </conditionalFormatting>
  <conditionalFormatting sqref="M82">
    <cfRule type="expression" dxfId="86" priority="182">
      <formula>M$60&lt;&gt;""</formula>
    </cfRule>
  </conditionalFormatting>
  <conditionalFormatting sqref="M75:M80">
    <cfRule type="expression" dxfId="85" priority="179">
      <formula>M$60=""</formula>
    </cfRule>
  </conditionalFormatting>
  <conditionalFormatting sqref="M75:M80">
    <cfRule type="expression" dxfId="84" priority="180">
      <formula>M$60&lt;&gt;""</formula>
    </cfRule>
  </conditionalFormatting>
  <conditionalFormatting sqref="M81">
    <cfRule type="expression" dxfId="83" priority="177">
      <formula>M$60=""</formula>
    </cfRule>
  </conditionalFormatting>
  <conditionalFormatting sqref="M81">
    <cfRule type="expression" dxfId="82" priority="178">
      <formula>M$60&lt;&gt;""</formula>
    </cfRule>
  </conditionalFormatting>
  <conditionalFormatting sqref="N64:N66">
    <cfRule type="containsBlanks" dxfId="81" priority="176" stopIfTrue="1">
      <formula>LEN(TRIM(N64))=0</formula>
    </cfRule>
  </conditionalFormatting>
  <conditionalFormatting sqref="N64:N66">
    <cfRule type="expression" dxfId="80" priority="172">
      <formula>N$60=""</formula>
    </cfRule>
  </conditionalFormatting>
  <conditionalFormatting sqref="N64:N66">
    <cfRule type="expression" dxfId="79" priority="173">
      <formula>N$60&lt;&gt;""</formula>
    </cfRule>
  </conditionalFormatting>
  <conditionalFormatting sqref="N59">
    <cfRule type="expression" dxfId="78" priority="174">
      <formula>N$60&lt;&gt;""</formula>
    </cfRule>
    <cfRule type="expression" dxfId="77" priority="175">
      <formula>N$60=""</formula>
    </cfRule>
  </conditionalFormatting>
  <conditionalFormatting sqref="N60">
    <cfRule type="expression" dxfId="76" priority="168">
      <formula>LEFT(N60,3)="Def"</formula>
    </cfRule>
  </conditionalFormatting>
  <conditionalFormatting sqref="N60">
    <cfRule type="expression" dxfId="75" priority="167">
      <formula>N$60&lt;&gt;""</formula>
    </cfRule>
  </conditionalFormatting>
  <conditionalFormatting sqref="N62:N63">
    <cfRule type="expression" dxfId="74" priority="165" stopIfTrue="1">
      <formula>AND(M$37&lt;&gt;"",N$37="")</formula>
    </cfRule>
    <cfRule type="expression" dxfId="73" priority="166" stopIfTrue="1">
      <formula>N$37=""</formula>
    </cfRule>
  </conditionalFormatting>
  <conditionalFormatting sqref="N74">
    <cfRule type="expression" dxfId="72" priority="163">
      <formula>N$60=""</formula>
    </cfRule>
  </conditionalFormatting>
  <conditionalFormatting sqref="N74">
    <cfRule type="expression" dxfId="71" priority="164">
      <formula>N$60&lt;&gt;""</formula>
    </cfRule>
  </conditionalFormatting>
  <conditionalFormatting sqref="N61">
    <cfRule type="expression" dxfId="70" priority="161">
      <formula>N$60=""</formula>
    </cfRule>
  </conditionalFormatting>
  <conditionalFormatting sqref="N61">
    <cfRule type="expression" dxfId="69" priority="162">
      <formula>N$60&lt;&gt;""</formula>
    </cfRule>
  </conditionalFormatting>
  <conditionalFormatting sqref="N82">
    <cfRule type="expression" dxfId="68" priority="154">
      <formula>N$60=""</formula>
    </cfRule>
  </conditionalFormatting>
  <conditionalFormatting sqref="N82">
    <cfRule type="expression" dxfId="67" priority="155">
      <formula>N$60&lt;&gt;""</formula>
    </cfRule>
  </conditionalFormatting>
  <conditionalFormatting sqref="O60">
    <cfRule type="expression" dxfId="66" priority="72">
      <formula>O$60&lt;&gt;""</formula>
    </cfRule>
  </conditionalFormatting>
  <conditionalFormatting sqref="N76">
    <cfRule type="expression" dxfId="65" priority="104">
      <formula>N$60=""</formula>
    </cfRule>
  </conditionalFormatting>
  <conditionalFormatting sqref="N76">
    <cfRule type="expression" dxfId="64" priority="105">
      <formula>N$60&lt;&gt;""</formula>
    </cfRule>
  </conditionalFormatting>
  <conditionalFormatting sqref="N75">
    <cfRule type="expression" dxfId="63" priority="102">
      <formula>N$60=""</formula>
    </cfRule>
  </conditionalFormatting>
  <conditionalFormatting sqref="N75">
    <cfRule type="expression" dxfId="62" priority="103">
      <formula>N$60&lt;&gt;""</formula>
    </cfRule>
  </conditionalFormatting>
  <conditionalFormatting sqref="N81">
    <cfRule type="expression" dxfId="61" priority="100">
      <formula>N$60=""</formula>
    </cfRule>
  </conditionalFormatting>
  <conditionalFormatting sqref="N81">
    <cfRule type="expression" dxfId="60" priority="101">
      <formula>N$60&lt;&gt;""</formula>
    </cfRule>
  </conditionalFormatting>
  <conditionalFormatting sqref="N77">
    <cfRule type="expression" dxfId="59" priority="98">
      <formula>N$60=""</formula>
    </cfRule>
  </conditionalFormatting>
  <conditionalFormatting sqref="N77">
    <cfRule type="expression" dxfId="58" priority="99">
      <formula>N$60&lt;&gt;""</formula>
    </cfRule>
  </conditionalFormatting>
  <conditionalFormatting sqref="N67:N73">
    <cfRule type="expression" dxfId="57" priority="82">
      <formula>N$60=""</formula>
    </cfRule>
  </conditionalFormatting>
  <conditionalFormatting sqref="N67:N73">
    <cfRule type="expression" dxfId="56" priority="83">
      <formula>N$60&lt;&gt;""</formula>
    </cfRule>
  </conditionalFormatting>
  <conditionalFormatting sqref="O64:O66">
    <cfRule type="containsBlanks" dxfId="55" priority="81" stopIfTrue="1">
      <formula>LEN(TRIM(O64))=0</formula>
    </cfRule>
  </conditionalFormatting>
  <conditionalFormatting sqref="O59">
    <cfRule type="expression" dxfId="54" priority="79">
      <formula>O$60&lt;&gt;""</formula>
    </cfRule>
    <cfRule type="expression" dxfId="53" priority="80">
      <formula>O$60=""</formula>
    </cfRule>
  </conditionalFormatting>
  <conditionalFormatting sqref="O60">
    <cfRule type="expression" dxfId="52" priority="73">
      <formula>LEFT(O60,3)="Def"</formula>
    </cfRule>
  </conditionalFormatting>
  <conditionalFormatting sqref="O62:O63">
    <cfRule type="expression" dxfId="51" priority="70" stopIfTrue="1">
      <formula>AND(N$37&lt;&gt;"",O$37="")</formula>
    </cfRule>
    <cfRule type="expression" dxfId="50" priority="71" stopIfTrue="1">
      <formula>O$37=""</formula>
    </cfRule>
  </conditionalFormatting>
  <conditionalFormatting sqref="O74">
    <cfRule type="expression" dxfId="49" priority="68">
      <formula>O$60=""</formula>
    </cfRule>
  </conditionalFormatting>
  <conditionalFormatting sqref="O74">
    <cfRule type="expression" dxfId="48" priority="69">
      <formula>O$60&lt;&gt;""</formula>
    </cfRule>
  </conditionalFormatting>
  <conditionalFormatting sqref="O67:O73">
    <cfRule type="expression" dxfId="47" priority="64">
      <formula>O$60=""</formula>
    </cfRule>
  </conditionalFormatting>
  <conditionalFormatting sqref="M97">
    <cfRule type="containsBlanks" dxfId="46" priority="54">
      <formula>LEN(TRIM(M97))=0</formula>
    </cfRule>
  </conditionalFormatting>
  <conditionalFormatting sqref="D37">
    <cfRule type="expression" dxfId="45" priority="45" stopIfTrue="1">
      <formula>AND(C$37&lt;&gt;"",D$37="")</formula>
    </cfRule>
    <cfRule type="expression" dxfId="44" priority="46" stopIfTrue="1">
      <formula>D$37=""</formula>
    </cfRule>
  </conditionalFormatting>
  <conditionalFormatting sqref="E83">
    <cfRule type="expression" dxfId="43" priority="43">
      <formula>E$60=""</formula>
    </cfRule>
  </conditionalFormatting>
  <conditionalFormatting sqref="E83">
    <cfRule type="expression" dxfId="42" priority="44">
      <formula>E$60&lt;&gt;""</formula>
    </cfRule>
  </conditionalFormatting>
  <conditionalFormatting sqref="E84">
    <cfRule type="expression" dxfId="41" priority="41">
      <formula>E$60=""</formula>
    </cfRule>
  </conditionalFormatting>
  <conditionalFormatting sqref="E84">
    <cfRule type="expression" dxfId="40" priority="42">
      <formula>E$60&lt;&gt;""</formula>
    </cfRule>
  </conditionalFormatting>
  <conditionalFormatting sqref="F83">
    <cfRule type="expression" dxfId="39" priority="39">
      <formula>F$60=""</formula>
    </cfRule>
  </conditionalFormatting>
  <conditionalFormatting sqref="F83">
    <cfRule type="expression" dxfId="38" priority="40">
      <formula>F$60&lt;&gt;""</formula>
    </cfRule>
  </conditionalFormatting>
  <conditionalFormatting sqref="F84">
    <cfRule type="expression" dxfId="37" priority="37">
      <formula>F$60=""</formula>
    </cfRule>
  </conditionalFormatting>
  <conditionalFormatting sqref="F84">
    <cfRule type="expression" dxfId="36" priority="38">
      <formula>F$60&lt;&gt;""</formula>
    </cfRule>
  </conditionalFormatting>
  <conditionalFormatting sqref="G83">
    <cfRule type="expression" dxfId="35" priority="35">
      <formula>G$60=""</formula>
    </cfRule>
  </conditionalFormatting>
  <conditionalFormatting sqref="G83">
    <cfRule type="expression" dxfId="34" priority="36">
      <formula>G$60&lt;&gt;""</formula>
    </cfRule>
  </conditionalFormatting>
  <conditionalFormatting sqref="G84">
    <cfRule type="expression" dxfId="33" priority="33">
      <formula>G$60=""</formula>
    </cfRule>
  </conditionalFormatting>
  <conditionalFormatting sqref="G84">
    <cfRule type="expression" dxfId="32" priority="34">
      <formula>G$60&lt;&gt;""</formula>
    </cfRule>
  </conditionalFormatting>
  <conditionalFormatting sqref="H83">
    <cfRule type="expression" dxfId="31" priority="31">
      <formula>H$60=""</formula>
    </cfRule>
  </conditionalFormatting>
  <conditionalFormatting sqref="H83">
    <cfRule type="expression" dxfId="30" priority="32">
      <formula>H$60&lt;&gt;""</formula>
    </cfRule>
  </conditionalFormatting>
  <conditionalFormatting sqref="H84">
    <cfRule type="expression" dxfId="29" priority="29">
      <formula>H$60=""</formula>
    </cfRule>
  </conditionalFormatting>
  <conditionalFormatting sqref="H84">
    <cfRule type="expression" dxfId="28" priority="30">
      <formula>H$60&lt;&gt;""</formula>
    </cfRule>
  </conditionalFormatting>
  <conditionalFormatting sqref="I83">
    <cfRule type="expression" dxfId="27" priority="27">
      <formula>I$60=""</formula>
    </cfRule>
  </conditionalFormatting>
  <conditionalFormatting sqref="I83">
    <cfRule type="expression" dxfId="26" priority="28">
      <formula>I$60&lt;&gt;""</formula>
    </cfRule>
  </conditionalFormatting>
  <conditionalFormatting sqref="I84">
    <cfRule type="expression" dxfId="25" priority="25">
      <formula>I$60=""</formula>
    </cfRule>
  </conditionalFormatting>
  <conditionalFormatting sqref="I84">
    <cfRule type="expression" dxfId="24" priority="26">
      <formula>I$60&lt;&gt;""</formula>
    </cfRule>
  </conditionalFormatting>
  <conditionalFormatting sqref="J83">
    <cfRule type="expression" dxfId="23" priority="23">
      <formula>J$60=""</formula>
    </cfRule>
  </conditionalFormatting>
  <conditionalFormatting sqref="J83">
    <cfRule type="expression" dxfId="22" priority="24">
      <formula>J$60&lt;&gt;""</formula>
    </cfRule>
  </conditionalFormatting>
  <conditionalFormatting sqref="J84">
    <cfRule type="expression" dxfId="21" priority="21">
      <formula>J$60=""</formula>
    </cfRule>
  </conditionalFormatting>
  <conditionalFormatting sqref="J84">
    <cfRule type="expression" dxfId="20" priority="22">
      <formula>J$60&lt;&gt;""</formula>
    </cfRule>
  </conditionalFormatting>
  <conditionalFormatting sqref="K83">
    <cfRule type="expression" dxfId="19" priority="19">
      <formula>K$60=""</formula>
    </cfRule>
  </conditionalFormatting>
  <conditionalFormatting sqref="K83">
    <cfRule type="expression" dxfId="18" priority="20">
      <formula>K$60&lt;&gt;""</formula>
    </cfRule>
  </conditionalFormatting>
  <conditionalFormatting sqref="K84">
    <cfRule type="expression" dxfId="17" priority="17">
      <formula>K$60=""</formula>
    </cfRule>
  </conditionalFormatting>
  <conditionalFormatting sqref="K84">
    <cfRule type="expression" dxfId="16" priority="18">
      <formula>K$60&lt;&gt;""</formula>
    </cfRule>
  </conditionalFormatting>
  <conditionalFormatting sqref="L83">
    <cfRule type="expression" dxfId="15" priority="15">
      <formula>L$60=""</formula>
    </cfRule>
  </conditionalFormatting>
  <conditionalFormatting sqref="L83">
    <cfRule type="expression" dxfId="14" priority="16">
      <formula>L$60&lt;&gt;""</formula>
    </cfRule>
  </conditionalFormatting>
  <conditionalFormatting sqref="L84">
    <cfRule type="expression" dxfId="13" priority="13">
      <formula>L$60=""</formula>
    </cfRule>
  </conditionalFormatting>
  <conditionalFormatting sqref="L84">
    <cfRule type="expression" dxfId="12" priority="14">
      <formula>L$60&lt;&gt;""</formula>
    </cfRule>
  </conditionalFormatting>
  <conditionalFormatting sqref="M83">
    <cfRule type="expression" dxfId="11" priority="11">
      <formula>M$60=""</formula>
    </cfRule>
  </conditionalFormatting>
  <conditionalFormatting sqref="M83">
    <cfRule type="expression" dxfId="10" priority="12">
      <formula>M$60&lt;&gt;""</formula>
    </cfRule>
  </conditionalFormatting>
  <conditionalFormatting sqref="M84">
    <cfRule type="expression" dxfId="9" priority="9">
      <formula>M$60=""</formula>
    </cfRule>
  </conditionalFormatting>
  <conditionalFormatting sqref="M84">
    <cfRule type="expression" dxfId="8" priority="10">
      <formula>M$60&lt;&gt;""</formula>
    </cfRule>
  </conditionalFormatting>
  <conditionalFormatting sqref="N83">
    <cfRule type="expression" dxfId="7" priority="7">
      <formula>N$60=""</formula>
    </cfRule>
  </conditionalFormatting>
  <conditionalFormatting sqref="N83">
    <cfRule type="expression" dxfId="6" priority="8">
      <formula>N$60&lt;&gt;""</formula>
    </cfRule>
  </conditionalFormatting>
  <conditionalFormatting sqref="N84">
    <cfRule type="expression" dxfId="5" priority="5">
      <formula>N$60=""</formula>
    </cfRule>
  </conditionalFormatting>
  <conditionalFormatting sqref="N84">
    <cfRule type="expression" dxfId="4" priority="6">
      <formula>N$60&lt;&gt;""</formula>
    </cfRule>
  </conditionalFormatting>
  <conditionalFormatting sqref="O83">
    <cfRule type="expression" dxfId="3" priority="3">
      <formula>O$60=""</formula>
    </cfRule>
  </conditionalFormatting>
  <conditionalFormatting sqref="O83">
    <cfRule type="expression" dxfId="2" priority="4">
      <formula>O$60&lt;&gt;""</formula>
    </cfRule>
  </conditionalFormatting>
  <conditionalFormatting sqref="O84">
    <cfRule type="expression" dxfId="1" priority="1">
      <formula>O$60=""</formula>
    </cfRule>
  </conditionalFormatting>
  <conditionalFormatting sqref="O84">
    <cfRule type="expression" dxfId="0" priority="2">
      <formula>O$60&lt;&gt;""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6.5A.3.2.3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2025-04-28T11:26:28Z</dcterms:modified>
</cp:coreProperties>
</file>