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C:\Users\v-tomkir\OneDrive - WE Certification Oy\Desktop\CR\"/>
    </mc:Choice>
  </mc:AlternateContent>
  <xr:revisionPtr revIDLastSave="0" documentId="13_ncr:1_{CF7432BA-3A66-49FE-9D37-6AEA77AE3473}" xr6:coauthVersionLast="47" xr6:coauthVersionMax="47" xr10:uidLastSave="{00000000-0000-0000-0000-000000000000}"/>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<sst xmlns="http://schemas.openxmlformats.org/spreadsheetml/2006/main" count="367" uniqueCount="216">
  <si>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</si>
  <si>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</si>
  <si>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</si>
  <si>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</si>
  <si>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</si>
  <si>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</si>
  <si>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</si>
  <si>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</si>
  <si>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</si>
  <si>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</si>
  <si>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</si>
  <si>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</si>
  <si>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</si>
  <si>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</si>
  <si>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</si>
  <si>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</si>
  <si>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</si>
  <si>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</si>
  <si>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</si>
  <si>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</si>
  <si>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</si>
  <si>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</si>
  <si>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</si>
  <si>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</si>
  <si>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</si>
  <si>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</si>
  <si>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</si>
  <si>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</si>
  <si>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</si>
  <si>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</si>
  <si>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</si>
  <si>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</si>
  <si>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</si>
  <si>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</si>
  <si>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</si>
  <si>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</si>
  <si>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</si>
  <si>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</si>
  <si>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</si>
  <si>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</si>
  <si>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</si>
  <si>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</si>
  <si>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</si>
  <si>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</si>
  <si>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</si>
  <si>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</si>
  <si>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</si>
  <si>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</si>
  <si>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</si>
  <si>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</si>
  <si>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</si>
  <si>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</si>
  <si>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</si>
  <si>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</si>
  <si>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</si>
  <si>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</si>
  <si>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</si>
  <si>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</si>
  <si>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</si>
  <si>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</si>
  <si>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</si>
  <si>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</si>
  <si>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</si>
  <si>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</si>
  <si>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</si>
  <si>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</si>
  <si>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</si>
  <si>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</si>
  <si>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</si>
  <si>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</si>
  <si>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</si>
  <si>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</si>
  <si>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</si>
  <si>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</si>
  <si>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</si>
  <si>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</si>
  <si>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</si>
  <si>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</si>
  <si>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</si>
  <si>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</si>
  <si>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</si>
  <si>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</si>
  <si>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</si>
  <si>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</si>
  <si>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</si>
  <si>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</si>
  <si>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</si>
  <si>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</si>
  <si>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</si>
  <si>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</si>
  <si>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</si>
  <si>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</si>
  <si>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</si>
  <si>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</si>
  <si>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</si>
  <si>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</si>
  <si>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</si>
  <si>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</si>
  <si>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</si>
  <si>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</si>
  <si>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</si>
  <si>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</si>
  <si>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</si>
  <si>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</si>
  <si>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</si>
  <si>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</si>
  <si>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</si>
  <si>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</si>
  <si>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</si>
  <si>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</si>
  <si>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</si>
  <si>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</si>
  <si>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</si>
  <si>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</si>
  <si>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</si>
  <si>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</si>
  <si>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</si>
  <si>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</si>
  <si>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</si>
  <si>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</si>
  <si>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</si>
  <si>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</si>
  <si>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</si>
  <si>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</si>
  <si>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</si>
  <si>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</si>
  <si>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</si>
  <si>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</si>
  <si>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</si>
  <si>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</si>
  <si>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</si>
  <si>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</si>
  <si>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</si>
  <si>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</si>
  <si>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</si>
  <si>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</si>
  <si>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</si>
  <si>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</si>
  <si>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</si>
  <si>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</si>
  <si>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</si>
  <si>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</si>
  <si>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</si>
  <si>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</si>
  <si>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</si>
  <si>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</si>
  <si>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</si>
  <si>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</si>
  <si>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</si>
  <si>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</si>
  <si>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</si>
  <si>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</si>
  <si>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</si>
  <si>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</si>
  <si>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</si>
  <si>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</si>
  <si>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</si>
  <si>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</si>
  <si>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</si>
  <si>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</si>
  <si>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</si>
  <si>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</si>
  <si>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</si>
  <si>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</si>
  <si>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</si>
  <si>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</si>
  <si>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</si>
  <si>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</si>
  <si>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</si>
  <si>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</si>
  <si>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</si>
  <si>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</si>
  <si>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</si>
  <si>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</si>
  <si>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</si>
  <si>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</si>
  <si>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</si>
  <si>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</si>
  <si>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</si>
  <si>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</si>
  <si>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</si>
  <si>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</si>
  <si>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</si>
  <si>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</si>
  <si>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</si>
  <si>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</si>
  <si>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</si>
  <si>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</si>
  <si>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</si>
  <si>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</si>
  <si>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</si>
  <si>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</si>
  <si>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</si>
  <si>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</si>
  <si>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</si>
  <si>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</si>
  <si>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</si>
  <si>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</si>
  <si>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</si>
  <si>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</si>
  <si>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</si>
  <si>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</si>
  <si>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</si>
  <si>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</si>
  <si>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</si>
  <si>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</si>
  <si>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</si>
  <si>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</si>
  <si>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4, 20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</si>
  <si>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</si>
  <si>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CA_n2A-n30A</t>
  </si>
  <si>
    <t>CA_n2-n30</t>
  </si>
  <si>
    <t>v18.5.0</t>
  </si>
  <si>
    <t xml:space="preserve">395 MHz ≤ f ≤ 465 MHz
</t>
  </si>
  <si>
    <t>1385 MHz ≤ f ≤ 1515 MHz
2700 MHz ≤ f ≤ 2780 MHz
4155 MHz ≤ f ≤ 4225 MHz
6005 MHz ≤ f ≤ 6135 MHz
6460 MHz ≤ f ≤ 6540 MHz</t>
  </si>
  <si>
    <r>
      <rPr>
        <sz val="10"/>
        <color rgb="FFC00000"/>
        <rFont val="Arial"/>
        <family val="2"/>
      </rPr>
      <t>Note: As per updates to TS 38.101-1 related to Spurious Emissions UE Coexistence requirements, only protected bands common to constituent bands (n2, n30)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</si>
</sst>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A11" zoomScale="120" zoomScaleNormal="120" workbookViewId="0">
      <selection activeCell="F20" sqref="F20"/>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210</v>
      </c>
    </row>
    <row r="4" spans="1:41" ht="21">
      <c r="B4" s="5"/>
      <c r="C4" s="6"/>
    </row>
    <row r="5" spans="1:41" ht="21">
      <c r="A5" s="45"/>
      <c r="B5" s="58" t="s">
        <v>141</v>
      </c>
      <c r="C5" s="59" t="str">
        <f>SUBSTITUTE(MID(C3,4,LEN(C3)-3-LEN(C6)-2),"A","")</f>
        <v>n2</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n30</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3" t="s">
        <v>166</v>
      </c>
      <c r="C8" s="164"/>
      <c r="D8" s="164"/>
      <c r="E8" s="164"/>
      <c r="F8" s="164"/>
      <c r="G8" s="164"/>
      <c r="H8" s="165"/>
    </row>
    <row r="9" spans="1:41" ht="15" customHeight="1" outlineLevel="1">
      <c r="B9" s="166" t="s">
        <v>167</v>
      </c>
      <c r="C9" s="167"/>
      <c r="D9" s="167"/>
      <c r="E9" s="167"/>
      <c r="F9" s="167"/>
      <c r="G9" s="167"/>
      <c r="H9" s="168"/>
    </row>
    <row r="10" spans="1:41" outlineLevel="1">
      <c r="B10" s="7"/>
      <c r="C10" s="7"/>
      <c r="D10" s="7"/>
      <c r="E10" s="7"/>
    </row>
    <row r="11" spans="1:41" ht="39" customHeight="1" outlineLevel="1" thickBot="1">
      <c r="B11" s="181" t="s">
        <v>164</v>
      </c>
      <c r="C11" s="181"/>
      <c r="D11" s="181"/>
      <c r="E11" s="181"/>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82" t="s">
        <v>14</v>
      </c>
      <c r="C16" s="11" t="s">
        <v>9</v>
      </c>
      <c r="D16" s="11" t="s">
        <v>10</v>
      </c>
      <c r="E16" s="122">
        <v>4</v>
      </c>
    </row>
    <row r="17" spans="1:8" ht="27.2" customHeight="1" outlineLevel="1" thickBot="1">
      <c r="B17" s="183"/>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3" t="s">
        <v>162</v>
      </c>
      <c r="C20" s="154"/>
      <c r="D20" s="154"/>
      <c r="E20" s="155"/>
    </row>
    <row r="21" spans="1:8" ht="30.6" customHeight="1" outlineLevel="1" thickBot="1">
      <c r="B21" s="14"/>
      <c r="C21" s="14"/>
      <c r="D21" s="14"/>
      <c r="E21" s="14"/>
    </row>
    <row r="22" spans="1:8" ht="17.25">
      <c r="B22" s="156" t="s">
        <v>18</v>
      </c>
      <c r="C22" s="157"/>
      <c r="D22" s="157"/>
      <c r="E22" s="157"/>
      <c r="F22" s="157"/>
      <c r="G22" s="157"/>
      <c r="H22" s="158"/>
    </row>
    <row r="23" spans="1:8" ht="15.75" customHeight="1" outlineLevel="1">
      <c r="B23" s="159" t="s">
        <v>165</v>
      </c>
      <c r="C23" s="159"/>
      <c r="D23" s="159"/>
      <c r="E23" s="159"/>
      <c r="F23" s="159"/>
      <c r="G23" s="159"/>
      <c r="H23" s="159"/>
    </row>
    <row r="24" spans="1:8" ht="15.75" customHeight="1" outlineLevel="1" thickBot="1">
      <c r="A24" s="15"/>
      <c r="B24" s="15"/>
      <c r="C24" s="15"/>
      <c r="D24" s="15"/>
      <c r="E24" s="15"/>
      <c r="F24" s="15"/>
      <c r="G24" s="15"/>
      <c r="H24" s="15"/>
    </row>
    <row r="25" spans="1:8" ht="55.5" customHeight="1" outlineLevel="1" thickBot="1">
      <c r="A25" s="15"/>
      <c r="B25" s="16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1"/>
      <c r="D25" s="161"/>
      <c r="E25" s="161"/>
      <c r="F25" s="162"/>
      <c r="G25" s="15"/>
      <c r="H25" s="15"/>
    </row>
    <row r="26" spans="1:8" ht="15.75" customHeight="1" outlineLevel="1" thickBot="1">
      <c r="A26" s="15"/>
      <c r="B26" s="8" t="s">
        <v>19</v>
      </c>
      <c r="C26" s="127" t="str">
        <f>"Band "&amp; Xband &amp; " FUL_low "</f>
        <v xml:space="preserve">Band n2 FUL_low </v>
      </c>
      <c r="D26" s="127" t="str">
        <f>"Band "&amp; Xband &amp; " FUL_high "</f>
        <v xml:space="preserve">Band n2 FUL_high </v>
      </c>
      <c r="E26" s="127" t="str">
        <f>"Band "&amp; Yband &amp; " FUL_low "</f>
        <v xml:space="preserve">Band n30 FUL_low </v>
      </c>
      <c r="F26" s="127" t="str">
        <f>"Band "&amp; Yband &amp; " FUL_high "</f>
        <v xml:space="preserve">Band n30 FUL_high </v>
      </c>
      <c r="G26" s="15"/>
      <c r="H26" s="15"/>
    </row>
    <row r="27" spans="1:8" ht="23.25" customHeight="1" outlineLevel="1" thickBot="1">
      <c r="A27" s="15"/>
      <c r="B27" s="16" t="s">
        <v>20</v>
      </c>
      <c r="C27" s="136">
        <v>1850</v>
      </c>
      <c r="D27" s="136">
        <v>1910</v>
      </c>
      <c r="E27" s="136">
        <v>2305</v>
      </c>
      <c r="F27" s="136">
        <v>2315</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395</v>
      </c>
      <c r="D29" s="135">
        <f>ABS(F27-C27)</f>
        <v>465</v>
      </c>
      <c r="E29" s="135">
        <f>E27+C27</f>
        <v>4155</v>
      </c>
      <c r="F29" s="135">
        <f>F27+D27</f>
        <v>4225</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1385</v>
      </c>
      <c r="D31" s="135">
        <f>ABS((2*D27)-E27)</f>
        <v>1515</v>
      </c>
      <c r="E31" s="135">
        <f>ABS((2*E27)-D27)</f>
        <v>2700</v>
      </c>
      <c r="F31" s="135">
        <f>ABS((2*F27)-C27)</f>
        <v>2780</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6005</v>
      </c>
      <c r="D33" s="135">
        <f>(2*D27)+F27</f>
        <v>6135</v>
      </c>
      <c r="E33" s="135">
        <f>(2*E27)+C27</f>
        <v>6460</v>
      </c>
      <c r="F33" s="135">
        <f>(2*F27)+D27</f>
        <v>6540</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3" t="s">
        <v>36</v>
      </c>
      <c r="C36" s="164"/>
      <c r="D36" s="164"/>
      <c r="E36" s="164"/>
      <c r="F36" s="164"/>
      <c r="G36" s="164"/>
      <c r="H36" s="165"/>
    </row>
    <row r="37" spans="1:8" ht="39.6" customHeight="1" outlineLevel="1">
      <c r="B37" s="166" t="s">
        <v>172</v>
      </c>
      <c r="C37" s="167"/>
      <c r="D37" s="167"/>
      <c r="E37" s="167"/>
      <c r="F37" s="167"/>
      <c r="G37" s="167"/>
      <c r="H37" s="168"/>
    </row>
    <row r="38" spans="1:8" ht="15.75" outlineLevel="1" thickBot="1">
      <c r="B38" s="18"/>
      <c r="C38" s="7"/>
      <c r="D38" s="7"/>
      <c r="E38" s="7"/>
      <c r="F38" s="7"/>
      <c r="G38" s="7"/>
    </row>
    <row r="39" spans="1:8" ht="48.2" customHeight="1" outlineLevel="1" thickBot="1">
      <c r="B39" s="9" t="s">
        <v>1</v>
      </c>
      <c r="C39" s="10" t="s">
        <v>2</v>
      </c>
      <c r="D39" s="10" t="s">
        <v>176</v>
      </c>
      <c r="E39" s="10" t="s">
        <v>4</v>
      </c>
      <c r="F39" s="169" t="s">
        <v>177</v>
      </c>
      <c r="G39" s="170"/>
      <c r="H39" s="171"/>
    </row>
    <row r="40" spans="1:8" ht="15.75" outlineLevel="1" thickBot="1">
      <c r="B40" s="122" t="s">
        <v>199</v>
      </c>
      <c r="C40" s="11" t="s">
        <v>173</v>
      </c>
      <c r="D40" s="11" t="s">
        <v>6</v>
      </c>
      <c r="E40" s="11"/>
      <c r="F40" s="172" t="s">
        <v>169</v>
      </c>
      <c r="G40" s="173"/>
      <c r="H40" s="174"/>
    </row>
    <row r="41" spans="1:8" ht="15.75" outlineLevel="1" thickBot="1">
      <c r="B41" s="122" t="s">
        <v>199</v>
      </c>
      <c r="C41" s="11" t="s">
        <v>173</v>
      </c>
      <c r="D41" s="11" t="s">
        <v>7</v>
      </c>
      <c r="E41" s="11"/>
      <c r="F41" s="172" t="s">
        <v>170</v>
      </c>
      <c r="G41" s="173"/>
      <c r="H41" s="174"/>
    </row>
    <row r="42" spans="1:8" ht="30.75" outlineLevel="1" thickBot="1">
      <c r="B42" s="122" t="s">
        <v>213</v>
      </c>
      <c r="C42" s="11" t="s">
        <v>173</v>
      </c>
      <c r="D42" s="11" t="s">
        <v>8</v>
      </c>
      <c r="E42" s="11"/>
      <c r="F42" s="172" t="s">
        <v>171</v>
      </c>
      <c r="G42" s="173"/>
      <c r="H42" s="174"/>
    </row>
    <row r="43" spans="1:8" ht="118.5" customHeight="1" outlineLevel="1" thickBot="1">
      <c r="B43" s="122" t="s">
        <v>214</v>
      </c>
      <c r="C43" s="11" t="s">
        <v>174</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175</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199</v>
      </c>
      <c r="C45" s="11" t="s">
        <v>174</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6"/>
      <c r="H45" s="177"/>
    </row>
    <row r="46" spans="1:8" ht="15.2" customHeight="1" outlineLevel="1" thickBot="1">
      <c r="B46" s="12" t="s">
        <v>168</v>
      </c>
      <c r="C46" s="13" t="s">
        <v>174</v>
      </c>
      <c r="D46" s="13" t="s">
        <v>10</v>
      </c>
      <c r="E46" s="13">
        <v>2</v>
      </c>
      <c r="F46" s="178" t="str">
        <f>IF(OR(AND(fx_high&gt;5200),AND(fy_high&gt;5200)),"Add IMD product ranges if occuring within 12.75 GHz &lt; f &lt; 26 GHz","N/A")</f>
        <v>N/A</v>
      </c>
      <c r="G46" s="179"/>
      <c r="H46" s="180"/>
    </row>
    <row r="47" spans="1:8" ht="96.95" customHeight="1" outlineLevel="1" thickBot="1">
      <c r="B47" s="153" t="s">
        <v>162</v>
      </c>
      <c r="C47" s="154"/>
      <c r="D47" s="154"/>
      <c r="E47" s="155"/>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topLeftCell="A126" zoomScale="110" zoomScaleNormal="110" workbookViewId="0">
      <pane ySplit="6120" activePane="bottomLeft"/>
      <selection activeCell="M133" sqref="M133"/>
      <selection pane="bottomLeft" activeCell="S8" sqref="S8"/>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206</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5"/>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CA_n2A-n30A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n2</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n30</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6" t="s">
        <v>37</v>
      </c>
      <c r="C8" s="187"/>
      <c r="D8" s="187"/>
      <c r="E8" s="187"/>
      <c r="F8" s="187"/>
      <c r="G8" s="187"/>
      <c r="H8" s="187"/>
      <c r="I8" s="187"/>
      <c r="J8" s="187"/>
      <c r="K8" s="187"/>
      <c r="L8" s="187"/>
      <c r="M8" s="187"/>
      <c r="N8" s="188"/>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00" t="s">
        <v>215</v>
      </c>
      <c r="C9" s="201"/>
      <c r="D9" s="201"/>
      <c r="E9" s="201"/>
      <c r="F9" s="201"/>
      <c r="G9" s="201"/>
      <c r="H9" s="201"/>
      <c r="I9" s="201"/>
      <c r="J9" s="201"/>
      <c r="K9" s="201"/>
      <c r="L9" s="201"/>
      <c r="M9" s="201"/>
      <c r="N9" s="202"/>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203</v>
      </c>
      <c r="C11" s="139" t="s">
        <v>212</v>
      </c>
      <c r="D11" s="203"/>
      <c r="E11" s="204"/>
      <c r="F11" s="204"/>
      <c r="G11" s="204"/>
      <c r="H11" s="204"/>
      <c r="I11" s="204"/>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2" t="s">
        <v>38</v>
      </c>
      <c r="C13" s="192" t="s">
        <v>39</v>
      </c>
      <c r="D13" s="192"/>
      <c r="E13" s="192"/>
      <c r="F13" s="192"/>
      <c r="G13" s="192"/>
      <c r="H13" s="192"/>
      <c r="I13" s="192"/>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2"/>
      <c r="C14" s="106" t="s">
        <v>40</v>
      </c>
      <c r="D14" s="192" t="s">
        <v>41</v>
      </c>
      <c r="E14" s="192"/>
      <c r="F14" s="192"/>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7" t="s">
        <v>211</v>
      </c>
      <c r="C15" s="149"/>
      <c r="D15" s="150"/>
      <c r="E15" s="150"/>
      <c r="F15" s="150"/>
      <c r="G15" s="150"/>
      <c r="H15" s="150"/>
      <c r="I15" s="150"/>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7"/>
      <c r="C16" s="151"/>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9" t="s">
        <v>209</v>
      </c>
      <c r="C17" s="210"/>
      <c r="D17" s="210"/>
      <c r="E17" s="210"/>
      <c r="F17" s="210"/>
      <c r="G17" s="210"/>
      <c r="H17" s="210"/>
      <c r="I17" s="211"/>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6" t="s">
        <v>44</v>
      </c>
      <c r="C19" s="187"/>
      <c r="D19" s="187"/>
      <c r="E19" s="187"/>
      <c r="F19" s="187"/>
      <c r="G19" s="187"/>
      <c r="H19" s="187"/>
      <c r="I19" s="187"/>
      <c r="J19" s="187"/>
      <c r="K19" s="187"/>
      <c r="L19" s="187"/>
      <c r="M19" s="187"/>
      <c r="N19" s="18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5" t="s">
        <v>187</v>
      </c>
      <c r="C21" s="205"/>
      <c r="D21" s="205"/>
      <c r="E21" s="205"/>
      <c r="F21" s="205"/>
      <c r="G21" s="205"/>
      <c r="H21" s="205"/>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2" t="str">
        <f>"Band X: "&amp;Xband</f>
        <v>Band X: n2</v>
      </c>
      <c r="C22" s="213"/>
      <c r="D22" s="212" t="str">
        <f>"Band Y: "&amp;Yband</f>
        <v>Band Y: n30</v>
      </c>
      <c r="E22" s="213"/>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188</v>
      </c>
      <c r="C23" s="22" t="s">
        <v>189</v>
      </c>
      <c r="D23" s="22" t="s">
        <v>190</v>
      </c>
      <c r="E23" s="22" t="s">
        <v>191</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1850</v>
      </c>
      <c r="C24" s="123">
        <f>fx_high</f>
        <v>1910</v>
      </c>
      <c r="D24" s="123">
        <f>fy_low</f>
        <v>2305</v>
      </c>
      <c r="E24" s="123">
        <f>fy_high</f>
        <v>2315</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6" t="s">
        <v>200</v>
      </c>
      <c r="C26" s="206"/>
      <c r="D26" s="206"/>
      <c r="E26" s="206"/>
      <c r="F26" s="206"/>
      <c r="G26" s="206"/>
      <c r="H26" s="206"/>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12" t="str">
        <f>"Band X: "&amp;Xband</f>
        <v>Band X: n2</v>
      </c>
      <c r="C27" s="213"/>
      <c r="D27" s="212" t="str">
        <f>"Band Y: "&amp;Yband</f>
        <v>Band Y: n30</v>
      </c>
      <c r="E27" s="213"/>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192</v>
      </c>
      <c r="C28" s="21" t="s">
        <v>193</v>
      </c>
      <c r="D28" s="21" t="s">
        <v>192</v>
      </c>
      <c r="E28" s="23" t="s">
        <v>193</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56" t="s">
        <v>201</v>
      </c>
      <c r="C30" s="256"/>
      <c r="D30" s="256"/>
      <c r="E30" s="256"/>
      <c r="F30" s="256"/>
      <c r="G30" s="256"/>
      <c r="H30" s="256"/>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12" t="str">
        <f>"Band X: "&amp;Xband</f>
        <v>Band X: n2</v>
      </c>
      <c r="C31" s="213"/>
      <c r="D31" s="212" t="str">
        <f>"Band Y: "&amp;Yband</f>
        <v>Band Y: n30</v>
      </c>
      <c r="E31" s="213"/>
      <c r="F31" s="45"/>
      <c r="G31" s="45"/>
      <c r="H31" s="89"/>
      <c r="I31" s="214" t="s">
        <v>45</v>
      </c>
      <c r="J31" s="214"/>
      <c r="K31" s="214"/>
      <c r="L31" s="214"/>
      <c r="M31" s="214"/>
      <c r="N31" s="214"/>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186</v>
      </c>
      <c r="C32" s="27" t="s">
        <v>185</v>
      </c>
      <c r="D32" s="27" t="s">
        <v>184</v>
      </c>
      <c r="E32" s="27" t="s">
        <v>183</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1850.34</v>
      </c>
      <c r="C33" s="137">
        <f>fx_high-Xband_Min_CBW/2-((INDEX('Support data'!$A$4:$P$9,MATCH(Xband_Min_SCS,'Support data'!$A$4:$A$9),MATCH(Xband_Min_CBW,'Support data'!$A$4:$P$4))-1)/2-(INDEX('Support data'!$A$4:$P$9,MATCH(Xband_Min_SCS,'Support data'!$A$4:$A$9),MATCH(Xband_Min_CBW,'Support data'!$A$4:$P$4))-1))*12*Xband_Min_SCS/1000</f>
        <v>1909.66</v>
      </c>
      <c r="D33" s="137">
        <f>fy_low+Yband_Min_CBW/2-((INDEX('Support data'!$A$4:$P$9,MATCH(Yband_Min_SCS,'Support data'!$A$4:$A$9),MATCH(Yband_Min_CBW,'Support data'!$A$4:$P$4))-1)/2)*12*Yband_Min_SCS/1000</f>
        <v>2305.34</v>
      </c>
      <c r="E33" s="137">
        <f>fy_high-Yband_Min_CBW/2-((INDEX('Support data'!$A$4:$P$9,MATCH(Yband_Min_SCS,'Support data'!$A$4:$A$9),MATCH(Yband_Min_CBW,'Support data'!$A$4:$P$4))-1)/2-(INDEX('Support data'!$A$4:$P$9,MATCH(Yband_Min_SCS,'Support data'!$A$4:$A$9),MATCH(Yband_Min_CBW,'Support data'!$A$4:$P$4))-1))*12*Yband_Min_SCS/1000</f>
        <v>2314.66</v>
      </c>
      <c r="F33" s="45"/>
      <c r="G33" s="45"/>
      <c r="H33" s="26" t="s">
        <v>178</v>
      </c>
      <c r="I33" s="27" t="s">
        <v>179</v>
      </c>
      <c r="J33" s="27" t="s">
        <v>180</v>
      </c>
      <c r="K33" s="27" t="s">
        <v>181</v>
      </c>
      <c r="L33" s="27" t="s">
        <v>182</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1850.34</v>
      </c>
      <c r="J34" s="25">
        <f>fx_LOW_min</f>
        <v>1850.34</v>
      </c>
      <c r="K34" s="25">
        <f>fx_HIGH_max</f>
        <v>1909.66</v>
      </c>
      <c r="L34" s="25">
        <f>fx_HIGH_max</f>
        <v>1909.66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8" t="s">
        <v>56</v>
      </c>
      <c r="D35" s="208"/>
      <c r="E35" s="23" t="s">
        <v>57</v>
      </c>
      <c r="F35" s="23" t="s">
        <v>58</v>
      </c>
      <c r="G35" s="45"/>
      <c r="H35" s="26" t="s">
        <v>59</v>
      </c>
      <c r="I35" s="25">
        <f>fy_LOW_min</f>
        <v>2305.34</v>
      </c>
      <c r="J35" s="25">
        <f>fy_HIGH_max</f>
        <v>2314.66</v>
      </c>
      <c r="K35" s="25">
        <f>fy_LOW_min</f>
        <v>2305.34</v>
      </c>
      <c r="L35" s="25">
        <f>fy_HIGH_max</f>
        <v>2314.66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395.68000000000006</v>
      </c>
      <c r="F36" s="31">
        <f t="shared" ref="F36:F41" si="1">MAX(ABS(M36),ABS(N36))</f>
        <v>464.31999999999994</v>
      </c>
      <c r="G36" s="45"/>
      <c r="H36" s="26" t="s">
        <v>63</v>
      </c>
      <c r="I36" s="25">
        <f>I$34-I$35</f>
        <v>-455.00000000000023</v>
      </c>
      <c r="J36" s="25">
        <f>J$34-J$35</f>
        <v>-464.31999999999994</v>
      </c>
      <c r="K36" s="25">
        <f>K$34-K$35</f>
        <v>-395.68000000000006</v>
      </c>
      <c r="L36" s="25">
        <f>L$34-L$35</f>
        <v>-404.99999999999977</v>
      </c>
      <c r="M36" s="32">
        <f t="shared" ref="M36:M41" si="2">MIN(I36:L36)</f>
        <v>-464.31999999999994</v>
      </c>
      <c r="N36" s="32">
        <f t="shared" ref="N36:N41" si="3">MAX(I36:L36)</f>
        <v>-395.68000000000006</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4155.68</v>
      </c>
      <c r="F37" s="31">
        <f t="shared" si="1"/>
        <v>4224.32</v>
      </c>
      <c r="G37" s="45"/>
      <c r="H37" s="26" t="s">
        <v>67</v>
      </c>
      <c r="I37" s="25">
        <f>I$34+I$35</f>
        <v>4155.68</v>
      </c>
      <c r="J37" s="25">
        <f>J$34+J$35</f>
        <v>4165</v>
      </c>
      <c r="K37" s="25">
        <f>K$34+K$35</f>
        <v>4215</v>
      </c>
      <c r="L37" s="25">
        <f>L$34+L$35</f>
        <v>4224.32</v>
      </c>
      <c r="M37" s="32">
        <f t="shared" si="2"/>
        <v>4155.68</v>
      </c>
      <c r="N37" s="32">
        <f t="shared" si="3"/>
        <v>4224.32</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1386.02</v>
      </c>
      <c r="F38" s="31">
        <f t="shared" si="1"/>
        <v>1513.98</v>
      </c>
      <c r="G38" s="45"/>
      <c r="H38" s="26" t="s">
        <v>71</v>
      </c>
      <c r="I38" s="25">
        <f>2*I$34-I$35</f>
        <v>1395.3399999999997</v>
      </c>
      <c r="J38" s="25">
        <f>2*J$34-J$35</f>
        <v>1386.02</v>
      </c>
      <c r="K38" s="25">
        <f>2*K$34-K$35</f>
        <v>1513.98</v>
      </c>
      <c r="L38" s="25">
        <f>2*L$34-L$35</f>
        <v>1504.6600000000003</v>
      </c>
      <c r="M38" s="32">
        <f t="shared" si="2"/>
        <v>1386.02</v>
      </c>
      <c r="N38" s="32">
        <f t="shared" si="3"/>
        <v>1513.98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2701.0200000000004</v>
      </c>
      <c r="F39" s="31">
        <f t="shared" si="1"/>
        <v>2778.9799999999996</v>
      </c>
      <c r="G39" s="45"/>
      <c r="H39" s="26" t="s">
        <v>75</v>
      </c>
      <c r="I39" s="25">
        <f>2*I$35-I$34</f>
        <v>2760.34</v>
      </c>
      <c r="J39" s="25">
        <f>2*J$35-J$34</f>
        <v>2778.9799999999996</v>
      </c>
      <c r="K39" s="25">
        <f>2*K$35-K$34</f>
        <v>2701.0200000000004</v>
      </c>
      <c r="L39" s="25">
        <f>2*L$35-L$34</f>
        <v>2719.66</v>
      </c>
      <c r="M39" s="32">
        <f t="shared" si="2"/>
        <v>2701.0200000000004</v>
      </c>
      <c r="N39" s="32">
        <f t="shared" si="3"/>
        <v>2778.9799999999996</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6006.02</v>
      </c>
      <c r="F40" s="31">
        <f t="shared" si="1"/>
        <v>6133.98</v>
      </c>
      <c r="G40" s="45"/>
      <c r="H40" s="26" t="s">
        <v>79</v>
      </c>
      <c r="I40" s="25">
        <f>2*I$34+I$35</f>
        <v>6006.02</v>
      </c>
      <c r="J40" s="25">
        <f>2*J$34+J$35</f>
        <v>6015.34</v>
      </c>
      <c r="K40" s="25">
        <f>2*K$34+K$35</f>
        <v>6124.66</v>
      </c>
      <c r="L40" s="25">
        <f>2*L$34+L$35</f>
        <v>6133.98</v>
      </c>
      <c r="M40" s="32">
        <f t="shared" si="2"/>
        <v>6006.02</v>
      </c>
      <c r="N40" s="32">
        <f t="shared" si="3"/>
        <v>6133.98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6461.02</v>
      </c>
      <c r="F41" s="31">
        <f t="shared" si="1"/>
        <v>6538.98</v>
      </c>
      <c r="G41" s="45"/>
      <c r="H41" s="26" t="s">
        <v>83</v>
      </c>
      <c r="I41" s="25">
        <f>2*I$35+I$34</f>
        <v>6461.02</v>
      </c>
      <c r="J41" s="25">
        <f>2*J$35+J$34</f>
        <v>6479.66</v>
      </c>
      <c r="K41" s="25">
        <f>2*K$35+K$34</f>
        <v>6520.34</v>
      </c>
      <c r="L41" s="25">
        <f>2*L$35+L$34</f>
        <v>6538.98</v>
      </c>
      <c r="M41" s="32">
        <f t="shared" si="2"/>
        <v>6461.02</v>
      </c>
      <c r="N41" s="32">
        <f t="shared" si="3"/>
        <v>6538.98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6" t="s">
        <v>84</v>
      </c>
      <c r="C43" s="187"/>
      <c r="D43" s="187"/>
      <c r="E43" s="187"/>
      <c r="F43" s="187"/>
      <c r="G43" s="187"/>
      <c r="H43" s="187"/>
      <c r="I43" s="187"/>
      <c r="J43" s="187"/>
      <c r="K43" s="187"/>
      <c r="L43" s="187"/>
      <c r="M43" s="187"/>
      <c r="N43" s="188"/>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9" t="s">
        <v>154</v>
      </c>
      <c r="C44" s="190"/>
      <c r="D44" s="190"/>
      <c r="E44" s="190"/>
      <c r="F44" s="190"/>
      <c r="G44" s="190"/>
      <c r="H44" s="190"/>
      <c r="I44" s="190"/>
      <c r="J44" s="190"/>
      <c r="K44" s="190"/>
      <c r="L44" s="190"/>
      <c r="M44" s="190"/>
      <c r="N44" s="191"/>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52" t="s">
        <v>207</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2" t="s">
        <v>144</v>
      </c>
      <c r="C46" s="193" t="s">
        <v>39</v>
      </c>
      <c r="D46" s="194"/>
      <c r="E46" s="194"/>
      <c r="F46" s="194"/>
      <c r="G46" s="194"/>
      <c r="H46" s="194"/>
      <c r="I46" s="195"/>
      <c r="J46" s="193" t="s">
        <v>159</v>
      </c>
      <c r="K46" s="194"/>
      <c r="L46" s="19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2"/>
      <c r="C47" s="33" t="s">
        <v>40</v>
      </c>
      <c r="D47" s="257" t="s">
        <v>41</v>
      </c>
      <c r="E47" s="257"/>
      <c r="F47" s="257"/>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9"/>
      <c r="D48" s="150"/>
      <c r="E48" s="150"/>
      <c r="F48" s="150"/>
      <c r="G48" s="150"/>
      <c r="H48" s="150"/>
      <c r="I48" s="150"/>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51"/>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5"/>
      <c r="AK50" s="215"/>
      <c r="AL50" s="84"/>
      <c r="AM50" s="45"/>
      <c r="AN50" s="47"/>
      <c r="AO50" s="46"/>
    </row>
    <row r="51" spans="2:41" ht="18.75">
      <c r="B51" s="216" t="s">
        <v>85</v>
      </c>
      <c r="C51" s="217"/>
      <c r="D51" s="217"/>
      <c r="E51" s="217"/>
      <c r="F51" s="217"/>
      <c r="G51" s="217"/>
      <c r="H51" s="217"/>
      <c r="I51" s="217"/>
      <c r="J51" s="217"/>
      <c r="K51" s="217"/>
      <c r="L51" s="217"/>
      <c r="M51" s="217"/>
      <c r="N51" s="218"/>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9" t="s">
        <v>202</v>
      </c>
      <c r="C52" s="220"/>
      <c r="D52" s="220"/>
      <c r="E52" s="220"/>
      <c r="F52" s="220"/>
      <c r="G52" s="220"/>
      <c r="H52" s="220"/>
      <c r="I52" s="220"/>
      <c r="J52" s="220"/>
      <c r="K52" s="220"/>
      <c r="L52" s="220"/>
      <c r="M52" s="220"/>
      <c r="N52" s="221"/>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22" t="s">
        <v>86</v>
      </c>
      <c r="C54" s="223"/>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n2</v>
      </c>
      <c r="C56" s="39" t="str">
        <f>Yband</f>
        <v>n30</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24" t="s">
        <v>89</v>
      </c>
      <c r="C60" s="42" t="s">
        <v>90</v>
      </c>
      <c r="D60" s="25">
        <f>ABS(fx_LOW_min-fy_LOW_min)</f>
        <v>455.00000000000023</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24"/>
      <c r="C61" s="42" t="s">
        <v>91</v>
      </c>
      <c r="D61" s="25">
        <f>ABS(fx_LOW_min+fy_LOW_min)</f>
        <v>4155.68</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24"/>
      <c r="C62" s="42" t="s">
        <v>92</v>
      </c>
      <c r="D62" s="25">
        <f>ABS(2*fx_LOW_min-fy_LOW_min)</f>
        <v>1395.3399999999997</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24"/>
      <c r="C63" s="42" t="s">
        <v>93</v>
      </c>
      <c r="D63" s="25">
        <f>ABS(2*fy_LOW_min-fx_LOW_min)</f>
        <v>2760.34</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24"/>
      <c r="C64" s="42" t="s">
        <v>94</v>
      </c>
      <c r="D64" s="25">
        <f>ABS(2*fx_LOW_min+fy_LOW_min)</f>
        <v>6006.02</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24"/>
      <c r="C65" s="42" t="s">
        <v>95</v>
      </c>
      <c r="D65" s="25">
        <f>ABS(2*fy_LOW_min+fx_LOW_min)</f>
        <v>6461.02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8" t="s">
        <v>96</v>
      </c>
      <c r="C66" s="43" t="s">
        <v>97</v>
      </c>
      <c r="D66" s="44">
        <f>ABS(fx_HIGH_max - fy_HIGH_max)</f>
        <v>404.99999999999977</v>
      </c>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9"/>
      <c r="C67" s="43" t="s">
        <v>98</v>
      </c>
      <c r="D67" s="44">
        <f>ABS(fx_HIGH_max+fy_HIGH_max)</f>
        <v>4224.32</v>
      </c>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9"/>
      <c r="C68" s="43" t="s">
        <v>99</v>
      </c>
      <c r="D68" s="44">
        <f>ABS(2*fx_HIGH_max-fy_HIGH_max)</f>
        <v>1504.6600000000003</v>
      </c>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9"/>
      <c r="C69" s="43" t="s">
        <v>100</v>
      </c>
      <c r="D69" s="44">
        <f>ABS(2*fy_HIGH_max-fx_HIGH_max)</f>
        <v>2719.66</v>
      </c>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9"/>
      <c r="C70" s="43" t="s">
        <v>101</v>
      </c>
      <c r="D70" s="44">
        <f>ABS(2*fx_HIGH_max+fy_HIGH_max)</f>
        <v>6133.98</v>
      </c>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60"/>
      <c r="C71" s="43" t="s">
        <v>102</v>
      </c>
      <c r="D71" s="44">
        <f>ABS(2*fy_HIGH_max+fy_HIGH_max)</f>
        <v>6943.98</v>
      </c>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6" t="s">
        <v>103</v>
      </c>
      <c r="C73" s="187"/>
      <c r="D73" s="187"/>
      <c r="E73" s="187"/>
      <c r="F73" s="187"/>
      <c r="G73" s="187"/>
      <c r="H73" s="187"/>
      <c r="I73" s="187"/>
      <c r="J73" s="187"/>
      <c r="K73" s="187"/>
      <c r="L73" s="187"/>
      <c r="M73" s="187"/>
      <c r="N73" s="188"/>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61"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2"/>
      <c r="D74" s="262"/>
      <c r="E74" s="262"/>
      <c r="F74" s="262"/>
      <c r="G74" s="262"/>
      <c r="H74" s="262"/>
      <c r="I74" s="262"/>
      <c r="J74" s="262"/>
      <c r="K74" s="262"/>
      <c r="L74" s="262"/>
      <c r="M74" s="262"/>
      <c r="N74" s="263"/>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98" t="s">
        <v>161</v>
      </c>
      <c r="C76" s="199"/>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98" t="s">
        <v>160</v>
      </c>
      <c r="C77" s="246"/>
      <c r="D77" s="116" t="s">
        <v>199</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98" t="s">
        <v>55</v>
      </c>
      <c r="C78" s="246"/>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98" t="s">
        <v>155</v>
      </c>
      <c r="C79" s="246"/>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6" t="s">
        <v>104</v>
      </c>
      <c r="C80" s="197"/>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6" t="s">
        <v>105</v>
      </c>
      <c r="C81" s="197"/>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98" t="s">
        <v>106</v>
      </c>
      <c r="C82" s="199"/>
      <c r="D82" s="51" t="s">
        <v>205</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98" t="s">
        <v>107</v>
      </c>
      <c r="C83" s="199"/>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98" t="s">
        <v>108</v>
      </c>
      <c r="C84" s="199"/>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5" t="s">
        <v>109</v>
      </c>
      <c r="B85" s="238" t="s">
        <v>110</v>
      </c>
      <c r="C85" s="239"/>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5"/>
      <c r="B86" s="198" t="s">
        <v>111</v>
      </c>
      <c r="C86" s="199"/>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5"/>
      <c r="B87" s="198" t="s">
        <v>112</v>
      </c>
      <c r="C87" s="199"/>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5"/>
      <c r="B88" s="196" t="s">
        <v>113</v>
      </c>
      <c r="C88" s="197"/>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5"/>
      <c r="B89" s="196" t="s">
        <v>114</v>
      </c>
      <c r="C89" s="197"/>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5"/>
      <c r="B90" s="196" t="s">
        <v>115</v>
      </c>
      <c r="C90" s="197"/>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5"/>
      <c r="B91" s="198" t="s">
        <v>116</v>
      </c>
      <c r="C91" s="199"/>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5"/>
      <c r="B92" s="238" t="s">
        <v>117</v>
      </c>
      <c r="C92" s="239"/>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5" t="s">
        <v>118</v>
      </c>
      <c r="B93" s="238" t="s">
        <v>119</v>
      </c>
      <c r="C93" s="239"/>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5"/>
      <c r="B94" s="198" t="s">
        <v>120</v>
      </c>
      <c r="C94" s="199"/>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5"/>
      <c r="B95" s="198" t="s">
        <v>121</v>
      </c>
      <c r="C95" s="199"/>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5"/>
      <c r="B96" s="196" t="s">
        <v>122</v>
      </c>
      <c r="C96" s="197"/>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5"/>
      <c r="B97" s="196" t="s">
        <v>123</v>
      </c>
      <c r="C97" s="197"/>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5"/>
      <c r="B98" s="196" t="s">
        <v>124</v>
      </c>
      <c r="C98" s="197"/>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5"/>
      <c r="B99" s="198" t="s">
        <v>125</v>
      </c>
      <c r="C99" s="199"/>
      <c r="D99" s="54"/>
      <c r="E99" s="70"/>
      <c r="F99" s="70"/>
      <c r="G99" s="70"/>
      <c r="H99" s="70"/>
      <c r="I99" s="70"/>
      <c r="J99" s="70"/>
      <c r="K99" s="70"/>
      <c r="L99" s="70"/>
      <c r="M99" s="70"/>
      <c r="N99" s="70"/>
      <c r="O99" s="70"/>
      <c r="P99" s="70"/>
      <c r="Q99" s="70"/>
      <c r="R99" s="147"/>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5"/>
      <c r="B100" s="238" t="s">
        <v>126</v>
      </c>
      <c r="C100" s="239"/>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9" t="s">
        <v>127</v>
      </c>
      <c r="C101" s="250"/>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51"/>
      <c r="C102" s="252"/>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32" t="s">
        <v>128</v>
      </c>
      <c r="C104" s="233"/>
      <c r="D104" s="233"/>
      <c r="E104" s="233"/>
      <c r="F104" s="233"/>
      <c r="G104" s="234"/>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32" t="s">
        <v>129</v>
      </c>
      <c r="C105" s="233"/>
      <c r="D105" s="233"/>
      <c r="E105" s="233"/>
      <c r="F105" s="233"/>
      <c r="G105" s="234"/>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53" t="s">
        <v>130</v>
      </c>
      <c r="C107" s="254"/>
      <c r="D107" s="254"/>
      <c r="E107" s="254"/>
      <c r="F107" s="254"/>
      <c r="G107" s="254"/>
      <c r="H107" s="254"/>
      <c r="I107" s="254"/>
      <c r="J107" s="254"/>
      <c r="K107" s="254"/>
      <c r="L107" s="254"/>
      <c r="M107" s="254"/>
      <c r="N107" s="255"/>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35" t="s">
        <v>131</v>
      </c>
      <c r="C108" s="236"/>
      <c r="D108" s="236"/>
      <c r="E108" s="236"/>
      <c r="F108" s="236"/>
      <c r="G108" s="236"/>
      <c r="H108" s="236"/>
      <c r="I108" s="236"/>
      <c r="J108" s="236"/>
      <c r="K108" s="236"/>
      <c r="L108" s="236"/>
      <c r="M108" s="236"/>
      <c r="N108" s="237"/>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9" t="s">
        <v>132</v>
      </c>
      <c r="C110" s="230"/>
      <c r="D110" s="230"/>
      <c r="E110" s="230"/>
      <c r="F110" s="230"/>
      <c r="G110" s="230"/>
      <c r="H110" s="230"/>
      <c r="I110" s="230"/>
      <c r="J110" s="230"/>
      <c r="K110" s="230"/>
      <c r="L110" s="230"/>
      <c r="M110" s="230"/>
      <c r="N110" s="231"/>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8" t="s">
        <v>133</v>
      </c>
      <c r="C111" s="228" t="s">
        <v>134</v>
      </c>
      <c r="D111" s="228"/>
      <c r="E111" s="228"/>
      <c r="F111" s="228"/>
      <c r="G111" s="228"/>
      <c r="H111" s="228"/>
      <c r="I111" s="228" t="s">
        <v>135</v>
      </c>
      <c r="J111" s="228"/>
      <c r="K111" s="228"/>
      <c r="L111" s="229" t="s">
        <v>151</v>
      </c>
      <c r="M111" s="230"/>
      <c r="N111" s="23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8"/>
      <c r="C112" s="228" t="s">
        <v>145</v>
      </c>
      <c r="D112" s="228"/>
      <c r="E112" s="228"/>
      <c r="F112" s="228"/>
      <c r="G112" s="228" t="s">
        <v>148</v>
      </c>
      <c r="H112" s="228" t="s">
        <v>149</v>
      </c>
      <c r="I112" s="228" t="s">
        <v>136</v>
      </c>
      <c r="J112" s="228" t="s">
        <v>150</v>
      </c>
      <c r="K112" s="228"/>
      <c r="L112" s="228" t="s">
        <v>137</v>
      </c>
      <c r="M112" s="228" t="s">
        <v>152</v>
      </c>
      <c r="N112" s="228"/>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8"/>
      <c r="C113" s="228" t="s">
        <v>146</v>
      </c>
      <c r="D113" s="228"/>
      <c r="E113" s="228" t="s">
        <v>147</v>
      </c>
      <c r="F113" s="228"/>
      <c r="G113" s="228"/>
      <c r="H113" s="228"/>
      <c r="I113" s="228"/>
      <c r="J113" s="228"/>
      <c r="K113" s="228"/>
      <c r="L113" s="228"/>
      <c r="M113" s="228"/>
      <c r="N113" s="228"/>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8"/>
      <c r="C114" s="141" t="s">
        <v>138</v>
      </c>
      <c r="D114" s="141" t="s">
        <v>139</v>
      </c>
      <c r="E114" s="141" t="s">
        <v>138</v>
      </c>
      <c r="F114" s="141" t="s">
        <v>139</v>
      </c>
      <c r="G114" s="228"/>
      <c r="H114" s="228"/>
      <c r="I114" s="228"/>
      <c r="J114" s="141" t="s">
        <v>146</v>
      </c>
      <c r="K114" s="141" t="s">
        <v>147</v>
      </c>
      <c r="L114" s="228"/>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9" t="str">
        <f>"Test Settings for "&amp;$C$3&amp;" Configuration"</f>
        <v>Test Settings for CA_n2A-n30A Configuration</v>
      </c>
      <c r="C115" s="230"/>
      <c r="D115" s="230"/>
      <c r="E115" s="230"/>
      <c r="F115" s="230"/>
      <c r="G115" s="230"/>
      <c r="H115" s="230"/>
      <c r="I115" s="230"/>
      <c r="J115" s="230"/>
      <c r="K115" s="230"/>
      <c r="L115" s="230"/>
      <c r="M115" s="230"/>
      <c r="N115" s="231"/>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5"/>
      <c r="B116" s="143"/>
      <c r="C116" s="144"/>
      <c r="D116" s="144"/>
      <c r="E116" s="144"/>
      <c r="F116" s="144"/>
      <c r="G116" s="143"/>
      <c r="H116" s="143"/>
      <c r="I116" s="143"/>
      <c r="J116" s="185"/>
      <c r="K116" s="185"/>
      <c r="L116" s="143"/>
      <c r="M116" s="143"/>
      <c r="N116" s="143"/>
      <c r="O116" s="45"/>
      <c r="P116" s="45"/>
      <c r="Q116" s="45"/>
      <c r="R116" s="45"/>
      <c r="S116" s="46"/>
      <c r="T116" s="46"/>
      <c r="U116" s="46"/>
      <c r="V116" s="46"/>
      <c r="W116" s="46"/>
      <c r="X116" s="46"/>
      <c r="Y116" s="46"/>
      <c r="Z116" s="46"/>
      <c r="AA116" s="46"/>
      <c r="AB116" s="46"/>
      <c r="AC116" s="46"/>
      <c r="AD116" s="46"/>
      <c r="AE116" s="46"/>
      <c r="AF116" s="46"/>
      <c r="AG116" s="46"/>
      <c r="AH116" s="46"/>
      <c r="AI116" s="46"/>
      <c r="AJ116" s="46"/>
      <c r="AN116" s="49"/>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5"/>
      <c r="B117" s="143"/>
      <c r="C117" s="144"/>
      <c r="D117" s="144"/>
      <c r="E117" s="144"/>
      <c r="F117" s="144"/>
      <c r="G117" s="143"/>
      <c r="H117" s="143"/>
      <c r="I117" s="143"/>
      <c r="J117" s="185"/>
      <c r="K117" s="185"/>
      <c r="L117" s="143"/>
      <c r="M117" s="143"/>
      <c r="N117" s="143"/>
      <c r="O117" s="45"/>
      <c r="P117" s="45"/>
      <c r="Q117" s="45"/>
      <c r="R117" s="45"/>
      <c r="S117" s="46"/>
      <c r="T117" s="46"/>
      <c r="U117" s="46"/>
      <c r="V117" s="46"/>
      <c r="W117" s="46"/>
      <c r="X117" s="46"/>
      <c r="Y117" s="46"/>
      <c r="Z117" s="46"/>
      <c r="AA117" s="46"/>
      <c r="AB117" s="46"/>
      <c r="AC117" s="46"/>
      <c r="AD117" s="46"/>
      <c r="AE117" s="46"/>
      <c r="AF117" s="46"/>
      <c r="AG117" s="46"/>
      <c r="AH117" s="46"/>
      <c r="AI117" s="46"/>
      <c r="AJ117" s="46"/>
      <c r="AN117" s="49"/>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5"/>
      <c r="B118" s="143"/>
      <c r="C118" s="144"/>
      <c r="D118" s="144"/>
      <c r="E118" s="144"/>
      <c r="F118" s="144"/>
      <c r="G118" s="143"/>
      <c r="H118" s="143"/>
      <c r="I118" s="143"/>
      <c r="J118" s="185"/>
      <c r="K118" s="185"/>
      <c r="L118" s="143"/>
      <c r="M118" s="143"/>
      <c r="N118" s="143"/>
      <c r="O118" s="45"/>
      <c r="P118" s="45"/>
      <c r="Q118" s="45"/>
      <c r="R118" s="45"/>
      <c r="S118" s="46"/>
      <c r="T118" s="46"/>
      <c r="U118" s="46"/>
      <c r="V118" s="46"/>
      <c r="W118" s="46"/>
      <c r="X118" s="46"/>
      <c r="Y118" s="46"/>
      <c r="Z118" s="46"/>
      <c r="AA118" s="46"/>
      <c r="AB118" s="46"/>
      <c r="AC118" s="46"/>
      <c r="AD118" s="46"/>
      <c r="AE118" s="46"/>
      <c r="AF118" s="46"/>
      <c r="AG118" s="46"/>
      <c r="AH118" s="46"/>
      <c r="AI118" s="46"/>
      <c r="AJ118" s="46"/>
      <c r="AN118" s="49"/>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5"/>
      <c r="B119" s="143"/>
      <c r="C119" s="144"/>
      <c r="D119" s="144"/>
      <c r="E119" s="144"/>
      <c r="F119" s="144"/>
      <c r="G119" s="143"/>
      <c r="H119" s="143"/>
      <c r="I119" s="143"/>
      <c r="J119" s="185"/>
      <c r="K119" s="185"/>
      <c r="L119" s="143"/>
      <c r="M119" s="143"/>
      <c r="N119" s="143"/>
      <c r="O119" s="45"/>
      <c r="P119" s="45"/>
      <c r="Q119" s="45"/>
      <c r="R119" s="45"/>
      <c r="S119" s="46"/>
      <c r="T119" s="46"/>
      <c r="U119" s="46"/>
      <c r="V119" s="46"/>
      <c r="W119" s="46"/>
      <c r="X119" s="46"/>
      <c r="Y119" s="46"/>
      <c r="Z119" s="46"/>
      <c r="AA119" s="46"/>
      <c r="AB119" s="46"/>
      <c r="AC119" s="46"/>
      <c r="AD119" s="46"/>
      <c r="AE119" s="46"/>
      <c r="AF119" s="46"/>
      <c r="AG119" s="46"/>
      <c r="AH119" s="46"/>
      <c r="AI119" s="46"/>
      <c r="AJ119" s="46"/>
      <c r="AN119" s="49"/>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5"/>
      <c r="B120" s="143"/>
      <c r="C120" s="144"/>
      <c r="D120" s="144"/>
      <c r="E120" s="144"/>
      <c r="F120" s="144"/>
      <c r="G120" s="143"/>
      <c r="H120" s="143"/>
      <c r="I120" s="143"/>
      <c r="J120" s="185"/>
      <c r="K120" s="185"/>
      <c r="L120" s="143"/>
      <c r="M120" s="143"/>
      <c r="N120" s="143"/>
      <c r="O120" s="45"/>
      <c r="P120" s="45"/>
      <c r="Q120" s="45"/>
      <c r="R120" s="45"/>
      <c r="S120" s="46"/>
      <c r="T120" s="46"/>
      <c r="U120" s="46"/>
      <c r="V120" s="46"/>
      <c r="W120" s="46"/>
      <c r="X120" s="46"/>
      <c r="Y120" s="46"/>
      <c r="Z120" s="46"/>
      <c r="AA120" s="46"/>
      <c r="AB120" s="46"/>
      <c r="AC120" s="46"/>
      <c r="AD120" s="46"/>
      <c r="AE120" s="46"/>
      <c r="AF120" s="46"/>
      <c r="AG120" s="46"/>
      <c r="AH120" s="46"/>
      <c r="AI120" s="46"/>
      <c r="AJ120" s="46"/>
      <c r="AN120" s="49"/>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5"/>
      <c r="B121" s="143"/>
      <c r="C121" s="144"/>
      <c r="D121" s="144"/>
      <c r="E121" s="144"/>
      <c r="F121" s="144"/>
      <c r="G121" s="143"/>
      <c r="H121" s="143"/>
      <c r="I121" s="143"/>
      <c r="J121" s="185"/>
      <c r="K121" s="185"/>
      <c r="L121" s="143"/>
      <c r="M121" s="143"/>
      <c r="N121" s="143"/>
      <c r="O121" s="45"/>
      <c r="P121" s="45"/>
      <c r="Q121" s="45"/>
      <c r="R121" s="45"/>
      <c r="S121" s="46"/>
      <c r="T121" s="46"/>
      <c r="U121" s="46"/>
      <c r="V121" s="46"/>
      <c r="W121" s="46"/>
      <c r="X121" s="46"/>
      <c r="Y121" s="46"/>
      <c r="Z121" s="46"/>
      <c r="AA121" s="46"/>
      <c r="AB121" s="46"/>
      <c r="AC121" s="46"/>
      <c r="AD121" s="46"/>
      <c r="AE121" s="46"/>
      <c r="AF121" s="46"/>
      <c r="AG121" s="46"/>
      <c r="AH121" s="46"/>
      <c r="AI121" s="46"/>
      <c r="AJ121" s="46"/>
      <c r="AN121" s="49"/>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5"/>
      <c r="B122" s="143"/>
      <c r="C122" s="144"/>
      <c r="D122" s="144"/>
      <c r="E122" s="144"/>
      <c r="F122" s="144"/>
      <c r="G122" s="143"/>
      <c r="H122" s="143"/>
      <c r="I122" s="143"/>
      <c r="J122" s="185"/>
      <c r="K122" s="185"/>
      <c r="L122" s="143"/>
      <c r="M122" s="143"/>
      <c r="N122" s="143"/>
      <c r="O122" s="45"/>
      <c r="P122" s="45"/>
      <c r="Q122" s="45"/>
      <c r="R122" s="45"/>
      <c r="S122" s="46"/>
      <c r="T122" s="46"/>
      <c r="U122" s="46"/>
      <c r="V122" s="46"/>
      <c r="W122" s="46"/>
      <c r="X122" s="46"/>
      <c r="Y122" s="46"/>
      <c r="Z122" s="46"/>
      <c r="AA122" s="46"/>
      <c r="AB122" s="46"/>
      <c r="AC122" s="46"/>
      <c r="AD122" s="46"/>
      <c r="AE122" s="46"/>
      <c r="AF122" s="46"/>
      <c r="AG122" s="46"/>
      <c r="AH122" s="46"/>
      <c r="AI122" s="46"/>
      <c r="AJ122" s="46"/>
      <c r="AN122" s="49"/>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5"/>
      <c r="B123" s="143"/>
      <c r="C123" s="144"/>
      <c r="D123" s="144"/>
      <c r="E123" s="144"/>
      <c r="F123" s="146"/>
      <c r="G123" s="147"/>
      <c r="H123" s="147"/>
      <c r="I123" s="143"/>
      <c r="J123" s="247"/>
      <c r="K123" s="248"/>
      <c r="L123" s="143"/>
      <c r="M123" s="148"/>
      <c r="N123" s="148"/>
      <c r="O123" s="45"/>
      <c r="P123" s="45"/>
      <c r="Q123" s="45"/>
      <c r="R123" s="45"/>
      <c r="S123" s="46"/>
      <c r="T123" s="46"/>
      <c r="U123" s="46"/>
      <c r="V123" s="46"/>
      <c r="W123" s="46"/>
      <c r="X123" s="46"/>
      <c r="Y123" s="46"/>
      <c r="Z123" s="46"/>
      <c r="AA123" s="46"/>
      <c r="AB123" s="46"/>
      <c r="AC123" s="46"/>
      <c r="AD123" s="46"/>
      <c r="AE123" s="46"/>
      <c r="AF123" s="46"/>
      <c r="AG123" s="46"/>
      <c r="AH123" s="46"/>
      <c r="AI123" s="46"/>
      <c r="AJ123" s="46"/>
      <c r="AN123" s="49"/>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0"/>
      <c r="C124" s="241"/>
      <c r="D124" s="241"/>
      <c r="E124" s="241"/>
      <c r="F124" s="241"/>
      <c r="G124" s="241"/>
      <c r="H124" s="241"/>
      <c r="I124" s="241"/>
      <c r="J124" s="241"/>
      <c r="K124" s="241"/>
      <c r="L124" s="241"/>
      <c r="M124" s="241"/>
      <c r="N124" s="242"/>
      <c r="O124" s="45"/>
      <c r="P124" s="45"/>
      <c r="Q124" s="45"/>
      <c r="R124" s="45"/>
      <c r="S124" s="46"/>
      <c r="T124" s="46"/>
      <c r="U124" s="46"/>
      <c r="V124" s="46"/>
      <c r="W124" s="46"/>
      <c r="X124" s="46"/>
      <c r="Y124" s="46"/>
      <c r="Z124" s="46"/>
      <c r="AA124" s="46"/>
      <c r="AB124" s="46"/>
      <c r="AC124" s="46"/>
      <c r="AD124" s="46"/>
      <c r="AE124" s="46"/>
      <c r="AF124" s="46"/>
      <c r="AG124" s="46"/>
      <c r="AH124" s="46"/>
      <c r="AI124" s="46"/>
      <c r="AJ124" s="46"/>
    </row>
    <row r="125" spans="1:16158" ht="15.75" outlineLevel="1" thickBot="1">
      <c r="B125" s="45"/>
      <c r="C125" s="45"/>
      <c r="D125" s="45"/>
      <c r="E125" s="45"/>
      <c r="F125" s="45"/>
      <c r="G125" s="45"/>
      <c r="H125" s="45"/>
      <c r="I125" s="45"/>
      <c r="J125" s="45"/>
      <c r="K125" s="45"/>
      <c r="L125" s="45"/>
      <c r="M125" s="45"/>
      <c r="N125" s="45"/>
      <c r="O125" s="45"/>
      <c r="P125" s="45"/>
      <c r="Q125" s="45"/>
      <c r="R125" s="45"/>
      <c r="S125" s="46"/>
      <c r="T125" s="46"/>
      <c r="U125" s="46"/>
      <c r="V125" s="46"/>
      <c r="W125" s="46"/>
      <c r="X125" s="46"/>
      <c r="Y125" s="46"/>
      <c r="Z125" s="46"/>
      <c r="AA125" s="46"/>
      <c r="AB125" s="46"/>
      <c r="AC125" s="46"/>
      <c r="AD125" s="46"/>
      <c r="AE125" s="46"/>
      <c r="AF125" s="46"/>
      <c r="AG125" s="46"/>
      <c r="AH125" s="46"/>
      <c r="AI125" s="46"/>
      <c r="AJ125" s="46"/>
    </row>
    <row r="126" spans="1:16158" ht="19.5" thickBot="1">
      <c r="B126" s="186" t="s">
        <v>140</v>
      </c>
      <c r="C126" s="187"/>
      <c r="D126" s="187"/>
      <c r="E126" s="187"/>
      <c r="F126" s="187"/>
      <c r="G126" s="187"/>
      <c r="H126" s="187"/>
      <c r="I126" s="187"/>
      <c r="J126" s="187"/>
      <c r="K126" s="187"/>
      <c r="L126" s="187"/>
      <c r="M126" s="187"/>
      <c r="N126" s="188"/>
      <c r="O126" s="48"/>
      <c r="P126" s="45"/>
      <c r="Q126" s="45"/>
      <c r="R126" s="45"/>
      <c r="S126" s="46"/>
      <c r="T126" s="46"/>
      <c r="U126" s="46"/>
      <c r="V126" s="46"/>
      <c r="W126" s="46"/>
      <c r="X126" s="46"/>
      <c r="Y126" s="46"/>
      <c r="Z126" s="46"/>
      <c r="AA126" s="46"/>
      <c r="AB126" s="46"/>
      <c r="AC126" s="46"/>
      <c r="AD126" s="46"/>
      <c r="AE126" s="46"/>
      <c r="AF126" s="46"/>
      <c r="AG126" s="46"/>
      <c r="AH126" s="46"/>
      <c r="AI126" s="46"/>
      <c r="AJ126" s="46"/>
    </row>
    <row r="127" spans="1:16158" ht="25.5" customHeight="1" outlineLevel="1">
      <c r="B127" s="243" t="s">
        <v>153</v>
      </c>
      <c r="C127" s="244"/>
      <c r="D127" s="244"/>
      <c r="E127" s="244"/>
      <c r="F127" s="244"/>
      <c r="G127" s="244"/>
      <c r="H127" s="244"/>
      <c r="I127" s="244"/>
      <c r="J127" s="244"/>
      <c r="K127" s="244"/>
      <c r="L127" s="244"/>
      <c r="M127" s="244"/>
      <c r="N127" s="245"/>
      <c r="O127" s="48"/>
      <c r="P127" s="45"/>
      <c r="Q127" s="45"/>
      <c r="R127" s="45"/>
      <c r="S127" s="46"/>
      <c r="T127" s="46"/>
      <c r="U127" s="46"/>
      <c r="V127" s="46"/>
      <c r="W127" s="46"/>
      <c r="X127" s="46"/>
      <c r="Y127" s="46"/>
      <c r="Z127" s="46"/>
      <c r="AA127" s="46"/>
      <c r="AB127" s="46"/>
      <c r="AC127" s="46"/>
      <c r="AD127" s="46"/>
      <c r="AE127" s="46"/>
      <c r="AF127" s="46"/>
      <c r="AG127" s="46"/>
      <c r="AH127" s="46"/>
      <c r="AI127" s="46"/>
      <c r="AJ127" s="46"/>
    </row>
    <row r="128" spans="1:16158" outlineLevel="1">
      <c r="B128" s="45"/>
      <c r="C128" s="45"/>
      <c r="D128" s="45"/>
      <c r="E128" s="45"/>
      <c r="F128" s="45"/>
      <c r="G128" s="45"/>
      <c r="H128" s="45"/>
      <c r="I128" s="45"/>
      <c r="J128" s="45"/>
      <c r="K128" s="45"/>
      <c r="L128" s="45"/>
      <c r="M128" s="45"/>
      <c r="N128" s="45"/>
      <c r="O128" s="45"/>
      <c r="P128" s="45"/>
      <c r="Q128" s="45"/>
      <c r="R128" s="45"/>
      <c r="S128" s="46"/>
      <c r="T128" s="46"/>
      <c r="U128" s="46"/>
      <c r="V128" s="46"/>
      <c r="W128" s="46"/>
      <c r="X128" s="46"/>
      <c r="Y128" s="46"/>
      <c r="Z128" s="46"/>
      <c r="AA128" s="46"/>
      <c r="AB128" s="46"/>
      <c r="AC128" s="46"/>
      <c r="AD128" s="46"/>
      <c r="AE128" s="46"/>
      <c r="AF128" s="46"/>
      <c r="AG128" s="46"/>
      <c r="AH128" s="46"/>
      <c r="AI128" s="46"/>
      <c r="AJ128" s="46"/>
    </row>
    <row r="129" spans="2:43" outlineLevel="1">
      <c r="B129" s="192" t="s">
        <v>0</v>
      </c>
      <c r="C129" s="192" t="s">
        <v>39</v>
      </c>
      <c r="D129" s="192"/>
      <c r="E129" s="192"/>
      <c r="F129" s="192"/>
      <c r="G129" s="192"/>
      <c r="H129" s="192"/>
      <c r="I129" s="192"/>
      <c r="J129" s="45"/>
      <c r="K129" s="45"/>
      <c r="L129" s="45"/>
      <c r="M129" s="45"/>
      <c r="N129" s="45"/>
      <c r="O129" s="45"/>
      <c r="P129" s="45"/>
      <c r="Q129" s="45"/>
      <c r="R129" s="45"/>
      <c r="S129" s="46"/>
      <c r="T129" s="46"/>
      <c r="U129" s="46"/>
      <c r="V129" s="46"/>
      <c r="W129" s="46"/>
      <c r="X129" s="46"/>
      <c r="Y129" s="46"/>
      <c r="Z129" s="46"/>
      <c r="AA129" s="46"/>
      <c r="AB129" s="46"/>
      <c r="AC129" s="46"/>
      <c r="AD129" s="46"/>
      <c r="AE129" s="46"/>
      <c r="AF129" s="46"/>
      <c r="AG129" s="46"/>
      <c r="AH129" s="46"/>
      <c r="AI129" s="46"/>
      <c r="AJ129" s="46"/>
    </row>
    <row r="130" spans="2:43" ht="24.75" outlineLevel="1" thickBot="1">
      <c r="B130" s="192"/>
      <c r="C130" s="106" t="s">
        <v>40</v>
      </c>
      <c r="D130" s="192" t="s">
        <v>41</v>
      </c>
      <c r="E130" s="192"/>
      <c r="F130" s="192"/>
      <c r="G130" s="106" t="s">
        <v>42</v>
      </c>
      <c r="H130" s="106" t="s">
        <v>43</v>
      </c>
      <c r="I130" s="140" t="s">
        <v>4</v>
      </c>
      <c r="J130" s="45"/>
      <c r="K130" s="45"/>
      <c r="L130" s="45"/>
      <c r="M130" s="45"/>
      <c r="N130" s="45"/>
      <c r="O130" s="45"/>
      <c r="P130" s="45"/>
      <c r="Q130" s="45"/>
      <c r="R130" s="45"/>
      <c r="S130" s="46"/>
      <c r="T130" s="46"/>
      <c r="U130" s="46"/>
      <c r="V130" s="46"/>
      <c r="W130" s="46"/>
      <c r="X130" s="46"/>
      <c r="Y130" s="46"/>
      <c r="Z130" s="46"/>
      <c r="AA130" s="46"/>
      <c r="AB130" s="46"/>
      <c r="AC130" s="46"/>
      <c r="AD130" s="46"/>
      <c r="AE130" s="46"/>
      <c r="AF130" s="46"/>
      <c r="AG130" s="46"/>
      <c r="AH130" s="46"/>
      <c r="AI130" s="46"/>
      <c r="AJ130" s="46"/>
    </row>
    <row r="131" spans="2:43" ht="15.75" outlineLevel="1" thickBot="1">
      <c r="B131" s="143" t="s">
        <v>211</v>
      </c>
      <c r="C131" s="149" t="s">
        <v>204</v>
      </c>
      <c r="D131" s="150"/>
      <c r="E131" s="150" t="s">
        <v>176</v>
      </c>
      <c r="F131" s="150"/>
      <c r="G131" s="150"/>
      <c r="H131" s="150"/>
      <c r="I131" s="150" t="s">
        <v>208</v>
      </c>
      <c r="J131" s="45"/>
      <c r="K131" s="45"/>
      <c r="L131" s="45"/>
      <c r="M131" s="45"/>
      <c r="N131" s="45"/>
      <c r="O131" s="45"/>
      <c r="P131" s="45"/>
      <c r="Q131" s="45"/>
      <c r="R131" s="45"/>
      <c r="S131" s="46"/>
      <c r="T131" s="46"/>
      <c r="U131" s="46"/>
      <c r="V131" s="46"/>
      <c r="W131" s="46"/>
      <c r="X131" s="46"/>
      <c r="Y131" s="46"/>
      <c r="Z131" s="46"/>
      <c r="AA131" s="46"/>
      <c r="AB131" s="46"/>
      <c r="AC131" s="46"/>
      <c r="AD131" s="46"/>
      <c r="AE131" s="46"/>
      <c r="AF131" s="46"/>
      <c r="AG131" s="46"/>
      <c r="AH131" s="46"/>
      <c r="AI131" s="46"/>
      <c r="AJ131" s="46"/>
    </row>
    <row r="132" spans="2:43" ht="15.75" outlineLevel="1" thickBot="1">
      <c r="B132" s="143"/>
      <c r="C132" s="151" t="s">
        <v>204</v>
      </c>
      <c r="D132" s="132"/>
      <c r="E132" s="132" t="s">
        <v>176</v>
      </c>
      <c r="F132" s="132"/>
      <c r="G132" s="132"/>
      <c r="H132" s="132"/>
      <c r="I132" s="132" t="s">
        <v>208</v>
      </c>
      <c r="J132" s="45"/>
      <c r="K132" s="45"/>
      <c r="L132" s="45"/>
      <c r="M132" s="45"/>
      <c r="N132" s="45"/>
      <c r="O132" s="45"/>
      <c r="P132" s="45"/>
      <c r="Q132" s="45"/>
      <c r="R132" s="45"/>
      <c r="S132" s="46"/>
      <c r="T132" s="46"/>
      <c r="U132" s="46"/>
      <c r="V132" s="46"/>
      <c r="W132" s="46"/>
      <c r="X132" s="46"/>
      <c r="Y132" s="46"/>
      <c r="Z132" s="46"/>
      <c r="AA132" s="46"/>
      <c r="AB132" s="46"/>
      <c r="AC132" s="46"/>
      <c r="AD132" s="46"/>
      <c r="AE132" s="46"/>
      <c r="AF132" s="46"/>
      <c r="AG132" s="46"/>
      <c r="AH132" s="46"/>
      <c r="AI132" s="46"/>
      <c r="AJ132" s="46"/>
    </row>
    <row r="133" spans="2:43" ht="74.45" customHeight="1" outlineLevel="1">
      <c r="B133" s="209" t="s">
        <v>209</v>
      </c>
      <c r="C133" s="226"/>
      <c r="D133" s="226"/>
      <c r="E133" s="226"/>
      <c r="F133" s="226"/>
      <c r="G133" s="226"/>
      <c r="H133" s="226"/>
      <c r="I133" s="227"/>
      <c r="J133" s="45"/>
      <c r="K133" s="45"/>
      <c r="L133" s="45"/>
      <c r="M133" s="45"/>
      <c r="N133" s="45"/>
      <c r="O133" s="45"/>
      <c r="P133" s="45"/>
      <c r="Q133" s="45"/>
      <c r="R133" s="45"/>
      <c r="S133" s="46"/>
      <c r="T133" s="46"/>
      <c r="U133" s="46"/>
      <c r="V133" s="46"/>
      <c r="W133" s="46"/>
      <c r="X133" s="46"/>
      <c r="Y133" s="46"/>
      <c r="Z133" s="46"/>
      <c r="AA133" s="46"/>
      <c r="AB133" s="46"/>
      <c r="AC133" s="46"/>
      <c r="AD133" s="46"/>
      <c r="AE133" s="46"/>
      <c r="AF133" s="46"/>
      <c r="AG133" s="46"/>
      <c r="AH133" s="46"/>
      <c r="AI133" s="46"/>
      <c r="AJ133" s="46"/>
    </row>
    <row r="134" spans="2: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2: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2: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2: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2: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2: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2: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2: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2: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2: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2: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row r="186" spans="19:43" s="45" customFormat="1">
      <c r="S186" s="46"/>
      <c r="T186" s="46"/>
      <c r="U186" s="46"/>
      <c r="V186" s="46"/>
      <c r="W186" s="46"/>
      <c r="X186" s="46"/>
      <c r="Y186" s="46"/>
      <c r="Z186" s="46"/>
      <c r="AA186" s="46"/>
      <c r="AB186" s="46"/>
      <c r="AC186" s="46"/>
      <c r="AD186" s="46"/>
      <c r="AE186" s="46"/>
      <c r="AF186" s="46"/>
      <c r="AG186" s="46"/>
      <c r="AH186" s="46"/>
      <c r="AI186" s="46"/>
      <c r="AJ186" s="46"/>
      <c r="AK186" s="46"/>
      <c r="AL186" s="46"/>
      <c r="AM186" s="46"/>
      <c r="AN186" s="47"/>
      <c r="AO186" s="46"/>
      <c r="AP186" s="46"/>
      <c r="AQ186" s="46"/>
    </row>
    <row r="187" spans="19:43" s="45" customFormat="1">
      <c r="S187" s="46"/>
      <c r="T187" s="46"/>
      <c r="U187" s="46"/>
      <c r="V187" s="46"/>
      <c r="W187" s="46"/>
      <c r="X187" s="46"/>
      <c r="Y187" s="46"/>
      <c r="Z187" s="46"/>
      <c r="AA187" s="46"/>
      <c r="AB187" s="46"/>
      <c r="AC187" s="46"/>
      <c r="AD187" s="46"/>
      <c r="AE187" s="46"/>
      <c r="AF187" s="46"/>
      <c r="AG187" s="46"/>
      <c r="AH187" s="46"/>
      <c r="AI187" s="46"/>
      <c r="AJ187" s="46"/>
      <c r="AK187" s="46"/>
      <c r="AL187" s="46"/>
      <c r="AM187" s="46"/>
      <c r="AN187" s="47"/>
      <c r="AO187" s="46"/>
      <c r="AP187" s="46"/>
      <c r="AQ187" s="46"/>
    </row>
    <row r="188" spans="19:43" s="45" customFormat="1">
      <c r="S188" s="46"/>
      <c r="T188" s="46"/>
      <c r="U188" s="46"/>
      <c r="V188" s="46"/>
      <c r="W188" s="46"/>
      <c r="X188" s="46"/>
      <c r="Y188" s="46"/>
      <c r="Z188" s="46"/>
      <c r="AA188" s="46"/>
      <c r="AB188" s="46"/>
      <c r="AC188" s="46"/>
      <c r="AD188" s="46"/>
      <c r="AE188" s="46"/>
      <c r="AF188" s="46"/>
      <c r="AG188" s="46"/>
      <c r="AH188" s="46"/>
      <c r="AI188" s="46"/>
      <c r="AJ188" s="46"/>
      <c r="AK188" s="46"/>
      <c r="AL188" s="46"/>
      <c r="AM188" s="46"/>
      <c r="AN188" s="47"/>
      <c r="AO188" s="46"/>
      <c r="AP188" s="46"/>
      <c r="AQ188" s="46"/>
    </row>
    <row r="189" spans="19:43" s="45" customFormat="1">
      <c r="S189" s="46"/>
      <c r="T189" s="46"/>
      <c r="U189" s="46"/>
      <c r="V189" s="46"/>
      <c r="W189" s="46"/>
      <c r="X189" s="46"/>
      <c r="Y189" s="46"/>
      <c r="Z189" s="46"/>
      <c r="AA189" s="46"/>
      <c r="AB189" s="46"/>
      <c r="AC189" s="46"/>
      <c r="AD189" s="46"/>
      <c r="AE189" s="46"/>
      <c r="AF189" s="46"/>
      <c r="AG189" s="46"/>
      <c r="AH189" s="46"/>
      <c r="AI189" s="46"/>
      <c r="AJ189" s="46"/>
      <c r="AK189" s="46"/>
      <c r="AL189" s="46"/>
      <c r="AM189" s="46"/>
      <c r="AN189" s="47"/>
      <c r="AO189" s="46"/>
      <c r="AP189" s="46"/>
      <c r="AQ189" s="46"/>
    </row>
    <row r="190" spans="19:43" s="45" customFormat="1">
      <c r="S190" s="46"/>
      <c r="T190" s="46"/>
      <c r="U190" s="46"/>
      <c r="V190" s="46"/>
      <c r="W190" s="46"/>
      <c r="X190" s="46"/>
      <c r="Y190" s="46"/>
      <c r="Z190" s="46"/>
      <c r="AA190" s="46"/>
      <c r="AB190" s="46"/>
      <c r="AC190" s="46"/>
      <c r="AD190" s="46"/>
      <c r="AE190" s="46"/>
      <c r="AF190" s="46"/>
      <c r="AG190" s="46"/>
      <c r="AH190" s="46"/>
      <c r="AI190" s="46"/>
      <c r="AJ190" s="46"/>
      <c r="AK190" s="46"/>
      <c r="AL190" s="46"/>
      <c r="AM190" s="46"/>
      <c r="AN190" s="47"/>
      <c r="AO190" s="46"/>
      <c r="AP190" s="46"/>
      <c r="AQ190" s="46"/>
    </row>
    <row r="191" spans="19:43" s="45" customFormat="1">
      <c r="S191" s="46"/>
      <c r="T191" s="46"/>
      <c r="U191" s="46"/>
      <c r="V191" s="46"/>
      <c r="W191" s="46"/>
      <c r="X191" s="46"/>
      <c r="Y191" s="46"/>
      <c r="Z191" s="46"/>
      <c r="AA191" s="46"/>
      <c r="AB191" s="46"/>
      <c r="AC191" s="46"/>
      <c r="AD191" s="46"/>
      <c r="AE191" s="46"/>
      <c r="AF191" s="46"/>
      <c r="AG191" s="46"/>
      <c r="AH191" s="46"/>
      <c r="AI191" s="46"/>
      <c r="AJ191" s="46"/>
      <c r="AK191" s="46"/>
      <c r="AL191" s="46"/>
      <c r="AM191" s="46"/>
      <c r="AN191" s="47"/>
      <c r="AO191" s="46"/>
      <c r="AP191" s="46"/>
      <c r="AQ191" s="46"/>
    </row>
    <row r="192" spans="19:43" s="45" customFormat="1">
      <c r="S192" s="46"/>
      <c r="T192" s="46"/>
      <c r="U192" s="46"/>
      <c r="V192" s="46"/>
      <c r="W192" s="46"/>
      <c r="X192" s="46"/>
      <c r="Y192" s="46"/>
      <c r="Z192" s="46"/>
      <c r="AA192" s="46"/>
      <c r="AB192" s="46"/>
      <c r="AC192" s="46"/>
      <c r="AD192" s="46"/>
      <c r="AE192" s="46"/>
      <c r="AF192" s="46"/>
      <c r="AG192" s="46"/>
      <c r="AH192" s="46"/>
      <c r="AI192" s="46"/>
      <c r="AJ192" s="46"/>
      <c r="AK192" s="46"/>
      <c r="AL192" s="46"/>
      <c r="AM192" s="46"/>
      <c r="AN192" s="47"/>
      <c r="AO192" s="46"/>
      <c r="AP192" s="46"/>
      <c r="AQ192" s="46"/>
    </row>
    <row r="193" spans="19:43" s="45" customFormat="1">
      <c r="S193" s="46"/>
      <c r="T193" s="46"/>
      <c r="U193" s="46"/>
      <c r="V193" s="46"/>
      <c r="W193" s="46"/>
      <c r="X193" s="46"/>
      <c r="Y193" s="46"/>
      <c r="Z193" s="46"/>
      <c r="AA193" s="46"/>
      <c r="AB193" s="46"/>
      <c r="AC193" s="46"/>
      <c r="AD193" s="46"/>
      <c r="AE193" s="46"/>
      <c r="AF193" s="46"/>
      <c r="AG193" s="46"/>
      <c r="AH193" s="46"/>
      <c r="AI193" s="46"/>
      <c r="AJ193" s="46"/>
      <c r="AK193" s="46"/>
      <c r="AL193" s="46"/>
      <c r="AM193" s="46"/>
      <c r="AN193" s="47"/>
      <c r="AO193" s="46"/>
      <c r="AP193" s="46"/>
      <c r="AQ193" s="46"/>
    </row>
    <row r="194" spans="19:43" s="45" customFormat="1">
      <c r="S194" s="46"/>
      <c r="T194" s="46"/>
      <c r="U194" s="46"/>
      <c r="V194" s="46"/>
      <c r="W194" s="46"/>
      <c r="X194" s="46"/>
      <c r="Y194" s="46"/>
      <c r="Z194" s="46"/>
      <c r="AA194" s="46"/>
      <c r="AB194" s="46"/>
      <c r="AC194" s="46"/>
      <c r="AD194" s="46"/>
      <c r="AE194" s="46"/>
      <c r="AF194" s="46"/>
      <c r="AG194" s="46"/>
      <c r="AH194" s="46"/>
      <c r="AI194" s="46"/>
      <c r="AJ194" s="46"/>
      <c r="AK194" s="46"/>
      <c r="AL194" s="46"/>
      <c r="AM194" s="46"/>
      <c r="AN194" s="47"/>
      <c r="AO194" s="46"/>
      <c r="AP194" s="46"/>
      <c r="AQ194" s="46"/>
    </row>
    <row r="195" spans="19:43" s="45" customFormat="1">
      <c r="S195" s="46"/>
      <c r="T195" s="46"/>
      <c r="U195" s="46"/>
      <c r="V195" s="46"/>
      <c r="W195" s="46"/>
      <c r="X195" s="46"/>
      <c r="Y195" s="46"/>
      <c r="Z195" s="46"/>
      <c r="AA195" s="46"/>
      <c r="AB195" s="46"/>
      <c r="AC195" s="46"/>
      <c r="AD195" s="46"/>
      <c r="AE195" s="46"/>
      <c r="AF195" s="46"/>
      <c r="AG195" s="46"/>
      <c r="AH195" s="46"/>
      <c r="AI195" s="46"/>
      <c r="AJ195" s="46"/>
      <c r="AK195" s="46"/>
      <c r="AL195" s="46"/>
      <c r="AM195" s="46"/>
      <c r="AN195" s="47"/>
      <c r="AO195" s="46"/>
      <c r="AP195" s="46"/>
      <c r="AQ195" s="46"/>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D54:AH71">
    <cfRule type="expression" dxfId="31" priority="55" stopIfTrue="1">
      <formula>D$54=""</formula>
    </cfRule>
    <cfRule type="expression" dxfId="30" priority="54" stopIfTrue="1">
      <formula>AND(C$54&lt;&gt;"",D$54="")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21">
      <formula>E$77&lt;&gt;""</formula>
    </cfRule>
    <cfRule type="expression" dxfId="11" priority="22">
      <formula>LEFT(E101,3)="Def"</formula>
    </cfRule>
    <cfRule type="containsBlanks" dxfId="10" priority="25" stopIfTrue="1">
      <formula>LEN(TRIM(E101))=0</formula>
    </cfRule>
    <cfRule type="expression" dxfId="9" priority="19" stopIfTrue="1">
      <formula>AND(VALUE(E$101)&gt;=VALUE(E$80),VALUE(E$101)&lt;=VALUE(E$81))</formula>
    </cfRule>
    <cfRule type="expression" dxfId="8" priority="18" stopIfTrue="1">
      <formula>OR(VALUE(E$101)&lt;VALUE(E$80),VALUE(E$101)&gt;VALUE(E$81))</formula>
    </cfRule>
    <cfRule type="expression" dxfId="7" priority="17">
      <formula>AND(VALUE(E$101)&gt;=VALUE(E$80),VALUE(E$101)&lt;=VALUE(E$81))</formula>
    </cfRule>
    <cfRule type="expression" dxfId="6" priority="16" stopIfTrue="1">
      <formula>IFERROR(FIND("Closest",E101),0)&gt;0</formula>
    </cfRule>
    <cfRule type="expression" dxfId="5" priority="15" stopIfTrue="1">
      <formula>AND(VALUE(E$101)&gt;=VALUE(E$80),VALUE(E$101)&lt;=VALUE(E$81))</formula>
    </cfRule>
    <cfRule type="expression" dxfId="4" priority="14" stopIfTrue="1">
      <formula>OR(VALUE(E$101)&lt;VALUE(E$80),VALUE(E$101)&gt;VALUE(E$81))</formula>
    </cfRule>
    <cfRule type="expression" dxfId="3" priority="13">
      <formula>LEFT(E101,3)="Def"</formula>
    </cfRule>
    <cfRule type="expression" dxfId="2" priority="12">
      <formula>E$77&lt;&gt;""</formula>
    </cfRule>
    <cfRule type="expression" dxfId="1" priority="20" stopIfTrue="1">
      <formula>IFERROR(FIND("Closest",E101),0)&gt;0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4" t="s">
        <v>195</v>
      </c>
    </row>
    <row r="4" spans="1:16">
      <c r="A4" s="264" t="s">
        <v>196</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65"/>
      <c r="B5" s="126" t="s">
        <v>197</v>
      </c>
      <c r="C5" s="126" t="s">
        <v>197</v>
      </c>
      <c r="D5" s="126" t="s">
        <v>197</v>
      </c>
      <c r="E5" s="126" t="s">
        <v>197</v>
      </c>
      <c r="F5" s="126" t="s">
        <v>197</v>
      </c>
      <c r="G5" s="126" t="s">
        <v>197</v>
      </c>
      <c r="H5" s="126" t="s">
        <v>197</v>
      </c>
      <c r="I5" s="126" t="s">
        <v>197</v>
      </c>
      <c r="J5" s="126" t="s">
        <v>197</v>
      </c>
      <c r="K5" s="126" t="s">
        <v>197</v>
      </c>
      <c r="L5" s="126" t="s">
        <v>197</v>
      </c>
      <c r="M5" s="126" t="s">
        <v>197</v>
      </c>
      <c r="N5" s="126" t="s">
        <v>197</v>
      </c>
      <c r="O5" s="126" t="s">
        <v>197</v>
      </c>
      <c r="P5" s="126" t="s">
        <v>197</v>
      </c>
    </row>
    <row r="6" spans="1:16" ht="15.75" thickBot="1">
      <c r="A6" s="130"/>
      <c r="B6" s="126" t="s">
        <v>198</v>
      </c>
      <c r="C6" s="126" t="s">
        <v>198</v>
      </c>
      <c r="D6" s="126" t="s">
        <v>198</v>
      </c>
      <c r="E6" s="126" t="s">
        <v>198</v>
      </c>
      <c r="F6" s="126" t="s">
        <v>198</v>
      </c>
      <c r="G6" s="126" t="s">
        <v>198</v>
      </c>
      <c r="H6" s="126" t="s">
        <v>198</v>
      </c>
      <c r="I6" s="126" t="s">
        <v>198</v>
      </c>
      <c r="J6" s="126" t="s">
        <v>198</v>
      </c>
      <c r="K6" s="126" t="s">
        <v>198</v>
      </c>
      <c r="L6" s="126" t="s">
        <v>198</v>
      </c>
      <c r="M6" s="126" t="s">
        <v>198</v>
      </c>
      <c r="N6" s="126" t="s">
        <v>198</v>
      </c>
      <c r="O6" s="126" t="s">
        <v>198</v>
      </c>
      <c r="P6" s="126" t="s">
        <v>198</v>
      </c>
    </row>
    <row r="7" spans="1:16" ht="15.75" thickBot="1">
      <c r="A7" s="131">
        <v>15</v>
      </c>
      <c r="B7" s="132">
        <v>25</v>
      </c>
      <c r="C7" s="132">
        <v>52</v>
      </c>
      <c r="D7" s="132">
        <v>79</v>
      </c>
      <c r="E7" s="132">
        <v>106</v>
      </c>
      <c r="F7" s="132">
        <v>133</v>
      </c>
      <c r="G7" s="132">
        <v>160</v>
      </c>
      <c r="H7" s="132">
        <v>188</v>
      </c>
      <c r="I7" s="132">
        <v>216</v>
      </c>
      <c r="J7" s="133">
        <v>242</v>
      </c>
      <c r="K7" s="132">
        <v>270</v>
      </c>
      <c r="L7" s="132" t="s">
        <v>199</v>
      </c>
      <c r="M7" s="132" t="s">
        <v>199</v>
      </c>
      <c r="N7" s="132" t="s">
        <v>199</v>
      </c>
      <c r="O7" s="132" t="s">
        <v>199</v>
      </c>
      <c r="P7" s="132" t="s">
        <v>199</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199</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Tomi Kirsiaho</cp:lastModifiedBy>
  <dcterms:created xsi:type="dcterms:W3CDTF">2022-10-24T08:50:38Z</dcterms:created>
  <dcterms:modified xsi:type="dcterms:W3CDTF">2024-04-30T06:26:46Z</dcterms:modified>
</cp:coreProperties>
</file>