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D:\Test Spec\3GPP\RAN5\#102\Prepared\Submitted\WP SR\"/>
    </mc:Choice>
  </mc:AlternateContent>
  <xr:revisionPtr revIDLastSave="0" documentId="13_ncr:1_{F19775EC-1DD8-4E78-8E07-BE94DCA1DD20}" xr6:coauthVersionLast="47" xr6:coauthVersionMax="47" xr10:uidLastSave="{00000000-0000-0000-0000-000000000000}"/>
  <bookViews>
    <workbookView xWindow="-110" yWindow="-110" windowWidth="19420" windowHeight="10420" activeTab="1" xr2:uid="{00000000-000D-0000-FFFF-FFFF00000000}"/>
  </bookViews>
  <sheets>
    <sheet name="Cover sheet" sheetId="3" r:id="rId1"/>
    <sheet name="WP" sheetId="4" r:id="rId2"/>
  </sheets>
  <externalReferences>
    <externalReference r:id="rId3"/>
    <externalReference r:id="rId4"/>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'[2]Cover sheet'!$BD$38</definedName>
    <definedName name="WpAreaA_Sub2_Rng">'[1]Cover sheet'!$DQ$33</definedName>
    <definedName name="WpAreaA_Sub3">'[1]WP configuration'!$D$7</definedName>
    <definedName name="WpAreaA_Sub3_exist">'[2]Cover sheet'!$BG$38</definedName>
    <definedName name="WpAreaA_Sub3_Rng">'[1]Cover sheet'!$DQ$34</definedName>
    <definedName name="WpAreaB">'[1]WP configuration'!$D$8</definedName>
    <definedName name="WpAreaB_exist">'[2]Cover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'[2]Cover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8" i="4" l="1" a="1"/>
  <c r="Q8" i="4" s="1"/>
  <c r="AE58" i="4" a="1"/>
  <c r="AE58" i="4" s="1"/>
  <c r="AD58" i="4" a="1"/>
  <c r="AD58" i="4" s="1"/>
  <c r="AC58" i="4" a="1"/>
  <c r="AC58" i="4" s="1"/>
  <c r="AE57" i="4" a="1"/>
  <c r="AE57" i="4" s="1"/>
  <c r="AD57" i="4" a="1"/>
  <c r="AD57" i="4" s="1"/>
  <c r="AC57" i="4" a="1"/>
  <c r="AC57" i="4" s="1"/>
  <c r="AE55" i="4" a="1"/>
  <c r="AE55" i="4" s="1"/>
  <c r="AD55" i="4" a="1"/>
  <c r="AD55" i="4" s="1"/>
  <c r="AC55" i="4" a="1"/>
  <c r="AC55" i="4" s="1"/>
  <c r="AE54" i="4" a="1"/>
  <c r="AE54" i="4" s="1"/>
  <c r="AD54" i="4" a="1"/>
  <c r="AD54" i="4" s="1"/>
  <c r="AC54" i="4" a="1"/>
  <c r="AC54" i="4" s="1"/>
  <c r="AE52" i="4" a="1"/>
  <c r="AE52" i="4" s="1"/>
  <c r="AD52" i="4" a="1"/>
  <c r="AD52" i="4" s="1"/>
  <c r="AC52" i="4" a="1"/>
  <c r="AC52" i="4" s="1"/>
  <c r="AE51" i="4" a="1"/>
  <c r="AE51" i="4" s="1"/>
  <c r="AD51" i="4" a="1"/>
  <c r="AD51" i="4" s="1"/>
  <c r="AC51" i="4" a="1"/>
  <c r="AC51" i="4" s="1"/>
  <c r="AE50" i="4" a="1"/>
  <c r="AE50" i="4" s="1"/>
  <c r="AD50" i="4" a="1"/>
  <c r="AD50" i="4" s="1"/>
  <c r="AC50" i="4" a="1"/>
  <c r="AC50" i="4" s="1"/>
  <c r="AE48" i="4" a="1"/>
  <c r="AE48" i="4" s="1"/>
  <c r="AD48" i="4" a="1"/>
  <c r="AD48" i="4" s="1"/>
  <c r="AC48" i="4" a="1"/>
  <c r="AC48" i="4" s="1"/>
  <c r="AE47" i="4" a="1"/>
  <c r="AE47" i="4" s="1"/>
  <c r="AD47" i="4" a="1"/>
  <c r="AD47" i="4" s="1"/>
  <c r="AC47" i="4" a="1"/>
  <c r="AC47" i="4" s="1"/>
  <c r="AE46" i="4" a="1"/>
  <c r="AE46" i="4" s="1"/>
  <c r="AD46" i="4" a="1"/>
  <c r="AD46" i="4" s="1"/>
  <c r="AC46" i="4" a="1"/>
  <c r="AC46" i="4" s="1"/>
  <c r="AE44" i="4" a="1"/>
  <c r="AE44" i="4" s="1"/>
  <c r="AD44" i="4" a="1"/>
  <c r="AD44" i="4" s="1"/>
  <c r="AC44" i="4" a="1"/>
  <c r="AC44" i="4" s="1"/>
  <c r="AE43" i="4" a="1"/>
  <c r="AE43" i="4" s="1"/>
  <c r="AD43" i="4" a="1"/>
  <c r="AD43" i="4" s="1"/>
  <c r="AC43" i="4" a="1"/>
  <c r="AC43" i="4" s="1"/>
  <c r="AE42" i="4" a="1"/>
  <c r="AE42" i="4" s="1"/>
  <c r="AD42" i="4" a="1"/>
  <c r="AD42" i="4" s="1"/>
  <c r="AC42" i="4" a="1"/>
  <c r="AC42" i="4" s="1"/>
  <c r="AE21" i="4" a="1"/>
  <c r="AE21" i="4" s="1"/>
  <c r="AD21" i="4" a="1"/>
  <c r="AD21" i="4" s="1"/>
  <c r="AC21" i="4" a="1"/>
  <c r="AC21" i="4" s="1"/>
  <c r="AE18" i="4" a="1"/>
  <c r="AE18" i="4" s="1"/>
  <c r="AD18" i="4" a="1"/>
  <c r="AD18" i="4" s="1"/>
  <c r="AC18" i="4" a="1"/>
  <c r="AC18" i="4" s="1"/>
  <c r="AE17" i="4" a="1"/>
  <c r="AE17" i="4" s="1"/>
  <c r="AD17" i="4" a="1"/>
  <c r="AD17" i="4" s="1"/>
  <c r="AC17" i="4" a="1"/>
  <c r="AC17" i="4" s="1"/>
  <c r="AE16" i="4" a="1"/>
  <c r="AE16" i="4" s="1"/>
  <c r="AD16" i="4" a="1"/>
  <c r="AD16" i="4" s="1"/>
  <c r="AC16" i="4" a="1"/>
  <c r="AC16" i="4" s="1"/>
  <c r="AB11" i="4"/>
  <c r="AJ10" i="4" a="1"/>
  <c r="AJ10" i="4" s="1"/>
  <c r="AI10" i="4" a="1"/>
  <c r="AI10" i="4" s="1"/>
  <c r="AH10" i="4" a="1"/>
  <c r="AH10" i="4" s="1"/>
  <c r="AG10" i="4" a="1"/>
  <c r="AG10" i="4" s="1"/>
  <c r="AF10" i="4" a="1"/>
  <c r="AF10" i="4" s="1"/>
  <c r="AE10" i="4" a="1"/>
  <c r="AE10" i="4" s="1"/>
  <c r="AD10" i="4" a="1"/>
  <c r="AD10" i="4" s="1"/>
  <c r="AC10" i="4" a="1"/>
  <c r="AC10" i="4" s="1"/>
  <c r="AB10" i="4" a="1"/>
  <c r="AB10" i="4" s="1"/>
  <c r="Y10" i="4" a="1"/>
  <c r="Y10" i="4" s="1"/>
  <c r="X10" i="4" a="1"/>
  <c r="X10" i="4" s="1"/>
  <c r="W10" i="4" a="1"/>
  <c r="W10" i="4" s="1"/>
  <c r="V10" i="4" a="1"/>
  <c r="V10" i="4" s="1"/>
  <c r="U10" i="4" a="1"/>
  <c r="U10" i="4" s="1"/>
  <c r="T10" i="4" a="1"/>
  <c r="T10" i="4" s="1"/>
  <c r="S10" i="4" a="1"/>
  <c r="S10" i="4" s="1"/>
  <c r="R10" i="4" a="1"/>
  <c r="R10" i="4" s="1"/>
  <c r="Q10" i="4" a="1"/>
  <c r="Q10" i="4" s="1"/>
  <c r="AB58" i="4" s="1" a="1"/>
  <c r="AB58" i="4" s="1"/>
  <c r="AJ9" i="4"/>
  <c r="AI9" i="4"/>
  <c r="AH9" i="4"/>
  <c r="AG9" i="4"/>
  <c r="AF9" i="4"/>
  <c r="AE9" i="4"/>
  <c r="AD9" i="4"/>
  <c r="AC9" i="4"/>
  <c r="AB9" i="4"/>
  <c r="Y9" i="4" a="1"/>
  <c r="Y9" i="4" s="1"/>
  <c r="X9" i="4" a="1"/>
  <c r="X9" i="4" s="1"/>
  <c r="W9" i="4" a="1"/>
  <c r="W9" i="4" s="1"/>
  <c r="V9" i="4" a="1"/>
  <c r="V9" i="4" s="1"/>
  <c r="U9" i="4" a="1"/>
  <c r="U9" i="4" s="1"/>
  <c r="T9" i="4" a="1"/>
  <c r="T9" i="4" s="1"/>
  <c r="S9" i="4" a="1"/>
  <c r="S9" i="4" s="1"/>
  <c r="R9" i="4" a="1"/>
  <c r="R9" i="4" s="1"/>
  <c r="Q9" i="4" a="1"/>
  <c r="Q9" i="4" s="1"/>
  <c r="Y8" i="4" a="1"/>
  <c r="Y8" i="4" s="1"/>
  <c r="X8" i="4" a="1"/>
  <c r="X8" i="4" s="1"/>
  <c r="W8" i="4" a="1"/>
  <c r="W8" i="4" s="1"/>
  <c r="V8" i="4" a="1"/>
  <c r="V8" i="4" s="1"/>
  <c r="U8" i="4" a="1"/>
  <c r="U8" i="4" s="1"/>
  <c r="T8" i="4" a="1"/>
  <c r="T8" i="4" s="1"/>
  <c r="S8" i="4" a="1"/>
  <c r="S8" i="4" s="1"/>
  <c r="R8" i="4" a="1"/>
  <c r="R8" i="4" s="1"/>
  <c r="Y6" i="4"/>
  <c r="X6" i="4"/>
  <c r="W6" i="4"/>
  <c r="V6" i="4"/>
  <c r="U6" i="4"/>
  <c r="T6" i="4"/>
  <c r="S6" i="4"/>
  <c r="R6" i="4"/>
  <c r="Q6" i="4"/>
  <c r="O6" i="4"/>
  <c r="N6" i="4"/>
  <c r="M6" i="4"/>
  <c r="W4" i="4"/>
  <c r="T4" i="4"/>
  <c r="Q4" i="4"/>
  <c r="AB8" i="4" a="1"/>
  <c r="AE8" i="4" a="1"/>
  <c r="AG8" i="4" a="1"/>
  <c r="AC8" i="4" a="1"/>
  <c r="AJ8" i="4" a="1"/>
  <c r="AF8" i="4" a="1"/>
  <c r="AD8" i="4" a="1"/>
  <c r="AI8" i="4" a="1"/>
  <c r="AH8" i="4" a="1"/>
  <c r="AF8" i="4" l="1"/>
  <c r="AC8" i="4"/>
  <c r="AG8" i="4"/>
  <c r="AD8" i="4"/>
  <c r="AH8" i="4"/>
  <c r="AE8" i="4"/>
  <c r="AI8" i="4"/>
  <c r="AJ8" i="4"/>
  <c r="AB8" i="4"/>
  <c r="AB16" i="4" a="1"/>
  <c r="AB16" i="4" s="1"/>
  <c r="AB17" i="4" a="1"/>
  <c r="AB17" i="4" s="1"/>
  <c r="AB18" i="4" a="1"/>
  <c r="AB18" i="4" s="1"/>
  <c r="AB21" i="4" a="1"/>
  <c r="AB21" i="4" s="1"/>
  <c r="AB42" i="4" a="1"/>
  <c r="AB42" i="4" s="1"/>
  <c r="AB43" i="4" a="1"/>
  <c r="AB43" i="4" s="1"/>
  <c r="AB44" i="4" a="1"/>
  <c r="AB44" i="4" s="1"/>
  <c r="AB46" i="4" a="1"/>
  <c r="AB46" i="4" s="1"/>
  <c r="AB47" i="4" a="1"/>
  <c r="AB47" i="4" s="1"/>
  <c r="AB48" i="4" a="1"/>
  <c r="AB48" i="4" s="1"/>
  <c r="AB50" i="4" a="1"/>
  <c r="AB50" i="4" s="1"/>
  <c r="AB51" i="4" a="1"/>
  <c r="AB51" i="4" s="1"/>
  <c r="AB52" i="4" a="1"/>
  <c r="AB52" i="4" s="1"/>
  <c r="AB54" i="4" a="1"/>
  <c r="AB54" i="4" s="1"/>
  <c r="AB55" i="4" a="1"/>
  <c r="AB55" i="4" s="1"/>
  <c r="AB57" i="4" a="1"/>
  <c r="AB57"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9CA2214-C13A-44A9-8096-E83F5A61EE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4CC1EB-D25E-4962-8581-3B1445242154}">
      <text>
        <r>
          <rPr>
            <sz val="9"/>
            <color indexed="81"/>
            <rFont val="Tahoma"/>
            <family val="2"/>
          </rPr>
          <t>Set to Y if the WP item represents a new 
test case that will be specified in RAN5 test specifications as an executable test case else leave blank.</t>
        </r>
      </text>
    </comment>
    <comment ref="K6" authorId="0" shapeId="0" xr:uid="{0524FFAA-8EFB-42B9-93DC-53057B09987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<sst xmlns="http://schemas.openxmlformats.org/spreadsheetml/2006/main" count="825" uniqueCount="391">
  <si>
    <t>Agenda Item:</t>
  </si>
  <si>
    <t>Source:</t>
  </si>
  <si>
    <t>Title:</t>
  </si>
  <si>
    <t>Work item code:</t>
  </si>
  <si>
    <t>Release:</t>
  </si>
  <si>
    <t xml:space="preserve">Document for:        </t>
  </si>
  <si>
    <t>Information</t>
  </si>
  <si>
    <t>1. Introduction</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</si>
  <si>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</si>
  <si>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</si>
  <si>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</si>
  <si>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</si>
  <si>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</si>
  <si>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</si>
  <si>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</si>
  <si>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</si>
  <si>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</si>
  <si>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</si>
  <si>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</si>
  <si>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</si>
  <si>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</si>
  <si>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Number of new completed test cases</t>
  </si>
  <si>
    <t/>
  </si>
  <si>
    <t>Estimation of completion per TS (area):</t>
  </si>
  <si>
    <t>TS/TR overall completion</t>
  </si>
  <si>
    <t xml:space="preserve">TS/TR Scope
</t>
  </si>
  <si>
    <t xml:space="preserve">TS/TR
</t>
  </si>
  <si>
    <t>Completion</t>
  </si>
  <si>
    <t>Common test environment</t>
  </si>
  <si>
    <t>Common ICS</t>
  </si>
  <si>
    <t>Protocol test cases</t>
  </si>
  <si>
    <t>Applicability Protocol test cases</t>
  </si>
  <si>
    <t>Test suites (TTCN)</t>
  </si>
  <si>
    <t>5 References</t>
  </si>
  <si>
    <t>WP Title:</t>
  </si>
  <si>
    <t xml:space="preserve">Start of workplan status columns.  Note! Do not remove this column. </t>
  </si>
  <si>
    <t xml:space="preserve">End of workplan columns.  Note! Do not remove this column. </t>
  </si>
  <si>
    <t>WI code</t>
  </si>
  <si>
    <t>WP Scope:</t>
  </si>
  <si>
    <t>WP Resp:</t>
  </si>
  <si>
    <t>WP item completion</t>
  </si>
  <si>
    <t>TS Resp:</t>
  </si>
  <si>
    <t>WP Item ID</t>
  </si>
  <si>
    <t>Is new test case?</t>
  </si>
  <si>
    <t>TS/area</t>
  </si>
  <si>
    <t>Clause</t>
  </si>
  <si>
    <t>Title</t>
  </si>
  <si>
    <t>Test purpose / Task</t>
  </si>
  <si>
    <t>Company</t>
  </si>
  <si>
    <t>Target</t>
  </si>
  <si>
    <t>TDOC(s)</t>
  </si>
  <si>
    <t>Weight</t>
  </si>
  <si>
    <t>Overall</t>
  </si>
  <si>
    <t>Start of work plan items.  Note! Do not remove this row. Introduce new work plan rows/items below this row.</t>
  </si>
  <si>
    <t>LTE Common</t>
  </si>
  <si>
    <t>TS 36.508: Common test environment</t>
  </si>
  <si>
    <t>Placeholder for estimation of not yet identified tasks within the area (to be removed when no further tasks expected).</t>
  </si>
  <si>
    <t>Y</t>
  </si>
  <si>
    <t>RAN and CN protocol</t>
  </si>
  <si>
    <t>End of workplan items.  Note! Do not remove this row. Introduce new work plan rows/items above this row.</t>
  </si>
  <si>
    <t>MediaTek Inc.</t>
    <phoneticPr fontId="40" type="noConversion"/>
  </si>
  <si>
    <t>WP UE Conformance Test Aspects - NB-IoT/eMTC support for Non-Terrestrial Networks (NTN) including EPS aspects</t>
    <phoneticPr fontId="40" type="noConversion"/>
  </si>
  <si>
    <t>LTE_NBIOT_eMTC_NTN_plus_EPS-UEConTest</t>
    <phoneticPr fontId="40" type="noConversion"/>
  </si>
  <si>
    <t>Rel-17</t>
    <phoneticPr fontId="40" type="noConversion"/>
  </si>
  <si>
    <t>36.523-2</t>
    <phoneticPr fontId="40" type="noConversion"/>
  </si>
  <si>
    <r>
      <t>New WID on UE Conformance Test Aspects – NB-IoT/eMTC support for Non-Terrestrial Networks (NTN) including EPS aspects</t>
    </r>
    <r>
      <rPr>
        <sz val="11"/>
        <rFont val="微软雅黑"/>
        <family val="2"/>
        <charset val="134"/>
      </rPr>
      <t>；</t>
    </r>
    <r>
      <rPr>
        <sz val="11"/>
        <rFont val="Arial"/>
        <family val="2"/>
      </rPr>
      <t>MediaTek Inc.</t>
    </r>
    <phoneticPr fontId="40" type="noConversion"/>
  </si>
  <si>
    <t>36.523-1</t>
    <phoneticPr fontId="40" type="noConversion"/>
  </si>
  <si>
    <t>36.523-3</t>
    <phoneticPr fontId="40" type="noConversion"/>
  </si>
  <si>
    <t>TS 36.523-1: Protocol test cases</t>
    <phoneticPr fontId="40" type="noConversion"/>
  </si>
  <si>
    <t>TS 36.523-2: Applicability for Protocol test cases</t>
    <phoneticPr fontId="40" type="noConversion"/>
  </si>
  <si>
    <t>TS 36.523-3: Protocol test suites (TTCN)</t>
    <phoneticPr fontId="40" type="noConversion"/>
  </si>
  <si>
    <t>EPS</t>
    <phoneticPr fontId="40" type="noConversion"/>
  </si>
  <si>
    <t>EPS Common</t>
    <phoneticPr fontId="40" type="noConversion"/>
  </si>
  <si>
    <t>EPS RAN and CN protocols</t>
    <phoneticPr fontId="40" type="noConversion"/>
  </si>
  <si>
    <t>The objective of this work item is to provide conformance tests for the protocol aspects of the NB-IoT/eMTC support for Non-Terrestrial Networks (NTN) including EPS aspects core requirement:
At the RAN#96-emeeting in Jun 2022,Rel-17 RAN5 work item for UE Conformance Test Aspects- NB-IoT/eMTC support for Non-Terrestrial Networks (NTN) including EPS aspects [1] was approved.
The purpose of present document is to provide a work plan for the RAN5 work item on the conformance test cases for the core requirement introduced by the core and performance work items. The workplan is updated after each RAN5 meeting to give the status of the work item.</t>
    <phoneticPr fontId="40" type="noConversion"/>
  </si>
  <si>
    <t>Estimation WI completion per area and sub-area:</t>
  </si>
  <si>
    <t>LTE (Applications)</t>
  </si>
  <si>
    <t>WP UE Conformance - NB-IoT/eMTC support for Non-Terrestrial Networks (NTN) including EPS aspects</t>
    <phoneticPr fontId="40" type="noConversion"/>
  </si>
  <si>
    <t>The purpose of present document is to provide a work plan for the RAN5 work item UE Conformance - NB-IoT/eMTC support for Non-Terrestrial Networks (NTN) including EPS aspects comprising the necessary updates to existing clauses/test cases and new clauses/test cases as appropriate, with the aim of provision of conformance testing to reflect the relevant core requirement (relevant core spec WIs indicated in the WID).</t>
    <phoneticPr fontId="40" type="noConversion"/>
  </si>
  <si>
    <t>Daiwei Zhou, MediaTek Inc.</t>
    <phoneticPr fontId="40" type="noConversion"/>
  </si>
  <si>
    <t>daiwei.zhou@mediatek.com</t>
    <phoneticPr fontId="40" type="noConversion"/>
  </si>
  <si>
    <t>RAN5#96 (Aug-22)</t>
    <phoneticPr fontId="40" type="noConversion"/>
  </si>
  <si>
    <t>RAN5#98 (Feb-23)</t>
    <phoneticPr fontId="40" type="noConversion"/>
  </si>
  <si>
    <t>EPS - RAN and CN</t>
    <phoneticPr fontId="40" type="noConversion"/>
  </si>
  <si>
    <t>TS 36.508: Common test environment</t>
    <phoneticPr fontId="40" type="noConversion"/>
  </si>
  <si>
    <t>NTN IoT</t>
    <phoneticPr fontId="40" type="noConversion"/>
  </si>
  <si>
    <t>Abbreviation of NTN</t>
    <phoneticPr fontId="40" type="noConversion"/>
  </si>
  <si>
    <t xml:space="preserve">A.4.4
</t>
    <phoneticPr fontId="40" type="noConversion"/>
  </si>
  <si>
    <t>NB-IoT / NTN / DRX / (UL)HARQ RTT</t>
    <phoneticPr fontId="40" type="noConversion"/>
  </si>
  <si>
    <t>NB-IoT / NTN / UE specific TA report / UE specific Koffset</t>
    <phoneticPr fontId="40" type="noConversion"/>
  </si>
  <si>
    <t>NB-IoT / NTN / AM RLC / Receiver status triggers / extended t-Reordering configured</t>
    <phoneticPr fontId="40" type="noConversion"/>
  </si>
  <si>
    <t>NB-IoT / NTN / Ephemeris information update / T317 Expiry / T318 Expiry</t>
    <phoneticPr fontId="40" type="noConversion"/>
  </si>
  <si>
    <t>RAN5#96 (Aug-22)</t>
  </si>
  <si>
    <t xml:space="preserve"> eMTC</t>
    <phoneticPr fontId="40" type="noConversion"/>
  </si>
  <si>
    <t>22.1.2</t>
    <phoneticPr fontId="40" type="noConversion"/>
  </si>
  <si>
    <t>22.2.13</t>
    <phoneticPr fontId="40" type="noConversion"/>
  </si>
  <si>
    <t>22.3.1.5a</t>
    <phoneticPr fontId="40" type="noConversion"/>
  </si>
  <si>
    <t>22.3.1.13</t>
    <phoneticPr fontId="40" type="noConversion"/>
  </si>
  <si>
    <t>22.3.2.7a</t>
    <phoneticPr fontId="40" type="noConversion"/>
  </si>
  <si>
    <t>22.4.30</t>
    <phoneticPr fontId="40" type="noConversion"/>
  </si>
  <si>
    <t>22.5.23</t>
    <phoneticPr fontId="40" type="noConversion"/>
  </si>
  <si>
    <t>NB-IoT / NTN / Multi-TAC</t>
    <phoneticPr fontId="40" type="noConversion"/>
  </si>
  <si>
    <t>RAN5#97 (Nov-22)</t>
  </si>
  <si>
    <t>RAN5#97 (Nov-22)</t>
    <phoneticPr fontId="40" type="noConversion"/>
  </si>
  <si>
    <t>NB-IoT / NTN / GNSS position reporting / reject cause #78 "PLMN not allowed to operate at the present UE location"</t>
    <phoneticPr fontId="40" type="noConversion"/>
  </si>
  <si>
    <t>eMTC / NTN / MultiTAC</t>
    <phoneticPr fontId="40" type="noConversion"/>
  </si>
  <si>
    <t>eMTC / NTN / DRX / (UL)HARQ RTT</t>
    <phoneticPr fontId="40" type="noConversion"/>
  </si>
  <si>
    <t>eMTC / NTN / UE specific TA report / UE specific Koffset</t>
    <phoneticPr fontId="40" type="noConversion"/>
  </si>
  <si>
    <t>eMTC / NTN / AM RLC / Receiver status triggers / extended t-Reordering configured</t>
    <phoneticPr fontId="40" type="noConversion"/>
  </si>
  <si>
    <t>eMTC / NTN / Ephemeris information update / T317 Expiry / T318 Expiry</t>
    <phoneticPr fontId="40" type="noConversion"/>
  </si>
  <si>
    <t>eMTC TC NB-IoT / NTN / GNSS position reporting / reject cause #78 "PLMN not allowed to operate at the present UE location"</t>
    <phoneticPr fontId="40" type="noConversion"/>
  </si>
  <si>
    <t>6.1.1.10</t>
    <phoneticPr fontId="40" type="noConversion"/>
  </si>
  <si>
    <t>6.1.1.11</t>
    <phoneticPr fontId="40" type="noConversion"/>
  </si>
  <si>
    <t>7.1.6.6</t>
    <phoneticPr fontId="40" type="noConversion"/>
  </si>
  <si>
    <t>7.1.4.43</t>
    <phoneticPr fontId="40" type="noConversion"/>
  </si>
  <si>
    <t>7.2.2.12</t>
    <phoneticPr fontId="40" type="noConversion"/>
  </si>
  <si>
    <t>R5-225359</t>
    <phoneticPr fontId="40" type="noConversion"/>
  </si>
  <si>
    <t>**** TP1: [TS 36.331 clauses 5.3.3.2, TS 36.321 clauses 5.4.9, 5.26, 6.1.3.20 and 6.3.1.21]
(1)
with { UE in RRC_IDLE state and ta-Report is configured with value enabled in SystemInformationBlockType2-NB }
ensure that {
  when { during the Random Access procedure }
   then { UE performs the Timing Advance reporting procedure }
            }
(2)
with { UE in RRC_CONNECTED state and k-Offset-r17 is broadcasted in SystemInformationBlockType31-NB }
ensure that {
  when { Differential Koffset MAC CE is received }
   then { UE indicates to lower layers the Differential Koffset for TA reporting }
            }</t>
    <phoneticPr fontId="40" type="noConversion"/>
  </si>
  <si>
    <t>**** TP1: [TS 36.321 clauses 3.1, 5.7, 7.7 and Annex C]
(1)
with { UE in E-UTRA RRC_CONNECTED state with DRX cycle configured and a new DL transmission is indicated on the NPDCCH during Active Time }
ensure that {
  when { After expiry of the HARQ RTT timer with the consideration of UE-eNB RTT }
   then { UE starts or restarts the Drx-InactivityTimer-r13 and monitors the NPDCCH for Drx-InactivityTimer-r13 NPDCCH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NPDCCH for drx-RetransmissionTimer-r13 consecutive NPDCCH periods }
            }</t>
    <phoneticPr fontId="40" type="noConversion"/>
  </si>
  <si>
    <t>**** TP1: [TS 36.322 clause 5.1.3.2.3, 5.1.3.2.4, 7.1 and TS 36.331 clause 6.7.3]
(1)
with { UE in RRC_CONNECTED state and twoHARQ-ProcessesConfig is set to TRUE }
ensure that {
  when { t-ReorderingExt-r17 is configured }
   then { UE ignores the value signalled by t-Reordering-r14 and uses the extended value t-ReorderingExt-r17 }
            }</t>
    <phoneticPr fontId="40" type="noConversion"/>
  </si>
  <si>
    <t>**** TP1: [TS 24.301 clauses 4.11.2, 5.5.1.2.5 and 5.5.1.2.6]
(1)
with { UE has sent an ATTACH REQUEST message }
ensure that {
  when { UE receives an ATTACH REJECT message with the reject cause set to "PLMN not allowed to operate at the present UE location" }
    then { UE sets the EPS update status to EU3 ROAMING NOT ALLOWED, UE deletes the GUTI, last visited registered TAI, TAI list and eKSI, UE resets the registration attempt counter, UE enters the state EMM-DEREGISTERED.PLMN-SEARCH and perform a PLMN selection }
            }</t>
    <phoneticPr fontId="40" type="noConversion"/>
  </si>
  <si>
    <t>-</t>
    <phoneticPr fontId="40" type="noConversion"/>
  </si>
  <si>
    <t>LTE</t>
  </si>
  <si>
    <t>FDD</t>
  </si>
  <si>
    <t>TDD</t>
  </si>
  <si>
    <t>Number of WP items</t>
  </si>
  <si>
    <t>Sum weight of WP items</t>
  </si>
  <si>
    <t>8.5.6.1</t>
    <phoneticPr fontId="40" type="noConversion"/>
  </si>
  <si>
    <t>9.2.1.1.34</t>
    <phoneticPr fontId="40" type="noConversion"/>
  </si>
  <si>
    <t>Qualcomm Inc.</t>
    <phoneticPr fontId="40" type="noConversion"/>
  </si>
  <si>
    <t>**** TP1: [TS 36.321 clauses 3.1, 5.7, 7.7 and Annex C]
(1)
with { UE in E-UTRA RRC_CONNECTED state with DRX cycle configured and a new DL transmission is indicated on the PDCCH during Active Time}
ensure that {
  when { After expiry of the HARQ RTT timer with the consideration of UE-eNB RTT }
    then {  UE starts or restarts the Drx-InactivityTimer-r13 and monitors the PDCCH for Drx-InactivityTimer-r13 PDCCH periods }
            }
(2)
with { UE in E-UTRA RRC_CONNECTED state and DRX cycle is configured }
ensure that {
  when { when a HARQ RTT Timer expires with the consideration of UE-eNB RTT and the data in the soft buffer of the corresponding HARQ process has not been successfully decoded }
    then { UE starts the drx-RetransmissionTimer-r13 for the corresponding HARQ process and monitors the PDCCH for drx-RetransmissionTimer-r13 consecutive PDCCH periods  }
            }</t>
    <phoneticPr fontId="40" type="noConversion"/>
  </si>
  <si>
    <t>**** TP1: [TS 36.322 clause 5.1.3.2.3, 5.1.3.2.4, 7.1 and TS 36.331 clause 6.3.2]
(1)
with { UE in RRC_CONNECTED state }
ensure that {
  when { t-ReorderingExt-r17 is configured }
    then { UE ignores the value signaled by t-Reordering-r14 and uses the extended value t-ReorderingExt-r17 }
            }</t>
    <phoneticPr fontId="40" type="noConversion"/>
  </si>
  <si>
    <t>RAN5 WP template v3.0.0</t>
    <phoneticPr fontId="40" type="noConversion"/>
  </si>
  <si>
    <t>WP item status</t>
  </si>
  <si>
    <t>Current meeting status</t>
  </si>
  <si>
    <t>Previous meeting status baseline</t>
  </si>
  <si>
    <t xml:space="preserve">WP rapporteur's private information. 
These columns will be removed in the clean copy created by "Create clean WP for publishing".
</t>
  </si>
  <si>
    <t>vs Area</t>
  </si>
  <si>
    <t>n/a</t>
    <phoneticPr fontId="40" type="noConversion"/>
  </si>
  <si>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</si>
  <si>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</si>
  <si>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</si>
  <si>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</si>
  <si>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</si>
  <si>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</si>
  <si>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</si>
  <si>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</si>
  <si>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Contribution by  work plan analysis</t>
  </si>
  <si>
    <t>PICS for IoT NTN</t>
    <phoneticPr fontId="40" type="noConversion"/>
  </si>
  <si>
    <t>eMTC / NTN</t>
    <phoneticPr fontId="40" type="noConversion"/>
  </si>
  <si>
    <t>**** TP: [TS 36.300 clauses 4.12, 23.21.1 and 23.21.6, TS 36.331 clauses 5.2.2.3, 5.2.2.4, 5.3.3.1a and 5.3.3.4]
(1)
with { UE in EMM-DEREGISTERED/RRC-IDLE and UE finds a cell which provides access by E-UTRA NTN RAT }
ensure that {
  when { UE has no valid GNSS position }
    then { UE shall not establish RRC connection to perform an attach procedure }
            }
(2)
with { UE in EMM-DEREGISTERED/RRC-IDLE and UE finds a cell which provides access by E-UTRA NTN RAT }
ensure that {
  when { Cell broadcasts systemInformationBlockType31 and UE has a valid GNSS position }
    then { UE establishes RRC connection, and includes gnss-validityDuration in RRCConnectionSetupComplete-NB message, and successfully performs an attach procedure }
            }</t>
    <phoneticPr fontId="40" type="noConversion"/>
  </si>
  <si>
    <t>R5-227491
R5-231916</t>
    <phoneticPr fontId="40" type="noConversion"/>
  </si>
  <si>
    <t>**** TP1: [TS 36.331 clause 5.2.2.7 and 6.2.2]
with { UE in EMM-DEREGISTERED/RRC-IDLE and UE finds a cell which provides access by E-UTRA NTN RAT }
ensure that {
  when { systemInformationBlockType1-BR broadcast more than one TAC per PLMN }
    then { UE forwards the trackingAreaList to upper layers for mobility management procedure }
            }</t>
    <phoneticPr fontId="40" type="noConversion"/>
  </si>
  <si>
    <t>**** TP1: [TS 36.331 clauses 5.3.3.2, TS 36.321 clauses 5.4.9, 5.26, 6.1.3.20 and 6.3.1.21]
(1)
with { UE in RRC_IDLE state and ta-Report is configured with value enabled in SystemInformationBlockType2 }
ensure that {
  when { during the Random Access procedure }
   then { UE performs the Timing Advance reporting procedure }
            }
(2)
with { UE in RRC_CONNECTED state and ta-Report is not configured in SystemInformationBlockType2 }
ensure that {
  when { RRCConnectionReconfiguration with offsetThresholdTA is received }
   then { UE performs the Timing Advance reporting procedure }
            }
(32)
with { UE in RRC_CONNECTED state and k-Offset-r17 is broadcasted in SystemInformationBlockType31 }
ensure that {
  when { Differential Koffset MAC CE is received }
   then { UE indicates to lower layers the Differential Koffset for TA reporting }
            }</t>
    <phoneticPr fontId="40" type="noConversion"/>
  </si>
  <si>
    <t>R5-227493
R5-231922</t>
    <phoneticPr fontId="40" type="noConversion"/>
  </si>
  <si>
    <t>**** TP1: [TS 36.331 clauses 5.2.1.3, 5.2.2.4, 5.2.2.39, 5.3.18 and 5.3.11.3]
(1)
with { UE has acquired SystemInformationBlockType31 and starts timer T317 with the duration ul-SyncValidityDuration }
ensure that {
  when { T317 expires in RRC_CONNECTED state }
    then { UE informs lower layers that the UL synchronisation is lost and start T318 }
            }
(2)
with { UE has started T318 in RRC_CONNECTED state }
ensure that {
  when { SystemInformationBlockType31 is acquired successfully }
    then { UE stops T318 and informs lower layers that the UL synchronization is restored }
            }
(3)
with { UE has starteds T318 in RRC_CONNECTED state }
ensure that {
  when { T318 expires }
    then { UE considers radio link failure and initiates the connection re-establishment procedure }
            }</t>
    <phoneticPr fontId="40" type="noConversion"/>
  </si>
  <si>
    <t>NB-IoT/ NTN</t>
    <phoneticPr fontId="40" type="noConversion"/>
  </si>
  <si>
    <t>**** TP1: [TS 36.300 clauses 4.12, 23.21.1 and 23.21.6, TS 36.331 clauses 5.2.2.3, 5.2.2.4, 5.3.3.1a and 5.3.3.4]
(1)
with { UE in EMM-DEREGISTERED/RRC-IDLE and UE finds a cell which provides access by NB-IoT NTN RAT }
ensure that {
  when { UE has no valid GNSS position }
    then { UE shall not establish RRC connection to perform an attach procedure }
            }
(2)
with { UE in EMM-DEREGISTERED/RRC-IDLE and UE finds a cell which provides access by NB-IoT NTN RAT }
ensure that {
  when { Cell broadcasts systemInformationBlockType31-NB and UE has a valid GNSS position }
    then { UE establishes RRC connection, and includes gnss-validityDuration in RRCConnectionSetupComplete-NB message, and successfully performs an attach procedure }
            }</t>
    <phoneticPr fontId="40" type="noConversion"/>
  </si>
  <si>
    <t>R5-225360
R5-231926</t>
    <phoneticPr fontId="40" type="noConversion"/>
  </si>
  <si>
    <t>**** TP1: [TS 36.331 clauses 5.2.2.7 and 6.7.2]
with { UE in EMM-REGISTERED/RRC-IDLE and UE finds a cell which provides access by NB-IoT NTN RAT }
ensure that {
  when { systemInformationBlockType1-NB broadcast more than one TAC per PLMN }
    then { UE forwards the trackingAreaList to upper layers for mobility management procedure }
            }</t>
    <phoneticPr fontId="40" type="noConversion"/>
  </si>
  <si>
    <t>**** TP1: [TS 36.331 clauses 5.2.1.3, 5.2.2.4, 5.2.2.39, 5.3.18 and 5.3.11.3]
(1)
with { UE has acquired SystemInformationBlockType31-NB and starts timer T317 with the duration ul-SyncValidityDuration }
ensure that {
  when { T317 expires in RRC_CONNECTED state }
    then { UE informs lower layers that the UL synchronization is lost and start T318 }
            }
(2)
with { UE has started T318 in RRC_CONNECTED state }
ensure that {
  when { SystemInformationBlockType31-NB is acquired successfully }
    then { UE stops T318 and informs lower layers that the UL synchronization is restored }
            }
(3)
with { UE has starteds T318 in RRC_CONNECTED state }
ensure that {
  when { T318 expires }
    then { UE considers radio link failure and initiates the connection re-establishment procedure }
            }</t>
    <phoneticPr fontId="40" type="noConversion"/>
  </si>
  <si>
    <t>End of source data</t>
  </si>
  <si>
    <t>4A.3</t>
    <phoneticPr fontId="40" type="noConversion"/>
  </si>
  <si>
    <t>NTN test models</t>
    <phoneticPr fontId="40" type="noConversion"/>
  </si>
  <si>
    <t>R5-231933</t>
    <phoneticPr fontId="40" type="noConversion"/>
  </si>
  <si>
    <t>7A.14</t>
    <phoneticPr fontId="40" type="noConversion"/>
  </si>
  <si>
    <t>7.5.2</t>
    <phoneticPr fontId="40" type="noConversion"/>
  </si>
  <si>
    <t>R5-227495
R5-231924
R5-233825</t>
    <phoneticPr fontId="40" type="noConversion"/>
  </si>
  <si>
    <t>R5-227266
R5-233438
R5-234490</t>
    <phoneticPr fontId="40" type="noConversion"/>
  </si>
  <si>
    <t>R5-227269
R5-231925
R5-234492</t>
    <phoneticPr fontId="40" type="noConversion"/>
  </si>
  <si>
    <t>R5-225361
R5-226797
R5-231927
R5-233440
R5-233367
R5-234493</t>
    <phoneticPr fontId="40" type="noConversion"/>
  </si>
  <si>
    <t>R5-225166
R5-231931
R5-234496</t>
    <phoneticPr fontId="40" type="noConversion"/>
  </si>
  <si>
    <t>36.523-1</t>
  </si>
  <si>
    <t>36.523-1</t>
    <phoneticPr fontId="40" type="noConversion"/>
  </si>
  <si>
    <t>22.1.1.M3</t>
  </si>
  <si>
    <t>NB-IoT / Control Plane CIoT EPS optimisation for EPS services - Module 3</t>
  </si>
  <si>
    <t>22.2.4</t>
    <phoneticPr fontId="26" type="noConversion"/>
  </si>
  <si>
    <t>NB-IoT / Cell selection / Qrxlevmin and Qqualmin / Serving cell becomes non-suitable (S&lt;0 or barred or Srxlev &gt; 0 and Squal &lt; 0)</t>
    <phoneticPr fontId="63" type="noConversion"/>
  </si>
  <si>
    <t>22.3.1.1</t>
    <phoneticPr fontId="26" type="noConversion"/>
  </si>
  <si>
    <t>NB-IoT / RACH Procedure/Preamble Selected by MAC/Temporary C-RNTI</t>
    <phoneticPr fontId="26" type="noConversion"/>
  </si>
  <si>
    <t>22.3.1.2</t>
    <phoneticPr fontId="26" type="noConversion"/>
  </si>
  <si>
    <t>NB-IoT / Correct Handling of DL MAC PDU/Assignment/HARQ process / TimeAlignmentTimer expiry</t>
    <phoneticPr fontId="63" type="noConversion"/>
  </si>
  <si>
    <t>22.3.1.3</t>
    <phoneticPr fontId="26" type="noConversion"/>
  </si>
  <si>
    <t>NB-IoT / Correct Handling of UL MAC PDU/Assignment/HARQ process/Padding</t>
    <phoneticPr fontId="26" type="noConversion"/>
  </si>
  <si>
    <t>22.3.1.4</t>
    <phoneticPr fontId="26" type="noConversion"/>
  </si>
  <si>
    <t>NB-IoT / Correct handling of MAC control information / Buffer status</t>
    <phoneticPr fontId="26" type="noConversion"/>
  </si>
  <si>
    <t>22.3.1.6</t>
  </si>
  <si>
    <t>NB-IoT / DL-SCH /UL-SCH transport block size selection / DCI format N1/ N0</t>
  </si>
  <si>
    <t>22.3.1.6a</t>
  </si>
  <si>
    <t>NB-IoT / DL-SCH /UL-SCH transport block size selection / DCI format N1/ N0 / Category NB2</t>
  </si>
  <si>
    <t>22.3.1.7</t>
  </si>
  <si>
    <t>NB-IoT / RACH Procedure / Contention free random access (CFRA)</t>
  </si>
  <si>
    <t>22.3.1.8</t>
  </si>
  <si>
    <t>NB-IoT / RACH Procedure / Non-anchor carriers</t>
  </si>
  <si>
    <t>22.3.1.9</t>
  </si>
  <si>
    <t>NB-IoT / Correct HARQ process / 2 HARQ processes</t>
  </si>
  <si>
    <t>22.3.1.10</t>
  </si>
  <si>
    <t xml:space="preserve">NB-IoT / RACH Procedure / Early contention resolution </t>
  </si>
  <si>
    <t>22.3.2.1</t>
    <phoneticPr fontId="26" type="noConversion"/>
  </si>
  <si>
    <t>NB-IoT / AM RLC / Correct use of sequence numbering / Concatenation and reassembly /Polling for status</t>
    <phoneticPr fontId="63" type="noConversion"/>
  </si>
  <si>
    <t>22.3.2.2</t>
  </si>
  <si>
    <t>NB-IoT / AM RLC / Receiver status triggers</t>
    <phoneticPr fontId="63" type="noConversion"/>
  </si>
  <si>
    <t>22.3.2.3</t>
  </si>
  <si>
    <t>NB-IoT / AM RLC / In sequence delivery of upper layers PDUs/ Different numbers of length indicators</t>
    <phoneticPr fontId="26" type="noConversion"/>
  </si>
  <si>
    <t>22.3.2.4</t>
  </si>
  <si>
    <t>NB-IoT / AM RLC / Re-segmentation RLC PDU / SO, FI, LSF/ Re-transmission of RLC PDU</t>
    <phoneticPr fontId="26" type="noConversion"/>
  </si>
  <si>
    <t>22.3.2.5</t>
  </si>
  <si>
    <t>NB-IoT / AM RLC / Segmentation and Reassembly / AMD PDU reassembly
from AMD PDU segments / Re-ordering of RLC PDU segments</t>
  </si>
  <si>
    <t>22.4.1</t>
    <phoneticPr fontId="26" type="noConversion"/>
  </si>
  <si>
    <t>NB-IoT / Notification of BCCH modification in idle mode / eDRX cycle longer than the modification period</t>
  </si>
  <si>
    <t>22.4.4</t>
  </si>
  <si>
    <t>NB-IoT / RRC connection establishment / Paging / Access Barring for UE with AC 0 to 9 / ab-Category a, b and c</t>
  </si>
  <si>
    <t>22.4.5</t>
  </si>
  <si>
    <t>NB-IoT / RRC connection establishment / Paging / Access Barring for UE with AC 11 to 15 / ab-Category a, b and c</t>
  </si>
  <si>
    <t>22.4.6</t>
  </si>
  <si>
    <t>NB-IoT / RRC / Paging for notification of BCCH modification in idle mode / Direct indication for SI update</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</si>
  <si>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</si>
  <si>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</si>
  <si>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</si>
  <si>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</si>
  <si>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22.4.14</t>
  </si>
  <si>
    <t>NB-IoT / RRC Connection Establishment / Multi-Carrier</t>
    <phoneticPr fontId="63" type="noConversion"/>
  </si>
  <si>
    <t>22.4.19a</t>
  </si>
  <si>
    <t>NB-IoT / Radio link failure / T301 expiry / T311 expiry / RRC connection re-establishment</t>
  </si>
  <si>
    <t>22.4.20a</t>
  </si>
  <si>
    <t>NB-IoT / Radio link failure / RRC connection re-establishment reject / RRC connection re-establishment</t>
  </si>
  <si>
    <t>22.4.21</t>
  </si>
  <si>
    <t>NB-IoT / Radio link failure / Radio link recovery while T310 is running</t>
    <phoneticPr fontId="63" type="noConversion"/>
  </si>
  <si>
    <t>22.4.23</t>
  </si>
  <si>
    <t>NB-IoT / Radio link failure / T310 expiry / Dedicated RLF timer (CP CIoT)</t>
  </si>
  <si>
    <t>22.4.24</t>
  </si>
  <si>
    <t>NB-IoT / RRC / Paging for connection in idle mode / Non-anchor carriers</t>
  </si>
  <si>
    <t>22.5.1</t>
    <phoneticPr fontId="26" type="noConversion"/>
  </si>
  <si>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</si>
  <si>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</si>
  <si>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</si>
  <si>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phoneticPr fontId="26" type="noConversion"/>
  </si>
  <si>
    <t>NB-IoT / NW initiated detach Re-attach required / UE initiated detach Abnormal case EMM common procedure collision / UE initiated detach Abnormal case Local detach after 5 attempts due to no network response</t>
  </si>
  <si>
    <t>22.5.4</t>
    <phoneticPr fontId="26" type="noConversion"/>
  </si>
  <si>
    <t>NB-IoT / Attach to new PLMN IMSI / Network reject with Extended Wait Timer / Paging with IMSI / Attach Rejected Illegal ME/UE / Detach upon switch-off</t>
  </si>
  <si>
    <t>22.5.6</t>
    <phoneticPr fontId="26" type="noConversion"/>
  </si>
  <si>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</si>
  <si>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22.5.9</t>
    <phoneticPr fontId="26" type="noConversion"/>
  </si>
  <si>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</si>
  <si>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</si>
  <si>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</si>
  <si>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phoneticPr fontId="26" type="noConversion"/>
  </si>
  <si>
    <t>NB-IoT / EPS NAS integrity and encryption / AES</t>
    <phoneticPr fontId="63" type="noConversion"/>
  </si>
  <si>
    <t>22.5.17</t>
    <phoneticPr fontId="26" type="noConversion"/>
  </si>
  <si>
    <t>NB-IoT / Attach Success /Normal tracking area update accepted / Periodic tracking area update T3412 Extended Value / PSM</t>
    <phoneticPr fontId="63" type="noConversion"/>
  </si>
  <si>
    <t>22.5.18</t>
    <phoneticPr fontId="26" type="noConversion"/>
  </si>
  <si>
    <t>NB-IoT / Attach &amp; Normal tracking area update Procedure / Success / without Idle eDRX parameters / With Idle eDRX parameters/ With and without Idle eDRX and PSM parameters</t>
    <phoneticPr fontId="63" type="noConversion"/>
  </si>
  <si>
    <t>22.5.20</t>
  </si>
  <si>
    <t>NB-IoT/ UE in NB-S1 mode supporting control plane data back-off timer/ Service reject with extended wait time CP data/ Release with extended wait time CP data/ Attach accept with extended wait time CP data</t>
  </si>
  <si>
    <t>22.6.1a</t>
  </si>
  <si>
    <t>NB-IoT / UE routing of uplinks packets / Control Plane</t>
  </si>
  <si>
    <t>RAN5#101 (Nov-23)</t>
  </si>
  <si>
    <t>RAN5#101 (Nov-23)</t>
    <phoneticPr fontId="40" type="noConversion"/>
  </si>
  <si>
    <t>22.4.13a</t>
    <phoneticPr fontId="40" type="noConversion"/>
  </si>
  <si>
    <t>NB-IoT / NTN / UE capability transfer / Success</t>
    <phoneticPr fontId="40" type="noConversion"/>
  </si>
  <si>
    <t>RAN5#101 (Nov-23)</t>
    <phoneticPr fontId="40" type="noConversion"/>
  </si>
  <si>
    <t>**** TP1: [TS 36.331 clauses 5.6.3.1 and 5.6.3.3]
(1)
with { UE in RRC_CONNECTED state connected to NTN network type }
ensure that {
  when { UE receives an UECapabilityEnquiry-NB message }
    then { UE transmits an UECapabilityInformation-NB message including UE radio access capability parameters }
            }</t>
    <phoneticPr fontId="40" type="noConversion"/>
  </si>
  <si>
    <t>4.4.3.1</t>
    <phoneticPr fontId="40" type="noConversion"/>
  </si>
  <si>
    <t>4.4.3.2</t>
    <phoneticPr fontId="40" type="noConversion"/>
  </si>
  <si>
    <t>Common contents of System informantion messages</t>
    <phoneticPr fontId="40" type="noConversion"/>
  </si>
  <si>
    <t>4.6.3</t>
    <phoneticPr fontId="40" type="noConversion"/>
  </si>
  <si>
    <t>Radio resource control information elements</t>
    <phoneticPr fontId="40" type="noConversion"/>
  </si>
  <si>
    <t>Common configurations of system information blocks</t>
    <phoneticPr fontId="40" type="noConversion"/>
  </si>
  <si>
    <t>Combinations of SIBs and scheduling information for eMTC NTN</t>
    <phoneticPr fontId="40" type="noConversion"/>
  </si>
  <si>
    <t>UE Position Requirements for NTN testing</t>
    <phoneticPr fontId="40" type="noConversion"/>
  </si>
  <si>
    <t>Define pre-configured UE location</t>
    <phoneticPr fontId="40" type="noConversion"/>
  </si>
  <si>
    <t>Common test environment for Vertical Ues</t>
    <phoneticPr fontId="40" type="noConversion"/>
  </si>
  <si>
    <t>Define default configuration for eMTC NTN cases</t>
    <phoneticPr fontId="40" type="noConversion"/>
  </si>
  <si>
    <t>8.1.2</t>
    <phoneticPr fontId="40" type="noConversion"/>
  </si>
  <si>
    <t>NB-IoT Common requirements of test equipment</t>
    <phoneticPr fontId="40" type="noConversion"/>
  </si>
  <si>
    <t>Define the release requirement and duplex mode for NB-IoT NTN</t>
    <phoneticPr fontId="40" type="noConversion"/>
  </si>
  <si>
    <t>8.1.4.3.1</t>
    <phoneticPr fontId="40" type="noConversion"/>
  </si>
  <si>
    <t>8.1.4.3.2</t>
    <phoneticPr fontId="40" type="noConversion"/>
  </si>
  <si>
    <t>NB-IoT Common configurations of system information blocks</t>
    <phoneticPr fontId="40" type="noConversion"/>
  </si>
  <si>
    <t>Combinations of SIBs and scheduling information for NB-IoT NTN</t>
    <phoneticPr fontId="40" type="noConversion"/>
  </si>
  <si>
    <t>NB-IoT Common contents of system information messages</t>
    <phoneticPr fontId="40" type="noConversion"/>
  </si>
  <si>
    <t>NB-IoT Common contents of system information blocks</t>
    <phoneticPr fontId="40" type="noConversion"/>
  </si>
  <si>
    <t>8.1.4.3.3</t>
    <phoneticPr fontId="40" type="noConversion"/>
  </si>
  <si>
    <t>Update SIB31-NB and SIB32-NB for NB-IoT NTN related Ies</t>
    <phoneticPr fontId="40" type="noConversion"/>
  </si>
  <si>
    <t>Update MIB-NB and SIB1-NB for NB-IoT NTN related Ies</t>
    <phoneticPr fontId="40" type="noConversion"/>
  </si>
  <si>
    <t>8.1.5B</t>
    <phoneticPr fontId="40" type="noConversion"/>
  </si>
  <si>
    <t>Define default configuration for NB-IoT NTN cases</t>
    <phoneticPr fontId="40" type="noConversion"/>
  </si>
  <si>
    <t>NB-IoT Radio resource control information elements</t>
    <phoneticPr fontId="40" type="noConversion"/>
  </si>
  <si>
    <t>8.1.6.3</t>
    <phoneticPr fontId="40" type="noConversion"/>
  </si>
  <si>
    <t>Update RadioResourceConfigCommonSIB-DEFAULT for NTN related IEs</t>
    <phoneticPr fontId="40" type="noConversion"/>
  </si>
  <si>
    <t>Update RadioResourceConfigCommonSIB-NB-DEFAULT for NTN related IEs</t>
    <phoneticPr fontId="40" type="noConversion"/>
  </si>
  <si>
    <t>Annex B</t>
    <phoneticPr fontId="40" type="noConversion"/>
  </si>
  <si>
    <t>NTN data files</t>
    <phoneticPr fontId="40" type="noConversion"/>
  </si>
  <si>
    <t>Define NGSO data files for IoT NTN signalling tests</t>
    <phoneticPr fontId="40" type="noConversion"/>
  </si>
  <si>
    <t>6.3.5.1</t>
    <phoneticPr fontId="40" type="noConversion"/>
  </si>
  <si>
    <t>6.3.5.2</t>
    <phoneticPr fontId="40" type="noConversion"/>
  </si>
  <si>
    <t>GSO NTN</t>
    <phoneticPr fontId="40" type="noConversion"/>
  </si>
  <si>
    <t>NGSO NTN</t>
    <phoneticPr fontId="40" type="noConversion"/>
  </si>
  <si>
    <t>Define the ephemeris information of GSO for single cell and multi cell scenarios</t>
    <phoneticPr fontId="40" type="noConversion"/>
  </si>
  <si>
    <t>Define the ephemeris information of NGSO for single cell and multi cell scenarios</t>
    <phoneticPr fontId="40" type="noConversion"/>
  </si>
  <si>
    <t>4.4.3.3</t>
    <phoneticPr fontId="40" type="noConversion"/>
  </si>
  <si>
    <t>Common contents of system information blocks</t>
    <phoneticPr fontId="40" type="noConversion"/>
  </si>
  <si>
    <t>Update MIB, SIB1 and SIB1-BR for eMTC NTN related IEs</t>
    <phoneticPr fontId="40" type="noConversion"/>
  </si>
  <si>
    <t>Update SIB31 and SIB32 for eMTC NTN related IEs</t>
    <phoneticPr fontId="40" type="noConversion"/>
  </si>
  <si>
    <t>RAN5#100 (Aug-23)</t>
    <phoneticPr fontId="40" type="noConversion"/>
  </si>
  <si>
    <t>4.5A.1</t>
    <phoneticPr fontId="40" type="noConversion"/>
  </si>
  <si>
    <t>8.1.5A.1</t>
    <phoneticPr fontId="40" type="noConversion"/>
  </si>
  <si>
    <t>R5-234501</t>
    <phoneticPr fontId="40" type="noConversion"/>
  </si>
  <si>
    <t>Procedure for IP address allocation in the CP CIoT</t>
    <phoneticPr fontId="40" type="noConversion"/>
  </si>
  <si>
    <t>Update the IP allocation for NB-IoT NTN</t>
    <phoneticPr fontId="40" type="noConversion"/>
  </si>
  <si>
    <t>Update the IP allocation for eMTC NTN</t>
    <phoneticPr fontId="40" type="noConversion"/>
  </si>
  <si>
    <t>Procedure for IP address allocation in the U-plane</t>
    <phoneticPr fontId="40" type="noConversion"/>
  </si>
  <si>
    <t>ROHDE &amp; SCHWARZ</t>
    <phoneticPr fontId="40" type="noConversion"/>
  </si>
  <si>
    <t>R5-231915</t>
    <phoneticPr fontId="40" type="noConversion"/>
  </si>
  <si>
    <t xml:space="preserve">R5-225359
R5-227490
R5-231915
R5-231188
</t>
    <phoneticPr fontId="40" type="noConversion"/>
  </si>
  <si>
    <t xml:space="preserve">R5-225359
R5-231915
R5-231188
R5-233437
R5-235468
</t>
    <phoneticPr fontId="40" type="noConversion"/>
  </si>
  <si>
    <t>4.4.3.4</t>
    <phoneticPr fontId="40" type="noConversion"/>
  </si>
  <si>
    <t>Channel-bandwidth-dependent parameters in system information blocks</t>
    <phoneticPr fontId="40" type="noConversion"/>
  </si>
  <si>
    <t>To define SIB31 periodicity</t>
    <phoneticPr fontId="40" type="noConversion"/>
  </si>
  <si>
    <t>R5-225359
R5-231915
R5-233365
R5-235331
R5-235420</t>
    <phoneticPr fontId="40" type="noConversion"/>
  </si>
  <si>
    <t>R5-225359
R5-227490
R5-231915
R5-231188
R5-235420</t>
    <phoneticPr fontId="40" type="noConversion"/>
  </si>
  <si>
    <t>R5-225359
R5-226377
R5-231915
R5-231188
R5-234688</t>
    <phoneticPr fontId="40" type="noConversion"/>
  </si>
  <si>
    <t xml:space="preserve">4
</t>
    <phoneticPr fontId="40" type="noConversion"/>
  </si>
  <si>
    <t>Recommended Test Case Applicability</t>
    <phoneticPr fontId="40" type="noConversion"/>
  </si>
  <si>
    <t>Addition of applicability for IoT NTN cases</t>
    <phoneticPr fontId="40" type="noConversion"/>
  </si>
  <si>
    <t>RAN5#99 (May-23)</t>
    <phoneticPr fontId="40" type="noConversion"/>
  </si>
  <si>
    <t xml:space="preserve">5.1.1
</t>
    <phoneticPr fontId="40" type="noConversion"/>
  </si>
  <si>
    <t>5.1.2</t>
    <phoneticPr fontId="40" type="noConversion"/>
  </si>
  <si>
    <t>NB-IoT NTN only UEs in NGSO</t>
    <phoneticPr fontId="40" type="noConversion"/>
  </si>
  <si>
    <t>NB-IoT NTN only UEs in GSO</t>
    <phoneticPr fontId="40" type="noConversion"/>
  </si>
  <si>
    <t>Add list of legacy NB-IoT case applicable for NB-IoT NTN in GSO scenarios</t>
    <phoneticPr fontId="40" type="noConversion"/>
  </si>
  <si>
    <t>Add list of legacy NB-IoT case applicable for NB-IoT NTN in NGSO scenarios</t>
    <phoneticPr fontId="40" type="noConversion"/>
  </si>
  <si>
    <t>R5-225015
R5-226032
R5-231932
R5-233442
R5-233479
R5-235335</t>
    <phoneticPr fontId="40" type="noConversion"/>
  </si>
  <si>
    <t>Additional information</t>
    <phoneticPr fontId="40" type="noConversion"/>
  </si>
  <si>
    <t>MCC TF160</t>
    <phoneticPr fontId="40" type="noConversion"/>
  </si>
  <si>
    <t>E-UTRAN PIXIT</t>
    <phoneticPr fontId="40" type="noConversion"/>
  </si>
  <si>
    <t>R5-235473</t>
    <phoneticPr fontId="40" type="noConversion"/>
  </si>
  <si>
    <t>Non-Terrestrial Network (NTN)</t>
    <phoneticPr fontId="40" type="noConversion"/>
  </si>
  <si>
    <t>7A.3</t>
    <phoneticPr fontId="40" type="noConversion"/>
  </si>
  <si>
    <t>Upper Tester ASPs</t>
    <phoneticPr fontId="40" type="noConversion"/>
  </si>
  <si>
    <t>Search space configurations</t>
    <phoneticPr fontId="40" type="noConversion"/>
  </si>
  <si>
    <t>Define NPDCCH period for NB-IoT NTN</t>
    <phoneticPr fontId="40" type="noConversion"/>
  </si>
  <si>
    <t>Define NTN cell configuration and timing consideration</t>
    <phoneticPr fontId="40" type="noConversion"/>
  </si>
  <si>
    <t>Define Pixit for IoT NTN test configuration</t>
    <phoneticPr fontId="40" type="noConversion"/>
  </si>
  <si>
    <t>Define MMI commands for IoT NTN test cases</t>
    <phoneticPr fontId="40" type="noConversion"/>
  </si>
  <si>
    <t>R5-235473</t>
    <phoneticPr fontId="40" type="noConversion"/>
  </si>
  <si>
    <t>Add NTN test models</t>
    <phoneticPr fontId="40" type="noConversion"/>
  </si>
  <si>
    <t>NB-IoT</t>
    <phoneticPr fontId="40" type="noConversion"/>
  </si>
  <si>
    <t xml:space="preserve">Legacy NB-IoT </t>
    <phoneticPr fontId="40" type="noConversion"/>
  </si>
  <si>
    <t>R5-235433</t>
    <phoneticPr fontId="40" type="noConversion"/>
  </si>
  <si>
    <t>R5-235333</t>
    <phoneticPr fontId="40" type="noConversion"/>
  </si>
  <si>
    <t>Update legacy NB-IoT test case to be applicable for NTN-only UE</t>
    <phoneticPr fontId="40" type="noConversion"/>
  </si>
  <si>
    <t xml:space="preserve">100%
</t>
    <phoneticPr fontId="40" type="noConversion"/>
  </si>
  <si>
    <t>R5-225359
R5-237382</t>
    <phoneticPr fontId="40" type="noConversion"/>
  </si>
  <si>
    <t>R5-235468
R5-237126</t>
    <phoneticPr fontId="40" type="noConversion"/>
  </si>
  <si>
    <t>R5-227492
R5-231030
R5-233439
R5-237434</t>
    <phoneticPr fontId="40" type="noConversion"/>
  </si>
  <si>
    <t>R5-227494
R5-231923
R5-234491
R5-236174</t>
    <phoneticPr fontId="40" type="noConversion"/>
  </si>
  <si>
    <t>R5-225165
R5-231040
R5-233826
R5-237383</t>
    <phoneticPr fontId="40" type="noConversion"/>
  </si>
  <si>
    <t>R5-225133
R5-226458
R5-231037
R5-233441
R5-237435</t>
    <phoneticPr fontId="40" type="noConversion"/>
  </si>
  <si>
    <t>7A.4</t>
    <phoneticPr fontId="40" type="noConversion"/>
  </si>
  <si>
    <t>RAN5#102 (Feb-24)</t>
    <phoneticPr fontId="40" type="noConversion"/>
  </si>
  <si>
    <t>Timing considerations</t>
    <phoneticPr fontId="40" type="noConversion"/>
  </si>
  <si>
    <t>Define timing of SSB scheduling</t>
    <phoneticPr fontId="40" type="noConversion"/>
  </si>
  <si>
    <t>R5-237436</t>
    <phoneticPr fontId="40" type="noConversion"/>
  </si>
  <si>
    <t>R5-231933
R5-233454
R5-235473
R5-237436</t>
    <phoneticPr fontId="40" type="noConversion"/>
  </si>
  <si>
    <t>R5-237458</t>
    <phoneticPr fontId="40" type="noConversion"/>
  </si>
  <si>
    <t>R5-225020
R5-226033
R5-227270
R5-233366
R5-234498
R5-234705
R5-234934
R5-237384
R5-237386
R5-237459</t>
    <phoneticPr fontId="40" type="noConversion"/>
  </si>
  <si>
    <t>3GPP TSG-RAN WG5 Meeting #102</t>
    <phoneticPr fontId="40" type="noConversion"/>
  </si>
  <si>
    <t>R5-240196</t>
    <phoneticPr fontId="40" type="noConversion"/>
  </si>
  <si>
    <t>Athens, Greece, February 26th – March 1st, 2024</t>
    <phoneticPr fontId="40" type="noConversion"/>
  </si>
  <si>
    <t>[1]  RP-233250</t>
    <phoneticPr fontId="40" type="noConversion"/>
  </si>
  <si>
    <t>R5-231915
R5-237126
R5-241560</t>
    <phoneticPr fontId="40" type="noConversion"/>
  </si>
  <si>
    <t>R5-231915
R5-235331
R5-237126
R5-241560</t>
    <phoneticPr fontId="40" type="noConversion"/>
  </si>
  <si>
    <t>8.3.8</t>
    <phoneticPr fontId="40" type="noConversion"/>
  </si>
  <si>
    <t>RAN5#100 (Feb-24)</t>
    <phoneticPr fontId="40" type="noConversion"/>
  </si>
  <si>
    <t>R5-241560</t>
    <phoneticPr fontId="40" type="noConversion"/>
  </si>
  <si>
    <t>Signalling test environment for Vertical Ues</t>
    <phoneticPr fontId="40" type="noConversion"/>
  </si>
  <si>
    <t>Define Signalling test environment for NB-IoT NTN cases</t>
    <phoneticPr fontId="40" type="noConversion"/>
  </si>
  <si>
    <t>6.3.6</t>
    <phoneticPr fontId="40" type="noConversion"/>
  </si>
  <si>
    <t>R5-227490
R5-233437
R5-240157</t>
    <phoneticPr fontId="40" type="noConversion"/>
  </si>
  <si>
    <t>R5-235468
R5-237126
R5-241556</t>
    <phoneticPr fontId="40" type="noConversion"/>
  </si>
  <si>
    <t>R5-235468
R5-241556</t>
    <phoneticPr fontId="40" type="noConversion"/>
  </si>
  <si>
    <t>R5-225359
R5-231915
R5-231188
R5-235468
R5-241558</t>
    <phoneticPr fontId="40" type="noConversion"/>
  </si>
  <si>
    <t>R5-236887
R5-240159</t>
    <phoneticPr fontId="40" type="noConversion"/>
  </si>
  <si>
    <t>R5-225134
R5-226445
R5-234494
R5-241563</t>
    <phoneticPr fontId="40" type="noConversion"/>
  </si>
  <si>
    <t>R5-241564</t>
    <phoneticPr fontId="40" type="noConversion"/>
  </si>
  <si>
    <t>R5-241647</t>
    <phoneticPr fontId="40" type="noConversion"/>
  </si>
  <si>
    <t>R5-225135
R5-226458
R5-234495
R5-237457
R5-241647</t>
    <phoneticPr fontId="40" type="noConversion"/>
  </si>
  <si>
    <t>R5-233495
R5-235472
R5-237385
R5-237459
R5-241562</t>
    <phoneticPr fontId="40" type="noConversion"/>
  </si>
  <si>
    <t xml:space="preserve">R5-235471
R5-237385
R5-237459
R5-241562
</t>
    <phoneticPr fontId="40" type="noConversion"/>
  </si>
  <si>
    <r>
      <t xml:space="preserve">Legacy eMTC
</t>
    </r>
    <r>
      <rPr>
        <sz val="12"/>
        <rFont val="等线"/>
        <family val="3"/>
        <charset val="134"/>
        <scheme val="minor"/>
      </rPr>
      <t>Note: Due to no industrial interest on eMTC NTN, there is no review of legacy eMTC test case for NTN.</t>
    </r>
    <phoneticPr fontId="4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</si>
</sst>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 "/>
  </numFmts>
  <fonts count="65" x14ac:knownFonts="1">
    <font>
      <sz val="11"/>
      <color theme="1"/>
      <name val="等线"/>
      <charset val="134"/>
      <scheme val="minor"/>
    </font>
    <font>
      <b/>
      <sz val="16"/>
      <color theme="1"/>
      <name val="等线"/>
      <family val="3"/>
      <charset val="134"/>
      <scheme val="minor"/>
    </font>
    <font>
      <sz val="14"/>
      <color theme="1"/>
      <name val="等线"/>
      <family val="3"/>
      <charset val="134"/>
      <scheme val="minor"/>
    </font>
    <font>
      <sz val="12"/>
      <color theme="1"/>
      <name val="等线"/>
      <family val="3"/>
      <charset val="134"/>
      <scheme val="minor"/>
    </font>
    <font>
      <u/>
      <sz val="11"/>
      <color theme="10"/>
      <name val="等线"/>
      <family val="3"/>
      <charset val="134"/>
      <scheme val="minor"/>
    </font>
    <font>
      <sz val="11"/>
      <color theme="0"/>
      <name val="等线"/>
      <family val="3"/>
      <charset val="134"/>
      <scheme val="minor"/>
    </font>
    <font>
      <b/>
      <sz val="14"/>
      <color theme="0"/>
      <name val="等线"/>
      <family val="3"/>
      <charset val="134"/>
      <scheme val="minor"/>
    </font>
    <font>
      <b/>
      <sz val="12"/>
      <name val="等线"/>
      <family val="3"/>
      <charset val="134"/>
      <scheme val="minor"/>
    </font>
    <font>
      <b/>
      <sz val="14"/>
      <name val="等线"/>
      <family val="3"/>
      <charset val="134"/>
      <scheme val="minor"/>
    </font>
    <font>
      <sz val="10"/>
      <color theme="1"/>
      <name val="等线"/>
      <family val="3"/>
      <charset val="134"/>
      <scheme val="minor"/>
    </font>
    <font>
      <sz val="11"/>
      <name val="等线"/>
      <family val="3"/>
      <charset val="134"/>
      <scheme val="minor"/>
    </font>
    <font>
      <sz val="10"/>
      <name val="等线"/>
      <family val="3"/>
      <charset val="134"/>
      <scheme val="minor"/>
    </font>
    <font>
      <b/>
      <sz val="14"/>
      <color theme="1"/>
      <name val="等线"/>
      <family val="3"/>
      <charset val="134"/>
      <scheme val="minor"/>
    </font>
    <font>
      <b/>
      <sz val="10"/>
      <color theme="1"/>
      <name val="Arial"/>
      <family val="2"/>
    </font>
    <font>
      <sz val="8"/>
      <color theme="1"/>
      <name val="等线"/>
      <family val="3"/>
      <charset val="134"/>
      <scheme val="minor"/>
    </font>
    <font>
      <sz val="11"/>
      <color theme="1"/>
      <name val="Arial"/>
      <family val="2"/>
    </font>
    <font>
      <sz val="8"/>
      <color theme="0"/>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b/>
      <sz val="14"/>
      <name val="Arial"/>
      <family val="2"/>
    </font>
    <font>
      <b/>
      <sz val="14"/>
      <color theme="1"/>
      <name val="Arial"/>
      <family val="2"/>
    </font>
    <font>
      <sz val="14"/>
      <color theme="1"/>
      <name val="Arial"/>
      <family val="2"/>
    </font>
    <font>
      <sz val="14"/>
      <name val="Arial"/>
      <family val="2"/>
    </font>
    <font>
      <sz val="11"/>
      <name val="Arial"/>
      <family val="2"/>
    </font>
    <font>
      <b/>
      <sz val="12"/>
      <color theme="1"/>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sz val="14"/>
      <color theme="0"/>
      <name val="等线"/>
      <family val="3"/>
      <charset val="134"/>
      <scheme val="minor"/>
    </font>
    <font>
      <b/>
      <sz val="9"/>
      <color theme="1"/>
      <name val="Arial"/>
      <family val="2"/>
    </font>
    <font>
      <b/>
      <sz val="14"/>
      <color theme="0"/>
      <name val="Arial"/>
      <family val="2"/>
    </font>
    <font>
      <sz val="10"/>
      <color rgb="FFFF0000"/>
      <name val="Arial"/>
      <family val="2"/>
    </font>
    <font>
      <b/>
      <sz val="12"/>
      <name val="Arial"/>
      <family val="2"/>
    </font>
    <font>
      <sz val="12"/>
      <color rgb="FFFF0000"/>
      <name val="Arial"/>
      <family val="2"/>
    </font>
    <font>
      <sz val="11"/>
      <color rgb="FFFF0000"/>
      <name val="Arial"/>
      <family val="2"/>
    </font>
    <font>
      <sz val="11"/>
      <name val="微软雅黑"/>
      <family val="2"/>
      <charset val="134"/>
    </font>
    <font>
      <sz val="9"/>
      <name val="Tahoma"/>
      <family val="2"/>
    </font>
    <font>
      <sz val="9"/>
      <name val="等线"/>
      <family val="3"/>
      <charset val="134"/>
      <scheme val="minor"/>
    </font>
    <font>
      <b/>
      <sz val="16"/>
      <color theme="1"/>
      <name val="Arial"/>
      <family val="2"/>
    </font>
    <font>
      <sz val="11"/>
      <color theme="1"/>
      <name val="等线"/>
      <family val="3"/>
      <charset val="134"/>
      <scheme val="minor"/>
    </font>
    <font>
      <sz val="8"/>
      <color theme="1"/>
      <name val="等线"/>
      <family val="2"/>
      <scheme val="minor"/>
    </font>
    <font>
      <b/>
      <sz val="14"/>
      <color theme="1"/>
      <name val="等线"/>
      <family val="2"/>
      <scheme val="minor"/>
    </font>
    <font>
      <sz val="9"/>
      <color theme="1"/>
      <name val="等线"/>
      <family val="2"/>
      <scheme val="minor"/>
    </font>
    <font>
      <sz val="10"/>
      <color theme="1"/>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2"/>
      <color rgb="FFFF0000"/>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0"/>
      <name val="等线"/>
      <family val="2"/>
      <scheme val="minor"/>
    </font>
    <font>
      <b/>
      <sz val="14"/>
      <name val="等线"/>
      <family val="2"/>
      <scheme val="minor"/>
    </font>
    <font>
      <sz val="9"/>
      <color indexed="81"/>
      <name val="Tahoma"/>
      <family val="2"/>
    </font>
    <font>
      <b/>
      <sz val="9"/>
      <color indexed="81"/>
      <name val="Tahoma"/>
      <family val="2"/>
    </font>
    <font>
      <sz val="10"/>
      <name val="Arial"/>
      <family val="2"/>
    </font>
    <font>
      <sz val="9"/>
      <name val="Arial"/>
      <family val="2"/>
    </font>
    <font>
      <sz val="8"/>
      <name val="Arial"/>
      <family val="2"/>
    </font>
    <font>
      <sz val="9"/>
      <color theme="1"/>
      <name val="Arial"/>
      <family val="2"/>
    </font>
    <font>
      <sz val="12"/>
      <name val="等线"/>
      <family val="3"/>
      <charset val="134"/>
      <scheme val="minor"/>
    </font>
  </fonts>
  <fills count="2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8" tint="-0.249977111117893"/>
        <bgColor indexed="64"/>
      </patternFill>
    </fill>
    <fill>
      <patternFill patternType="solid">
        <fgColor theme="8" tint="0.39985351115451523"/>
        <bgColor indexed="64"/>
      </patternFill>
    </fill>
    <fill>
      <patternFill patternType="solid">
        <fgColor theme="8" tint="0.79985961485641044"/>
        <bgColor indexed="64"/>
      </patternFill>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2"/>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0000"/>
        <bgColor indexed="64"/>
      </patternFill>
    </fill>
    <fill>
      <patternFill patternType="solid">
        <fgColor rgb="FF66FF33"/>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8" tint="0.79998168889431442"/>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3">
    <xf numFmtId="0" fontId="0" fillId="0" borderId="0">
      <alignment vertical="center"/>
    </xf>
    <xf numFmtId="0" fontId="4" fillId="0" borderId="0" applyNumberFormat="0" applyFill="0" applyBorder="0" applyAlignment="0" applyProtection="0">
      <alignment vertical="center"/>
    </xf>
    <xf numFmtId="0" fontId="60" fillId="0" borderId="0"/>
  </cellStyleXfs>
  <cellXfs count="398">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2" borderId="4" xfId="0" applyFill="1" applyBorder="1" applyAlignment="1">
      <alignment horizontal="left" vertical="top"/>
    </xf>
    <xf numFmtId="0" fontId="5" fillId="2" borderId="4" xfId="0" applyFont="1" applyFill="1" applyBorder="1" applyAlignment="1">
      <alignment horizontal="left" vertical="top"/>
    </xf>
    <xf numFmtId="0" fontId="0" fillId="3" borderId="0" xfId="0" applyFill="1" applyAlignment="1">
      <alignment horizontal="right" vertical="top" wrapText="1"/>
    </xf>
    <xf numFmtId="0" fontId="5" fillId="2" borderId="11" xfId="0" applyFont="1" applyFill="1" applyBorder="1" applyAlignment="1">
      <alignment horizontal="left" vertical="top"/>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7" fillId="6" borderId="2" xfId="0" applyFont="1" applyFill="1" applyBorder="1" applyAlignment="1">
      <alignment horizontal="left" vertical="top"/>
    </xf>
    <xf numFmtId="0" fontId="6" fillId="6" borderId="3" xfId="0" applyFont="1" applyFill="1" applyBorder="1" applyAlignment="1">
      <alignment horizontal="left" vertical="top"/>
    </xf>
    <xf numFmtId="0" fontId="7"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9" fillId="0" borderId="8" xfId="0" applyFont="1" applyBorder="1" applyAlignment="1">
      <alignment horizontal="left"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xf>
    <xf numFmtId="0" fontId="11" fillId="0" borderId="8" xfId="0" applyFont="1" applyBorder="1" applyAlignment="1">
      <alignment horizontal="left" vertical="top" wrapText="1"/>
    </xf>
    <xf numFmtId="0" fontId="11" fillId="0" borderId="1" xfId="0" applyFont="1" applyBorder="1" applyAlignment="1">
      <alignment horizontal="left" vertical="top" wrapText="1"/>
    </xf>
    <xf numFmtId="0" fontId="8" fillId="5" borderId="3" xfId="0" applyFont="1" applyFill="1" applyBorder="1" applyAlignment="1">
      <alignment horizontal="left" vertical="top"/>
    </xf>
    <xf numFmtId="0" fontId="10" fillId="7" borderId="3" xfId="0" applyFont="1" applyFill="1" applyBorder="1" applyAlignment="1">
      <alignment horizontal="left" vertical="top"/>
    </xf>
    <xf numFmtId="0" fontId="8" fillId="7" borderId="3" xfId="0" applyFont="1" applyFill="1" applyBorder="1" applyAlignment="1">
      <alignment horizontal="left" vertical="top" wrapText="1"/>
    </xf>
    <xf numFmtId="0" fontId="11" fillId="0" borderId="8" xfId="0" applyFont="1" applyBorder="1" applyAlignment="1">
      <alignment horizontal="left" vertical="top"/>
    </xf>
    <xf numFmtId="0" fontId="8" fillId="5" borderId="2" xfId="0" applyFont="1" applyFill="1" applyBorder="1" applyAlignment="1">
      <alignment horizontal="left" vertical="top"/>
    </xf>
    <xf numFmtId="0" fontId="5" fillId="2" borderId="1" xfId="0" applyFont="1" applyFill="1" applyBorder="1" applyAlignment="1">
      <alignment horizontal="left"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0" fillId="9" borderId="20" xfId="0" applyFill="1" applyBorder="1" applyAlignment="1">
      <alignment horizontal="center" vertical="top"/>
    </xf>
    <xf numFmtId="0" fontId="0" fillId="9" borderId="4" xfId="0" applyFill="1" applyBorder="1" applyAlignment="1">
      <alignment horizontal="center" vertical="top"/>
    </xf>
    <xf numFmtId="0" fontId="0" fillId="3" borderId="0" xfId="0" applyFill="1" applyAlignment="1">
      <alignment horizontal="right" vertical="top"/>
    </xf>
    <xf numFmtId="0" fontId="0" fillId="3" borderId="0" xfId="0" applyFill="1" applyAlignment="1">
      <alignment horizontal="center" vertical="top"/>
    </xf>
    <xf numFmtId="0" fontId="0" fillId="2" borderId="6" xfId="0" applyFill="1" applyBorder="1" applyAlignment="1">
      <alignment horizontal="left" vertical="top"/>
    </xf>
    <xf numFmtId="176" fontId="13" fillId="10" borderId="19" xfId="0" applyNumberFormat="1" applyFont="1" applyFill="1" applyBorder="1" applyAlignment="1">
      <alignment horizontal="center" vertical="top" wrapText="1"/>
    </xf>
    <xf numFmtId="0" fontId="0" fillId="2" borderId="0" xfId="0" applyFill="1" applyAlignment="1">
      <alignment horizontal="left" vertical="top"/>
    </xf>
    <xf numFmtId="0" fontId="5" fillId="2" borderId="0" xfId="0" applyFont="1" applyFill="1" applyAlignment="1">
      <alignment horizontal="left" vertical="top"/>
    </xf>
    <xf numFmtId="0" fontId="6" fillId="5" borderId="3" xfId="0" applyFont="1" applyFill="1" applyBorder="1" applyAlignment="1">
      <alignment horizontal="center" vertical="top"/>
    </xf>
    <xf numFmtId="0" fontId="6" fillId="5" borderId="3" xfId="0" applyFont="1" applyFill="1" applyBorder="1" applyAlignment="1">
      <alignment horizontal="left" vertical="top" wrapText="1"/>
    </xf>
    <xf numFmtId="0" fontId="6" fillId="5" borderId="26" xfId="0" applyFont="1" applyFill="1" applyBorder="1" applyAlignment="1">
      <alignment horizontal="left" vertical="top"/>
    </xf>
    <xf numFmtId="0" fontId="6" fillId="6" borderId="3" xfId="0" applyFont="1" applyFill="1" applyBorder="1" applyAlignment="1">
      <alignment horizontal="center" vertical="top"/>
    </xf>
    <xf numFmtId="0" fontId="6" fillId="6" borderId="3" xfId="0" applyFont="1" applyFill="1" applyBorder="1" applyAlignment="1">
      <alignment horizontal="left" vertical="top" wrapText="1"/>
    </xf>
    <xf numFmtId="0" fontId="8" fillId="6" borderId="26" xfId="0" applyFont="1" applyFill="1" applyBorder="1" applyAlignment="1">
      <alignment horizontal="left" vertical="top"/>
    </xf>
    <xf numFmtId="0" fontId="8" fillId="6" borderId="3"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7" fillId="12" borderId="8" xfId="0" applyFont="1" applyFill="1" applyBorder="1" applyAlignment="1">
      <alignment horizontal="center" vertical="top" wrapText="1"/>
    </xf>
    <xf numFmtId="9" fontId="15" fillId="10" borderId="8" xfId="0" applyNumberFormat="1" applyFont="1" applyFill="1" applyBorder="1" applyAlignment="1">
      <alignment horizontal="center" vertical="top" wrapText="1"/>
    </xf>
    <xf numFmtId="0" fontId="8" fillId="5" borderId="3" xfId="0" applyFont="1" applyFill="1" applyBorder="1" applyAlignment="1">
      <alignment horizontal="center" vertical="top"/>
    </xf>
    <xf numFmtId="0" fontId="8" fillId="7" borderId="18" xfId="0" applyFont="1" applyFill="1" applyBorder="1" applyAlignment="1">
      <alignment horizontal="left" vertical="top"/>
    </xf>
    <xf numFmtId="0" fontId="8" fillId="7" borderId="6" xfId="0" applyFont="1" applyFill="1" applyBorder="1" applyAlignment="1">
      <alignment horizontal="left" vertical="top"/>
    </xf>
    <xf numFmtId="0" fontId="19" fillId="0" borderId="8" xfId="0" applyFont="1" applyBorder="1" applyAlignment="1">
      <alignment horizontal="left" vertical="top" wrapText="1"/>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Border="1" applyAlignment="1">
      <alignment horizontal="left" vertical="top"/>
    </xf>
    <xf numFmtId="0" fontId="16" fillId="2" borderId="3" xfId="0" applyFont="1" applyFill="1" applyBorder="1" applyAlignment="1">
      <alignment horizontal="left" vertical="top"/>
    </xf>
    <xf numFmtId="0" fontId="14" fillId="2" borderId="6" xfId="0" applyFont="1" applyFill="1" applyBorder="1" applyAlignment="1">
      <alignment horizontal="left" vertical="top"/>
    </xf>
    <xf numFmtId="0" fontId="14" fillId="2" borderId="3" xfId="0" applyFont="1" applyFill="1" applyBorder="1" applyAlignment="1">
      <alignment horizontal="left" vertical="top"/>
    </xf>
    <xf numFmtId="0" fontId="0" fillId="2" borderId="3" xfId="0" applyFill="1" applyBorder="1" applyAlignment="1">
      <alignment horizontal="left" vertical="top"/>
    </xf>
    <xf numFmtId="0" fontId="14" fillId="2" borderId="1" xfId="0" applyFont="1" applyFill="1" applyBorder="1" applyAlignment="1">
      <alignment horizontal="left" vertical="top"/>
    </xf>
    <xf numFmtId="0" fontId="14" fillId="2" borderId="2" xfId="0" applyFont="1" applyFill="1" applyBorder="1" applyAlignment="1">
      <alignment horizontal="left" vertical="top"/>
    </xf>
    <xf numFmtId="0" fontId="0" fillId="2" borderId="29" xfId="0" applyFill="1" applyBorder="1" applyAlignment="1">
      <alignment horizontal="left" vertical="top"/>
    </xf>
    <xf numFmtId="0" fontId="0" fillId="2" borderId="5" xfId="0" applyFill="1" applyBorder="1" applyAlignment="1">
      <alignment horizontal="left" vertical="top"/>
    </xf>
    <xf numFmtId="0" fontId="9" fillId="8" borderId="0" xfId="0" applyFont="1" applyFill="1" applyAlignment="1">
      <alignment horizontal="left" vertical="top"/>
    </xf>
    <xf numFmtId="0" fontId="0" fillId="8" borderId="0" xfId="0" applyFill="1" applyAlignment="1">
      <alignment horizontal="left" vertical="top"/>
    </xf>
    <xf numFmtId="0" fontId="15" fillId="8" borderId="0" xfId="0" applyFont="1" applyFill="1" applyAlignment="1">
      <alignment horizontal="left" vertical="top"/>
    </xf>
    <xf numFmtId="0" fontId="15" fillId="8" borderId="0" xfId="0" applyFont="1" applyFill="1" applyAlignment="1">
      <alignment horizontal="left" vertical="top" wrapText="1"/>
    </xf>
    <xf numFmtId="0" fontId="10" fillId="8" borderId="0" xfId="0" applyFont="1" applyFill="1" applyAlignment="1">
      <alignment horizontal="left" vertical="top"/>
    </xf>
    <xf numFmtId="0" fontId="0" fillId="8" borderId="29" xfId="0" applyFill="1" applyBorder="1" applyAlignment="1">
      <alignment horizontal="left" vertical="top"/>
    </xf>
    <xf numFmtId="0" fontId="15" fillId="8" borderId="28" xfId="0" applyFont="1" applyFill="1" applyBorder="1" applyAlignment="1">
      <alignment horizontal="left" vertical="top"/>
    </xf>
    <xf numFmtId="0" fontId="15" fillId="8" borderId="28" xfId="0" applyFont="1" applyFill="1" applyBorder="1" applyAlignment="1">
      <alignment horizontal="left" vertical="top" wrapText="1"/>
    </xf>
    <xf numFmtId="0" fontId="0" fillId="8" borderId="30" xfId="0" applyFill="1" applyBorder="1" applyAlignment="1">
      <alignment horizontal="left" vertical="top"/>
    </xf>
    <xf numFmtId="0" fontId="20" fillId="8" borderId="0" xfId="0" applyFont="1" applyFill="1" applyAlignment="1">
      <alignment horizontal="left" vertical="top"/>
    </xf>
    <xf numFmtId="0" fontId="21" fillId="8" borderId="0" xfId="0" applyFont="1" applyFill="1" applyAlignment="1">
      <alignment horizontal="left" vertical="top"/>
    </xf>
    <xf numFmtId="0" fontId="22" fillId="8" borderId="0" xfId="0" applyFont="1" applyFill="1" applyAlignment="1">
      <alignment horizontal="left" vertical="top" wrapText="1"/>
    </xf>
    <xf numFmtId="0" fontId="23" fillId="8" borderId="0" xfId="0" applyFont="1" applyFill="1" applyAlignment="1">
      <alignment horizontal="left" vertical="top"/>
    </xf>
    <xf numFmtId="0" fontId="21" fillId="8" borderId="0" xfId="0" applyFont="1" applyFill="1" applyAlignment="1">
      <alignment horizontal="left" vertical="top" wrapText="1"/>
    </xf>
    <xf numFmtId="0" fontId="24" fillId="8" borderId="0" xfId="0" applyFont="1" applyFill="1" applyAlignment="1">
      <alignment horizontal="left" vertical="top" wrapText="1"/>
    </xf>
    <xf numFmtId="0" fontId="9" fillId="8" borderId="30" xfId="0" applyFont="1" applyFill="1" applyBorder="1" applyAlignment="1">
      <alignment horizontal="left" vertical="top"/>
    </xf>
    <xf numFmtId="0" fontId="25" fillId="3" borderId="1" xfId="0" applyFont="1" applyFill="1" applyBorder="1" applyAlignment="1">
      <alignment horizontal="center" vertical="top" wrapText="1"/>
    </xf>
    <xf numFmtId="0" fontId="26" fillId="3" borderId="2" xfId="0" applyFont="1" applyFill="1" applyBorder="1" applyAlignment="1">
      <alignment horizontal="center" vertical="top" wrapText="1"/>
    </xf>
    <xf numFmtId="0" fontId="26" fillId="3" borderId="1" xfId="0" applyFont="1" applyFill="1" applyBorder="1" applyAlignment="1">
      <alignment horizontal="center" vertical="top" wrapText="1"/>
    </xf>
    <xf numFmtId="0" fontId="27" fillId="2" borderId="2" xfId="0" applyFont="1" applyFill="1" applyBorder="1" applyAlignment="1">
      <alignment horizontal="left" vertical="top" textRotation="180" wrapText="1"/>
    </xf>
    <xf numFmtId="0" fontId="0" fillId="8" borderId="30" xfId="0" applyFill="1" applyBorder="1" applyAlignment="1">
      <alignment horizontal="left" vertical="top" wrapText="1"/>
    </xf>
    <xf numFmtId="9" fontId="21" fillId="10" borderId="1" xfId="0" applyNumberFormat="1" applyFont="1" applyFill="1" applyBorder="1" applyAlignment="1">
      <alignment horizontal="center" vertical="center" wrapText="1"/>
    </xf>
    <xf numFmtId="0" fontId="26" fillId="8" borderId="0" xfId="0" applyFont="1" applyFill="1" applyAlignment="1">
      <alignment horizontal="left" vertical="top" wrapText="1"/>
    </xf>
    <xf numFmtId="0" fontId="9" fillId="8" borderId="30" xfId="0" applyFont="1" applyFill="1" applyBorder="1" applyAlignment="1">
      <alignment horizontal="left" vertical="top" wrapText="1"/>
    </xf>
    <xf numFmtId="0" fontId="26" fillId="8" borderId="0" xfId="0" applyFont="1" applyFill="1" applyAlignment="1">
      <alignment horizontal="right" vertical="top" wrapText="1"/>
    </xf>
    <xf numFmtId="0" fontId="31" fillId="2" borderId="4" xfId="0" applyFont="1" applyFill="1" applyBorder="1" applyAlignment="1">
      <alignment horizontal="left" vertical="top" textRotation="180" wrapText="1"/>
    </xf>
    <xf numFmtId="0" fontId="31" fillId="2" borderId="1" xfId="0" applyFont="1" applyFill="1" applyBorder="1" applyAlignment="1">
      <alignment horizontal="left" vertical="top" textRotation="180" wrapText="1"/>
    </xf>
    <xf numFmtId="0" fontId="26" fillId="5"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26" fillId="8" borderId="1" xfId="0" applyFont="1" applyFill="1" applyBorder="1" applyAlignment="1">
      <alignment horizontal="left" vertical="top" wrapText="1"/>
    </xf>
    <xf numFmtId="9" fontId="18" fillId="10" borderId="1" xfId="0" applyNumberFormat="1" applyFont="1" applyFill="1" applyBorder="1" applyAlignment="1">
      <alignment horizontal="center" vertical="top" wrapText="1"/>
    </xf>
    <xf numFmtId="0" fontId="24" fillId="0" borderId="0" xfId="0" applyFont="1" applyAlignment="1">
      <alignment horizontal="left" vertical="top"/>
    </xf>
    <xf numFmtId="0" fontId="0" fillId="8" borderId="5" xfId="0" applyFill="1" applyBorder="1" applyAlignment="1">
      <alignment horizontal="left" vertical="top"/>
    </xf>
    <xf numFmtId="0" fontId="15" fillId="8" borderId="6" xfId="0" applyFont="1" applyFill="1" applyBorder="1" applyAlignment="1">
      <alignment horizontal="left" vertical="top"/>
    </xf>
    <xf numFmtId="0" fontId="15" fillId="8" borderId="6" xfId="0" applyFont="1" applyFill="1" applyBorder="1" applyAlignment="1">
      <alignment horizontal="left" vertical="top" wrapText="1"/>
    </xf>
    <xf numFmtId="0" fontId="20" fillId="8" borderId="0" xfId="0" applyFont="1" applyFill="1" applyAlignment="1">
      <alignment horizontal="right" vertical="top" wrapText="1"/>
    </xf>
    <xf numFmtId="0" fontId="18" fillId="11" borderId="1" xfId="0" applyFont="1" applyFill="1" applyBorder="1" applyAlignment="1">
      <alignment horizontal="center" vertical="top" wrapText="1"/>
    </xf>
    <xf numFmtId="0" fontId="0" fillId="8" borderId="11" xfId="0" applyFill="1" applyBorder="1" applyAlignment="1">
      <alignment horizontal="left" vertical="top"/>
    </xf>
    <xf numFmtId="0" fontId="0" fillId="8" borderId="10" xfId="0" applyFill="1" applyBorder="1" applyAlignment="1">
      <alignment horizontal="left" vertical="top"/>
    </xf>
    <xf numFmtId="0" fontId="35" fillId="8" borderId="0" xfId="0" applyFont="1" applyFill="1" applyAlignment="1">
      <alignment horizontal="left" vertical="top" wrapText="1"/>
    </xf>
    <xf numFmtId="0" fontId="36" fillId="8" borderId="0" xfId="0" applyFont="1" applyFill="1" applyAlignment="1">
      <alignment horizontal="left" vertical="top" wrapText="1"/>
    </xf>
    <xf numFmtId="0" fontId="25" fillId="8" borderId="0" xfId="0" applyFont="1" applyFill="1" applyAlignment="1">
      <alignment horizontal="left" vertical="top" wrapText="1"/>
    </xf>
    <xf numFmtId="0" fontId="34" fillId="8" borderId="0" xfId="0" applyFont="1" applyFill="1" applyAlignment="1">
      <alignment horizontal="right" vertical="top"/>
    </xf>
    <xf numFmtId="0" fontId="37" fillId="8" borderId="0" xfId="0" applyFont="1" applyFill="1" applyAlignment="1">
      <alignment horizontal="left" vertical="top" wrapText="1"/>
    </xf>
    <xf numFmtId="0" fontId="11" fillId="8" borderId="0" xfId="0" applyFont="1" applyFill="1" applyAlignment="1">
      <alignment horizontal="left" vertical="top" wrapText="1"/>
    </xf>
    <xf numFmtId="0" fontId="0" fillId="8" borderId="10" xfId="0" applyFill="1" applyBorder="1" applyAlignment="1">
      <alignment horizontal="left" vertical="top" wrapText="1"/>
    </xf>
    <xf numFmtId="0" fontId="10" fillId="8" borderId="0" xfId="0" applyFont="1" applyFill="1" applyAlignment="1">
      <alignment horizontal="left" vertical="top" wrapText="1"/>
    </xf>
    <xf numFmtId="0" fontId="0" fillId="8" borderId="7" xfId="0" applyFill="1" applyBorder="1" applyAlignment="1">
      <alignment horizontal="left" vertical="top"/>
    </xf>
    <xf numFmtId="0" fontId="9" fillId="8" borderId="0" xfId="0" applyFont="1" applyFill="1" applyBorder="1" applyAlignment="1">
      <alignment horizontal="left" vertical="top" wrapText="1"/>
    </xf>
    <xf numFmtId="0" fontId="25" fillId="3" borderId="11" xfId="0" applyFont="1" applyFill="1" applyBorder="1" applyAlignment="1">
      <alignment horizontal="center" vertical="top" wrapText="1"/>
    </xf>
    <xf numFmtId="0" fontId="26" fillId="3" borderId="29" xfId="0" applyFont="1" applyFill="1" applyBorder="1" applyAlignment="1">
      <alignment horizontal="center" vertical="top" wrapText="1"/>
    </xf>
    <xf numFmtId="0" fontId="26" fillId="3" borderId="31" xfId="0" applyFont="1" applyFill="1" applyBorder="1" applyAlignment="1">
      <alignment horizontal="center" vertical="top" wrapText="1"/>
    </xf>
    <xf numFmtId="0" fontId="28" fillId="2" borderId="0" xfId="0" applyFont="1" applyFill="1" applyAlignment="1">
      <alignment horizontal="center" vertical="top" wrapText="1"/>
    </xf>
    <xf numFmtId="9" fontId="25" fillId="10"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26" fillId="10" borderId="1" xfId="0" applyNumberFormat="1" applyFont="1" applyFill="1" applyBorder="1" applyAlignment="1">
      <alignment horizontal="center" vertical="top" wrapText="1"/>
    </xf>
    <xf numFmtId="0" fontId="26" fillId="11" borderId="1" xfId="0" applyFont="1" applyFill="1" applyBorder="1" applyAlignment="1">
      <alignment horizontal="center" vertical="top" wrapText="1"/>
    </xf>
    <xf numFmtId="0" fontId="25" fillId="8" borderId="1" xfId="0" applyNumberFormat="1" applyFont="1" applyFill="1" applyBorder="1" applyAlignment="1">
      <alignment horizontal="center" vertical="top" wrapText="1"/>
    </xf>
    <xf numFmtId="0" fontId="8" fillId="7" borderId="6" xfId="0" applyFont="1" applyFill="1" applyBorder="1" applyAlignment="1">
      <alignment horizontal="center" vertical="top"/>
    </xf>
    <xf numFmtId="0" fontId="17" fillId="12" borderId="1" xfId="0" applyFont="1" applyFill="1" applyBorder="1" applyAlignment="1">
      <alignment horizontal="center" vertical="top" wrapText="1"/>
    </xf>
    <xf numFmtId="0" fontId="10" fillId="7" borderId="6" xfId="0" applyFont="1" applyFill="1" applyBorder="1" applyAlignment="1">
      <alignment horizontal="left" vertical="top"/>
    </xf>
    <xf numFmtId="9" fontId="28" fillId="0" borderId="1" xfId="0" applyNumberFormat="1" applyFont="1" applyFill="1" applyBorder="1" applyAlignment="1">
      <alignment horizontal="center" vertical="top" wrapText="1"/>
    </xf>
    <xf numFmtId="0" fontId="26" fillId="0" borderId="1" xfId="0" applyFont="1" applyFill="1" applyBorder="1" applyAlignment="1">
      <alignment horizontal="center" vertical="top" wrapText="1"/>
    </xf>
    <xf numFmtId="177" fontId="28" fillId="0" borderId="1" xfId="0" applyNumberFormat="1" applyFont="1" applyFill="1" applyBorder="1" applyAlignment="1">
      <alignment horizontal="center" vertical="top" wrapText="1"/>
    </xf>
    <xf numFmtId="49" fontId="26" fillId="8" borderId="1" xfId="0" applyNumberFormat="1" applyFont="1" applyFill="1" applyBorder="1" applyAlignment="1">
      <alignment horizontal="center" vertical="center" wrapText="1"/>
    </xf>
    <xf numFmtId="0" fontId="18" fillId="13" borderId="1" xfId="0" applyFont="1" applyFill="1" applyBorder="1" applyAlignment="1">
      <alignment horizontal="center" vertical="top" wrapText="1"/>
    </xf>
    <xf numFmtId="0" fontId="26" fillId="14" borderId="1" xfId="0" applyFont="1" applyFill="1" applyBorder="1" applyAlignment="1">
      <alignment horizontal="center" vertical="top" wrapText="1"/>
    </xf>
    <xf numFmtId="9" fontId="18" fillId="0" borderId="1" xfId="0" applyNumberFormat="1" applyFont="1" applyFill="1" applyBorder="1" applyAlignment="1">
      <alignment horizontal="center" vertical="top" wrapText="1"/>
    </xf>
    <xf numFmtId="0" fontId="18" fillId="0" borderId="1" xfId="0" applyFont="1" applyFill="1" applyBorder="1" applyAlignment="1">
      <alignment horizontal="center" vertical="top" wrapText="1"/>
    </xf>
    <xf numFmtId="0" fontId="43" fillId="13" borderId="20" xfId="0" applyFont="1" applyFill="1" applyBorder="1" applyAlignment="1">
      <alignment horizontal="center" vertical="center" wrapText="1"/>
    </xf>
    <xf numFmtId="0" fontId="43" fillId="13" borderId="22" xfId="0" applyFont="1" applyFill="1" applyBorder="1" applyAlignment="1">
      <alignment horizontal="center" vertical="center" wrapText="1"/>
    </xf>
    <xf numFmtId="0" fontId="44" fillId="3" borderId="0" xfId="0" applyFont="1" applyFill="1" applyAlignment="1">
      <alignment horizontal="right" vertical="center"/>
    </xf>
    <xf numFmtId="0" fontId="45" fillId="3" borderId="0" xfId="0" applyFont="1" applyFill="1" applyAlignment="1">
      <alignment horizontal="right" vertical="center"/>
    </xf>
    <xf numFmtId="9" fontId="28" fillId="10" borderId="1" xfId="0" applyNumberFormat="1" applyFont="1" applyFill="1" applyBorder="1" applyAlignment="1">
      <alignment horizontal="center" vertical="top" wrapText="1"/>
    </xf>
    <xf numFmtId="9" fontId="15" fillId="16" borderId="8" xfId="0" applyNumberFormat="1" applyFont="1" applyFill="1" applyBorder="1" applyAlignment="1">
      <alignment horizontal="center" vertical="top" wrapText="1"/>
    </xf>
    <xf numFmtId="9" fontId="18" fillId="15" borderId="1" xfId="0" applyNumberFormat="1" applyFont="1" applyFill="1" applyBorder="1" applyAlignment="1">
      <alignment horizontal="center" vertical="top" wrapText="1"/>
    </xf>
    <xf numFmtId="9" fontId="18" fillId="16" borderId="1" xfId="0" applyNumberFormat="1" applyFont="1" applyFill="1" applyBorder="1" applyAlignment="1">
      <alignment horizontal="center" vertical="top" wrapText="1"/>
    </xf>
    <xf numFmtId="0" fontId="42" fillId="2" borderId="4" xfId="0" applyFont="1" applyFill="1" applyBorder="1" applyAlignment="1">
      <alignment horizontal="left" vertical="top"/>
    </xf>
    <xf numFmtId="0" fontId="12" fillId="5" borderId="3" xfId="0" applyFont="1" applyFill="1" applyBorder="1" applyAlignment="1">
      <alignment horizontal="left" vertical="top"/>
    </xf>
    <xf numFmtId="0" fontId="12" fillId="6" borderId="3" xfId="0" applyFont="1" applyFill="1" applyBorder="1" applyAlignment="1">
      <alignment horizontal="left" vertical="top"/>
    </xf>
    <xf numFmtId="0" fontId="12" fillId="7" borderId="3" xfId="0" applyFont="1" applyFill="1" applyBorder="1" applyAlignment="1">
      <alignment horizontal="left" vertical="top"/>
    </xf>
    <xf numFmtId="0" fontId="12" fillId="7" borderId="6" xfId="0" applyFont="1" applyFill="1" applyBorder="1" applyAlignment="1">
      <alignment horizontal="left" vertical="top"/>
    </xf>
    <xf numFmtId="0" fontId="46" fillId="0" borderId="8" xfId="0" applyFont="1" applyBorder="1" applyAlignment="1">
      <alignment horizontal="left" vertical="top" wrapText="1"/>
    </xf>
    <xf numFmtId="0" fontId="42" fillId="0" borderId="1" xfId="0" applyFont="1" applyBorder="1" applyAlignment="1">
      <alignment horizontal="left" vertical="top"/>
    </xf>
    <xf numFmtId="0" fontId="0" fillId="3" borderId="1" xfId="0" applyFill="1" applyBorder="1" applyAlignment="1">
      <alignment horizontal="center" vertical="top" wrapText="1"/>
    </xf>
    <xf numFmtId="9" fontId="28" fillId="16" borderId="1" xfId="0" applyNumberFormat="1" applyFont="1" applyFill="1" applyBorder="1" applyAlignment="1">
      <alignment horizontal="center" vertical="top" wrapText="1"/>
    </xf>
    <xf numFmtId="0" fontId="47" fillId="4" borderId="0" xfId="0" applyFont="1" applyFill="1" applyAlignment="1">
      <alignment horizontal="center" vertical="top"/>
    </xf>
    <xf numFmtId="0" fontId="47" fillId="4" borderId="0" xfId="0" applyFont="1" applyFill="1" applyAlignment="1">
      <alignment horizontal="center" vertical="top" wrapText="1"/>
    </xf>
    <xf numFmtId="0" fontId="48" fillId="2" borderId="1" xfId="0" applyFont="1" applyFill="1" applyBorder="1" applyAlignment="1">
      <alignment horizontal="left" vertical="top" textRotation="180"/>
    </xf>
    <xf numFmtId="0" fontId="49" fillId="3" borderId="15" xfId="0" applyFont="1" applyFill="1" applyBorder="1" applyAlignment="1">
      <alignment horizontal="center" vertical="center" wrapText="1"/>
    </xf>
    <xf numFmtId="0" fontId="49" fillId="3" borderId="32" xfId="0" applyFont="1" applyFill="1" applyBorder="1" applyAlignment="1">
      <alignment horizontal="center" vertical="center" wrapText="1"/>
    </xf>
    <xf numFmtId="0" fontId="49" fillId="3" borderId="1" xfId="0" applyFont="1" applyFill="1" applyBorder="1" applyAlignment="1">
      <alignment horizontal="center" vertical="top" wrapText="1"/>
    </xf>
    <xf numFmtId="0" fontId="49" fillId="3" borderId="8" xfId="0" applyFont="1" applyFill="1" applyBorder="1" applyAlignment="1">
      <alignment horizontal="center" vertical="top"/>
    </xf>
    <xf numFmtId="0" fontId="49" fillId="3" borderId="1" xfId="0" applyFont="1" applyFill="1" applyBorder="1" applyAlignment="1">
      <alignment horizontal="center" vertical="top"/>
    </xf>
    <xf numFmtId="0" fontId="49" fillId="3" borderId="2" xfId="0" applyFont="1" applyFill="1" applyBorder="1" applyAlignment="1">
      <alignment horizontal="center" vertical="top" wrapText="1"/>
    </xf>
    <xf numFmtId="0" fontId="0" fillId="9" borderId="1" xfId="0" applyFill="1" applyBorder="1" applyAlignment="1">
      <alignment horizontal="center" vertical="top" wrapText="1"/>
    </xf>
    <xf numFmtId="0" fontId="0" fillId="13" borderId="1" xfId="0" applyFill="1" applyBorder="1" applyAlignment="1">
      <alignment horizontal="center" vertical="top" wrapText="1"/>
    </xf>
    <xf numFmtId="0" fontId="0" fillId="20" borderId="1" xfId="0" applyFill="1" applyBorder="1" applyAlignment="1">
      <alignment horizontal="center" vertical="top" wrapText="1"/>
    </xf>
    <xf numFmtId="0" fontId="49" fillId="9" borderId="19" xfId="0" applyFont="1" applyFill="1" applyBorder="1" applyAlignment="1">
      <alignment horizontal="center" vertical="top"/>
    </xf>
    <xf numFmtId="0" fontId="49" fillId="9" borderId="8" xfId="0" applyFont="1" applyFill="1" applyBorder="1" applyAlignment="1">
      <alignment horizontal="center" vertical="top"/>
    </xf>
    <xf numFmtId="0" fontId="49" fillId="9" borderId="34" xfId="0" applyFont="1" applyFill="1" applyBorder="1" applyAlignment="1">
      <alignment horizontal="center" vertical="top" wrapText="1"/>
    </xf>
    <xf numFmtId="0" fontId="49" fillId="13" borderId="19" xfId="0" applyFont="1" applyFill="1" applyBorder="1" applyAlignment="1">
      <alignment horizontal="center" vertical="top"/>
    </xf>
    <xf numFmtId="0" fontId="49" fillId="13" borderId="8" xfId="0" applyFont="1" applyFill="1" applyBorder="1" applyAlignment="1">
      <alignment horizontal="center" vertical="top"/>
    </xf>
    <xf numFmtId="0" fontId="49" fillId="13" borderId="34" xfId="0" applyFont="1" applyFill="1" applyBorder="1" applyAlignment="1">
      <alignment horizontal="center" vertical="top" wrapText="1"/>
    </xf>
    <xf numFmtId="0" fontId="49" fillId="20" borderId="19" xfId="0" applyFont="1" applyFill="1" applyBorder="1" applyAlignment="1">
      <alignment horizontal="center" vertical="top"/>
    </xf>
    <xf numFmtId="0" fontId="49" fillId="20" borderId="8" xfId="0" applyFont="1" applyFill="1" applyBorder="1" applyAlignment="1">
      <alignment horizontal="center" vertical="top"/>
    </xf>
    <xf numFmtId="0" fontId="49" fillId="20" borderId="34" xfId="0" applyFont="1" applyFill="1" applyBorder="1" applyAlignment="1">
      <alignment horizontal="center" vertical="top" wrapText="1"/>
    </xf>
    <xf numFmtId="0" fontId="48" fillId="2" borderId="4" xfId="0" applyFont="1" applyFill="1" applyBorder="1" applyAlignment="1">
      <alignment horizontal="left" vertical="top"/>
    </xf>
    <xf numFmtId="0" fontId="48" fillId="2" borderId="21" xfId="0" applyFont="1" applyFill="1" applyBorder="1" applyAlignment="1">
      <alignment horizontal="left" vertical="top" textRotation="180"/>
    </xf>
    <xf numFmtId="0" fontId="0" fillId="9" borderId="35" xfId="0" applyFill="1" applyBorder="1" applyAlignment="1">
      <alignment horizontal="center" vertical="top"/>
    </xf>
    <xf numFmtId="0" fontId="48" fillId="2" borderId="0" xfId="0" applyFont="1" applyFill="1" applyAlignment="1">
      <alignment horizontal="left" vertical="top" textRotation="180"/>
    </xf>
    <xf numFmtId="0" fontId="54" fillId="2" borderId="10" xfId="0" applyFont="1" applyFill="1" applyBorder="1" applyAlignment="1">
      <alignment horizontal="center" vertical="top"/>
    </xf>
    <xf numFmtId="0" fontId="0" fillId="9" borderId="1" xfId="0" applyFill="1" applyBorder="1" applyAlignment="1">
      <alignment horizontal="center" vertical="top"/>
    </xf>
    <xf numFmtId="0" fontId="0" fillId="9" borderId="1" xfId="0" applyFill="1" applyBorder="1" applyAlignment="1">
      <alignment horizontal="left" vertical="top"/>
    </xf>
    <xf numFmtId="0" fontId="55" fillId="3" borderId="0" xfId="0" applyFont="1" applyFill="1" applyAlignment="1">
      <alignment horizontal="left" vertical="top"/>
    </xf>
    <xf numFmtId="0" fontId="0" fillId="3" borderId="0" xfId="0" applyFill="1" applyAlignment="1">
      <alignment horizontal="right" vertical="center"/>
    </xf>
    <xf numFmtId="0" fontId="44" fillId="3" borderId="0" xfId="0" applyFont="1" applyFill="1" applyAlignment="1">
      <alignment horizontal="right" vertical="center" wrapText="1"/>
    </xf>
    <xf numFmtId="0" fontId="54" fillId="2" borderId="3" xfId="0" applyFont="1" applyFill="1" applyBorder="1" applyAlignment="1">
      <alignment horizontal="left" vertical="top"/>
    </xf>
    <xf numFmtId="0" fontId="50" fillId="17" borderId="36" xfId="0" applyFont="1" applyFill="1" applyBorder="1" applyAlignment="1">
      <alignment horizontal="center" wrapText="1"/>
    </xf>
    <xf numFmtId="0" fontId="50" fillId="17" borderId="37" xfId="0" applyFont="1" applyFill="1" applyBorder="1" applyAlignment="1">
      <alignment horizontal="center" wrapText="1"/>
    </xf>
    <xf numFmtId="0" fontId="50" fillId="17" borderId="38" xfId="0" applyFont="1" applyFill="1" applyBorder="1" applyAlignment="1">
      <alignment horizontal="center" wrapText="1"/>
    </xf>
    <xf numFmtId="0" fontId="50" fillId="17" borderId="39" xfId="0" applyFont="1" applyFill="1" applyBorder="1" applyAlignment="1">
      <alignment horizontal="center" wrapText="1"/>
    </xf>
    <xf numFmtId="0" fontId="50" fillId="18" borderId="1" xfId="0" applyFont="1" applyFill="1" applyBorder="1" applyAlignment="1">
      <alignment horizontal="center" wrapText="1"/>
    </xf>
    <xf numFmtId="0" fontId="50" fillId="2" borderId="1" xfId="0" applyFont="1" applyFill="1" applyBorder="1" applyAlignment="1">
      <alignment horizontal="center" wrapText="1"/>
    </xf>
    <xf numFmtId="0" fontId="0" fillId="0" borderId="4" xfId="0" quotePrefix="1" applyBorder="1" applyAlignment="1">
      <alignment horizontal="left" vertical="top"/>
    </xf>
    <xf numFmtId="0" fontId="53" fillId="0" borderId="1" xfId="1" applyFont="1" applyBorder="1" applyAlignment="1">
      <alignment horizontal="left" vertical="top"/>
    </xf>
    <xf numFmtId="0" fontId="45" fillId="3" borderId="0" xfId="0" applyFont="1" applyFill="1" applyAlignment="1">
      <alignment horizontal="right" vertical="center" wrapText="1"/>
    </xf>
    <xf numFmtId="0" fontId="43" fillId="9" borderId="20" xfId="0" applyFont="1" applyFill="1" applyBorder="1" applyAlignment="1">
      <alignment horizontal="center" vertical="center" wrapText="1"/>
    </xf>
    <xf numFmtId="0" fontId="43" fillId="20" borderId="20" xfId="0" applyFont="1" applyFill="1" applyBorder="1" applyAlignment="1">
      <alignment horizontal="center" vertical="center" wrapText="1"/>
    </xf>
    <xf numFmtId="0" fontId="54" fillId="2" borderId="28" xfId="0" applyFont="1" applyFill="1" applyBorder="1" applyAlignment="1">
      <alignment horizontal="left" vertical="top"/>
    </xf>
    <xf numFmtId="0" fontId="50" fillId="17" borderId="20" xfId="0" applyFont="1" applyFill="1" applyBorder="1" applyAlignment="1">
      <alignment horizontal="center" wrapText="1"/>
    </xf>
    <xf numFmtId="0" fontId="50" fillId="17" borderId="1" xfId="0" applyFont="1" applyFill="1" applyBorder="1" applyAlignment="1">
      <alignment horizontal="center" wrapText="1"/>
    </xf>
    <xf numFmtId="0" fontId="50" fillId="17" borderId="40" xfId="0" applyFont="1" applyFill="1" applyBorder="1" applyAlignment="1">
      <alignment horizontal="center" wrapText="1"/>
    </xf>
    <xf numFmtId="0" fontId="43" fillId="9" borderId="22" xfId="0" applyFont="1" applyFill="1" applyBorder="1" applyAlignment="1">
      <alignment horizontal="center" vertical="center" wrapText="1"/>
    </xf>
    <xf numFmtId="0" fontId="43" fillId="20" borderId="22" xfId="0" applyFont="1" applyFill="1" applyBorder="1" applyAlignment="1">
      <alignment horizontal="center" vertical="center" wrapText="1"/>
    </xf>
    <xf numFmtId="0" fontId="50" fillId="17" borderId="22" xfId="0" applyFont="1" applyFill="1" applyBorder="1" applyAlignment="1">
      <alignment horizontal="center" wrapText="1"/>
    </xf>
    <xf numFmtId="0" fontId="50" fillId="17" borderId="41" xfId="0" applyFont="1" applyFill="1" applyBorder="1" applyAlignment="1">
      <alignment horizontal="center" wrapText="1"/>
    </xf>
    <xf numFmtId="0" fontId="50" fillId="17" borderId="42" xfId="0" applyFont="1" applyFill="1" applyBorder="1" applyAlignment="1">
      <alignment horizontal="center" wrapText="1"/>
    </xf>
    <xf numFmtId="0" fontId="48" fillId="2" borderId="0" xfId="0" applyFont="1" applyFill="1" applyAlignment="1">
      <alignment horizontal="left" vertical="top"/>
    </xf>
    <xf numFmtId="0" fontId="43" fillId="2" borderId="6" xfId="0" applyFont="1" applyFill="1" applyBorder="1" applyAlignment="1">
      <alignment horizontal="left" vertical="top"/>
    </xf>
    <xf numFmtId="176" fontId="50" fillId="17" borderId="8" xfId="0" applyNumberFormat="1" applyFont="1" applyFill="1" applyBorder="1" applyAlignment="1">
      <alignment horizontal="center"/>
    </xf>
    <xf numFmtId="0" fontId="50" fillId="17" borderId="0" xfId="0" applyFont="1" applyFill="1" applyAlignment="1">
      <alignment horizontal="center" wrapText="1"/>
    </xf>
    <xf numFmtId="0" fontId="50" fillId="18" borderId="0" xfId="0" applyFont="1" applyFill="1" applyAlignment="1">
      <alignment horizontal="center" wrapText="1"/>
    </xf>
    <xf numFmtId="0" fontId="0" fillId="0" borderId="4" xfId="0" applyBorder="1" applyAlignment="1">
      <alignment horizontal="left" vertical="top"/>
    </xf>
    <xf numFmtId="0" fontId="4" fillId="0" borderId="1" xfId="1" applyBorder="1" applyAlignment="1">
      <alignment horizontal="left" vertical="top"/>
    </xf>
    <xf numFmtId="0" fontId="48" fillId="2" borderId="9" xfId="0" applyFont="1" applyFill="1" applyBorder="1" applyAlignment="1">
      <alignment horizontal="left" vertical="top"/>
    </xf>
    <xf numFmtId="0" fontId="48" fillId="2" borderId="10" xfId="0" applyFont="1" applyFill="1" applyBorder="1" applyAlignment="1">
      <alignment horizontal="left" vertical="top"/>
    </xf>
    <xf numFmtId="0" fontId="48" fillId="2" borderId="11" xfId="0" applyFont="1" applyFill="1" applyBorder="1" applyAlignment="1">
      <alignment horizontal="left" vertical="top"/>
    </xf>
    <xf numFmtId="0" fontId="48" fillId="2" borderId="11" xfId="0" applyFont="1" applyFill="1" applyBorder="1" applyAlignment="1">
      <alignment horizontal="center" vertical="top"/>
    </xf>
    <xf numFmtId="0" fontId="48" fillId="2" borderId="10" xfId="0" applyFont="1" applyFill="1" applyBorder="1" applyAlignment="1">
      <alignment horizontal="left" vertical="top" wrapText="1"/>
    </xf>
    <xf numFmtId="0" fontId="54" fillId="2" borderId="25" xfId="0" applyFont="1" applyFill="1" applyBorder="1" applyAlignment="1">
      <alignment horizontal="left" vertical="top"/>
    </xf>
    <xf numFmtId="0" fontId="43" fillId="2" borderId="10" xfId="0" applyFont="1" applyFill="1" applyBorder="1" applyAlignment="1">
      <alignment horizontal="left" vertical="top"/>
    </xf>
    <xf numFmtId="0" fontId="43" fillId="2" borderId="14" xfId="0" applyFont="1" applyFill="1" applyBorder="1" applyAlignment="1">
      <alignment horizontal="left" vertical="top"/>
    </xf>
    <xf numFmtId="0" fontId="0" fillId="17" borderId="0" xfId="0" applyFill="1" applyAlignment="1">
      <alignment horizontal="left" vertical="top"/>
    </xf>
    <xf numFmtId="0" fontId="0" fillId="18" borderId="0" xfId="0" applyFill="1" applyAlignment="1">
      <alignment horizontal="left" vertical="top"/>
    </xf>
    <xf numFmtId="0" fontId="54" fillId="2" borderId="1" xfId="0" applyFont="1" applyFill="1" applyBorder="1" applyAlignment="1">
      <alignment horizontal="left" vertical="top"/>
    </xf>
    <xf numFmtId="0" fontId="56" fillId="5" borderId="35" xfId="0" applyFont="1" applyFill="1" applyBorder="1" applyAlignment="1">
      <alignment horizontal="left" vertical="top"/>
    </xf>
    <xf numFmtId="0" fontId="56" fillId="5" borderId="26" xfId="0" applyFont="1" applyFill="1" applyBorder="1" applyAlignment="1">
      <alignment horizontal="left" vertical="top"/>
    </xf>
    <xf numFmtId="0" fontId="56" fillId="5" borderId="3" xfId="0" applyFont="1" applyFill="1" applyBorder="1" applyAlignment="1">
      <alignment horizontal="left" vertical="top"/>
    </xf>
    <xf numFmtId="0" fontId="54" fillId="17" borderId="0" xfId="0" applyFont="1" applyFill="1" applyAlignment="1">
      <alignment horizontal="left" vertical="top"/>
    </xf>
    <xf numFmtId="0" fontId="54" fillId="18" borderId="0" xfId="0" applyFont="1" applyFill="1" applyAlignment="1">
      <alignment horizontal="left" vertical="top"/>
    </xf>
    <xf numFmtId="0" fontId="57" fillId="14" borderId="35" xfId="0" applyFont="1" applyFill="1" applyBorder="1" applyAlignment="1">
      <alignment horizontal="left" vertical="top"/>
    </xf>
    <xf numFmtId="0" fontId="57" fillId="14" borderId="26" xfId="0" applyFont="1" applyFill="1" applyBorder="1" applyAlignment="1">
      <alignment horizontal="left" vertical="top"/>
    </xf>
    <xf numFmtId="0" fontId="57" fillId="14" borderId="3" xfId="0" applyFont="1" applyFill="1" applyBorder="1" applyAlignment="1">
      <alignment horizontal="left" vertical="top"/>
    </xf>
    <xf numFmtId="0" fontId="57" fillId="21" borderId="35" xfId="0" applyFont="1" applyFill="1" applyBorder="1" applyAlignment="1">
      <alignment horizontal="left" vertical="top"/>
    </xf>
    <xf numFmtId="0" fontId="57" fillId="21" borderId="26" xfId="0" applyFont="1" applyFill="1" applyBorder="1" applyAlignment="1">
      <alignment horizontal="left" vertical="top"/>
    </xf>
    <xf numFmtId="0" fontId="57" fillId="21" borderId="3" xfId="0" applyFont="1" applyFill="1" applyBorder="1" applyAlignment="1">
      <alignment horizontal="left" vertical="top"/>
    </xf>
    <xf numFmtId="9" fontId="18" fillId="11" borderId="19" xfId="0" applyNumberFormat="1" applyFont="1" applyFill="1" applyBorder="1" applyAlignment="1">
      <alignment horizontal="center" vertical="top" wrapText="1"/>
    </xf>
    <xf numFmtId="0" fontId="43" fillId="2" borderId="1" xfId="0" applyFont="1" applyFill="1" applyBorder="1" applyAlignment="1">
      <alignment horizontal="left" vertical="top"/>
    </xf>
    <xf numFmtId="0" fontId="43" fillId="17" borderId="1" xfId="0" applyFont="1" applyFill="1" applyBorder="1" applyAlignment="1">
      <alignment horizontal="left" vertical="top"/>
    </xf>
    <xf numFmtId="0" fontId="43" fillId="18" borderId="1" xfId="0" applyFont="1" applyFill="1" applyBorder="1" applyAlignment="1">
      <alignment horizontal="left" vertical="top"/>
    </xf>
    <xf numFmtId="0" fontId="43" fillId="18" borderId="0" xfId="0" applyFont="1" applyFill="1" applyAlignment="1">
      <alignment horizontal="left" vertical="top"/>
    </xf>
    <xf numFmtId="0" fontId="43" fillId="2" borderId="4" xfId="0" applyFont="1" applyFill="1" applyBorder="1" applyAlignment="1">
      <alignment horizontal="left" vertical="top"/>
    </xf>
    <xf numFmtId="0" fontId="6" fillId="0" borderId="3" xfId="0" applyFont="1" applyBorder="1" applyAlignment="1">
      <alignment horizontal="left" vertical="top"/>
    </xf>
    <xf numFmtId="0" fontId="57" fillId="14" borderId="35" xfId="0" applyFont="1" applyFill="1" applyBorder="1" applyAlignment="1">
      <alignment horizontal="left" vertical="top" wrapText="1"/>
    </xf>
    <xf numFmtId="0" fontId="57" fillId="14" borderId="26" xfId="0" applyFont="1" applyFill="1" applyBorder="1" applyAlignment="1">
      <alignment horizontal="left" vertical="top" wrapText="1"/>
    </xf>
    <xf numFmtId="0" fontId="57" fillId="14" borderId="3" xfId="0" applyFont="1" applyFill="1" applyBorder="1" applyAlignment="1">
      <alignment horizontal="left" vertical="top" wrapText="1"/>
    </xf>
    <xf numFmtId="0" fontId="57" fillId="21" borderId="35" xfId="0" applyFont="1" applyFill="1" applyBorder="1" applyAlignment="1">
      <alignment horizontal="left" vertical="top" wrapText="1"/>
    </xf>
    <xf numFmtId="0" fontId="57" fillId="21" borderId="26" xfId="0" applyFont="1" applyFill="1" applyBorder="1" applyAlignment="1">
      <alignment horizontal="left" vertical="top" wrapText="1"/>
    </xf>
    <xf numFmtId="0" fontId="57" fillId="21" borderId="3" xfId="0" applyFont="1" applyFill="1" applyBorder="1" applyAlignment="1">
      <alignment horizontal="left" vertical="top" wrapText="1"/>
    </xf>
    <xf numFmtId="0" fontId="43" fillId="17" borderId="0" xfId="0" applyFont="1" applyFill="1" applyAlignment="1">
      <alignment horizontal="left" vertical="top"/>
    </xf>
    <xf numFmtId="9" fontId="18" fillId="11" borderId="18" xfId="0" applyNumberFormat="1" applyFont="1" applyFill="1" applyBorder="1" applyAlignment="1">
      <alignment horizontal="center" vertical="top" wrapText="1"/>
    </xf>
    <xf numFmtId="0" fontId="57" fillId="21" borderId="21" xfId="0" applyFont="1" applyFill="1" applyBorder="1" applyAlignment="1">
      <alignment horizontal="left" vertical="top" wrapText="1"/>
    </xf>
    <xf numFmtId="0" fontId="57" fillId="21" borderId="18" xfId="0" applyFont="1" applyFill="1" applyBorder="1" applyAlignment="1">
      <alignment horizontal="left" vertical="top" wrapText="1"/>
    </xf>
    <xf numFmtId="0" fontId="57" fillId="21" borderId="6" xfId="0" applyFont="1" applyFill="1" applyBorder="1" applyAlignment="1">
      <alignment horizontal="left" vertical="top" wrapText="1"/>
    </xf>
    <xf numFmtId="0" fontId="43" fillId="2" borderId="43" xfId="0" applyFont="1" applyFill="1" applyBorder="1" applyAlignment="1">
      <alignment horizontal="left" vertical="top"/>
    </xf>
    <xf numFmtId="0" fontId="54" fillId="2" borderId="22" xfId="0" applyFont="1" applyFill="1" applyBorder="1" applyAlignment="1">
      <alignment horizontal="left" vertical="top"/>
    </xf>
    <xf numFmtId="0" fontId="43" fillId="2" borderId="27" xfId="0" applyFont="1" applyFill="1" applyBorder="1" applyAlignment="1">
      <alignment horizontal="left" vertical="top"/>
    </xf>
    <xf numFmtId="0" fontId="43" fillId="2" borderId="44" xfId="0" applyFont="1" applyFill="1" applyBorder="1" applyAlignment="1">
      <alignment horizontal="left" vertical="top"/>
    </xf>
    <xf numFmtId="0" fontId="43" fillId="2" borderId="0" xfId="0" applyFont="1" applyFill="1" applyAlignment="1">
      <alignment horizontal="left" vertical="top"/>
    </xf>
    <xf numFmtId="0" fontId="43" fillId="2" borderId="2" xfId="0" applyFont="1" applyFill="1" applyBorder="1" applyAlignment="1">
      <alignment horizontal="left" vertical="top"/>
    </xf>
    <xf numFmtId="0" fontId="54" fillId="2" borderId="10" xfId="0" applyFont="1" applyFill="1" applyBorder="1" applyAlignment="1">
      <alignment horizontal="center" vertical="top"/>
    </xf>
    <xf numFmtId="9" fontId="18" fillId="16" borderId="28" xfId="0" applyNumberFormat="1" applyFont="1" applyFill="1" applyBorder="1" applyAlignment="1">
      <alignment horizontal="center" vertical="top" wrapText="1"/>
    </xf>
    <xf numFmtId="9" fontId="15" fillId="10" borderId="0" xfId="0" applyNumberFormat="1" applyFont="1" applyFill="1" applyBorder="1" applyAlignment="1">
      <alignment horizontal="center" vertical="top" wrapText="1"/>
    </xf>
    <xf numFmtId="0" fontId="14" fillId="2" borderId="28" xfId="0" applyFont="1" applyFill="1" applyBorder="1" applyAlignment="1">
      <alignment horizontal="left" vertical="top"/>
    </xf>
    <xf numFmtId="0" fontId="0" fillId="0" borderId="9" xfId="0" applyBorder="1" applyAlignment="1">
      <alignment horizontal="left" vertical="top"/>
    </xf>
    <xf numFmtId="0" fontId="43" fillId="2" borderId="29" xfId="0" applyFont="1" applyFill="1" applyBorder="1" applyAlignment="1">
      <alignment horizontal="left" vertical="top"/>
    </xf>
    <xf numFmtId="0" fontId="0" fillId="0" borderId="11" xfId="0" applyBorder="1" applyAlignment="1">
      <alignment horizontal="left" vertical="top"/>
    </xf>
    <xf numFmtId="0" fontId="0" fillId="0" borderId="31" xfId="0" applyBorder="1" applyAlignment="1">
      <alignment horizontal="left" vertical="top"/>
    </xf>
    <xf numFmtId="0" fontId="19" fillId="0" borderId="1" xfId="0" applyFont="1" applyBorder="1" applyAlignment="1">
      <alignment horizontal="left" vertical="top" wrapText="1"/>
    </xf>
    <xf numFmtId="9" fontId="15" fillId="10" borderId="1" xfId="0" applyNumberFormat="1" applyFont="1" applyFill="1" applyBorder="1" applyAlignment="1">
      <alignment horizontal="center" vertical="top" wrapText="1"/>
    </xf>
    <xf numFmtId="49" fontId="61" fillId="0" borderId="1" xfId="2" applyNumberFormat="1" applyFont="1" applyBorder="1" applyAlignment="1">
      <alignment vertical="top" wrapText="1"/>
    </xf>
    <xf numFmtId="0" fontId="62" fillId="8" borderId="1" xfId="2" applyFont="1" applyFill="1" applyBorder="1" applyAlignment="1">
      <alignment vertical="center" wrapText="1"/>
    </xf>
    <xf numFmtId="0" fontId="62" fillId="8" borderId="1" xfId="2" applyFont="1" applyFill="1" applyBorder="1" applyAlignment="1">
      <alignment vertical="top" wrapText="1"/>
    </xf>
    <xf numFmtId="0" fontId="62" fillId="0" borderId="1" xfId="2" applyFont="1" applyBorder="1" applyAlignment="1">
      <alignment vertical="center" wrapText="1" readingOrder="1"/>
    </xf>
    <xf numFmtId="0" fontId="62" fillId="0" borderId="8" xfId="2" applyFont="1" applyBorder="1" applyAlignment="1">
      <alignment vertical="center" wrapText="1" readingOrder="1"/>
    </xf>
    <xf numFmtId="0" fontId="7" fillId="21" borderId="1" xfId="0" applyFont="1" applyFill="1" applyBorder="1" applyAlignment="1">
      <alignment horizontal="center" vertical="top"/>
    </xf>
    <xf numFmtId="9" fontId="15" fillId="16" borderId="1" xfId="0" applyNumberFormat="1" applyFont="1" applyFill="1" applyBorder="1" applyAlignment="1">
      <alignment horizontal="center" vertical="top" wrapText="1"/>
    </xf>
    <xf numFmtId="0" fontId="33" fillId="5" borderId="1" xfId="0" applyFont="1" applyFill="1" applyBorder="1" applyAlignment="1">
      <alignment horizontal="left" vertical="top" wrapText="1"/>
    </xf>
    <xf numFmtId="0" fontId="25" fillId="6" borderId="1" xfId="0" applyFont="1" applyFill="1" applyBorder="1" applyAlignment="1">
      <alignment horizontal="left" vertical="top" wrapText="1"/>
    </xf>
    <xf numFmtId="0" fontId="24" fillId="8" borderId="0" xfId="0" applyFont="1" applyFill="1" applyAlignment="1">
      <alignment horizontal="left" vertical="top" wrapText="1"/>
    </xf>
    <xf numFmtId="0" fontId="21" fillId="8" borderId="0" xfId="0" applyFont="1" applyFill="1" applyAlignment="1">
      <alignment horizontal="left" vertical="top" wrapText="1"/>
    </xf>
    <xf numFmtId="0" fontId="21" fillId="3" borderId="1" xfId="0" applyFont="1" applyFill="1" applyBorder="1" applyAlignment="1">
      <alignment horizontal="center" vertical="top" wrapText="1"/>
    </xf>
    <xf numFmtId="0" fontId="21" fillId="13" borderId="4" xfId="0" applyFont="1" applyFill="1" applyBorder="1" applyAlignment="1">
      <alignment horizontal="center" vertical="top" wrapText="1"/>
    </xf>
    <xf numFmtId="0" fontId="21" fillId="13" borderId="1" xfId="0" applyFont="1" applyFill="1" applyBorder="1" applyAlignment="1">
      <alignment horizontal="center" vertical="top" wrapText="1"/>
    </xf>
    <xf numFmtId="0" fontId="32" fillId="13" borderId="1" xfId="0" applyFont="1" applyFill="1" applyBorder="1" applyAlignment="1">
      <alignment horizontal="center" vertical="top" wrapText="1"/>
    </xf>
    <xf numFmtId="0" fontId="32" fillId="13" borderId="2" xfId="0" applyFont="1" applyFill="1" applyBorder="1" applyAlignment="1">
      <alignment horizontal="center" vertical="top" wrapText="1"/>
    </xf>
    <xf numFmtId="0" fontId="32" fillId="13" borderId="3" xfId="0" applyFont="1" applyFill="1" applyBorder="1" applyAlignment="1">
      <alignment horizontal="center" vertical="top" wrapText="1"/>
    </xf>
    <xf numFmtId="0" fontId="32" fillId="13" borderId="4" xfId="0" applyFont="1" applyFill="1" applyBorder="1" applyAlignment="1">
      <alignment horizontal="center" vertical="top" wrapText="1"/>
    </xf>
    <xf numFmtId="0" fontId="13" fillId="3" borderId="1" xfId="0" applyFont="1" applyFill="1" applyBorder="1" applyAlignment="1">
      <alignment horizontal="center" wrapText="1"/>
    </xf>
    <xf numFmtId="0" fontId="26" fillId="3" borderId="1" xfId="0" applyFont="1" applyFill="1" applyBorder="1" applyAlignment="1">
      <alignment horizontal="center" wrapText="1"/>
    </xf>
    <xf numFmtId="0" fontId="26" fillId="8" borderId="0" xfId="0" applyFont="1" applyFill="1" applyAlignment="1">
      <alignment horizontal="left" vertical="top" wrapText="1"/>
    </xf>
    <xf numFmtId="0" fontId="25" fillId="3" borderId="1" xfId="0" applyFont="1" applyFill="1" applyBorder="1" applyAlignment="1">
      <alignment horizontal="center" vertical="top"/>
    </xf>
    <xf numFmtId="0" fontId="28" fillId="3" borderId="2" xfId="0" applyFont="1" applyFill="1" applyBorder="1" applyAlignment="1">
      <alignment horizontal="center" vertical="top" wrapText="1"/>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29" fillId="8" borderId="1" xfId="0" applyFont="1" applyFill="1" applyBorder="1" applyAlignment="1">
      <alignment horizontal="left" vertical="top" wrapText="1"/>
    </xf>
    <xf numFmtId="0" fontId="30" fillId="8" borderId="2" xfId="0" applyFont="1" applyFill="1" applyBorder="1" applyAlignment="1">
      <alignment horizontal="left" vertical="center" wrapText="1"/>
    </xf>
    <xf numFmtId="0" fontId="30" fillId="8" borderId="3" xfId="0" applyFont="1" applyFill="1" applyBorder="1" applyAlignment="1">
      <alignment horizontal="left" vertical="center" wrapText="1"/>
    </xf>
    <xf numFmtId="0" fontId="30" fillId="8" borderId="4" xfId="0" applyFont="1" applyFill="1" applyBorder="1" applyAlignment="1">
      <alignment horizontal="left" vertical="center" wrapText="1"/>
    </xf>
    <xf numFmtId="0" fontId="28" fillId="8" borderId="0" xfId="0" applyFont="1" applyFill="1" applyAlignment="1">
      <alignment horizontal="right" vertical="top" wrapText="1"/>
    </xf>
    <xf numFmtId="176" fontId="26" fillId="8" borderId="29" xfId="0" applyNumberFormat="1" applyFont="1" applyFill="1" applyBorder="1" applyAlignment="1">
      <alignment horizontal="left" vertical="top" wrapText="1"/>
    </xf>
    <xf numFmtId="176" fontId="26" fillId="8" borderId="28" xfId="0" applyNumberFormat="1" applyFont="1" applyFill="1" applyBorder="1" applyAlignment="1">
      <alignment horizontal="left" vertical="top" wrapText="1"/>
    </xf>
    <xf numFmtId="0" fontId="20" fillId="8" borderId="0" xfId="0" applyFont="1" applyFill="1" applyAlignment="1">
      <alignment horizontal="left" vertical="top" wrapText="1"/>
    </xf>
    <xf numFmtId="0" fontId="23" fillId="8" borderId="0" xfId="0" applyFont="1" applyFill="1" applyAlignment="1">
      <alignment horizontal="left" vertical="top"/>
    </xf>
    <xf numFmtId="0" fontId="22" fillId="8" borderId="6" xfId="0" applyFont="1" applyFill="1" applyBorder="1" applyAlignment="1">
      <alignment horizontal="left" vertical="top"/>
    </xf>
    <xf numFmtId="0" fontId="34" fillId="8" borderId="28" xfId="0" applyFont="1" applyFill="1" applyBorder="1" applyAlignment="1">
      <alignment horizontal="right" vertical="top"/>
    </xf>
    <xf numFmtId="0" fontId="21" fillId="8" borderId="0" xfId="0" applyFont="1" applyFill="1" applyAlignment="1">
      <alignment horizontal="left" vertical="top"/>
    </xf>
    <xf numFmtId="0" fontId="20" fillId="8" borderId="0" xfId="0" applyFont="1" applyFill="1" applyAlignment="1">
      <alignment horizontal="left" vertical="top"/>
    </xf>
    <xf numFmtId="0" fontId="20" fillId="8" borderId="0" xfId="0" applyFont="1" applyFill="1" applyAlignment="1">
      <alignment horizontal="right" vertical="top" wrapText="1"/>
    </xf>
    <xf numFmtId="0" fontId="28" fillId="3" borderId="31" xfId="0" applyFont="1" applyFill="1" applyBorder="1" applyAlignment="1">
      <alignment horizontal="center" vertical="top" wrapText="1"/>
    </xf>
    <xf numFmtId="0" fontId="41" fillId="9" borderId="1" xfId="0" applyFont="1" applyFill="1" applyBorder="1" applyAlignment="1">
      <alignment horizontal="center" vertical="top" wrapText="1"/>
    </xf>
    <xf numFmtId="9" fontId="30" fillId="8" borderId="1" xfId="0" applyNumberFormat="1" applyFont="1" applyFill="1" applyBorder="1" applyAlignment="1">
      <alignment horizontal="left" vertical="top" wrapText="1"/>
    </xf>
    <xf numFmtId="0" fontId="25" fillId="9" borderId="1" xfId="0" quotePrefix="1" applyFont="1" applyFill="1" applyBorder="1" applyAlignment="1">
      <alignment horizontal="right" vertical="top" wrapText="1"/>
    </xf>
    <xf numFmtId="0" fontId="25" fillId="9" borderId="1" xfId="0" applyFont="1" applyFill="1" applyBorder="1" applyAlignment="1">
      <alignment horizontal="right" vertical="top" wrapText="1"/>
    </xf>
    <xf numFmtId="0" fontId="18" fillId="11" borderId="1" xfId="0" applyFont="1" applyFill="1" applyBorder="1" applyAlignment="1">
      <alignment horizontal="left" vertical="top" wrapText="1"/>
    </xf>
    <xf numFmtId="0" fontId="7" fillId="21" borderId="2" xfId="0" applyFont="1" applyFill="1" applyBorder="1" applyAlignment="1">
      <alignment horizontal="left" vertical="top"/>
    </xf>
    <xf numFmtId="0" fontId="7" fillId="21"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49" fillId="3" borderId="0" xfId="0" applyFont="1" applyFill="1" applyAlignment="1">
      <alignment horizontal="center" vertical="center" wrapText="1"/>
    </xf>
    <xf numFmtId="0" fontId="47" fillId="3" borderId="1" xfId="0" applyFont="1" applyFill="1" applyBorder="1" applyAlignment="1">
      <alignment horizontal="center" vertical="top"/>
    </xf>
    <xf numFmtId="176" fontId="15" fillId="11" borderId="23" xfId="0" applyNumberFormat="1" applyFont="1" applyFill="1" applyBorder="1" applyAlignment="1">
      <alignment horizontal="center" vertical="center" wrapText="1"/>
    </xf>
    <xf numFmtId="176" fontId="15" fillId="11" borderId="24" xfId="0" applyNumberFormat="1" applyFont="1" applyFill="1" applyBorder="1" applyAlignment="1">
      <alignment horizontal="center" vertical="center" wrapText="1"/>
    </xf>
    <xf numFmtId="0" fontId="47" fillId="4" borderId="2" xfId="0" applyFont="1" applyFill="1" applyBorder="1" applyAlignment="1">
      <alignment horizontal="left" vertical="top"/>
    </xf>
    <xf numFmtId="0" fontId="47" fillId="4" borderId="3" xfId="0" applyFont="1" applyFill="1" applyBorder="1" applyAlignment="1">
      <alignment horizontal="left" vertical="top"/>
    </xf>
    <xf numFmtId="0" fontId="47" fillId="4" borderId="4" xfId="0" applyFont="1" applyFill="1" applyBorder="1" applyAlignment="1">
      <alignment horizontal="left" vertical="top"/>
    </xf>
    <xf numFmtId="0" fontId="47" fillId="4" borderId="5" xfId="0" applyFont="1" applyFill="1" applyBorder="1" applyAlignment="1">
      <alignment horizontal="left" vertical="top" wrapText="1"/>
    </xf>
    <xf numFmtId="0" fontId="47" fillId="4" borderId="6" xfId="0" applyFont="1" applyFill="1" applyBorder="1" applyAlignment="1">
      <alignment horizontal="left" vertical="top" wrapText="1"/>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 fillId="4" borderId="4" xfId="0" applyFont="1" applyFill="1" applyBorder="1" applyAlignment="1">
      <alignment horizontal="left" vertical="top" wrapText="1"/>
    </xf>
    <xf numFmtId="0" fontId="48" fillId="2" borderId="12" xfId="0" applyFont="1" applyFill="1" applyBorder="1" applyAlignment="1">
      <alignment horizontal="left" vertical="top" textRotation="180"/>
    </xf>
    <xf numFmtId="0" fontId="48" fillId="2" borderId="14" xfId="0" applyFont="1" applyFill="1" applyBorder="1" applyAlignment="1">
      <alignment horizontal="left" vertical="top" textRotation="180"/>
    </xf>
    <xf numFmtId="0" fontId="49" fillId="3" borderId="13" xfId="0" applyFont="1" applyFill="1" applyBorder="1" applyAlignment="1">
      <alignment horizontal="center" wrapText="1"/>
    </xf>
    <xf numFmtId="0" fontId="49" fillId="3" borderId="0" xfId="0" applyFont="1" applyFill="1" applyAlignment="1">
      <alignment horizontal="center" wrapText="1"/>
    </xf>
    <xf numFmtId="0" fontId="48" fillId="2" borderId="28" xfId="0" applyFont="1" applyFill="1" applyBorder="1" applyAlignment="1">
      <alignment horizontal="left" vertical="top" textRotation="180"/>
    </xf>
    <xf numFmtId="0" fontId="48" fillId="2" borderId="0" xfId="0" applyFont="1" applyFill="1" applyAlignment="1">
      <alignment horizontal="left" vertical="top" textRotation="180"/>
    </xf>
    <xf numFmtId="0" fontId="48" fillId="2" borderId="6" xfId="0" applyFont="1" applyFill="1" applyBorder="1" applyAlignment="1">
      <alignment horizontal="left" vertical="top" textRotation="180"/>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4" borderId="4" xfId="0" applyFont="1" applyFill="1" applyBorder="1" applyAlignment="1">
      <alignment horizontal="left" vertical="top"/>
    </xf>
    <xf numFmtId="0" fontId="4" fillId="4" borderId="2" xfId="1" applyFill="1" applyBorder="1" applyAlignment="1">
      <alignment horizontal="left" vertical="top"/>
    </xf>
    <xf numFmtId="0" fontId="47" fillId="4" borderId="0" xfId="0" applyFont="1" applyFill="1" applyAlignment="1">
      <alignment horizontal="left" vertical="top" wrapText="1"/>
    </xf>
    <xf numFmtId="0" fontId="47" fillId="3" borderId="1" xfId="0" applyFont="1" applyFill="1" applyBorder="1" applyAlignment="1">
      <alignment horizontal="center"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49" fillId="9" borderId="16" xfId="0" applyFont="1" applyFill="1" applyBorder="1" applyAlignment="1">
      <alignment horizontal="center" vertical="center" wrapText="1"/>
    </xf>
    <xf numFmtId="0" fontId="49" fillId="9" borderId="17" xfId="0" applyFont="1" applyFill="1" applyBorder="1" applyAlignment="1">
      <alignment horizontal="center" vertical="center" wrapText="1"/>
    </xf>
    <xf numFmtId="0" fontId="49" fillId="9" borderId="33" xfId="0" applyFont="1" applyFill="1" applyBorder="1" applyAlignment="1">
      <alignment horizontal="center" vertical="center" wrapText="1"/>
    </xf>
    <xf numFmtId="0" fontId="49" fillId="9" borderId="18" xfId="0" applyFont="1" applyFill="1" applyBorder="1" applyAlignment="1">
      <alignment horizontal="center" vertical="center" wrapText="1"/>
    </xf>
    <xf numFmtId="0" fontId="49" fillId="9" borderId="6" xfId="0" applyFont="1" applyFill="1" applyBorder="1" applyAlignment="1">
      <alignment horizontal="center" vertical="center" wrapText="1"/>
    </xf>
    <xf numFmtId="0" fontId="49" fillId="9" borderId="21" xfId="0" applyFont="1" applyFill="1" applyBorder="1" applyAlignment="1">
      <alignment horizontal="center" vertical="center" wrapText="1"/>
    </xf>
    <xf numFmtId="0" fontId="49" fillId="13" borderId="16" xfId="0" applyFont="1" applyFill="1" applyBorder="1" applyAlignment="1">
      <alignment horizontal="center" vertical="center" wrapText="1"/>
    </xf>
    <xf numFmtId="0" fontId="49" fillId="13" borderId="17" xfId="0" applyFont="1" applyFill="1" applyBorder="1" applyAlignment="1">
      <alignment horizontal="center" vertical="center" wrapText="1"/>
    </xf>
    <xf numFmtId="0" fontId="49" fillId="13" borderId="33" xfId="0" applyFont="1" applyFill="1" applyBorder="1" applyAlignment="1">
      <alignment horizontal="center" vertical="center" wrapText="1"/>
    </xf>
    <xf numFmtId="0" fontId="49" fillId="13" borderId="18" xfId="0" applyFont="1" applyFill="1" applyBorder="1" applyAlignment="1">
      <alignment horizontal="center" vertical="center" wrapText="1"/>
    </xf>
    <xf numFmtId="0" fontId="49" fillId="13" borderId="6" xfId="0" applyFont="1" applyFill="1" applyBorder="1" applyAlignment="1">
      <alignment horizontal="center" vertical="center" wrapText="1"/>
    </xf>
    <xf numFmtId="0" fontId="49" fillId="13" borderId="21" xfId="0" applyFont="1" applyFill="1" applyBorder="1" applyAlignment="1">
      <alignment horizontal="center" vertical="center" wrapText="1"/>
    </xf>
    <xf numFmtId="9" fontId="49" fillId="20" borderId="16" xfId="0" applyNumberFormat="1" applyFont="1" applyFill="1" applyBorder="1" applyAlignment="1">
      <alignment horizontal="center" vertical="center" wrapText="1"/>
    </xf>
    <xf numFmtId="0" fontId="49" fillId="20" borderId="17" xfId="0" applyFont="1" applyFill="1" applyBorder="1" applyAlignment="1">
      <alignment horizontal="center" vertical="center" wrapText="1"/>
    </xf>
    <xf numFmtId="0" fontId="49" fillId="20" borderId="33" xfId="0" applyFont="1" applyFill="1" applyBorder="1" applyAlignment="1">
      <alignment horizontal="center" vertical="center" wrapText="1"/>
    </xf>
    <xf numFmtId="0" fontId="49" fillId="20" borderId="18" xfId="0" applyFont="1" applyFill="1" applyBorder="1" applyAlignment="1">
      <alignment horizontal="center" vertical="center" wrapText="1"/>
    </xf>
    <xf numFmtId="0" fontId="49" fillId="20" borderId="6" xfId="0" applyFont="1" applyFill="1" applyBorder="1" applyAlignment="1">
      <alignment horizontal="center" vertical="center" wrapText="1"/>
    </xf>
    <xf numFmtId="0" fontId="49" fillId="20" borderId="21" xfId="0" applyFont="1" applyFill="1" applyBorder="1" applyAlignment="1">
      <alignment horizontal="center" vertical="center" wrapText="1"/>
    </xf>
    <xf numFmtId="0" fontId="54" fillId="2" borderId="0" xfId="0" quotePrefix="1" applyFont="1" applyFill="1" applyAlignment="1">
      <alignment horizontal="center" vertical="top"/>
    </xf>
    <xf numFmtId="0" fontId="54" fillId="2" borderId="0" xfId="0" applyFont="1" applyFill="1" applyAlignment="1">
      <alignment horizontal="center" vertical="top"/>
    </xf>
    <xf numFmtId="0" fontId="54" fillId="2" borderId="10" xfId="0" applyFont="1" applyFill="1" applyBorder="1" applyAlignment="1">
      <alignment horizontal="center" vertical="top"/>
    </xf>
    <xf numFmtId="0" fontId="0" fillId="3" borderId="1" xfId="0" applyFill="1" applyBorder="1" applyAlignment="1">
      <alignment horizontal="center" vertical="top"/>
    </xf>
    <xf numFmtId="0" fontId="54" fillId="2" borderId="11" xfId="0" applyFont="1" applyFill="1" applyBorder="1" applyAlignment="1">
      <alignment horizontal="left" vertical="top" textRotation="180"/>
    </xf>
    <xf numFmtId="0" fontId="54" fillId="2" borderId="10" xfId="0" applyFont="1" applyFill="1" applyBorder="1" applyAlignment="1">
      <alignment horizontal="left" vertical="top" textRotation="180"/>
    </xf>
    <xf numFmtId="0" fontId="54" fillId="2" borderId="9" xfId="0" applyFont="1" applyFill="1" applyBorder="1" applyAlignment="1">
      <alignment horizontal="left" vertical="top" textRotation="180"/>
    </xf>
    <xf numFmtId="0" fontId="54" fillId="2" borderId="8" xfId="0" applyFont="1" applyFill="1" applyBorder="1" applyAlignment="1">
      <alignment horizontal="left" vertical="top" textRotation="180"/>
    </xf>
    <xf numFmtId="0" fontId="50" fillId="18" borderId="30" xfId="0" applyFont="1" applyFill="1" applyBorder="1" applyAlignment="1">
      <alignment horizontal="center" wrapText="1"/>
    </xf>
    <xf numFmtId="0" fontId="50" fillId="18" borderId="0" xfId="0" applyFont="1" applyFill="1" applyAlignment="1">
      <alignment horizontal="center" wrapText="1"/>
    </xf>
    <xf numFmtId="0" fontId="50" fillId="18" borderId="10" xfId="0" applyFont="1" applyFill="1" applyBorder="1" applyAlignment="1">
      <alignment horizontal="center" wrapText="1"/>
    </xf>
    <xf numFmtId="0" fontId="51" fillId="8" borderId="3" xfId="0" applyFont="1" applyFill="1" applyBorder="1" applyAlignment="1">
      <alignment horizontal="center" vertical="top" wrapText="1"/>
    </xf>
    <xf numFmtId="0" fontId="51" fillId="8" borderId="4" xfId="0" applyFont="1" applyFill="1" applyBorder="1" applyAlignment="1">
      <alignment horizontal="center" vertical="top" wrapText="1"/>
    </xf>
    <xf numFmtId="0" fontId="52" fillId="19" borderId="11" xfId="0" applyFont="1" applyFill="1" applyBorder="1" applyAlignment="1">
      <alignment horizontal="center" vertical="top"/>
    </xf>
    <xf numFmtId="0" fontId="52" fillId="19" borderId="10" xfId="0" applyFont="1" applyFill="1" applyBorder="1" applyAlignment="1">
      <alignment horizontal="center" vertical="top"/>
    </xf>
    <xf numFmtId="0" fontId="52" fillId="19" borderId="7" xfId="0" applyFont="1" applyFill="1" applyBorder="1" applyAlignment="1">
      <alignment horizontal="center" vertical="top"/>
    </xf>
    <xf numFmtId="0" fontId="52" fillId="19" borderId="28" xfId="0" applyFont="1" applyFill="1" applyBorder="1" applyAlignment="1">
      <alignment horizontal="center" vertical="top"/>
    </xf>
    <xf numFmtId="0" fontId="52" fillId="19" borderId="0" xfId="0" applyFont="1" applyFill="1" applyAlignment="1">
      <alignment horizontal="center" vertical="top"/>
    </xf>
    <xf numFmtId="0" fontId="52" fillId="19" borderId="6" xfId="0" applyFont="1" applyFill="1" applyBorder="1" applyAlignment="1">
      <alignment horizontal="center" vertical="top"/>
    </xf>
    <xf numFmtId="0" fontId="50" fillId="17" borderId="0" xfId="0" applyFont="1" applyFill="1" applyAlignment="1">
      <alignment horizontal="center" wrapText="1"/>
    </xf>
    <xf numFmtId="0" fontId="50" fillId="17" borderId="10" xfId="0" applyFont="1" applyFill="1" applyBorder="1" applyAlignment="1">
      <alignment horizontal="center" wrapText="1"/>
    </xf>
    <xf numFmtId="0" fontId="5" fillId="2" borderId="0" xfId="0" applyFont="1" applyFill="1" applyBorder="1" applyAlignment="1">
      <alignment horizontal="left" vertical="top"/>
    </xf>
    <xf numFmtId="9" fontId="18" fillId="16" borderId="3" xfId="0" applyNumberFormat="1" applyFont="1" applyFill="1" applyBorder="1" applyAlignment="1">
      <alignment horizontal="center" vertical="top" wrapText="1"/>
    </xf>
    <xf numFmtId="9" fontId="15" fillId="10" borderId="3" xfId="0" applyNumberFormat="1" applyFont="1" applyFill="1" applyBorder="1" applyAlignment="1">
      <alignment horizontal="center" vertical="top" wrapText="1"/>
    </xf>
    <xf numFmtId="0" fontId="0" fillId="0" borderId="0" xfId="0" applyBorder="1" applyAlignment="1">
      <alignment horizontal="left" vertical="top"/>
    </xf>
    <xf numFmtId="0" fontId="43" fillId="17" borderId="0" xfId="0" applyFont="1" applyFill="1" applyBorder="1" applyAlignment="1">
      <alignment horizontal="left" vertical="top"/>
    </xf>
    <xf numFmtId="0" fontId="43" fillId="18" borderId="0" xfId="0" applyFont="1" applyFill="1" applyBorder="1" applyAlignment="1">
      <alignment horizontal="left" vertical="top"/>
    </xf>
    <xf numFmtId="0" fontId="7" fillId="21" borderId="2" xfId="0" applyFont="1" applyFill="1" applyBorder="1" applyAlignment="1">
      <alignment horizontal="left" vertical="top" wrapText="1"/>
    </xf>
  </cellXfs>
  <cellStyles count="3">
    <cellStyle name="Normal 3" xfId="2" xr:uid="{FE008771-9F38-4057-88FE-574C97012703}"/>
    <cellStyle name="常规" xfId="0" builtinId="0"/>
    <cellStyle name="超链接" xfId="1" builtinId="8"/>
  </cellStyles>
  <dxfs count="379">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458815271462"/>
      </font>
      <fill>
        <patternFill patternType="lightUp">
          <bgColor theme="0"/>
        </patternFill>
      </fill>
    </dxf>
    <dxf>
      <font>
        <color theme="0" tint="-0.1498458815271462"/>
      </font>
      <fill>
        <patternFill patternType="lightUp">
          <bgColor theme="0"/>
        </patternFill>
      </fill>
    </dxf>
    <dxf>
      <font>
        <color theme="0" tint="-0.149845881527146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iwei/Test%20Spec/3GPP/RAN5/%2398/Submitted/Draft_R5-2307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istgov-my.sharepoint.com/personal/jdk3_nist_gov/Documents/3GPP%20and%20Standards/3GPP%20Meetings/RAN5_95eMeeting_MAY2022/WORK%20PLAN/R5-222140%20-%20WP%20-%20Enhancements%20for%20Mission%20Critical%20Services%20-%20Clea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over sheet1"/>
      <sheetName val="WP"/>
      <sheetName val="WP configuration"/>
    </sheetNames>
    <sheetDataSet>
      <sheetData sheetId="0">
        <row r="27">
          <cell r="DQ27" t="str">
            <v>WP!$K$12:$K$44</v>
          </cell>
        </row>
        <row r="32">
          <cell r="DQ32" t="str">
            <v>WP!$Q$12:$Q$44</v>
          </cell>
        </row>
        <row r="33">
          <cell r="DQ33" t="str">
            <v>WP!$R$12:$R$44</v>
          </cell>
        </row>
        <row r="34">
          <cell r="DQ34" t="str">
            <v>WP!$S$12:$S$44</v>
          </cell>
        </row>
        <row r="35">
          <cell r="DQ35" t="str">
            <v>WP!$T$12:$T$44</v>
          </cell>
        </row>
        <row r="36">
          <cell r="DQ36" t="str">
            <v>WP!$U$12:$U$44</v>
          </cell>
        </row>
        <row r="37">
          <cell r="BA37" t="b">
            <v>0</v>
          </cell>
          <cell r="DQ37" t="str">
            <v>WP!$V$12:$V$44</v>
          </cell>
        </row>
        <row r="38">
          <cell r="BA38" t="b">
            <v>0</v>
          </cell>
          <cell r="BK38" t="b">
            <v>0</v>
          </cell>
          <cell r="BN38" t="b">
            <v>0</v>
          </cell>
          <cell r="BQ38" t="b">
            <v>0</v>
          </cell>
          <cell r="BU38" t="b">
            <v>0</v>
          </cell>
          <cell r="BX38" t="b">
            <v>0</v>
          </cell>
          <cell r="CA38" t="b">
            <v>0</v>
          </cell>
          <cell r="DQ38" t="str">
            <v>WP!$W$12:$W$44</v>
          </cell>
        </row>
        <row r="39">
          <cell r="DQ39" t="str">
            <v>WP!$X$12:$X$44</v>
          </cell>
        </row>
        <row r="40">
          <cell r="DQ40" t="str">
            <v>WP!$Y$12:$Y$44</v>
          </cell>
        </row>
      </sheetData>
      <sheetData sheetId="1"/>
      <sheetData sheetId="2"/>
      <sheetData sheetId="3">
        <row r="4">
          <cell r="D4" t="str">
            <v>N/A</v>
          </cell>
        </row>
        <row r="5">
          <cell r="D5" t="str">
            <v>N/A</v>
          </cell>
        </row>
        <row r="6">
          <cell r="D6" t="str">
            <v>N/A</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 val="WP configuration"/>
    </sheetNames>
    <sheetDataSet>
      <sheetData sheetId="0" refreshError="1">
        <row r="37">
          <cell r="BK37" t="b">
            <v>0</v>
          </cell>
          <cell r="BU37" t="b">
            <v>0</v>
          </cell>
        </row>
        <row r="38">
          <cell r="BD38" t="b">
            <v>0</v>
          </cell>
          <cell r="BG38" t="b">
            <v>0</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daiwei.zhou@mediatek.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4"/>
  <sheetViews>
    <sheetView topLeftCell="A25" zoomScale="80" zoomScaleNormal="80" workbookViewId="0">
      <selection activeCell="F50" sqref="F50"/>
    </sheetView>
  </sheetViews>
  <sheetFormatPr defaultColWidth="9.08203125" defaultRowHeight="14" x14ac:dyDescent="0.3"/>
  <cols>
    <col min="1" max="1" width="9.08203125" style="69"/>
    <col min="2" max="2" width="27.5" style="70" customWidth="1"/>
    <col min="3" max="3" width="11.5" style="70" customWidth="1"/>
    <col min="4" max="4" width="16.83203125" style="71" customWidth="1"/>
    <col min="5" max="5" width="11.08203125" style="71" customWidth="1"/>
    <col min="6" max="6" width="10.5" style="71" customWidth="1"/>
    <col min="7" max="7" width="1.25" style="71" customWidth="1"/>
    <col min="8" max="16" width="7.25" style="71" customWidth="1"/>
    <col min="17" max="17" width="1" style="71" customWidth="1"/>
    <col min="18" max="18" width="4.83203125" style="69" customWidth="1"/>
    <col min="19" max="19" width="5.25" style="72" customWidth="1"/>
    <col min="20" max="16384" width="9.08203125" style="69"/>
  </cols>
  <sheetData>
    <row r="1" spans="1:18" ht="20.25" customHeight="1" x14ac:dyDescent="0.3">
      <c r="A1" s="73"/>
      <c r="B1" s="74"/>
      <c r="C1" s="74"/>
      <c r="D1" s="75"/>
      <c r="E1" s="75"/>
      <c r="F1" s="75"/>
      <c r="G1" s="75"/>
      <c r="H1" s="75"/>
      <c r="I1" s="75"/>
      <c r="J1" s="75"/>
      <c r="K1" s="75"/>
      <c r="L1" s="75"/>
      <c r="M1" s="75"/>
      <c r="N1" s="75"/>
      <c r="O1" s="75"/>
      <c r="P1" s="75"/>
      <c r="Q1" s="75"/>
      <c r="R1" s="105"/>
    </row>
    <row r="2" spans="1:18" ht="18" customHeight="1" x14ac:dyDescent="0.3">
      <c r="A2" s="76"/>
      <c r="B2" s="306" t="s">
        <v>367</v>
      </c>
      <c r="C2" s="306"/>
      <c r="D2" s="306"/>
      <c r="E2" s="306"/>
      <c r="F2" s="306"/>
      <c r="G2" s="306"/>
      <c r="H2" s="306"/>
      <c r="I2" s="306"/>
      <c r="J2" s="306"/>
      <c r="K2" s="306"/>
      <c r="L2" s="306"/>
      <c r="M2" s="77"/>
      <c r="N2" s="307" t="s">
        <v>368</v>
      </c>
      <c r="O2" s="307"/>
      <c r="P2" s="307"/>
      <c r="Q2" s="103"/>
      <c r="R2" s="106"/>
    </row>
    <row r="3" spans="1:18" ht="18" customHeight="1" x14ac:dyDescent="0.3">
      <c r="A3" s="76"/>
      <c r="B3" s="306" t="s">
        <v>369</v>
      </c>
      <c r="C3" s="306"/>
      <c r="D3" s="306"/>
      <c r="E3" s="306"/>
      <c r="F3" s="306"/>
      <c r="G3" s="306"/>
      <c r="H3" s="306"/>
      <c r="I3" s="306"/>
      <c r="J3" s="306"/>
      <c r="K3" s="306"/>
      <c r="L3" s="306"/>
      <c r="M3" s="306"/>
      <c r="N3" s="306"/>
      <c r="O3" s="77"/>
      <c r="P3" s="77"/>
      <c r="Q3" s="107"/>
      <c r="R3" s="106"/>
    </row>
    <row r="4" spans="1:18" ht="23.25" customHeight="1" x14ac:dyDescent="0.3">
      <c r="A4" s="76"/>
      <c r="B4" s="78"/>
      <c r="C4" s="79"/>
      <c r="D4" s="79"/>
      <c r="E4" s="79"/>
      <c r="F4" s="79"/>
      <c r="G4" s="79"/>
      <c r="H4" s="79"/>
      <c r="I4" s="79"/>
      <c r="J4" s="79"/>
      <c r="K4" s="79"/>
      <c r="L4" s="79"/>
      <c r="M4" s="79"/>
      <c r="N4" s="79"/>
      <c r="O4" s="79"/>
      <c r="P4" s="79"/>
      <c r="R4" s="106"/>
    </row>
    <row r="5" spans="1:18" ht="23.25" customHeight="1" x14ac:dyDescent="0.3">
      <c r="A5" s="76"/>
      <c r="B5" s="78" t="s">
        <v>0</v>
      </c>
      <c r="C5" s="302" t="s">
        <v>166</v>
      </c>
      <c r="D5" s="302"/>
      <c r="E5" s="302"/>
      <c r="F5" s="302"/>
      <c r="G5" s="302"/>
      <c r="H5" s="302"/>
      <c r="I5" s="302"/>
      <c r="J5" s="302"/>
      <c r="K5" s="302"/>
      <c r="L5" s="302"/>
      <c r="M5" s="302"/>
      <c r="N5" s="302"/>
      <c r="O5" s="302"/>
      <c r="P5" s="302"/>
      <c r="Q5" s="108"/>
      <c r="R5" s="106"/>
    </row>
    <row r="6" spans="1:18" ht="21" customHeight="1" x14ac:dyDescent="0.3">
      <c r="A6" s="76"/>
      <c r="B6" s="78" t="s">
        <v>1</v>
      </c>
      <c r="C6" s="302" t="s">
        <v>60</v>
      </c>
      <c r="D6" s="302"/>
      <c r="E6" s="302"/>
      <c r="F6" s="302"/>
      <c r="G6" s="302"/>
      <c r="H6" s="302"/>
      <c r="I6" s="302"/>
      <c r="J6" s="302"/>
      <c r="K6" s="302"/>
      <c r="L6" s="302"/>
      <c r="M6" s="302"/>
      <c r="N6" s="302"/>
      <c r="O6" s="302"/>
      <c r="P6" s="302"/>
      <c r="Q6" s="108"/>
      <c r="R6" s="106"/>
    </row>
    <row r="7" spans="1:18" ht="18" customHeight="1" x14ac:dyDescent="0.3">
      <c r="A7" s="76"/>
      <c r="B7" s="78" t="s">
        <v>2</v>
      </c>
      <c r="C7" s="301" t="s">
        <v>61</v>
      </c>
      <c r="D7" s="301"/>
      <c r="E7" s="301"/>
      <c r="F7" s="301"/>
      <c r="G7" s="301"/>
      <c r="H7" s="301"/>
      <c r="I7" s="301"/>
      <c r="J7" s="301"/>
      <c r="K7" s="301"/>
      <c r="L7" s="301"/>
      <c r="M7" s="301"/>
      <c r="N7" s="301"/>
      <c r="O7" s="301"/>
      <c r="P7" s="301"/>
      <c r="Q7" s="108"/>
      <c r="R7" s="106"/>
    </row>
    <row r="8" spans="1:18" ht="18" customHeight="1" x14ac:dyDescent="0.3">
      <c r="A8" s="76"/>
      <c r="B8" s="78" t="s">
        <v>3</v>
      </c>
      <c r="C8" s="302" t="s">
        <v>62</v>
      </c>
      <c r="D8" s="302"/>
      <c r="E8" s="302"/>
      <c r="F8" s="302"/>
      <c r="G8" s="302"/>
      <c r="H8" s="302"/>
      <c r="I8" s="302"/>
      <c r="J8" s="302"/>
      <c r="K8" s="302"/>
      <c r="L8" s="302"/>
      <c r="M8" s="302"/>
      <c r="N8" s="302"/>
      <c r="O8" s="302"/>
      <c r="P8" s="302"/>
      <c r="Q8" s="108"/>
      <c r="R8" s="106"/>
    </row>
    <row r="9" spans="1:18" ht="18" customHeight="1" x14ac:dyDescent="0.3">
      <c r="A9" s="76"/>
      <c r="B9" s="78" t="s">
        <v>4</v>
      </c>
      <c r="C9" s="80" t="s">
        <v>63</v>
      </c>
      <c r="D9" s="80"/>
      <c r="E9" s="80"/>
      <c r="F9" s="80"/>
      <c r="G9" s="80"/>
      <c r="H9" s="80"/>
      <c r="I9" s="80"/>
      <c r="J9" s="80"/>
      <c r="K9" s="80"/>
      <c r="L9" s="80"/>
      <c r="M9" s="80"/>
      <c r="N9" s="80"/>
      <c r="O9" s="80"/>
      <c r="P9" s="80"/>
      <c r="Q9" s="108"/>
      <c r="R9" s="106"/>
    </row>
    <row r="10" spans="1:18" ht="18" customHeight="1" x14ac:dyDescent="0.3">
      <c r="A10" s="76"/>
      <c r="B10" s="78" t="s">
        <v>5</v>
      </c>
      <c r="C10" s="303" t="s">
        <v>6</v>
      </c>
      <c r="D10" s="303"/>
      <c r="E10" s="303"/>
      <c r="F10" s="303"/>
      <c r="G10" s="303"/>
      <c r="H10" s="303"/>
      <c r="I10" s="303"/>
      <c r="J10" s="303"/>
      <c r="K10" s="303"/>
      <c r="L10" s="303"/>
      <c r="M10" s="303"/>
      <c r="N10" s="303"/>
      <c r="O10" s="303"/>
      <c r="P10" s="303"/>
      <c r="Q10" s="109"/>
      <c r="R10" s="106"/>
    </row>
    <row r="11" spans="1:18" x14ac:dyDescent="0.3">
      <c r="A11" s="76"/>
      <c r="B11" s="74"/>
      <c r="C11" s="74"/>
      <c r="D11" s="75"/>
      <c r="E11" s="75"/>
      <c r="F11" s="75"/>
      <c r="G11" s="75"/>
      <c r="H11" s="75"/>
      <c r="I11" s="75"/>
      <c r="J11" s="75"/>
      <c r="K11" s="75"/>
      <c r="L11" s="75"/>
      <c r="M11" s="304" t="s">
        <v>132</v>
      </c>
      <c r="N11" s="304"/>
      <c r="O11" s="304"/>
      <c r="P11" s="304"/>
      <c r="Q11" s="110"/>
      <c r="R11" s="106"/>
    </row>
    <row r="12" spans="1:18" ht="22.5" customHeight="1" x14ac:dyDescent="0.3">
      <c r="A12" s="76"/>
      <c r="B12" s="78" t="s">
        <v>7</v>
      </c>
      <c r="C12" s="78"/>
      <c r="D12" s="81"/>
      <c r="E12" s="81"/>
      <c r="F12" s="81"/>
      <c r="G12" s="81"/>
      <c r="H12" s="81"/>
      <c r="I12" s="81"/>
      <c r="J12" s="81"/>
      <c r="K12" s="81"/>
      <c r="L12" s="81"/>
      <c r="M12" s="81"/>
      <c r="N12" s="81"/>
      <c r="O12" s="81"/>
      <c r="P12" s="81"/>
      <c r="Q12" s="81"/>
      <c r="R12" s="106"/>
    </row>
    <row r="13" spans="1:18" ht="18" customHeight="1" x14ac:dyDescent="0.3">
      <c r="A13" s="76"/>
      <c r="B13" s="278" t="s">
        <v>74</v>
      </c>
      <c r="C13" s="278"/>
      <c r="D13" s="278"/>
      <c r="E13" s="278"/>
      <c r="F13" s="278"/>
      <c r="G13" s="278"/>
      <c r="H13" s="278"/>
      <c r="I13" s="278"/>
      <c r="J13" s="278"/>
      <c r="K13" s="278"/>
      <c r="L13" s="278"/>
      <c r="M13" s="278"/>
      <c r="N13" s="278"/>
      <c r="O13" s="278"/>
      <c r="P13" s="278"/>
      <c r="Q13" s="82"/>
      <c r="R13" s="106"/>
    </row>
    <row r="14" spans="1:18" ht="21" customHeight="1" x14ac:dyDescent="0.3">
      <c r="A14" s="76"/>
      <c r="B14" s="278"/>
      <c r="C14" s="278"/>
      <c r="D14" s="278"/>
      <c r="E14" s="278"/>
      <c r="F14" s="278"/>
      <c r="G14" s="278"/>
      <c r="H14" s="278"/>
      <c r="I14" s="278"/>
      <c r="J14" s="278"/>
      <c r="K14" s="278"/>
      <c r="L14" s="278"/>
      <c r="M14" s="278"/>
      <c r="N14" s="278"/>
      <c r="O14" s="278"/>
      <c r="P14" s="278"/>
      <c r="Q14" s="82"/>
      <c r="R14" s="106"/>
    </row>
    <row r="15" spans="1:18" ht="21" customHeight="1" x14ac:dyDescent="0.3">
      <c r="A15" s="76"/>
      <c r="B15" s="278"/>
      <c r="C15" s="278"/>
      <c r="D15" s="278"/>
      <c r="E15" s="278"/>
      <c r="F15" s="278"/>
      <c r="G15" s="278"/>
      <c r="H15" s="278"/>
      <c r="I15" s="278"/>
      <c r="J15" s="278"/>
      <c r="K15" s="278"/>
      <c r="L15" s="278"/>
      <c r="M15" s="278"/>
      <c r="N15" s="278"/>
      <c r="O15" s="278"/>
      <c r="P15" s="278"/>
      <c r="Q15" s="82"/>
      <c r="R15" s="106"/>
    </row>
    <row r="16" spans="1:18" ht="59.25" customHeight="1" x14ac:dyDescent="0.3">
      <c r="A16" s="76"/>
      <c r="B16" s="278"/>
      <c r="C16" s="278"/>
      <c r="D16" s="278"/>
      <c r="E16" s="278"/>
      <c r="F16" s="278"/>
      <c r="G16" s="278"/>
      <c r="H16" s="278"/>
      <c r="I16" s="278"/>
      <c r="J16" s="278"/>
      <c r="K16" s="278"/>
      <c r="L16" s="278"/>
      <c r="M16" s="278"/>
      <c r="N16" s="278"/>
      <c r="O16" s="278"/>
      <c r="P16" s="278"/>
      <c r="Q16" s="111"/>
      <c r="R16" s="106"/>
    </row>
    <row r="17" spans="1:19" ht="21" customHeight="1" x14ac:dyDescent="0.3">
      <c r="A17" s="76"/>
      <c r="B17" s="78" t="s">
        <v>8</v>
      </c>
      <c r="C17" s="78"/>
      <c r="D17" s="81"/>
      <c r="E17" s="81"/>
      <c r="F17" s="81"/>
      <c r="G17" s="81"/>
      <c r="H17" s="81"/>
      <c r="I17" s="81"/>
      <c r="J17" s="81"/>
      <c r="K17" s="81"/>
      <c r="L17" s="81"/>
      <c r="M17" s="81"/>
      <c r="N17" s="81"/>
      <c r="O17" s="81"/>
      <c r="P17" s="81"/>
      <c r="Q17" s="81"/>
      <c r="R17" s="106"/>
    </row>
    <row r="18" spans="1:19" ht="18" x14ac:dyDescent="0.3">
      <c r="A18" s="76"/>
      <c r="B18" s="305" t="s">
        <v>9</v>
      </c>
      <c r="C18" s="305"/>
      <c r="D18" s="305"/>
      <c r="E18" s="305"/>
      <c r="F18" s="305"/>
      <c r="G18" s="305"/>
      <c r="H18" s="305"/>
      <c r="I18" s="305"/>
      <c r="J18" s="305"/>
      <c r="K18" s="305"/>
      <c r="L18" s="305"/>
      <c r="M18" s="305"/>
      <c r="N18" s="305"/>
      <c r="O18" s="305"/>
      <c r="P18" s="305"/>
      <c r="Q18" s="78"/>
      <c r="R18" s="106"/>
    </row>
    <row r="19" spans="1:19" s="68" customFormat="1" ht="65.25" customHeight="1" x14ac:dyDescent="0.3">
      <c r="A19" s="83"/>
      <c r="B19" s="290" t="s">
        <v>10</v>
      </c>
      <c r="C19" s="290"/>
      <c r="D19" s="84" t="s">
        <v>11</v>
      </c>
      <c r="E19" s="85" t="s">
        <v>12</v>
      </c>
      <c r="F19" s="86" t="s">
        <v>13</v>
      </c>
      <c r="G19" s="87"/>
      <c r="H19" s="291" t="s">
        <v>14</v>
      </c>
      <c r="I19" s="292"/>
      <c r="J19" s="292"/>
      <c r="K19" s="292"/>
      <c r="L19" s="292"/>
      <c r="M19" s="292"/>
      <c r="N19" s="292"/>
      <c r="O19" s="292"/>
      <c r="P19" s="293"/>
      <c r="Q19" s="81"/>
      <c r="R19" s="106"/>
      <c r="S19" s="112" t="s">
        <v>15</v>
      </c>
    </row>
    <row r="20" spans="1:19" ht="36" x14ac:dyDescent="0.3">
      <c r="A20" s="88"/>
      <c r="B20" s="294" t="s">
        <v>16</v>
      </c>
      <c r="C20" s="294"/>
      <c r="D20" s="89" t="s">
        <v>352</v>
      </c>
      <c r="E20" s="125">
        <v>15</v>
      </c>
      <c r="F20" s="125">
        <v>15</v>
      </c>
      <c r="G20" s="87"/>
      <c r="H20" s="295"/>
      <c r="I20" s="296"/>
      <c r="J20" s="296"/>
      <c r="K20" s="296"/>
      <c r="L20" s="296"/>
      <c r="M20" s="296"/>
      <c r="N20" s="296"/>
      <c r="O20" s="296"/>
      <c r="P20" s="297"/>
      <c r="Q20" s="81"/>
      <c r="R20" s="113"/>
      <c r="S20" s="114"/>
    </row>
    <row r="21" spans="1:19" ht="15.5" x14ac:dyDescent="0.3">
      <c r="A21" s="90"/>
      <c r="B21" s="298" t="s">
        <v>17</v>
      </c>
      <c r="C21" s="298"/>
      <c r="D21" s="132" t="s">
        <v>121</v>
      </c>
      <c r="E21" s="299"/>
      <c r="F21" s="300"/>
      <c r="G21" s="300"/>
      <c r="H21" s="300"/>
      <c r="I21" s="300"/>
      <c r="J21" s="300"/>
      <c r="K21" s="300"/>
      <c r="L21" s="300"/>
      <c r="M21" s="300"/>
      <c r="N21" s="300"/>
      <c r="O21" s="300"/>
      <c r="P21" s="300"/>
      <c r="Q21" s="90"/>
      <c r="R21" s="113"/>
      <c r="S21" s="114"/>
    </row>
    <row r="22" spans="1:19" ht="39" x14ac:dyDescent="0.3">
      <c r="A22" s="91" t="s">
        <v>18</v>
      </c>
      <c r="B22" s="71"/>
      <c r="C22" s="92" t="s">
        <v>19</v>
      </c>
      <c r="D22" s="289" t="s">
        <v>20</v>
      </c>
      <c r="E22" s="289"/>
      <c r="F22" s="289"/>
      <c r="G22" s="289"/>
      <c r="H22" s="289"/>
      <c r="I22" s="289"/>
      <c r="J22" s="289"/>
      <c r="K22" s="289"/>
      <c r="L22" s="289"/>
      <c r="M22" s="289"/>
      <c r="N22" s="289"/>
      <c r="O22" s="289"/>
      <c r="P22" s="289"/>
      <c r="R22" s="113"/>
      <c r="S22" s="114"/>
    </row>
    <row r="23" spans="1:19" ht="18" x14ac:dyDescent="0.3">
      <c r="A23" s="116"/>
      <c r="B23" s="279" t="s">
        <v>75</v>
      </c>
      <c r="C23" s="279"/>
      <c r="D23" s="279"/>
      <c r="E23" s="279"/>
      <c r="F23" s="279"/>
      <c r="G23" s="279"/>
      <c r="H23" s="279"/>
      <c r="I23" s="279"/>
      <c r="J23" s="279"/>
      <c r="K23" s="279"/>
      <c r="L23" s="279"/>
      <c r="M23" s="279"/>
      <c r="N23" s="279"/>
      <c r="O23" s="279"/>
      <c r="P23" s="279"/>
      <c r="R23" s="113"/>
      <c r="S23" s="114"/>
    </row>
    <row r="24" spans="1:19" ht="50" x14ac:dyDescent="0.3">
      <c r="A24" s="116"/>
      <c r="B24" s="71"/>
      <c r="C24" s="71"/>
      <c r="D24" s="117" t="s">
        <v>11</v>
      </c>
      <c r="E24" s="118" t="s">
        <v>21</v>
      </c>
      <c r="F24" s="119" t="s">
        <v>13</v>
      </c>
      <c r="G24" s="120"/>
      <c r="H24" s="308" t="s">
        <v>14</v>
      </c>
      <c r="I24" s="308"/>
      <c r="J24" s="308"/>
      <c r="K24" s="308"/>
      <c r="L24" s="308"/>
      <c r="M24" s="308"/>
      <c r="N24" s="308"/>
      <c r="O24" s="308"/>
      <c r="P24" s="308"/>
      <c r="R24" s="113"/>
      <c r="S24" s="114"/>
    </row>
    <row r="25" spans="1:19" ht="31" x14ac:dyDescent="0.3">
      <c r="A25" s="116"/>
      <c r="B25" s="309" t="s">
        <v>76</v>
      </c>
      <c r="C25" s="309"/>
      <c r="D25" s="121" t="s">
        <v>352</v>
      </c>
      <c r="E25" s="125">
        <v>15</v>
      </c>
      <c r="F25" s="125">
        <v>15</v>
      </c>
      <c r="G25" s="122"/>
      <c r="H25" s="310"/>
      <c r="I25" s="310"/>
      <c r="J25" s="310"/>
      <c r="K25" s="310"/>
      <c r="L25" s="310"/>
      <c r="M25" s="310"/>
      <c r="N25" s="310"/>
      <c r="O25" s="310"/>
      <c r="P25" s="310"/>
      <c r="R25" s="113"/>
      <c r="S25" s="114"/>
    </row>
    <row r="26" spans="1:19" ht="15.5" x14ac:dyDescent="0.3">
      <c r="A26" s="116"/>
      <c r="B26" s="311" t="s">
        <v>22</v>
      </c>
      <c r="C26" s="312"/>
      <c r="D26" s="123"/>
      <c r="E26" s="124"/>
      <c r="F26" s="124"/>
      <c r="G26" s="122"/>
      <c r="H26" s="313"/>
      <c r="I26" s="313"/>
      <c r="J26" s="313"/>
      <c r="K26" s="313"/>
      <c r="L26" s="313"/>
      <c r="M26" s="313"/>
      <c r="N26" s="313"/>
      <c r="O26" s="313"/>
      <c r="P26" s="313"/>
      <c r="R26" s="113"/>
      <c r="S26" s="114"/>
    </row>
    <row r="27" spans="1:19" x14ac:dyDescent="0.3">
      <c r="A27" s="90"/>
      <c r="B27" s="90"/>
      <c r="C27" s="90"/>
      <c r="D27" s="90"/>
      <c r="E27" s="90"/>
      <c r="F27" s="90"/>
      <c r="G27" s="90"/>
      <c r="H27" s="90"/>
      <c r="I27" s="90"/>
      <c r="J27" s="90"/>
      <c r="K27" s="90"/>
      <c r="L27" s="90"/>
      <c r="M27" s="90"/>
      <c r="N27" s="90"/>
      <c r="O27" s="90"/>
      <c r="P27" s="90"/>
      <c r="R27" s="113"/>
      <c r="S27" s="114"/>
    </row>
    <row r="28" spans="1:19" ht="18" x14ac:dyDescent="0.3">
      <c r="A28" s="88"/>
      <c r="B28" s="279" t="s">
        <v>23</v>
      </c>
      <c r="C28" s="279"/>
      <c r="D28" s="279"/>
      <c r="E28" s="279"/>
      <c r="F28" s="279"/>
      <c r="G28" s="279"/>
      <c r="H28" s="279"/>
      <c r="I28" s="279"/>
      <c r="J28" s="279"/>
      <c r="K28" s="279"/>
      <c r="L28" s="279"/>
      <c r="M28" s="279"/>
      <c r="N28" s="279"/>
      <c r="O28" s="279"/>
      <c r="P28" s="279"/>
      <c r="Q28" s="81"/>
      <c r="R28" s="113"/>
      <c r="S28" s="114"/>
    </row>
    <row r="29" spans="1:19" ht="18" x14ac:dyDescent="0.3">
      <c r="A29" s="88"/>
      <c r="B29" s="71"/>
      <c r="C29" s="71"/>
      <c r="D29" s="280" t="s">
        <v>24</v>
      </c>
      <c r="E29" s="280"/>
      <c r="F29" s="280"/>
      <c r="G29" s="93"/>
      <c r="H29" s="281" t="s">
        <v>122</v>
      </c>
      <c r="I29" s="282"/>
      <c r="J29" s="282"/>
      <c r="K29" s="282"/>
      <c r="L29" s="282"/>
      <c r="M29" s="282"/>
      <c r="N29" s="282"/>
      <c r="O29" s="282"/>
      <c r="P29" s="282"/>
      <c r="Q29" s="94"/>
      <c r="R29" s="113"/>
      <c r="S29" s="114"/>
    </row>
    <row r="30" spans="1:19" x14ac:dyDescent="0.3">
      <c r="A30" s="88"/>
      <c r="B30" s="287" t="s">
        <v>25</v>
      </c>
      <c r="C30" s="287" t="s">
        <v>26</v>
      </c>
      <c r="D30" s="287" t="s">
        <v>27</v>
      </c>
      <c r="E30" s="288" t="s">
        <v>21</v>
      </c>
      <c r="F30" s="288" t="s">
        <v>13</v>
      </c>
      <c r="G30" s="94"/>
      <c r="H30" s="283" t="s">
        <v>123</v>
      </c>
      <c r="I30" s="283"/>
      <c r="J30" s="283"/>
      <c r="K30" s="284" t="s">
        <v>124</v>
      </c>
      <c r="L30" s="285"/>
      <c r="M30" s="286"/>
      <c r="N30" s="284" t="s">
        <v>22</v>
      </c>
      <c r="O30" s="285"/>
      <c r="P30" s="286"/>
      <c r="Q30" s="94"/>
      <c r="R30" s="113"/>
      <c r="S30" s="114"/>
    </row>
    <row r="31" spans="1:19" ht="40" x14ac:dyDescent="0.3">
      <c r="A31" s="88"/>
      <c r="B31" s="287"/>
      <c r="C31" s="287"/>
      <c r="D31" s="287"/>
      <c r="E31" s="288"/>
      <c r="F31" s="288"/>
      <c r="G31" s="94"/>
      <c r="H31" s="133" t="s">
        <v>27</v>
      </c>
      <c r="I31" s="133" t="s">
        <v>21</v>
      </c>
      <c r="J31" s="133" t="s">
        <v>13</v>
      </c>
      <c r="K31" s="133" t="s">
        <v>27</v>
      </c>
      <c r="L31" s="133" t="s">
        <v>21</v>
      </c>
      <c r="M31" s="133" t="s">
        <v>13</v>
      </c>
      <c r="N31" s="133" t="s">
        <v>22</v>
      </c>
      <c r="O31" s="133" t="s">
        <v>22</v>
      </c>
      <c r="P31" s="133" t="s">
        <v>22</v>
      </c>
      <c r="Q31" s="94"/>
      <c r="R31" s="113"/>
      <c r="S31" s="114"/>
    </row>
    <row r="32" spans="1:19" ht="18" x14ac:dyDescent="0.3">
      <c r="A32" s="88"/>
      <c r="B32" s="276" t="s">
        <v>71</v>
      </c>
      <c r="C32" s="276"/>
      <c r="D32" s="95"/>
      <c r="E32" s="95"/>
      <c r="F32" s="95"/>
      <c r="G32" s="94"/>
      <c r="H32" s="95"/>
      <c r="I32" s="95"/>
      <c r="J32" s="95"/>
      <c r="K32" s="95"/>
      <c r="L32" s="95"/>
      <c r="M32" s="95"/>
      <c r="N32" s="95"/>
      <c r="O32" s="95"/>
      <c r="P32" s="95"/>
      <c r="Q32" s="94"/>
      <c r="R32" s="113"/>
      <c r="S32" s="114"/>
    </row>
    <row r="33" spans="1:19" ht="15.5" x14ac:dyDescent="0.3">
      <c r="A33" s="88"/>
      <c r="B33" s="277" t="s">
        <v>72</v>
      </c>
      <c r="C33" s="277"/>
      <c r="D33" s="96"/>
      <c r="E33" s="96"/>
      <c r="F33" s="96"/>
      <c r="G33" s="94"/>
      <c r="H33" s="134"/>
      <c r="I33" s="134"/>
      <c r="J33" s="134"/>
      <c r="K33" s="134"/>
      <c r="L33" s="134"/>
      <c r="M33" s="134"/>
      <c r="N33" s="134"/>
      <c r="O33" s="134"/>
      <c r="P33" s="134"/>
      <c r="Q33" s="94"/>
      <c r="R33" s="113"/>
      <c r="S33" s="114"/>
    </row>
    <row r="34" spans="1:19" ht="15.5" x14ac:dyDescent="0.3">
      <c r="A34" s="88"/>
      <c r="B34" s="97" t="s">
        <v>28</v>
      </c>
      <c r="C34" s="97">
        <v>36.508000000000003</v>
      </c>
      <c r="D34" s="153">
        <v>1</v>
      </c>
      <c r="E34" s="129" t="s">
        <v>22</v>
      </c>
      <c r="F34" s="129" t="s">
        <v>22</v>
      </c>
      <c r="G34" s="94"/>
      <c r="H34" s="144">
        <v>1</v>
      </c>
      <c r="I34" s="104"/>
      <c r="J34" s="104"/>
      <c r="K34" s="98"/>
      <c r="L34" s="104"/>
      <c r="M34" s="104"/>
      <c r="N34" s="98"/>
      <c r="O34" s="104" t="s" cm="1">
        <v>22</v>
      </c>
      <c r="P34" s="104" t="s" cm="1">
        <v>22</v>
      </c>
      <c r="Q34" s="94"/>
      <c r="R34" s="113"/>
      <c r="S34" s="114"/>
    </row>
    <row r="35" spans="1:19" ht="15.5" x14ac:dyDescent="0.3">
      <c r="A35" s="88"/>
      <c r="B35" s="97" t="s">
        <v>29</v>
      </c>
      <c r="C35" s="97" t="s">
        <v>64</v>
      </c>
      <c r="D35" s="153">
        <v>1</v>
      </c>
      <c r="E35" s="129" t="s">
        <v>22</v>
      </c>
      <c r="F35" s="129" t="s">
        <v>22</v>
      </c>
      <c r="G35" s="94"/>
      <c r="H35" s="144">
        <v>1</v>
      </c>
      <c r="I35" s="104"/>
      <c r="J35" s="104"/>
      <c r="K35" s="144"/>
      <c r="L35" s="104"/>
      <c r="M35" s="104"/>
      <c r="N35" s="98"/>
      <c r="O35" s="104" t="s" cm="1">
        <v>22</v>
      </c>
      <c r="P35" s="104" t="s" cm="1">
        <v>22</v>
      </c>
      <c r="Q35" s="94"/>
      <c r="R35" s="113"/>
      <c r="S35" s="114"/>
    </row>
    <row r="36" spans="1:19" ht="15.5" x14ac:dyDescent="0.3">
      <c r="A36" s="88"/>
      <c r="B36" s="277" t="s">
        <v>73</v>
      </c>
      <c r="C36" s="277"/>
      <c r="D36" s="130"/>
      <c r="E36" s="130"/>
      <c r="F36" s="130"/>
      <c r="G36" s="94"/>
      <c r="H36" s="98"/>
      <c r="I36" s="104"/>
      <c r="J36" s="104"/>
      <c r="K36" s="98"/>
      <c r="L36" s="104"/>
      <c r="M36" s="104"/>
      <c r="N36" s="98"/>
      <c r="O36" s="104" t="s" cm="1">
        <v>22</v>
      </c>
      <c r="P36" s="104" t="s" cm="1">
        <v>22</v>
      </c>
      <c r="Q36" s="94"/>
      <c r="R36" s="113"/>
      <c r="S36" s="114"/>
    </row>
    <row r="37" spans="1:19" ht="31" x14ac:dyDescent="0.3">
      <c r="A37" s="88"/>
      <c r="B37" s="97" t="s">
        <v>30</v>
      </c>
      <c r="C37" s="97" t="s">
        <v>66</v>
      </c>
      <c r="D37" s="141" t="s">
        <v>352</v>
      </c>
      <c r="E37" s="131">
        <v>15</v>
      </c>
      <c r="F37" s="131">
        <v>15</v>
      </c>
      <c r="G37" s="94"/>
      <c r="H37" s="98" t="s">
        <v>352</v>
      </c>
      <c r="I37" s="104">
        <v>15</v>
      </c>
      <c r="J37" s="104">
        <v>15</v>
      </c>
      <c r="K37" s="98"/>
      <c r="L37" s="104"/>
      <c r="M37" s="104"/>
      <c r="N37" s="98"/>
      <c r="O37" s="104" t="s" cm="1">
        <v>22</v>
      </c>
      <c r="P37" s="104" t="s" cm="1">
        <v>22</v>
      </c>
      <c r="Q37" s="94"/>
      <c r="R37" s="113"/>
      <c r="S37" s="114"/>
    </row>
    <row r="38" spans="1:19" ht="31" x14ac:dyDescent="0.3">
      <c r="A38" s="88"/>
      <c r="B38" s="97" t="s">
        <v>31</v>
      </c>
      <c r="C38" s="97" t="s">
        <v>64</v>
      </c>
      <c r="D38" s="141" t="s">
        <v>352</v>
      </c>
      <c r="E38" s="129" t="s">
        <v>22</v>
      </c>
      <c r="F38" s="129" t="s">
        <v>22</v>
      </c>
      <c r="G38" s="94"/>
      <c r="H38" s="98" t="s">
        <v>352</v>
      </c>
      <c r="I38" s="104"/>
      <c r="J38" s="104"/>
      <c r="K38" s="98"/>
      <c r="L38" s="104"/>
      <c r="M38" s="104"/>
      <c r="N38" s="98"/>
      <c r="O38" s="104" t="s" cm="1">
        <v>22</v>
      </c>
      <c r="P38" s="104" t="s" cm="1">
        <v>22</v>
      </c>
      <c r="Q38" s="94"/>
      <c r="R38" s="113"/>
      <c r="S38" s="114"/>
    </row>
    <row r="39" spans="1:19" ht="31" x14ac:dyDescent="0.3">
      <c r="A39" s="88"/>
      <c r="B39" s="97" t="s">
        <v>32</v>
      </c>
      <c r="C39" s="97" t="s">
        <v>67</v>
      </c>
      <c r="D39" s="141" t="s">
        <v>352</v>
      </c>
      <c r="E39" s="129" t="s">
        <v>22</v>
      </c>
      <c r="F39" s="129" t="s">
        <v>22</v>
      </c>
      <c r="G39" s="94"/>
      <c r="H39" s="98" t="s">
        <v>352</v>
      </c>
      <c r="I39" s="136"/>
      <c r="J39" s="136"/>
      <c r="K39" s="135"/>
      <c r="L39" s="136"/>
      <c r="M39" s="136"/>
      <c r="N39" s="135"/>
      <c r="O39" s="104"/>
      <c r="P39" s="104"/>
      <c r="Q39" s="94"/>
      <c r="R39" s="113"/>
      <c r="S39" s="114"/>
    </row>
    <row r="40" spans="1:19" x14ac:dyDescent="0.3">
      <c r="A40" s="76"/>
      <c r="R40" s="106"/>
    </row>
    <row r="41" spans="1:19" x14ac:dyDescent="0.3">
      <c r="A41" s="76"/>
      <c r="R41" s="106"/>
    </row>
    <row r="42" spans="1:19" ht="18" x14ac:dyDescent="0.3">
      <c r="A42" s="76"/>
      <c r="B42" s="78" t="s">
        <v>33</v>
      </c>
      <c r="C42" s="78"/>
      <c r="D42" s="81"/>
      <c r="E42" s="81"/>
      <c r="F42" s="81"/>
      <c r="G42" s="81"/>
      <c r="H42" s="81"/>
      <c r="I42" s="81"/>
      <c r="J42" s="81"/>
      <c r="K42" s="81"/>
      <c r="L42" s="81"/>
      <c r="M42" s="81"/>
      <c r="N42" s="81"/>
      <c r="O42" s="81"/>
      <c r="P42" s="81"/>
      <c r="Q42" s="81"/>
      <c r="R42" s="106"/>
    </row>
    <row r="43" spans="1:19" ht="15" customHeight="1" x14ac:dyDescent="0.3">
      <c r="A43" s="76"/>
      <c r="B43" s="99" t="s">
        <v>370</v>
      </c>
      <c r="C43" s="278" t="s">
        <v>65</v>
      </c>
      <c r="D43" s="278"/>
      <c r="E43" s="278"/>
      <c r="F43" s="278"/>
      <c r="G43" s="278"/>
      <c r="H43" s="278"/>
      <c r="I43" s="278"/>
      <c r="J43" s="278"/>
      <c r="K43" s="278"/>
      <c r="L43" s="278"/>
      <c r="M43" s="278"/>
      <c r="N43" s="278"/>
      <c r="O43" s="278"/>
      <c r="P43" s="278"/>
      <c r="Q43" s="82"/>
      <c r="R43" s="106"/>
    </row>
    <row r="44" spans="1:19" x14ac:dyDescent="0.3">
      <c r="A44" s="100"/>
      <c r="B44" s="101"/>
      <c r="C44" s="101"/>
      <c r="D44" s="102"/>
      <c r="E44" s="102"/>
      <c r="F44" s="102"/>
      <c r="G44" s="102"/>
      <c r="H44" s="102"/>
      <c r="I44" s="102"/>
      <c r="J44" s="102"/>
      <c r="K44" s="102"/>
      <c r="L44" s="102"/>
      <c r="M44" s="102"/>
      <c r="N44" s="102"/>
      <c r="O44" s="102"/>
      <c r="P44" s="102"/>
      <c r="Q44" s="102"/>
      <c r="R44" s="115"/>
    </row>
  </sheetData>
  <mergeCells count="39">
    <mergeCell ref="B23:P23"/>
    <mergeCell ref="H24:P24"/>
    <mergeCell ref="B25:C25"/>
    <mergeCell ref="H25:P25"/>
    <mergeCell ref="B26:C26"/>
    <mergeCell ref="H26:P26"/>
    <mergeCell ref="B2:L2"/>
    <mergeCell ref="N2:P2"/>
    <mergeCell ref="B3:N3"/>
    <mergeCell ref="C5:P5"/>
    <mergeCell ref="C6:P6"/>
    <mergeCell ref="C7:P7"/>
    <mergeCell ref="C8:P8"/>
    <mergeCell ref="C10:P10"/>
    <mergeCell ref="M11:P11"/>
    <mergeCell ref="B18:P18"/>
    <mergeCell ref="B13:P16"/>
    <mergeCell ref="D22:P22"/>
    <mergeCell ref="B19:C19"/>
    <mergeCell ref="H19:P19"/>
    <mergeCell ref="B20:C20"/>
    <mergeCell ref="H20:P20"/>
    <mergeCell ref="B21:C21"/>
    <mergeCell ref="E21:P21"/>
    <mergeCell ref="B32:C32"/>
    <mergeCell ref="B33:C33"/>
    <mergeCell ref="B36:C36"/>
    <mergeCell ref="C43:P43"/>
    <mergeCell ref="B28:P28"/>
    <mergeCell ref="D29:F29"/>
    <mergeCell ref="H29:P29"/>
    <mergeCell ref="H30:J30"/>
    <mergeCell ref="K30:M30"/>
    <mergeCell ref="N30:P30"/>
    <mergeCell ref="B30:B31"/>
    <mergeCell ref="C30:C31"/>
    <mergeCell ref="D30:D31"/>
    <mergeCell ref="E30:E31"/>
    <mergeCell ref="F30:F31"/>
  </mergeCells>
  <phoneticPr fontId="40" type="noConversion"/>
  <conditionalFormatting sqref="E19:F19 I39:P39 D33:D39">
    <cfRule type="expression" dxfId="378" priority="63">
      <formula>TRUE</formula>
    </cfRule>
  </conditionalFormatting>
  <conditionalFormatting sqref="D20">
    <cfRule type="expression" dxfId="377" priority="134" stopIfTrue="1">
      <formula>D20=""</formula>
    </cfRule>
    <cfRule type="expression" dxfId="376" priority="135" stopIfTrue="1">
      <formula>ISNUMBER(FIND("100%",LEFT(D20,4)))</formula>
    </cfRule>
  </conditionalFormatting>
  <conditionalFormatting sqref="E20">
    <cfRule type="expression" dxfId="375" priority="44" stopIfTrue="1">
      <formula>E20=""</formula>
    </cfRule>
    <cfRule type="expression" dxfId="374" priority="45" stopIfTrue="1">
      <formula>ISNUMBER(FIND("100%",LEFT(E20,4)))</formula>
    </cfRule>
    <cfRule type="expression" dxfId="373" priority="46" stopIfTrue="1">
      <formula>ISNUMBER(FIND("0%",LEFT(E20,2)))</formula>
    </cfRule>
  </conditionalFormatting>
  <conditionalFormatting sqref="E20:F20">
    <cfRule type="expression" dxfId="372" priority="47">
      <formula>TRUE</formula>
    </cfRule>
  </conditionalFormatting>
  <conditionalFormatting sqref="F20">
    <cfRule type="expression" dxfId="371" priority="41" stopIfTrue="1">
      <formula>F20=""</formula>
    </cfRule>
    <cfRule type="expression" dxfId="370" priority="42" stopIfTrue="1">
      <formula>ISNUMBER(FIND("100%",LEFT(F20,4)))</formula>
    </cfRule>
    <cfRule type="expression" dxfId="369" priority="43" stopIfTrue="1">
      <formula>ISNUMBER(FIND("0%",LEFT(F20,2)))</formula>
    </cfRule>
  </conditionalFormatting>
  <conditionalFormatting sqref="E32:F32">
    <cfRule type="expression" dxfId="368" priority="66">
      <formula>TRUE</formula>
    </cfRule>
  </conditionalFormatting>
  <conditionalFormatting sqref="E33:F33">
    <cfRule type="expression" dxfId="367" priority="67">
      <formula>TRUE</formula>
    </cfRule>
  </conditionalFormatting>
  <conditionalFormatting sqref="E36:F36">
    <cfRule type="expression" dxfId="366" priority="64">
      <formula>TRUE</formula>
    </cfRule>
  </conditionalFormatting>
  <conditionalFormatting sqref="E34:E35">
    <cfRule type="expression" dxfId="365" priority="59" stopIfTrue="1">
      <formula>E34=""</formula>
    </cfRule>
    <cfRule type="expression" dxfId="364" priority="60" stopIfTrue="1">
      <formula>ISNUMBER(FIND("100%",LEFT(E34,4)))</formula>
    </cfRule>
    <cfRule type="expression" dxfId="363" priority="61" stopIfTrue="1">
      <formula>ISNUMBER(FIND("0%",LEFT(E34,2)))</formula>
    </cfRule>
  </conditionalFormatting>
  <conditionalFormatting sqref="E37:E39">
    <cfRule type="expression" dxfId="362" priority="52" stopIfTrue="1">
      <formula>E37=""</formula>
    </cfRule>
    <cfRule type="expression" dxfId="361" priority="53" stopIfTrue="1">
      <formula>ISNUMBER(FIND("100%",LEFT(E37,4)))</formula>
    </cfRule>
    <cfRule type="expression" dxfId="360" priority="54" stopIfTrue="1">
      <formula>ISNUMBER(FIND("0%",LEFT(E37,2)))</formula>
    </cfRule>
  </conditionalFormatting>
  <conditionalFormatting sqref="F34:F35">
    <cfRule type="expression" dxfId="359" priority="56" stopIfTrue="1">
      <formula>F34=""</formula>
    </cfRule>
    <cfRule type="expression" dxfId="358" priority="57" stopIfTrue="1">
      <formula>ISNUMBER(FIND("100%",LEFT(F34,4)))</formula>
    </cfRule>
    <cfRule type="expression" dxfId="357" priority="58" stopIfTrue="1">
      <formula>ISNUMBER(FIND("0%",LEFT(F34,2)))</formula>
    </cfRule>
  </conditionalFormatting>
  <conditionalFormatting sqref="F37:F39">
    <cfRule type="expression" dxfId="356" priority="49" stopIfTrue="1">
      <formula>F37=""</formula>
    </cfRule>
    <cfRule type="expression" dxfId="355" priority="50" stopIfTrue="1">
      <formula>ISNUMBER(FIND("100%",LEFT(F37,4)))</formula>
    </cfRule>
    <cfRule type="expression" dxfId="354" priority="51" stopIfTrue="1">
      <formula>ISNUMBER(FIND("0%",LEFT(F37,2)))</formula>
    </cfRule>
  </conditionalFormatting>
  <conditionalFormatting sqref="D20">
    <cfRule type="expression" dxfId="353" priority="136" stopIfTrue="1">
      <formula>ISNUMBER(FIND("0%",LEFT(D20,2)))</formula>
    </cfRule>
  </conditionalFormatting>
  <conditionalFormatting sqref="D30:D31 E30:F30">
    <cfRule type="expression" dxfId="352" priority="137">
      <formula>TRUE</formula>
    </cfRule>
  </conditionalFormatting>
  <conditionalFormatting sqref="I39:Q39 Q29:Q38">
    <cfRule type="expression" dxfId="351" priority="48" stopIfTrue="1">
      <formula>AND(WpAreaB_exist=FALSE,WpAreaC_exist=FALSE,WpAreaA_Sub2_exist=FALSE,WpAreaA_Sub3_exist=FALSE)=TRUE</formula>
    </cfRule>
  </conditionalFormatting>
  <conditionalFormatting sqref="I39:J39">
    <cfRule type="expression" dxfId="350" priority="77" stopIfTrue="1">
      <formula>WpAreaA_Sub1_exist=FALSE</formula>
    </cfRule>
  </conditionalFormatting>
  <conditionalFormatting sqref="K39:M39">
    <cfRule type="expression" dxfId="349" priority="76" stopIfTrue="1">
      <formula>WpAreaA_Sub2_exist=FALSE</formula>
    </cfRule>
  </conditionalFormatting>
  <conditionalFormatting sqref="N39:P39">
    <cfRule type="expression" dxfId="348" priority="75" stopIfTrue="1">
      <formula>WpAreaA_Sub3_exist=FALSE</formula>
    </cfRule>
  </conditionalFormatting>
  <conditionalFormatting sqref="D32">
    <cfRule type="expression" dxfId="347" priority="80">
      <formula>TRUE</formula>
    </cfRule>
  </conditionalFormatting>
  <conditionalFormatting sqref="D34:D35 I39:P39 D37:D39">
    <cfRule type="expression" dxfId="346" priority="101" stopIfTrue="1">
      <formula>D34=""</formula>
    </cfRule>
  </conditionalFormatting>
  <conditionalFormatting sqref="D34:D35 N39 K39 D37:D39">
    <cfRule type="expression" dxfId="345" priority="131" stopIfTrue="1">
      <formula>ISNUMBER(FIND("100%",LEFT(D34,4)))</formula>
    </cfRule>
    <cfRule type="expression" dxfId="344" priority="132" stopIfTrue="1">
      <formula>ISNUMBER(FIND("0%",LEFT(D34,2)))</formula>
    </cfRule>
  </conditionalFormatting>
  <conditionalFormatting sqref="E34:F35">
    <cfRule type="expression" dxfId="343" priority="62">
      <formula>TRUE</formula>
    </cfRule>
  </conditionalFormatting>
  <conditionalFormatting sqref="E37:F39">
    <cfRule type="expression" dxfId="342" priority="55">
      <formula>TRUE</formula>
    </cfRule>
  </conditionalFormatting>
  <conditionalFormatting sqref="F25">
    <cfRule type="expression" dxfId="341" priority="33" stopIfTrue="1">
      <formula>ISNUMBER(FIND("0%",LEFT(F25,2)))</formula>
    </cfRule>
  </conditionalFormatting>
  <conditionalFormatting sqref="F25">
    <cfRule type="expression" dxfId="340" priority="32" stopIfTrue="1">
      <formula>ISNUMBER(FIND("100%",LEFT(F25,4)))</formula>
    </cfRule>
  </conditionalFormatting>
  <conditionalFormatting sqref="D25">
    <cfRule type="expression" dxfId="339" priority="39" stopIfTrue="1">
      <formula>ISNUMBER(FIND("0%",LEFT(D25,2)))</formula>
    </cfRule>
  </conditionalFormatting>
  <conditionalFormatting sqref="D25">
    <cfRule type="expression" dxfId="338" priority="37" stopIfTrue="1">
      <formula>D25=""</formula>
    </cfRule>
    <cfRule type="expression" dxfId="337" priority="38" stopIfTrue="1">
      <formula>ISNUMBER(FIND("100%",LEFT(D25,4)))</formula>
    </cfRule>
  </conditionalFormatting>
  <conditionalFormatting sqref="E25">
    <cfRule type="expression" dxfId="336" priority="36" stopIfTrue="1">
      <formula>ISNUMBER(FIND("0%",LEFT(E25,2)))</formula>
    </cfRule>
  </conditionalFormatting>
  <conditionalFormatting sqref="E25">
    <cfRule type="expression" dxfId="335" priority="35" stopIfTrue="1">
      <formula>ISNUMBER(FIND("100%",LEFT(E25,4)))</formula>
    </cfRule>
  </conditionalFormatting>
  <conditionalFormatting sqref="D24:P25 B25:C25">
    <cfRule type="expression" dxfId="334" priority="40">
      <formula>TRUE</formula>
    </cfRule>
  </conditionalFormatting>
  <conditionalFormatting sqref="E25">
    <cfRule type="expression" dxfId="333" priority="34" stopIfTrue="1">
      <formula>E25=""</formula>
    </cfRule>
  </conditionalFormatting>
  <conditionalFormatting sqref="F25">
    <cfRule type="expression" dxfId="332" priority="31" stopIfTrue="1">
      <formula>F25=""</formula>
    </cfRule>
  </conditionalFormatting>
  <conditionalFormatting sqref="E26:F26">
    <cfRule type="expression" dxfId="331" priority="29" stopIfTrue="1">
      <formula>E26=""</formula>
    </cfRule>
  </conditionalFormatting>
  <conditionalFormatting sqref="D26">
    <cfRule type="expression" dxfId="330" priority="28" stopIfTrue="1">
      <formula>ISNUMBER(FIND("0%",LEFT(D26,2)))</formula>
    </cfRule>
  </conditionalFormatting>
  <conditionalFormatting sqref="D26">
    <cfRule type="expression" dxfId="329" priority="26" stopIfTrue="1">
      <formula>D26=""</formula>
    </cfRule>
    <cfRule type="expression" dxfId="328" priority="27" stopIfTrue="1">
      <formula>ISNUMBER(FIND("100%",LEFT(D26,4)))</formula>
    </cfRule>
  </conditionalFormatting>
  <conditionalFormatting sqref="B26:P26">
    <cfRule type="expression" dxfId="327" priority="30">
      <formula>TRUE</formula>
    </cfRule>
  </conditionalFormatting>
  <conditionalFormatting sqref="B26:P26">
    <cfRule type="expression" dxfId="326" priority="25" stopIfTrue="1">
      <formula>AND(WpAreaB_exist=FALSE,WpAreaC_exist=FALSE,WpAreaA_Sub2_exist=FALSE,WpAreaA_Sub3_exist=FALSE)=TRUE</formula>
    </cfRule>
  </conditionalFormatting>
  <conditionalFormatting sqref="H34:P34 H36:P36 I37:P38">
    <cfRule type="expression" dxfId="325" priority="24" stopIfTrue="1">
      <formula>H34=""</formula>
    </cfRule>
  </conditionalFormatting>
  <conditionalFormatting sqref="H29:P36 I37:P38">
    <cfRule type="expression" dxfId="324" priority="23" stopIfTrue="1">
      <formula>WpAreaB_exist=FALSE</formula>
    </cfRule>
  </conditionalFormatting>
  <conditionalFormatting sqref="H34:P34 H36:P36 I37:P38">
    <cfRule type="expression" dxfId="323" priority="22" stopIfTrue="1">
      <formula>H34=""</formula>
    </cfRule>
  </conditionalFormatting>
  <conditionalFormatting sqref="H35:P35">
    <cfRule type="expression" dxfId="322" priority="19" stopIfTrue="1">
      <formula>WpAreaB_exist=FALSE</formula>
    </cfRule>
  </conditionalFormatting>
  <conditionalFormatting sqref="H32:P32">
    <cfRule type="expression" dxfId="321" priority="21" stopIfTrue="1">
      <formula>WpAreaB_exist=FALSE</formula>
    </cfRule>
  </conditionalFormatting>
  <conditionalFormatting sqref="H33:P33">
    <cfRule type="expression" dxfId="320" priority="20" stopIfTrue="1">
      <formula>WpAreaB_exist=FALSE</formula>
    </cfRule>
  </conditionalFormatting>
  <conditionalFormatting sqref="H30:J36 I37:J38">
    <cfRule type="expression" dxfId="319" priority="18" stopIfTrue="1">
      <formula>WpAreaB_Sub1_exist=FALSE</formula>
    </cfRule>
  </conditionalFormatting>
  <conditionalFormatting sqref="K30:M38">
    <cfRule type="expression" dxfId="318" priority="17">
      <formula>WpAreaB_Sub2_exist=FALSE</formula>
    </cfRule>
  </conditionalFormatting>
  <conditionalFormatting sqref="N30:P38">
    <cfRule type="expression" dxfId="317" priority="16" stopIfTrue="1">
      <formula>WpAreaB_Sub3_exist=FALSE</formula>
    </cfRule>
  </conditionalFormatting>
  <conditionalFormatting sqref="L37:M37">
    <cfRule type="expression" dxfId="316" priority="15" stopIfTrue="1">
      <formula>WpAreaB_Sub1_exist=FALSE</formula>
    </cfRule>
  </conditionalFormatting>
  <conditionalFormatting sqref="H35:P35">
    <cfRule type="expression" dxfId="315" priority="14" stopIfTrue="1">
      <formula>H35=""</formula>
    </cfRule>
  </conditionalFormatting>
  <conditionalFormatting sqref="H35:P35">
    <cfRule type="expression" dxfId="314" priority="13" stopIfTrue="1">
      <formula>H35=""</formula>
    </cfRule>
  </conditionalFormatting>
  <conditionalFormatting sqref="H38">
    <cfRule type="expression" dxfId="313" priority="9">
      <formula>TRUE</formula>
    </cfRule>
  </conditionalFormatting>
  <conditionalFormatting sqref="H38">
    <cfRule type="expression" dxfId="312" priority="10" stopIfTrue="1">
      <formula>H38=""</formula>
    </cfRule>
  </conditionalFormatting>
  <conditionalFormatting sqref="H38">
    <cfRule type="expression" dxfId="311" priority="11" stopIfTrue="1">
      <formula>ISNUMBER(FIND("100%",LEFT(H38,4)))</formula>
    </cfRule>
    <cfRule type="expression" dxfId="310" priority="12" stopIfTrue="1">
      <formula>ISNUMBER(FIND("0%",LEFT(H38,2)))</formula>
    </cfRule>
  </conditionalFormatting>
  <conditionalFormatting sqref="H37">
    <cfRule type="expression" dxfId="309" priority="5">
      <formula>TRUE</formula>
    </cfRule>
  </conditionalFormatting>
  <conditionalFormatting sqref="H37">
    <cfRule type="expression" dxfId="308" priority="6" stopIfTrue="1">
      <formula>H37=""</formula>
    </cfRule>
  </conditionalFormatting>
  <conditionalFormatting sqref="H37">
    <cfRule type="expression" dxfId="307" priority="7" stopIfTrue="1">
      <formula>ISNUMBER(FIND("100%",LEFT(H37,4)))</formula>
    </cfRule>
    <cfRule type="expression" dxfId="306" priority="8" stopIfTrue="1">
      <formula>ISNUMBER(FIND("0%",LEFT(H37,2)))</formula>
    </cfRule>
  </conditionalFormatting>
  <conditionalFormatting sqref="H39">
    <cfRule type="expression" dxfId="305" priority="1">
      <formula>TRUE</formula>
    </cfRule>
  </conditionalFormatting>
  <conditionalFormatting sqref="H39">
    <cfRule type="expression" dxfId="304" priority="2" stopIfTrue="1">
      <formula>H39=""</formula>
    </cfRule>
  </conditionalFormatting>
  <conditionalFormatting sqref="H39">
    <cfRule type="expression" dxfId="303" priority="3" stopIfTrue="1">
      <formula>ISNUMBER(FIND("100%",LEFT(H39,4)))</formula>
    </cfRule>
    <cfRule type="expression" dxfId="302" priority="4" stopIfTrue="1">
      <formula>ISNUMBER(FIND("0%",LEFT(H39,2)))</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98E0B-4FDD-44CC-90E9-DB05CA976919}">
  <dimension ref="A1:AY340"/>
  <sheetViews>
    <sheetView tabSelected="1" topLeftCell="A100" zoomScale="60" zoomScaleNormal="60" workbookViewId="0">
      <selection activeCell="A104" sqref="A104:M104"/>
    </sheetView>
  </sheetViews>
  <sheetFormatPr defaultColWidth="9.08203125" defaultRowHeight="14" outlineLevelRow="2" x14ac:dyDescent="0.3"/>
  <cols>
    <col min="1" max="2" width="10" style="1" customWidth="1"/>
    <col min="3" max="3" width="16.33203125" style="1" customWidth="1"/>
    <col min="4" max="4" width="11.83203125" style="1" customWidth="1"/>
    <col min="5" max="5" width="31.08203125" style="1" customWidth="1"/>
    <col min="6" max="6" width="36.25" style="1" customWidth="1"/>
    <col min="7" max="7" width="13" style="1" customWidth="1"/>
    <col min="8" max="8" width="22" style="2" customWidth="1"/>
    <col min="9" max="9" width="13" style="1" customWidth="1"/>
    <col min="10" max="10" width="31.83203125" style="1" customWidth="1"/>
    <col min="11" max="11" width="5.08203125" style="2" customWidth="1"/>
    <col min="12" max="13" width="10" style="3" customWidth="1"/>
    <col min="14" max="15" width="10" style="3" hidden="1" customWidth="1"/>
    <col min="16" max="16" width="2.58203125" style="4" customWidth="1"/>
    <col min="17" max="17" width="9" style="1" customWidth="1"/>
    <col min="18" max="25" width="8.25" style="1" hidden="1" customWidth="1"/>
    <col min="26" max="26" width="2.25" style="5" customWidth="1"/>
    <col min="27" max="27" width="2.58203125" style="221" hidden="1" customWidth="1"/>
    <col min="28" max="28" width="5.83203125" style="221" hidden="1" customWidth="1"/>
    <col min="29" max="29" width="2.25" style="221" hidden="1" customWidth="1"/>
    <col min="30" max="30" width="2.58203125" style="221" hidden="1" customWidth="1"/>
    <col min="31" max="36" width="2.25" style="221" hidden="1" customWidth="1"/>
    <col min="37" max="37" width="2.58203125" style="221" hidden="1" customWidth="1"/>
    <col min="38" max="46" width="2.25" style="222" hidden="1" customWidth="1"/>
    <col min="47" max="47" width="1" style="221" hidden="1" customWidth="1"/>
    <col min="48" max="48" width="33" style="211" customWidth="1"/>
    <col min="49" max="49" width="41.33203125" style="1" customWidth="1"/>
    <col min="50" max="50" width="17.33203125" style="1" customWidth="1"/>
    <col min="51" max="51" width="36.58203125" style="1" customWidth="1"/>
    <col min="52" max="16384" width="9.08203125" style="6"/>
  </cols>
  <sheetData>
    <row r="1" spans="1:51" ht="20" x14ac:dyDescent="0.3">
      <c r="A1" s="330" t="s">
        <v>34</v>
      </c>
      <c r="B1" s="330"/>
      <c r="C1" s="331" t="s">
        <v>77</v>
      </c>
      <c r="D1" s="332"/>
      <c r="E1" s="332"/>
      <c r="F1" s="332"/>
      <c r="G1" s="332"/>
      <c r="H1" s="332"/>
      <c r="I1" s="332"/>
      <c r="J1" s="333"/>
      <c r="K1" s="154"/>
      <c r="L1" s="155"/>
      <c r="M1" s="155"/>
      <c r="N1" s="155"/>
      <c r="O1" s="155"/>
      <c r="P1" s="334" t="s">
        <v>35</v>
      </c>
      <c r="Q1" s="336" t="s">
        <v>133</v>
      </c>
      <c r="R1" s="337"/>
      <c r="S1" s="337"/>
      <c r="T1" s="337"/>
      <c r="U1" s="337"/>
      <c r="V1" s="337"/>
      <c r="W1" s="337"/>
      <c r="X1" s="337"/>
      <c r="Y1" s="337"/>
      <c r="Z1" s="338" t="s">
        <v>36</v>
      </c>
      <c r="AA1" s="156"/>
      <c r="AB1" s="389" t="s">
        <v>134</v>
      </c>
      <c r="AC1" s="389"/>
      <c r="AD1" s="389"/>
      <c r="AE1" s="389"/>
      <c r="AF1" s="389"/>
      <c r="AG1" s="389"/>
      <c r="AH1" s="389"/>
      <c r="AI1" s="389"/>
      <c r="AJ1" s="390"/>
      <c r="AK1" s="156"/>
      <c r="AL1" s="378" t="s">
        <v>135</v>
      </c>
      <c r="AM1" s="379"/>
      <c r="AN1" s="379"/>
      <c r="AO1" s="379"/>
      <c r="AP1" s="379"/>
      <c r="AQ1" s="379"/>
      <c r="AR1" s="379"/>
      <c r="AS1" s="379"/>
      <c r="AT1" s="380"/>
      <c r="AU1" s="156"/>
      <c r="AV1" s="381" t="s">
        <v>136</v>
      </c>
      <c r="AW1" s="381"/>
      <c r="AX1" s="381"/>
      <c r="AY1" s="382"/>
    </row>
    <row r="2" spans="1:51" ht="17.5" outlineLevel="1" x14ac:dyDescent="0.3">
      <c r="A2" s="347" t="s">
        <v>37</v>
      </c>
      <c r="B2" s="348"/>
      <c r="C2" s="349" t="s">
        <v>62</v>
      </c>
      <c r="D2" s="350"/>
      <c r="E2" s="350"/>
      <c r="F2" s="350"/>
      <c r="G2" s="350"/>
      <c r="H2" s="350"/>
      <c r="I2" s="350"/>
      <c r="J2" s="351"/>
      <c r="K2" s="154"/>
      <c r="L2" s="155"/>
      <c r="M2" s="155"/>
      <c r="N2" s="155"/>
      <c r="O2" s="155"/>
      <c r="P2" s="335"/>
      <c r="Q2" s="336"/>
      <c r="R2" s="337"/>
      <c r="S2" s="337"/>
      <c r="T2" s="337"/>
      <c r="U2" s="337"/>
      <c r="V2" s="337"/>
      <c r="W2" s="337"/>
      <c r="X2" s="337"/>
      <c r="Y2" s="337"/>
      <c r="Z2" s="339"/>
      <c r="AA2" s="156"/>
      <c r="AB2" s="389"/>
      <c r="AC2" s="389"/>
      <c r="AD2" s="389"/>
      <c r="AE2" s="389"/>
      <c r="AF2" s="389"/>
      <c r="AG2" s="389"/>
      <c r="AH2" s="389"/>
      <c r="AI2" s="389"/>
      <c r="AJ2" s="390"/>
      <c r="AK2" s="156"/>
      <c r="AL2" s="378"/>
      <c r="AM2" s="379"/>
      <c r="AN2" s="379"/>
      <c r="AO2" s="379"/>
      <c r="AP2" s="379"/>
      <c r="AQ2" s="379"/>
      <c r="AR2" s="379"/>
      <c r="AS2" s="379"/>
      <c r="AT2" s="380"/>
      <c r="AU2" s="156"/>
      <c r="AV2" s="383"/>
      <c r="AW2" s="386"/>
      <c r="AX2" s="386"/>
      <c r="AY2" s="383"/>
    </row>
    <row r="3" spans="1:51" ht="16" outlineLevel="1" thickBot="1" x14ac:dyDescent="0.35">
      <c r="A3" s="316" t="s">
        <v>38</v>
      </c>
      <c r="B3" s="317"/>
      <c r="C3" s="318" t="s">
        <v>78</v>
      </c>
      <c r="D3" s="319"/>
      <c r="E3" s="319"/>
      <c r="F3" s="319"/>
      <c r="G3" s="319"/>
      <c r="H3" s="319"/>
      <c r="I3" s="319"/>
      <c r="J3" s="320"/>
      <c r="K3" s="154"/>
      <c r="L3" s="155"/>
      <c r="M3" s="155"/>
      <c r="N3" s="155"/>
      <c r="O3" s="155"/>
      <c r="P3" s="335"/>
      <c r="Q3" s="157"/>
      <c r="R3" s="321" t="s">
        <v>137</v>
      </c>
      <c r="S3" s="321"/>
      <c r="T3" s="321"/>
      <c r="U3" s="321"/>
      <c r="V3" s="321"/>
      <c r="W3" s="321"/>
      <c r="X3" s="321"/>
      <c r="Y3" s="158"/>
      <c r="Z3" s="339"/>
      <c r="AA3" s="156"/>
      <c r="AB3" s="389"/>
      <c r="AC3" s="389"/>
      <c r="AD3" s="389"/>
      <c r="AE3" s="389"/>
      <c r="AF3" s="389"/>
      <c r="AG3" s="389"/>
      <c r="AH3" s="389"/>
      <c r="AI3" s="389"/>
      <c r="AJ3" s="390"/>
      <c r="AK3" s="156"/>
      <c r="AL3" s="378"/>
      <c r="AM3" s="379"/>
      <c r="AN3" s="379"/>
      <c r="AO3" s="379"/>
      <c r="AP3" s="379"/>
      <c r="AQ3" s="379"/>
      <c r="AR3" s="379"/>
      <c r="AS3" s="379"/>
      <c r="AT3" s="380"/>
      <c r="AU3" s="156"/>
      <c r="AV3" s="384"/>
      <c r="AW3" s="387"/>
      <c r="AX3" s="387"/>
      <c r="AY3" s="384"/>
    </row>
    <row r="4" spans="1:51" ht="15.5" outlineLevel="1" x14ac:dyDescent="0.3">
      <c r="A4" s="322" t="s">
        <v>39</v>
      </c>
      <c r="B4" s="322"/>
      <c r="C4" s="341" t="s">
        <v>79</v>
      </c>
      <c r="D4" s="342"/>
      <c r="E4" s="343"/>
      <c r="F4" s="344" t="s">
        <v>80</v>
      </c>
      <c r="G4" s="342"/>
      <c r="H4" s="343"/>
      <c r="I4" s="345"/>
      <c r="J4" s="345"/>
      <c r="K4" s="154"/>
      <c r="L4" s="346" t="s">
        <v>40</v>
      </c>
      <c r="M4" s="346"/>
      <c r="N4" s="346"/>
      <c r="O4" s="346"/>
      <c r="P4" s="335"/>
      <c r="Q4" s="352" t="str">
        <f>WpAreaA</f>
        <v>N/A</v>
      </c>
      <c r="R4" s="353"/>
      <c r="S4" s="354"/>
      <c r="T4" s="358" t="str">
        <f>WpAreaB</f>
        <v>N/A</v>
      </c>
      <c r="U4" s="359"/>
      <c r="V4" s="360"/>
      <c r="W4" s="364" t="str">
        <f>WpAreaC</f>
        <v>N/A</v>
      </c>
      <c r="X4" s="365"/>
      <c r="Y4" s="366"/>
      <c r="Z4" s="339"/>
      <c r="AA4" s="156"/>
      <c r="AB4" s="389"/>
      <c r="AC4" s="389"/>
      <c r="AD4" s="389"/>
      <c r="AE4" s="389"/>
      <c r="AF4" s="389"/>
      <c r="AG4" s="389"/>
      <c r="AH4" s="389"/>
      <c r="AI4" s="389"/>
      <c r="AJ4" s="390"/>
      <c r="AK4" s="156"/>
      <c r="AL4" s="378"/>
      <c r="AM4" s="379"/>
      <c r="AN4" s="379"/>
      <c r="AO4" s="379"/>
      <c r="AP4" s="379"/>
      <c r="AQ4" s="379"/>
      <c r="AR4" s="379"/>
      <c r="AS4" s="379"/>
      <c r="AT4" s="380"/>
      <c r="AU4" s="156"/>
      <c r="AV4" s="384"/>
      <c r="AW4" s="387"/>
      <c r="AX4" s="387"/>
      <c r="AY4" s="384"/>
    </row>
    <row r="5" spans="1:51" ht="15.5" outlineLevel="1" x14ac:dyDescent="0.3">
      <c r="A5" s="322" t="s">
        <v>41</v>
      </c>
      <c r="B5" s="322"/>
      <c r="C5" s="325" t="s">
        <v>138</v>
      </c>
      <c r="D5" s="326"/>
      <c r="E5" s="327"/>
      <c r="F5" s="325" t="s">
        <v>138</v>
      </c>
      <c r="G5" s="326"/>
      <c r="H5" s="327"/>
      <c r="I5" s="328"/>
      <c r="J5" s="329"/>
      <c r="K5" s="154"/>
      <c r="L5" s="346"/>
      <c r="M5" s="346"/>
      <c r="N5" s="346"/>
      <c r="O5" s="346"/>
      <c r="P5" s="335"/>
      <c r="Q5" s="355"/>
      <c r="R5" s="356"/>
      <c r="S5" s="357"/>
      <c r="T5" s="361"/>
      <c r="U5" s="362"/>
      <c r="V5" s="363"/>
      <c r="W5" s="367"/>
      <c r="X5" s="368"/>
      <c r="Y5" s="369"/>
      <c r="Z5" s="339"/>
      <c r="AA5" s="156"/>
      <c r="AB5" s="389"/>
      <c r="AC5" s="389"/>
      <c r="AD5" s="389"/>
      <c r="AE5" s="389"/>
      <c r="AF5" s="389"/>
      <c r="AG5" s="389"/>
      <c r="AH5" s="389"/>
      <c r="AI5" s="389"/>
      <c r="AJ5" s="390"/>
      <c r="AK5" s="156"/>
      <c r="AL5" s="378"/>
      <c r="AM5" s="379"/>
      <c r="AN5" s="379"/>
      <c r="AO5" s="379"/>
      <c r="AP5" s="379"/>
      <c r="AQ5" s="379"/>
      <c r="AR5" s="379"/>
      <c r="AS5" s="379"/>
      <c r="AT5" s="380"/>
      <c r="AU5" s="156"/>
      <c r="AV5" s="385"/>
      <c r="AW5" s="388"/>
      <c r="AX5" s="388"/>
      <c r="AY5" s="385"/>
    </row>
    <row r="6" spans="1:51" ht="28" x14ac:dyDescent="0.3">
      <c r="A6" s="159" t="s">
        <v>42</v>
      </c>
      <c r="B6" s="159" t="s">
        <v>43</v>
      </c>
      <c r="C6" s="160" t="s">
        <v>44</v>
      </c>
      <c r="D6" s="160" t="s">
        <v>45</v>
      </c>
      <c r="E6" s="160" t="s">
        <v>46</v>
      </c>
      <c r="F6" s="160" t="s">
        <v>47</v>
      </c>
      <c r="G6" s="160" t="s">
        <v>48</v>
      </c>
      <c r="H6" s="161" t="s">
        <v>49</v>
      </c>
      <c r="I6" s="161" t="s">
        <v>50</v>
      </c>
      <c r="J6" s="161" t="s">
        <v>14</v>
      </c>
      <c r="K6" s="162" t="s">
        <v>51</v>
      </c>
      <c r="L6" s="152" t="s">
        <v>52</v>
      </c>
      <c r="M6" s="163" t="str">
        <f>WpAreaA</f>
        <v>N/A</v>
      </c>
      <c r="N6" s="164" t="str">
        <f>WpAreaB</f>
        <v>N/A</v>
      </c>
      <c r="O6" s="165" t="str">
        <f>WpAreaC</f>
        <v>N/A</v>
      </c>
      <c r="P6" s="335"/>
      <c r="Q6" s="166" t="str">
        <f>WpAreaA_Sub1</f>
        <v>N/A</v>
      </c>
      <c r="R6" s="167" t="str">
        <f>WpAreaA_Sub2</f>
        <v>N/A</v>
      </c>
      <c r="S6" s="168" t="str">
        <f>WpAreaA_Sub3</f>
        <v>N/A</v>
      </c>
      <c r="T6" s="169" t="str">
        <f>WpAreaB_Sub1</f>
        <v>N/A</v>
      </c>
      <c r="U6" s="170" t="str">
        <f>WpAreaB_Sub2</f>
        <v>N/A</v>
      </c>
      <c r="V6" s="171" t="str">
        <f>WpAreaB_Sub3</f>
        <v>N/A</v>
      </c>
      <c r="W6" s="172" t="str">
        <f>WpAreaC_Sub1</f>
        <v>N/A</v>
      </c>
      <c r="X6" s="173" t="str">
        <f>WpAreaC_Sub2</f>
        <v>N/A</v>
      </c>
      <c r="Y6" s="174" t="str">
        <f>WpAreaC_Sub3</f>
        <v>N/A</v>
      </c>
      <c r="Z6" s="339"/>
      <c r="AA6" s="156"/>
      <c r="AB6" s="389"/>
      <c r="AC6" s="389"/>
      <c r="AD6" s="389"/>
      <c r="AE6" s="389"/>
      <c r="AF6" s="389"/>
      <c r="AG6" s="389"/>
      <c r="AH6" s="389"/>
      <c r="AI6" s="389"/>
      <c r="AJ6" s="390"/>
      <c r="AK6" s="156"/>
      <c r="AL6" s="378"/>
      <c r="AM6" s="379"/>
      <c r="AN6" s="379"/>
      <c r="AO6" s="379"/>
      <c r="AP6" s="379"/>
      <c r="AQ6" s="379"/>
      <c r="AR6" s="379"/>
      <c r="AS6" s="379"/>
      <c r="AT6" s="380"/>
      <c r="AU6" s="156"/>
      <c r="AV6" s="317" t="s">
        <v>139</v>
      </c>
      <c r="AW6" s="373"/>
      <c r="AX6" s="373" t="s">
        <v>140</v>
      </c>
      <c r="AY6" s="373"/>
    </row>
    <row r="7" spans="1:51" ht="14.5" thickBot="1" x14ac:dyDescent="0.35">
      <c r="A7" s="4"/>
      <c r="B7" s="7"/>
      <c r="C7" s="7"/>
      <c r="D7" s="7"/>
      <c r="E7" s="7"/>
      <c r="F7" s="7"/>
      <c r="G7" s="7"/>
      <c r="H7" s="175"/>
      <c r="I7" s="7"/>
      <c r="J7" s="7"/>
      <c r="K7" s="29"/>
      <c r="L7" s="30"/>
      <c r="M7" s="30"/>
      <c r="N7" s="30"/>
      <c r="O7" s="30"/>
      <c r="P7" s="176"/>
      <c r="Q7" s="31"/>
      <c r="R7" s="32"/>
      <c r="S7" s="177"/>
      <c r="T7" s="31"/>
      <c r="U7" s="32"/>
      <c r="V7" s="177"/>
      <c r="W7" s="31"/>
      <c r="X7" s="32"/>
      <c r="Y7" s="177"/>
      <c r="Z7" s="340"/>
      <c r="AA7" s="178"/>
      <c r="AB7" s="370" t="s">
        <v>141</v>
      </c>
      <c r="AC7" s="371"/>
      <c r="AD7" s="371"/>
      <c r="AE7" s="371"/>
      <c r="AF7" s="371"/>
      <c r="AG7" s="371"/>
      <c r="AH7" s="371"/>
      <c r="AI7" s="371"/>
      <c r="AJ7" s="371"/>
      <c r="AK7" s="371"/>
      <c r="AL7" s="371"/>
      <c r="AM7" s="371"/>
      <c r="AN7" s="371"/>
      <c r="AO7" s="372"/>
      <c r="AP7" s="179"/>
      <c r="AQ7" s="179"/>
      <c r="AR7" s="179"/>
      <c r="AS7" s="179"/>
      <c r="AT7" s="179"/>
      <c r="AU7" s="156"/>
      <c r="AV7" s="32" t="s">
        <v>142</v>
      </c>
      <c r="AW7" s="180" t="s">
        <v>143</v>
      </c>
      <c r="AX7" s="181" t="s">
        <v>48</v>
      </c>
      <c r="AY7" s="181" t="s">
        <v>144</v>
      </c>
    </row>
    <row r="8" spans="1:51" ht="25" outlineLevel="1" x14ac:dyDescent="0.35">
      <c r="A8" s="182"/>
      <c r="B8" s="182"/>
      <c r="C8" s="182"/>
      <c r="D8" s="182"/>
      <c r="E8" s="182"/>
      <c r="F8" s="182"/>
      <c r="G8" s="182"/>
      <c r="H8" s="9"/>
      <c r="I8" s="183"/>
      <c r="J8" s="33"/>
      <c r="K8" s="34"/>
      <c r="L8" s="184"/>
      <c r="M8" s="184"/>
      <c r="N8" s="184"/>
      <c r="O8" s="139" t="s">
        <v>52</v>
      </c>
      <c r="P8" s="35"/>
      <c r="Q8" s="36" t="e" cm="1">
        <f t="array" aca="1" ref="Q8" ca="1">getProgress(AB8,AL8,"%",1,1)</f>
        <v>#NAME?</v>
      </c>
      <c r="R8" s="36" t="e" cm="1">
        <f t="array" aca="1" ref="R8" ca="1">getProgress(AC8,AM8,"%",1,1)</f>
        <v>#NAME?</v>
      </c>
      <c r="S8" s="36" t="e" cm="1">
        <f t="array" aca="1" ref="S8" ca="1">getProgress(AD8,AN8,"%",1,1)</f>
        <v>#NAME?</v>
      </c>
      <c r="T8" s="36" t="e" cm="1">
        <f t="array" aca="1" ref="T8" ca="1">getProgress(AE8,AO8,"%",1,1)</f>
        <v>#NAME?</v>
      </c>
      <c r="U8" s="36" t="e" cm="1">
        <f t="array" aca="1" ref="U8" ca="1">getProgress(AF8,AP8,"%",1,1)</f>
        <v>#NAME?</v>
      </c>
      <c r="V8" s="36" t="e" cm="1">
        <f t="array" aca="1" ref="V8" ca="1">getProgress(AG8,AQ8,"%",1,1)</f>
        <v>#NAME?</v>
      </c>
      <c r="W8" s="36" t="e" cm="1">
        <f t="array" aca="1" ref="W8" ca="1">getProgress(AH8,AR8,"%",1,1)</f>
        <v>#NAME?</v>
      </c>
      <c r="X8" s="36" t="e" cm="1">
        <f t="array" aca="1" ref="X8" ca="1">getProgress(AI8,AS8,"%",1,1)</f>
        <v>#NAME?</v>
      </c>
      <c r="Y8" s="36" t="e" cm="1">
        <f t="array" aca="1" ref="Y8" ca="1">getProgress(AJ8,AT8,"%",1,1)</f>
        <v>#NAME?</v>
      </c>
      <c r="Z8" s="185"/>
      <c r="AA8" s="374" t="s">
        <v>145</v>
      </c>
      <c r="AB8" s="186" t="str" cm="1">
        <f t="array" aca="1" ref="AB8" ca="1">IF(SUMPRODUCT(--(INDIRECT(WpAreaA_Sub1_Rng)&lt;&gt;""),INDIRECT(WpWeight_Rng)),$Q$11+(1-$Q$11)*(SUMPRODUCT(--(INDIRECT(WpAreaA_Sub1_Rng) &lt;&gt;""),INDIRECT(WpWeight_Rng),INDIRECT(WpAreaA_Sub1_Rng))/SUMPRODUCT(--(INDIRECT(WpAreaA_Sub1_Rng) &lt;&gt;""),INDIRECT(WpWeight_Rng))),"")</f>
        <v/>
      </c>
      <c r="AC8" s="187" t="str" cm="1">
        <f t="array" aca="1" ref="AC8" ca="1">IF(SUMPRODUCT(--(INDIRECT(WpAreaA_Sub2_Rng)&lt;&gt;""),INDIRECT(WpWeight_Rng)),$Q$11+(1-$Q$11)*(SUMPRODUCT(--(INDIRECT(WpAreaA_Sub2_Rng) &lt;&gt;""),INDIRECT(WpWeight_Rng),INDIRECT(WpAreaA_Sub2_Rng))/SUMPRODUCT(--(INDIRECT(WpAreaA_Sub2_Rng) &lt;&gt;""),INDIRECT(WpWeight_Rng))),"")</f>
        <v/>
      </c>
      <c r="AD8" s="188" t="str" cm="1">
        <f t="array" aca="1" ref="AD8" ca="1">IF(SUMPRODUCT(--(INDIRECT(WpAreaA_Sub3_Rng)&lt;&gt;""),INDIRECT(WpWeight_Rng)),$Q$11+(1-$Q$11)*(SUMPRODUCT(--(INDIRECT(WpAreaA_Sub3_Rng) &lt;&gt;""),INDIRECT(WpWeight_Rng),INDIRECT(WpAreaA_Sub3_Rng))/SUMPRODUCT(--(INDIRECT(WpAreaA_Sub3_Rng) &lt;&gt;""),INDIRECT(WpWeight_Rng))),"")</f>
        <v/>
      </c>
      <c r="AE8" s="189" t="str" cm="1">
        <f t="array" aca="1" ref="AE8" ca="1">IF(SUMPRODUCT(--(INDIRECT(WpAreaB_Sub1_Rng)&lt;&gt;""),INDIRECT(WpWeight_Rng)),$Q$11+(1-$Q$11)*(SUMPRODUCT(--(INDIRECT(WpAreaB_Sub1_Rng) &lt;&gt;""),INDIRECT(WpWeight_Rng),INDIRECT(WpAreaB_Sub1_Rng))/SUMPRODUCT(--(INDIRECT(WpAreaB_Sub1_Rng) &lt;&gt;""),INDIRECT(WpWeight_Rng))),"")</f>
        <v/>
      </c>
      <c r="AF8" s="187" t="str" cm="1">
        <f t="array" aca="1" ref="AF8" ca="1">IF(SUMPRODUCT(--(INDIRECT(WpAreaB_Sub2_Rng)&lt;&gt;""),INDIRECT(WpWeight_Rng)),$Q$11+(1-$Q$11)*(SUMPRODUCT(--(INDIRECT(WpAreaB_Sub2_Rng) &lt;&gt;""),INDIRECT(WpWeight_Rng),INDIRECT(WpAreaB_Sub2_Rng))/SUMPRODUCT(--(INDIRECT(WpAreaB_Sub2_Rng) &lt;&gt;""),INDIRECT(WpWeight_Rng))),"")</f>
        <v/>
      </c>
      <c r="AG8" s="188" t="str" cm="1">
        <f t="array" aca="1" ref="AG8" ca="1">IF(SUMPRODUCT(--(INDIRECT(WpAreaB_Sub3_Rng)&lt;&gt;""),INDIRECT(WpWeight_Rng)),$Q$11+(1-$Q$11)*(SUMPRODUCT(--(INDIRECT(WpAreaB_Sub3_Rng) &lt;&gt;""),INDIRECT(WpWeight_Rng),INDIRECT(WpAreaB_Sub3_Rng))/SUMPRODUCT(--(INDIRECT(WpAreaB_Sub3_Rng) &lt;&gt;""),INDIRECT(WpWeight_Rng))),"")</f>
        <v/>
      </c>
      <c r="AH8" s="186" t="str" cm="1">
        <f t="array" aca="1" ref="AH8" ca="1">IF(SUMPRODUCT(--(INDIRECT(WpAreaC_Sub1_Rng)&lt;&gt;""),INDIRECT(WpWeight_Rng)),$Q$11+(1-$Q$11)*(SUMPRODUCT(--(INDIRECT(WpAreaC_Sub1_Rng) &lt;&gt;""),INDIRECT(WpWeight_Rng),INDIRECT(WpAreaC_Sub1_Rng))/SUMPRODUCT(--(INDIRECT(WpAreaC_Sub1_Rng) &lt;&gt;""),INDIRECT(WpWeight_Rng))),"")</f>
        <v/>
      </c>
      <c r="AI8" s="187" t="str" cm="1">
        <f t="array" aca="1" ref="AI8" ca="1">IF(SUMPRODUCT(--(INDIRECT(WpAreaC_Sub2_Rng)&lt;&gt;""),INDIRECT(WpWeight_Rng)),$Q$11+(1-$Q$11)*(SUMPRODUCT(--(INDIRECT(WpAreaC_Sub2_Rng) &lt;&gt;""),INDIRECT(WpWeight_Rng),INDIRECT(WpAreaC_Sub2_Rng))/SUMPRODUCT(--(INDIRECT(WpAreaC_Sub2_Rng) &lt;&gt;""),INDIRECT(WpWeight_Rng))),"")</f>
        <v/>
      </c>
      <c r="AJ8" s="188" t="str" cm="1">
        <f t="array" aca="1" ref="AJ8" ca="1">IF(SUMPRODUCT(--(INDIRECT(WpAreaC_Sub3_Rng)&lt;&gt;""),INDIRECT(WpWeight_Rng)),$Q$11+(1-$Q$11)*(SUMPRODUCT(--(INDIRECT(WpAreaC_Sub3_Rng) &lt;&gt;""),INDIRECT(WpWeight_Rng),INDIRECT(WpAreaC_Sub3_Rng))/SUMPRODUCT(--(INDIRECT(WpAreaC_Sub3_Rng) &lt;&gt;""),INDIRECT(WpWeight_Rng))),"")</f>
        <v/>
      </c>
      <c r="AK8" s="374" t="s">
        <v>146</v>
      </c>
      <c r="AL8" s="190" t="s">
        <v>22</v>
      </c>
      <c r="AM8" s="190" t="s">
        <v>22</v>
      </c>
      <c r="AN8" s="190" t="s">
        <v>22</v>
      </c>
      <c r="AO8" s="190" t="s">
        <v>22</v>
      </c>
      <c r="AP8" s="190" t="s">
        <v>22</v>
      </c>
      <c r="AQ8" s="190" t="s">
        <v>22</v>
      </c>
      <c r="AR8" s="190" t="s">
        <v>22</v>
      </c>
      <c r="AS8" s="190" t="s">
        <v>22</v>
      </c>
      <c r="AT8" s="190" t="s">
        <v>22</v>
      </c>
      <c r="AU8" s="191"/>
      <c r="AV8" s="192"/>
      <c r="AY8" s="193"/>
    </row>
    <row r="9" spans="1:51" ht="25" outlineLevel="1" x14ac:dyDescent="0.35">
      <c r="A9" s="182"/>
      <c r="B9" s="182"/>
      <c r="C9" s="182"/>
      <c r="D9" s="182"/>
      <c r="E9" s="182"/>
      <c r="F9" s="182"/>
      <c r="G9" s="182"/>
      <c r="H9" s="9"/>
      <c r="I9" s="183"/>
      <c r="J9" s="33"/>
      <c r="K9" s="34"/>
      <c r="L9" s="194"/>
      <c r="M9" s="194"/>
      <c r="N9" s="194"/>
      <c r="O9" s="140" t="s">
        <v>125</v>
      </c>
      <c r="P9" s="37"/>
      <c r="Q9" s="195" t="e" cm="1">
        <f t="array" aca="1" ref="Q9" ca="1">getProgress(AB9,AL9,,,1)</f>
        <v>#NAME?</v>
      </c>
      <c r="R9" s="195" t="e" cm="1">
        <f t="array" aca="1" ref="R9" ca="1">getProgress(AC9,AM9,,,1)</f>
        <v>#NAME?</v>
      </c>
      <c r="S9" s="195" t="e" cm="1">
        <f t="array" aca="1" ref="S9" ca="1">getProgress(AD9,AN9,,,1)</f>
        <v>#NAME?</v>
      </c>
      <c r="T9" s="137" t="e" cm="1">
        <f t="array" aca="1" ref="T9" ca="1">getProgress(AE9,AO9,,,1)</f>
        <v>#NAME?</v>
      </c>
      <c r="U9" s="137" t="e" cm="1">
        <f t="array" aca="1" ref="U9" ca="1">getProgress(AF9,AP9,,,1)</f>
        <v>#NAME?</v>
      </c>
      <c r="V9" s="137" t="e" cm="1">
        <f t="array" aca="1" ref="V9" ca="1">getProgress(AG9,AQ9,,,1)</f>
        <v>#NAME?</v>
      </c>
      <c r="W9" s="196" t="e" cm="1">
        <f t="array" aca="1" ref="W9" ca="1">getProgress(AH9,AR9,,,1)</f>
        <v>#NAME?</v>
      </c>
      <c r="X9" s="196" t="e" cm="1">
        <f t="array" aca="1" ref="X9" ca="1">getProgress(AI9,AS9,,,1)</f>
        <v>#NAME?</v>
      </c>
      <c r="Y9" s="196" t="e" cm="1">
        <f t="array" aca="1" ref="Y9" ca="1">getProgress(AJ9,AT9,,,1)</f>
        <v>#NAME?</v>
      </c>
      <c r="Z9" s="197"/>
      <c r="AA9" s="375"/>
      <c r="AB9" s="198">
        <f ca="1">IF(WpAreaA_Sub1_exist,COUNTA(INDIRECT(WpAreaA_Sub1_Rng)),0)</f>
        <v>0</v>
      </c>
      <c r="AC9" s="199">
        <f ca="1">IF(WpAreaA_Sub1_exist,COUNTA(INDIRECT(WpAreaA_Sub2_Rng)),0)</f>
        <v>0</v>
      </c>
      <c r="AD9" s="200">
        <f ca="1">IF(WpAreaA_Sub1_exist,COUNTA(INDIRECT(WpAreaA_Sub3_Rng)),0)</f>
        <v>0</v>
      </c>
      <c r="AE9" s="198">
        <f ca="1">IF(WpAreaB_Sub1_exist,COUNTA(INDIRECT(WpAreaB_Sub1_Rng)),0)</f>
        <v>0</v>
      </c>
      <c r="AF9" s="199">
        <f ca="1">IF(WpAreaB_Sub1_exist,COUNTA(INDIRECT(WpAreaB_Sub2_Rng)),0)</f>
        <v>0</v>
      </c>
      <c r="AG9" s="200">
        <f ca="1">IF(WpAreaB_Sub1_exist,COUNTA(INDIRECT(WpAreaB_Sub3_Rng)),0)</f>
        <v>0</v>
      </c>
      <c r="AH9" s="198">
        <f ca="1">IF(WpAreaC_Sub1_exist,COUNTA(INDIRECT(WpAreaC_Sub1_Rng)),0)</f>
        <v>0</v>
      </c>
      <c r="AI9" s="199">
        <f ca="1">IF(WpAreaC_Sub1_exist,COUNTA(INDIRECT(WpAreaC_Sub2_Rng)),0)</f>
        <v>0</v>
      </c>
      <c r="AJ9" s="200">
        <f ca="1">IF(WpAreaC_Sub1_exist,COUNTA(INDIRECT(WpAreaC_Sub3_Rng)),0)</f>
        <v>0</v>
      </c>
      <c r="AK9" s="375"/>
      <c r="AL9" s="190">
        <v>0</v>
      </c>
      <c r="AM9" s="190">
        <v>0</v>
      </c>
      <c r="AN9" s="190">
        <v>0</v>
      </c>
      <c r="AO9" s="190">
        <v>0</v>
      </c>
      <c r="AP9" s="190">
        <v>0</v>
      </c>
      <c r="AQ9" s="190">
        <v>0</v>
      </c>
      <c r="AR9" s="190">
        <v>0</v>
      </c>
      <c r="AS9" s="190">
        <v>0</v>
      </c>
      <c r="AT9" s="190">
        <v>0</v>
      </c>
      <c r="AU9" s="191"/>
      <c r="AV9" s="192"/>
      <c r="AY9" s="193"/>
    </row>
    <row r="10" spans="1:51" ht="25.5" outlineLevel="1" thickBot="1" x14ac:dyDescent="0.4">
      <c r="A10" s="182"/>
      <c r="B10" s="182"/>
      <c r="C10" s="182"/>
      <c r="D10" s="182"/>
      <c r="E10" s="182"/>
      <c r="F10" s="182"/>
      <c r="G10" s="182"/>
      <c r="H10" s="9"/>
      <c r="I10" s="183"/>
      <c r="J10" s="33"/>
      <c r="K10" s="34"/>
      <c r="L10" s="194"/>
      <c r="M10" s="194"/>
      <c r="N10" s="194"/>
      <c r="O10" s="140" t="s">
        <v>126</v>
      </c>
      <c r="P10" s="37"/>
      <c r="Q10" s="201" t="e" cm="1">
        <f t="array" aca="1" ref="Q10" ca="1">getProgress(AB10,AL10,,1,1)</f>
        <v>#NAME?</v>
      </c>
      <c r="R10" s="201" t="e" cm="1">
        <f t="array" aca="1" ref="R10" ca="1">getProgress(AC10,AM10,,1,1)</f>
        <v>#NAME?</v>
      </c>
      <c r="S10" s="201" t="e" cm="1">
        <f t="array" aca="1" ref="S10" ca="1">getProgress(AD10,AN10,,1,1)</f>
        <v>#NAME?</v>
      </c>
      <c r="T10" s="138" t="e" cm="1">
        <f t="array" aca="1" ref="T10" ca="1">getProgress(AE10,AO10,,1,1)</f>
        <v>#NAME?</v>
      </c>
      <c r="U10" s="138" t="e" cm="1">
        <f t="array" aca="1" ref="U10" ca="1">getProgress(AF10,AP10,,1,1)</f>
        <v>#NAME?</v>
      </c>
      <c r="V10" s="138" t="e" cm="1">
        <f t="array" aca="1" ref="V10" ca="1">getProgress(AG10,AQ10,,1,1)</f>
        <v>#NAME?</v>
      </c>
      <c r="W10" s="202" t="e" cm="1">
        <f t="array" aca="1" ref="W10" ca="1">getProgress(AH10,AR10,,1,1)</f>
        <v>#NAME?</v>
      </c>
      <c r="X10" s="202" t="e" cm="1">
        <f t="array" aca="1" ref="X10" ca="1">getProgress(AI10,AS10,,1,1)</f>
        <v>#NAME?</v>
      </c>
      <c r="Y10" s="202" t="e" cm="1">
        <f t="array" aca="1" ref="Y10" ca="1">getProgress(AJ10,AT10,,1,1)</f>
        <v>#NAME?</v>
      </c>
      <c r="Z10" s="197"/>
      <c r="AA10" s="375"/>
      <c r="AB10" s="203" cm="1">
        <f t="array" aca="1" ref="AB10" ca="1">IF(WpAreaA_Sub1_exist,SUMPRODUCT(--(INDIRECT(WpAreaA_Sub1_Rng) &lt;&gt;""),INDIRECT(WpWeight_Rng)),0)</f>
        <v>0</v>
      </c>
      <c r="AC10" s="204" cm="1">
        <f t="array" aca="1" ref="AC10" ca="1">IF(WpAreaA_Sub2_exist,SUMPRODUCT(--(INDIRECT(WpAreaA_Sub2_Rng) &lt;&gt;""),INDIRECT(WpWeight_Rng)),0)</f>
        <v>0</v>
      </c>
      <c r="AD10" s="205" cm="1">
        <f t="array" aca="1" ref="AD10" ca="1">IF(WpAreaA_Sub3_exist,SUMPRODUCT(--(INDIRECT(WpAreaA_Sub3_Rng) &lt;&gt;""),INDIRECT(WpWeight_Rng)),0)</f>
        <v>0</v>
      </c>
      <c r="AE10" s="203" cm="1">
        <f t="array" aca="1" ref="AE10" ca="1">IF(WpAreaB_Sub1_exist,SUMPRODUCT(--(INDIRECT(WpAreaB_Sub1_Rng) &lt;&gt;""),INDIRECT(WpWeight_Rng)),0)</f>
        <v>0</v>
      </c>
      <c r="AF10" s="204" cm="1">
        <f t="array" aca="1" ref="AF10" ca="1">IF(WpAreaB_Sub2_exist,SUMPRODUCT(--(INDIRECT(WpAreaB_Sub2_Rng) &lt;&gt;""),INDIRECT(WpWeight_Rng)),0)</f>
        <v>0</v>
      </c>
      <c r="AG10" s="205" cm="1">
        <f t="array" aca="1" ref="AG10" ca="1">IF(WpAreaB_Sub3_exist,SUMPRODUCT(--(INDIRECT(WpAreaB_Sub3_Rng) &lt;&gt;""),INDIRECT(WpWeight_Rng)),0)</f>
        <v>0</v>
      </c>
      <c r="AH10" s="203" cm="1">
        <f t="array" aca="1" ref="AH10" ca="1">IF(WpAreaC_Sub1_exist,SUMPRODUCT(--(INDIRECT(WpAreaC_Sub1_Rng) &lt;&gt;""),INDIRECT(WpWeight_Rng)),0)</f>
        <v>0</v>
      </c>
      <c r="AI10" s="204" cm="1">
        <f t="array" aca="1" ref="AI10" ca="1">IF(WpAreaC_Sub2_exist,SUMPRODUCT(--(INDIRECT(WpAreaC_Sub2_Rng) &lt;&gt;""),INDIRECT(WpWeight_Rng)),0)</f>
        <v>0</v>
      </c>
      <c r="AJ10" s="205" cm="1">
        <f t="array" aca="1" ref="AJ10" ca="1">IF(WpAreaC_Sub3_exist,SUMPRODUCT(--(INDIRECT(WpAreaC_Sub3_Rng) &lt;&gt;""),INDIRECT(WpWeight_Rng)),0)</f>
        <v>0</v>
      </c>
      <c r="AK10" s="375"/>
      <c r="AL10" s="190">
        <v>0</v>
      </c>
      <c r="AM10" s="190">
        <v>0</v>
      </c>
      <c r="AN10" s="190">
        <v>0</v>
      </c>
      <c r="AO10" s="190">
        <v>0</v>
      </c>
      <c r="AP10" s="190">
        <v>0</v>
      </c>
      <c r="AQ10" s="190">
        <v>0</v>
      </c>
      <c r="AR10" s="190">
        <v>0</v>
      </c>
      <c r="AS10" s="190">
        <v>0</v>
      </c>
      <c r="AT10" s="190">
        <v>0</v>
      </c>
      <c r="AU10" s="191"/>
      <c r="AV10" s="192"/>
      <c r="AY10" s="193"/>
    </row>
    <row r="11" spans="1:51" ht="25" outlineLevel="1" x14ac:dyDescent="0.35">
      <c r="A11" s="182"/>
      <c r="B11" s="182"/>
      <c r="C11" s="182"/>
      <c r="D11" s="182"/>
      <c r="E11" s="182"/>
      <c r="F11" s="182"/>
      <c r="G11" s="182"/>
      <c r="H11" s="9"/>
      <c r="I11" s="183"/>
      <c r="J11" s="33"/>
      <c r="K11" s="34"/>
      <c r="L11" s="184"/>
      <c r="M11" s="184"/>
      <c r="N11" s="184"/>
      <c r="O11" s="139" t="s">
        <v>147</v>
      </c>
      <c r="P11" s="206"/>
      <c r="Q11" s="323">
        <v>0.05</v>
      </c>
      <c r="R11" s="324"/>
      <c r="S11" s="324"/>
      <c r="T11" s="324"/>
      <c r="U11" s="324"/>
      <c r="V11" s="324"/>
      <c r="W11" s="324"/>
      <c r="X11" s="324"/>
      <c r="Y11" s="324"/>
      <c r="Z11" s="207"/>
      <c r="AA11" s="376"/>
      <c r="AB11" s="208">
        <f>Q11</f>
        <v>0.05</v>
      </c>
      <c r="AC11" s="209"/>
      <c r="AD11" s="209"/>
      <c r="AE11" s="209"/>
      <c r="AF11" s="209"/>
      <c r="AG11" s="209"/>
      <c r="AH11" s="209"/>
      <c r="AI11" s="209"/>
      <c r="AJ11" s="209"/>
      <c r="AK11" s="376"/>
      <c r="AL11" s="190">
        <v>0.05</v>
      </c>
      <c r="AM11" s="210"/>
      <c r="AN11" s="210"/>
      <c r="AO11" s="210"/>
      <c r="AP11" s="210"/>
      <c r="AQ11" s="210"/>
      <c r="AR11" s="210"/>
      <c r="AS11" s="210"/>
      <c r="AT11" s="210"/>
      <c r="AU11" s="191"/>
      <c r="AY11" s="212"/>
    </row>
    <row r="12" spans="1:51" x14ac:dyDescent="0.3">
      <c r="A12" s="213" t="s">
        <v>53</v>
      </c>
      <c r="B12" s="214"/>
      <c r="C12" s="215"/>
      <c r="D12" s="215"/>
      <c r="E12" s="215"/>
      <c r="F12" s="215"/>
      <c r="G12" s="215"/>
      <c r="H12" s="215"/>
      <c r="I12" s="215"/>
      <c r="J12" s="215"/>
      <c r="K12" s="216"/>
      <c r="L12" s="217"/>
      <c r="M12" s="217"/>
      <c r="N12" s="217"/>
      <c r="O12" s="217"/>
      <c r="P12" s="206"/>
      <c r="Q12" s="218"/>
      <c r="R12" s="219"/>
      <c r="S12" s="220"/>
      <c r="T12" s="218"/>
      <c r="U12" s="219"/>
      <c r="V12" s="220"/>
      <c r="W12" s="218"/>
      <c r="X12" s="219"/>
      <c r="Y12" s="220"/>
      <c r="Z12" s="197"/>
      <c r="AA12" s="376"/>
      <c r="AK12" s="376"/>
      <c r="AU12" s="223"/>
    </row>
    <row r="13" spans="1:51" ht="17.5" x14ac:dyDescent="0.3">
      <c r="A13" s="11" t="s">
        <v>85</v>
      </c>
      <c r="B13" s="12"/>
      <c r="C13" s="12"/>
      <c r="D13" s="12"/>
      <c r="E13" s="12"/>
      <c r="F13" s="12"/>
      <c r="G13" s="12"/>
      <c r="H13" s="12"/>
      <c r="I13" s="146"/>
      <c r="J13" s="12"/>
      <c r="K13" s="39"/>
      <c r="L13" s="40"/>
      <c r="M13" s="40"/>
      <c r="N13" s="38"/>
      <c r="O13" s="41"/>
      <c r="P13" s="12"/>
      <c r="Q13" s="60"/>
      <c r="R13" s="6"/>
      <c r="S13" s="224"/>
      <c r="T13" s="225"/>
      <c r="U13" s="226"/>
      <c r="V13" s="224"/>
      <c r="W13" s="225"/>
      <c r="X13" s="226"/>
      <c r="Y13" s="224"/>
      <c r="Z13" s="185"/>
      <c r="AA13" s="376"/>
      <c r="AB13" s="227"/>
      <c r="AC13" s="227"/>
      <c r="AD13" s="227"/>
      <c r="AE13" s="227"/>
      <c r="AF13" s="227"/>
      <c r="AG13" s="227"/>
      <c r="AH13" s="227"/>
      <c r="AI13" s="227"/>
      <c r="AJ13" s="227"/>
      <c r="AK13" s="376"/>
      <c r="AL13" s="228"/>
      <c r="AM13" s="228"/>
      <c r="AN13" s="228"/>
      <c r="AO13" s="228"/>
      <c r="AP13" s="228"/>
      <c r="AQ13" s="228"/>
      <c r="AR13" s="228"/>
      <c r="AS13" s="228"/>
      <c r="AT13" s="228"/>
      <c r="AU13" s="223"/>
      <c r="AY13" s="212"/>
    </row>
    <row r="14" spans="1:51" ht="17.5" x14ac:dyDescent="0.3">
      <c r="A14" s="13" t="s">
        <v>54</v>
      </c>
      <c r="B14" s="14"/>
      <c r="C14" s="14"/>
      <c r="D14" s="14"/>
      <c r="E14" s="14"/>
      <c r="F14" s="14"/>
      <c r="G14" s="14"/>
      <c r="H14" s="14"/>
      <c r="I14" s="147"/>
      <c r="J14" s="14"/>
      <c r="K14" s="42"/>
      <c r="L14" s="43"/>
      <c r="M14" s="43"/>
      <c r="N14" s="38"/>
      <c r="O14" s="44"/>
      <c r="P14" s="45"/>
      <c r="Q14" s="60"/>
      <c r="R14" s="6"/>
      <c r="S14" s="229"/>
      <c r="T14" s="230"/>
      <c r="U14" s="231"/>
      <c r="V14" s="229"/>
      <c r="W14" s="230"/>
      <c r="X14" s="231"/>
      <c r="Y14" s="229"/>
      <c r="Z14" s="185"/>
      <c r="AA14" s="376"/>
      <c r="AB14" s="227"/>
      <c r="AC14" s="227"/>
      <c r="AD14" s="227"/>
      <c r="AE14" s="227"/>
      <c r="AF14" s="227"/>
      <c r="AG14" s="227"/>
      <c r="AH14" s="227"/>
      <c r="AI14" s="227"/>
      <c r="AJ14" s="227"/>
      <c r="AK14" s="376"/>
      <c r="AL14" s="228"/>
      <c r="AM14" s="228"/>
      <c r="AN14" s="228"/>
      <c r="AO14" s="228"/>
      <c r="AP14" s="228"/>
      <c r="AQ14" s="228"/>
      <c r="AR14" s="228"/>
      <c r="AS14" s="228"/>
      <c r="AT14" s="228"/>
      <c r="AU14" s="223"/>
      <c r="AY14" s="212"/>
    </row>
    <row r="15" spans="1:51" ht="17.5" outlineLevel="1" x14ac:dyDescent="0.3">
      <c r="A15" s="15" t="s">
        <v>55</v>
      </c>
      <c r="B15" s="16"/>
      <c r="C15" s="16"/>
      <c r="D15" s="17"/>
      <c r="E15" s="17"/>
      <c r="F15" s="17"/>
      <c r="G15" s="17"/>
      <c r="H15" s="17"/>
      <c r="I15" s="148"/>
      <c r="J15" s="17"/>
      <c r="K15" s="46"/>
      <c r="L15" s="25"/>
      <c r="M15" s="25"/>
      <c r="N15" s="38"/>
      <c r="O15" s="47"/>
      <c r="P15" s="17"/>
      <c r="Q15" s="60"/>
      <c r="R15" s="6"/>
      <c r="S15" s="232"/>
      <c r="T15" s="233"/>
      <c r="U15" s="234"/>
      <c r="V15" s="232"/>
      <c r="W15" s="233"/>
      <c r="X15" s="234"/>
      <c r="Y15" s="232"/>
      <c r="Z15" s="185"/>
      <c r="AA15" s="377"/>
      <c r="AB15" s="227"/>
      <c r="AC15" s="227"/>
      <c r="AD15" s="227"/>
      <c r="AE15" s="227"/>
      <c r="AF15" s="227"/>
      <c r="AG15" s="227"/>
      <c r="AH15" s="227"/>
      <c r="AI15" s="227"/>
      <c r="AJ15" s="227"/>
      <c r="AK15" s="377"/>
      <c r="AL15" s="228"/>
      <c r="AM15" s="228"/>
      <c r="AN15" s="228"/>
      <c r="AO15" s="228"/>
      <c r="AP15" s="228"/>
      <c r="AQ15" s="228"/>
      <c r="AR15" s="228"/>
      <c r="AS15" s="228"/>
      <c r="AT15" s="228"/>
      <c r="AU15" s="223"/>
      <c r="AY15" s="212"/>
    </row>
    <row r="16" spans="1:51" ht="39" outlineLevel="2" x14ac:dyDescent="0.3">
      <c r="A16" s="2"/>
      <c r="B16" s="2"/>
      <c r="C16" s="18">
        <v>36.508000000000003</v>
      </c>
      <c r="D16" s="18"/>
      <c r="E16" s="18" t="s">
        <v>56</v>
      </c>
      <c r="F16" s="18"/>
      <c r="G16" s="18"/>
      <c r="H16" s="19"/>
      <c r="I16" s="18"/>
      <c r="J16" s="18"/>
      <c r="K16" s="48">
        <v>0</v>
      </c>
      <c r="L16" s="49"/>
      <c r="M16" s="49"/>
      <c r="N16" s="38"/>
      <c r="O16" s="49"/>
      <c r="P16" s="49"/>
      <c r="Q16" s="61"/>
      <c r="R16" s="6"/>
      <c r="S16" s="235"/>
      <c r="T16" s="235"/>
      <c r="U16" s="235"/>
      <c r="V16" s="235"/>
      <c r="W16" s="235"/>
      <c r="X16" s="235"/>
      <c r="Y16" s="235"/>
      <c r="Z16" s="207"/>
      <c r="AA16" s="236"/>
      <c r="AB16" s="237" t="e" cm="1">
        <f t="array" aca="1" ref="AB16" ca="1">IF(SUMPRODUCT(--($Q$10:$Y$10&gt;0),--(Q16:Y16&lt;&gt;""))&gt;0,SUMPRODUCT(--($Q$10:$Y$10&gt;0),Q16:Y16)/SUMPRODUCT(--($Q$10:$Y$10&gt;0),--(Q16:Y16&lt;&gt;"")),"")</f>
        <v>#NAME?</v>
      </c>
      <c r="AC16" s="237" t="str" cm="1">
        <f t="array" ref="AC16">IF(WpAreaA_exist,IF(SUMPRODUCT(--($Q$9:$S$9&lt;&gt;0),--(Q16:S16&lt;&gt;""))&gt;0,SUMPRODUCT(--($Q$9:$S$9&gt;0),Q16:S16)/SUMPRODUCT(--($Q$9:$S$9&lt;&gt;0),--(Q16:S16&lt;&gt;"")),""),"")</f>
        <v/>
      </c>
      <c r="AD16" s="237" t="str" cm="1">
        <f t="array" ref="AD16">IF(WpAreaB_exist,IF(SUMPRODUCT(--($T$9:$V$9&lt;&gt;0),--(T16:V16&lt;&gt;""))&gt;0,SUMPRODUCT(--($T$9:$V$9&gt;0),T16:V16)/SUMPRODUCT(--($T$9:$V$9&lt;&gt;0),--(T16:V16&lt;&gt;"")),""),"")</f>
        <v/>
      </c>
      <c r="AE16" s="237" t="str" cm="1">
        <f t="array" ref="AE16">IF(WpAreaC_exist,IF(SUMPRODUCT(--($W$9:$Y$9&lt;&gt;0),--(W16:Y16&lt;&gt;""))&gt;0,SUMPRODUCT(--($W$9:$Y$9&gt;0),W16:Y16)/SUMPRODUCT(--($W$9:$Y$9&lt;&gt;0),--(W16:Y16&lt;&gt;"")),""),"")</f>
        <v/>
      </c>
      <c r="AF16" s="227"/>
      <c r="AG16" s="227"/>
      <c r="AH16" s="227"/>
      <c r="AI16" s="227"/>
      <c r="AJ16" s="227"/>
      <c r="AK16" s="236"/>
      <c r="AL16" s="238" t="s">
        <v>22</v>
      </c>
      <c r="AM16" s="238" t="s">
        <v>22</v>
      </c>
      <c r="AN16" s="238" t="s">
        <v>22</v>
      </c>
      <c r="AO16" s="238" t="s">
        <v>22</v>
      </c>
      <c r="AP16" s="239"/>
      <c r="AQ16" s="239"/>
      <c r="AR16" s="239"/>
      <c r="AS16" s="239"/>
      <c r="AT16" s="239"/>
      <c r="AU16" s="240"/>
      <c r="AY16" s="212"/>
    </row>
    <row r="17" spans="1:51" outlineLevel="2" x14ac:dyDescent="0.3">
      <c r="A17" s="2">
        <v>1</v>
      </c>
      <c r="B17" s="2"/>
      <c r="C17" s="18">
        <v>36.508000000000003</v>
      </c>
      <c r="D17" s="18">
        <v>3.3</v>
      </c>
      <c r="E17" s="18" t="s">
        <v>86</v>
      </c>
      <c r="F17" s="18"/>
      <c r="G17" s="18" t="s">
        <v>60</v>
      </c>
      <c r="H17" s="22" t="s">
        <v>81</v>
      </c>
      <c r="I17" s="18" t="s">
        <v>116</v>
      </c>
      <c r="J17" s="18"/>
      <c r="K17" s="48">
        <v>0.5</v>
      </c>
      <c r="L17" s="142">
        <v>1</v>
      </c>
      <c r="M17" s="142">
        <v>1</v>
      </c>
      <c r="N17" s="38"/>
      <c r="O17" s="144">
        <v>1</v>
      </c>
      <c r="P17" s="49"/>
      <c r="Q17" s="61"/>
      <c r="R17" s="6"/>
      <c r="S17" s="235"/>
      <c r="T17" s="235"/>
      <c r="U17" s="235"/>
      <c r="V17" s="235"/>
      <c r="W17" s="235"/>
      <c r="X17" s="235"/>
      <c r="Y17" s="235"/>
      <c r="Z17" s="207"/>
      <c r="AA17" s="236"/>
      <c r="AB17" s="237" t="e" cm="1">
        <f t="array" aca="1" ref="AB17" ca="1">IF(SUMPRODUCT(--($Q$10:$Y$10&gt;0),--(Q17:Y17&lt;&gt;""))&gt;0,SUMPRODUCT(--($Q$10:$Y$10&gt;0),Q17:Y17)/SUMPRODUCT(--($Q$10:$Y$10&gt;0),--(Q17:Y17&lt;&gt;"")),"")</f>
        <v>#NAME?</v>
      </c>
      <c r="AC17" s="237" t="str" cm="1">
        <f t="array" ref="AC17">IF(WpAreaA_exist,IF(SUMPRODUCT(--($Q$9:$S$9&lt;&gt;0),--(Q17:S17&lt;&gt;""))&gt;0,SUMPRODUCT(--($Q$9:$S$9&gt;0),Q17:S17)/SUMPRODUCT(--($Q$9:$S$9&lt;&gt;0),--(Q17:S17&lt;&gt;"")),""),"")</f>
        <v/>
      </c>
      <c r="AD17" s="237" t="str" cm="1">
        <f t="array" ref="AD17">IF(WpAreaB_exist,IF(SUMPRODUCT(--($T$9:$V$9&lt;&gt;0),--(T17:V17&lt;&gt;""))&gt;0,SUMPRODUCT(--($T$9:$V$9&gt;0),T17:V17)/SUMPRODUCT(--($T$9:$V$9&lt;&gt;0),--(T17:V17&lt;&gt;"")),""),"")</f>
        <v/>
      </c>
      <c r="AE17" s="237" t="str" cm="1">
        <f t="array" ref="AE17">IF(WpAreaC_exist,IF(SUMPRODUCT(--($W$9:$Y$9&lt;&gt;0),--(W17:Y17&lt;&gt;""))&gt;0,SUMPRODUCT(--($W$9:$Y$9&gt;0),W17:Y17)/SUMPRODUCT(--($W$9:$Y$9&lt;&gt;0),--(W17:Y17&lt;&gt;"")),""),"")</f>
        <v/>
      </c>
      <c r="AF17" s="227"/>
      <c r="AG17" s="227"/>
      <c r="AH17" s="227"/>
      <c r="AI17" s="227"/>
      <c r="AJ17" s="227"/>
      <c r="AK17" s="236"/>
      <c r="AL17" s="238" t="s">
        <v>22</v>
      </c>
      <c r="AM17" s="238" t="s">
        <v>22</v>
      </c>
      <c r="AN17" s="238" t="s">
        <v>22</v>
      </c>
      <c r="AO17" s="238" t="s">
        <v>22</v>
      </c>
      <c r="AP17" s="239"/>
      <c r="AQ17" s="239"/>
      <c r="AR17" s="239"/>
      <c r="AS17" s="239"/>
      <c r="AT17" s="239"/>
      <c r="AU17" s="240"/>
      <c r="AY17" s="212"/>
    </row>
    <row r="18" spans="1:51" ht="17.5" outlineLevel="2" x14ac:dyDescent="0.3">
      <c r="A18" s="11" t="s">
        <v>83</v>
      </c>
      <c r="B18" s="12"/>
      <c r="C18" s="12"/>
      <c r="D18" s="12"/>
      <c r="E18" s="12"/>
      <c r="F18" s="12"/>
      <c r="G18" s="12"/>
      <c r="H18" s="12"/>
      <c r="I18" s="146"/>
      <c r="J18" s="12"/>
      <c r="K18" s="39"/>
      <c r="L18" s="241"/>
      <c r="M18" s="241"/>
      <c r="N18" s="38"/>
      <c r="O18" s="41"/>
      <c r="P18" s="12"/>
      <c r="Q18" s="60"/>
      <c r="R18" s="6"/>
      <c r="S18" s="235"/>
      <c r="T18" s="235"/>
      <c r="U18" s="235"/>
      <c r="V18" s="235"/>
      <c r="W18" s="235"/>
      <c r="X18" s="235"/>
      <c r="Y18" s="235"/>
      <c r="Z18" s="207"/>
      <c r="AA18" s="236"/>
      <c r="AB18" s="237" t="e" cm="1">
        <f t="array" aca="1" ref="AB18" ca="1">IF(SUMPRODUCT(--($Q$10:$Y$10&gt;0),--(Q18:Y18&lt;&gt;""))&gt;0,SUMPRODUCT(--($Q$10:$Y$10&gt;0),Q18:Y18)/SUMPRODUCT(--($Q$10:$Y$10&gt;0),--(Q18:Y18&lt;&gt;"")),"")</f>
        <v>#NAME?</v>
      </c>
      <c r="AC18" s="237" t="str" cm="1">
        <f t="array" ref="AC18">IF(WpAreaA_exist,IF(SUMPRODUCT(--($Q$9:$S$9&lt;&gt;0),--(Q18:S18&lt;&gt;""))&gt;0,SUMPRODUCT(--($Q$9:$S$9&gt;0),Q18:S18)/SUMPRODUCT(--($Q$9:$S$9&lt;&gt;0),--(Q18:S18&lt;&gt;"")),""),"")</f>
        <v/>
      </c>
      <c r="AD18" s="237" t="str" cm="1">
        <f t="array" ref="AD18">IF(WpAreaB_exist,IF(SUMPRODUCT(--($T$9:$V$9&lt;&gt;0),--(T18:V18&lt;&gt;""))&gt;0,SUMPRODUCT(--($T$9:$V$9&gt;0),T18:V18)/SUMPRODUCT(--($T$9:$V$9&lt;&gt;0),--(T18:V18&lt;&gt;"")),""),"")</f>
        <v/>
      </c>
      <c r="AE18" s="237" t="str" cm="1">
        <f t="array" ref="AE18">IF(WpAreaC_exist,IF(SUMPRODUCT(--($W$9:$Y$9&lt;&gt;0),--(W18:Y18&lt;&gt;""))&gt;0,SUMPRODUCT(--($W$9:$Y$9&gt;0),W18:Y18)/SUMPRODUCT(--($W$9:$Y$9&lt;&gt;0),--(W18:Y18&lt;&gt;"")),""),"")</f>
        <v/>
      </c>
      <c r="AF18" s="227"/>
      <c r="AG18" s="227"/>
      <c r="AH18" s="227"/>
      <c r="AI18" s="227"/>
      <c r="AJ18" s="227"/>
      <c r="AK18" s="236"/>
      <c r="AL18" s="238" t="s">
        <v>22</v>
      </c>
      <c r="AM18" s="238" t="s">
        <v>22</v>
      </c>
      <c r="AN18" s="238" t="s">
        <v>22</v>
      </c>
      <c r="AO18" s="238" t="s">
        <v>22</v>
      </c>
      <c r="AP18" s="239"/>
      <c r="AQ18" s="239"/>
      <c r="AR18" s="239"/>
      <c r="AS18" s="239"/>
      <c r="AT18" s="239"/>
      <c r="AU18" s="240"/>
      <c r="AY18" s="212"/>
    </row>
    <row r="19" spans="1:51" ht="17.5" x14ac:dyDescent="0.3">
      <c r="A19" s="13" t="s">
        <v>72</v>
      </c>
      <c r="B19" s="14"/>
      <c r="C19" s="14"/>
      <c r="D19" s="14"/>
      <c r="E19" s="14"/>
      <c r="F19" s="14"/>
      <c r="G19" s="14"/>
      <c r="H19" s="14"/>
      <c r="I19" s="147"/>
      <c r="J19" s="14"/>
      <c r="K19" s="42"/>
      <c r="L19" s="42"/>
      <c r="M19" s="42"/>
      <c r="N19" s="38"/>
      <c r="O19" s="44"/>
      <c r="P19" s="45"/>
      <c r="Q19" s="60"/>
      <c r="R19" s="6"/>
      <c r="S19" s="242"/>
      <c r="T19" s="243"/>
      <c r="U19" s="244"/>
      <c r="V19" s="242"/>
      <c r="W19" s="243"/>
      <c r="X19" s="244"/>
      <c r="Y19" s="242"/>
      <c r="Z19" s="223"/>
      <c r="AA19" s="223"/>
      <c r="AB19" s="227"/>
      <c r="AC19" s="227"/>
      <c r="AD19" s="227"/>
      <c r="AE19" s="227"/>
      <c r="AF19" s="227"/>
      <c r="AG19" s="227"/>
      <c r="AH19" s="227"/>
      <c r="AI19" s="227"/>
      <c r="AJ19" s="227"/>
      <c r="AK19" s="223"/>
      <c r="AL19" s="228"/>
      <c r="AM19" s="228"/>
      <c r="AN19" s="228"/>
      <c r="AO19" s="228"/>
      <c r="AP19" s="228"/>
      <c r="AQ19" s="228"/>
      <c r="AR19" s="228"/>
      <c r="AS19" s="228"/>
      <c r="AT19" s="228"/>
      <c r="AU19" s="223"/>
      <c r="AY19" s="212"/>
    </row>
    <row r="20" spans="1:51" ht="17.5" outlineLevel="1" x14ac:dyDescent="0.3">
      <c r="A20" s="15" t="s">
        <v>84</v>
      </c>
      <c r="B20" s="16"/>
      <c r="C20" s="16"/>
      <c r="D20" s="17"/>
      <c r="E20" s="17"/>
      <c r="F20" s="17"/>
      <c r="G20" s="17"/>
      <c r="H20" s="17"/>
      <c r="I20" s="148"/>
      <c r="J20" s="17"/>
      <c r="K20" s="46"/>
      <c r="L20" s="17"/>
      <c r="M20" s="17"/>
      <c r="N20" s="38"/>
      <c r="O20" s="47"/>
      <c r="P20" s="17"/>
      <c r="Q20" s="60"/>
      <c r="R20" s="6"/>
      <c r="S20" s="245"/>
      <c r="T20" s="246"/>
      <c r="U20" s="247"/>
      <c r="V20" s="245"/>
      <c r="W20" s="246"/>
      <c r="X20" s="247"/>
      <c r="Y20" s="247"/>
      <c r="Z20" s="236"/>
      <c r="AA20" s="236"/>
      <c r="AB20" s="248"/>
      <c r="AC20" s="248"/>
      <c r="AD20" s="248"/>
      <c r="AE20" s="248"/>
      <c r="AF20" s="227"/>
      <c r="AG20" s="227"/>
      <c r="AH20" s="227"/>
      <c r="AI20" s="227"/>
      <c r="AJ20" s="227"/>
      <c r="AK20" s="236"/>
      <c r="AL20" s="239"/>
      <c r="AM20" s="239"/>
      <c r="AN20" s="239"/>
      <c r="AO20" s="239"/>
      <c r="AP20" s="239"/>
      <c r="AQ20" s="239"/>
      <c r="AR20" s="239"/>
      <c r="AS20" s="239"/>
      <c r="AT20" s="239"/>
      <c r="AU20" s="236"/>
    </row>
    <row r="21" spans="1:51" ht="39" outlineLevel="2" x14ac:dyDescent="0.3">
      <c r="A21" s="20"/>
      <c r="B21" s="20"/>
      <c r="C21" s="22">
        <v>36.508000000000003</v>
      </c>
      <c r="D21" s="22"/>
      <c r="E21" s="22" t="s">
        <v>56</v>
      </c>
      <c r="F21" s="22"/>
      <c r="G21" s="22"/>
      <c r="H21" s="22"/>
      <c r="I21" s="19"/>
      <c r="J21" s="22"/>
      <c r="K21" s="127">
        <v>0</v>
      </c>
      <c r="L21" s="49"/>
      <c r="M21" s="49"/>
      <c r="N21" s="38"/>
      <c r="O21" s="49"/>
      <c r="P21" s="49"/>
      <c r="Q21" s="61"/>
      <c r="R21" s="6"/>
      <c r="S21" s="235"/>
      <c r="T21" s="235"/>
      <c r="U21" s="235"/>
      <c r="V21" s="235"/>
      <c r="W21" s="235"/>
      <c r="X21" s="235"/>
      <c r="Y21" s="249"/>
      <c r="Z21" s="236"/>
      <c r="AA21" s="236"/>
      <c r="AB21" s="237" t="e" cm="1">
        <f t="array" aca="1" ref="AB21" ca="1">IF(SUMPRODUCT(--($Q$10:$Y$10&gt;0),--(Q21:Y21&lt;&gt;""))&gt;0,SUMPRODUCT(--($Q$10:$Y$10&gt;0),Q21:Y21)/SUMPRODUCT(--($Q$10:$Y$10&gt;0),--(Q21:Y21&lt;&gt;"")),"")</f>
        <v>#NAME?</v>
      </c>
      <c r="AC21" s="237" t="str" cm="1">
        <f t="array" ref="AC21">IF(WpAreaA_exist,IF(SUMPRODUCT(--($Q$9:$S$9&lt;&gt;0),--(Q21:S21&lt;&gt;""))&gt;0,SUMPRODUCT(--($Q$9:$S$9&gt;0),Q21:S21)/SUMPRODUCT(--($Q$9:$S$9&lt;&gt;0),--(Q21:S21&lt;&gt;"")),""),"")</f>
        <v/>
      </c>
      <c r="AD21" s="237" t="str" cm="1">
        <f t="array" ref="AD21">IF(WpAreaB_exist,IF(SUMPRODUCT(--($T$9:$V$9&lt;&gt;0),--(T21:V21&lt;&gt;""))&gt;0,SUMPRODUCT(--($T$9:$V$9&gt;0),T21:V21)/SUMPRODUCT(--($T$9:$V$9&lt;&gt;0),--(T21:V21&lt;&gt;"")),""),"")</f>
        <v/>
      </c>
      <c r="AE21" s="237" t="str" cm="1">
        <f t="array" ref="AE21">IF(WpAreaC_exist,IF(SUMPRODUCT(--($W$9:$Y$9&lt;&gt;0),--(W21:Y21&lt;&gt;""))&gt;0,SUMPRODUCT(--($W$9:$Y$9&gt;0),W21:Y21)/SUMPRODUCT(--($W$9:$Y$9&lt;&gt;0),--(W21:Y21&lt;&gt;"")),""),"")</f>
        <v/>
      </c>
      <c r="AF21" s="227"/>
      <c r="AG21" s="227"/>
      <c r="AH21" s="227"/>
      <c r="AI21" s="227"/>
      <c r="AJ21" s="227"/>
      <c r="AK21" s="236"/>
      <c r="AL21" s="238" t="s">
        <v>22</v>
      </c>
      <c r="AM21" s="238" t="s">
        <v>22</v>
      </c>
      <c r="AN21" s="238" t="s">
        <v>22</v>
      </c>
      <c r="AO21" s="238" t="s">
        <v>22</v>
      </c>
      <c r="AP21" s="239"/>
      <c r="AQ21" s="239"/>
      <c r="AR21" s="239"/>
      <c r="AS21" s="239"/>
      <c r="AT21" s="239"/>
      <c r="AU21" s="240"/>
      <c r="AY21" s="212"/>
    </row>
    <row r="22" spans="1:51" ht="65" outlineLevel="2" x14ac:dyDescent="0.3">
      <c r="A22" s="20">
        <v>2</v>
      </c>
      <c r="B22" s="20"/>
      <c r="C22" s="22">
        <v>36.508000000000003</v>
      </c>
      <c r="D22" s="22" t="s">
        <v>262</v>
      </c>
      <c r="E22" s="22" t="s">
        <v>267</v>
      </c>
      <c r="F22" s="22" t="s">
        <v>268</v>
      </c>
      <c r="G22" s="18" t="s">
        <v>60</v>
      </c>
      <c r="H22" s="22" t="s">
        <v>304</v>
      </c>
      <c r="I22" s="18" t="s">
        <v>321</v>
      </c>
      <c r="J22" s="18"/>
      <c r="K22" s="127">
        <v>1</v>
      </c>
      <c r="L22" s="142">
        <v>1</v>
      </c>
      <c r="M22" s="142">
        <v>1</v>
      </c>
      <c r="N22" s="38"/>
      <c r="O22" s="98">
        <v>0.9</v>
      </c>
      <c r="P22" s="49"/>
      <c r="Q22" s="61"/>
      <c r="R22" s="6"/>
      <c r="S22" s="250"/>
      <c r="T22" s="251"/>
      <c r="U22" s="252"/>
      <c r="V22" s="250"/>
      <c r="W22" s="251"/>
      <c r="X22" s="252"/>
      <c r="Y22" s="252"/>
      <c r="Z22" s="236"/>
      <c r="AA22" s="236"/>
      <c r="AB22" s="248"/>
      <c r="AC22" s="248"/>
      <c r="AD22" s="248"/>
      <c r="AE22" s="248"/>
      <c r="AF22" s="227"/>
      <c r="AG22" s="227"/>
      <c r="AH22" s="227"/>
      <c r="AI22" s="227"/>
      <c r="AJ22" s="227"/>
      <c r="AK22" s="236"/>
      <c r="AL22" s="239"/>
      <c r="AM22" s="239"/>
      <c r="AN22" s="239"/>
      <c r="AO22" s="239"/>
      <c r="AP22" s="239"/>
      <c r="AQ22" s="239"/>
      <c r="AR22" s="239"/>
      <c r="AS22" s="239"/>
      <c r="AT22" s="239"/>
      <c r="AU22" s="236"/>
    </row>
    <row r="23" spans="1:51" ht="65" outlineLevel="2" x14ac:dyDescent="0.3">
      <c r="A23" s="20">
        <v>3</v>
      </c>
      <c r="B23" s="20"/>
      <c r="C23" s="22">
        <v>36.508000000000003</v>
      </c>
      <c r="D23" s="22" t="s">
        <v>263</v>
      </c>
      <c r="E23" s="22" t="s">
        <v>264</v>
      </c>
      <c r="F23" s="22" t="s">
        <v>302</v>
      </c>
      <c r="G23" s="18" t="s">
        <v>60</v>
      </c>
      <c r="H23" s="22" t="s">
        <v>304</v>
      </c>
      <c r="I23" s="18" t="s">
        <v>314</v>
      </c>
      <c r="J23" s="18"/>
      <c r="K23" s="127">
        <v>1</v>
      </c>
      <c r="L23" s="142">
        <v>1</v>
      </c>
      <c r="M23" s="142">
        <v>1</v>
      </c>
      <c r="N23" s="38"/>
      <c r="O23" s="98"/>
      <c r="P23" s="49"/>
      <c r="Q23" s="61"/>
      <c r="R23" s="6"/>
      <c r="S23" s="252"/>
      <c r="T23" s="251"/>
      <c r="U23" s="252"/>
      <c r="V23" s="252"/>
      <c r="W23" s="251"/>
      <c r="X23" s="252"/>
      <c r="Y23" s="252"/>
      <c r="Z23" s="236"/>
      <c r="AA23" s="236"/>
      <c r="AB23" s="248"/>
      <c r="AC23" s="248"/>
      <c r="AD23" s="248"/>
      <c r="AE23" s="248"/>
      <c r="AF23" s="227"/>
      <c r="AG23" s="227"/>
      <c r="AH23" s="227"/>
      <c r="AI23" s="227"/>
      <c r="AJ23" s="227"/>
      <c r="AK23" s="236"/>
      <c r="AL23" s="239"/>
      <c r="AM23" s="239"/>
      <c r="AN23" s="239"/>
      <c r="AO23" s="239"/>
      <c r="AP23" s="239"/>
      <c r="AQ23" s="239"/>
      <c r="AR23" s="239"/>
      <c r="AS23" s="239"/>
      <c r="AT23" s="239"/>
      <c r="AU23" s="240"/>
    </row>
    <row r="24" spans="1:51" ht="78" outlineLevel="2" x14ac:dyDescent="0.3">
      <c r="A24" s="20">
        <v>4</v>
      </c>
      <c r="B24" s="20"/>
      <c r="C24" s="22">
        <v>36.508000000000003</v>
      </c>
      <c r="D24" s="22" t="s">
        <v>300</v>
      </c>
      <c r="E24" s="22" t="s">
        <v>301</v>
      </c>
      <c r="F24" s="22" t="s">
        <v>303</v>
      </c>
      <c r="G24" s="18" t="s">
        <v>60</v>
      </c>
      <c r="H24" s="22" t="s">
        <v>304</v>
      </c>
      <c r="I24" s="18" t="s">
        <v>315</v>
      </c>
      <c r="J24" s="18"/>
      <c r="K24" s="127">
        <v>1</v>
      </c>
      <c r="L24" s="142">
        <v>1</v>
      </c>
      <c r="M24" s="142">
        <v>1</v>
      </c>
      <c r="N24" s="38"/>
      <c r="O24" s="98"/>
      <c r="P24" s="49"/>
      <c r="Q24" s="61"/>
      <c r="R24" s="6"/>
      <c r="S24" s="252"/>
      <c r="T24" s="251"/>
      <c r="U24" s="252"/>
      <c r="V24" s="252"/>
      <c r="W24" s="251"/>
      <c r="X24" s="252"/>
      <c r="Y24" s="252"/>
      <c r="Z24" s="236"/>
      <c r="AA24" s="236"/>
      <c r="AB24" s="248"/>
      <c r="AC24" s="248"/>
      <c r="AD24" s="248"/>
      <c r="AE24" s="248"/>
      <c r="AF24" s="227"/>
      <c r="AG24" s="227"/>
      <c r="AH24" s="227"/>
      <c r="AI24" s="227"/>
      <c r="AJ24" s="227"/>
      <c r="AK24" s="236"/>
      <c r="AL24" s="239"/>
      <c r="AM24" s="239"/>
      <c r="AN24" s="239"/>
      <c r="AO24" s="239"/>
      <c r="AP24" s="239"/>
      <c r="AQ24" s="239"/>
      <c r="AR24" s="239"/>
      <c r="AS24" s="239"/>
      <c r="AT24" s="239"/>
      <c r="AU24" s="240"/>
    </row>
    <row r="25" spans="1:51" ht="26" outlineLevel="2" x14ac:dyDescent="0.3">
      <c r="A25" s="20">
        <v>5</v>
      </c>
      <c r="B25" s="20"/>
      <c r="C25" s="22">
        <v>36.508000000000003</v>
      </c>
      <c r="D25" s="22" t="s">
        <v>316</v>
      </c>
      <c r="E25" s="22" t="s">
        <v>317</v>
      </c>
      <c r="F25" s="22" t="s">
        <v>318</v>
      </c>
      <c r="G25" s="18" t="s">
        <v>60</v>
      </c>
      <c r="H25" s="22" t="s">
        <v>81</v>
      </c>
      <c r="I25" s="18" t="s">
        <v>353</v>
      </c>
      <c r="J25" s="18"/>
      <c r="K25" s="127">
        <v>1</v>
      </c>
      <c r="L25" s="142">
        <v>1</v>
      </c>
      <c r="M25" s="142">
        <v>1</v>
      </c>
      <c r="N25" s="38"/>
      <c r="O25" s="98"/>
      <c r="P25" s="49"/>
      <c r="Q25" s="61"/>
      <c r="R25" s="6"/>
      <c r="S25" s="252"/>
      <c r="T25" s="251"/>
      <c r="U25" s="252"/>
      <c r="V25" s="252"/>
      <c r="W25" s="251"/>
      <c r="X25" s="252"/>
      <c r="Y25" s="252"/>
      <c r="Z25" s="236"/>
      <c r="AA25" s="236"/>
      <c r="AB25" s="248"/>
      <c r="AC25" s="248"/>
      <c r="AD25" s="248"/>
      <c r="AE25" s="248"/>
      <c r="AF25" s="227"/>
      <c r="AG25" s="227"/>
      <c r="AH25" s="227"/>
      <c r="AI25" s="227"/>
      <c r="AJ25" s="227"/>
      <c r="AK25" s="236"/>
      <c r="AL25" s="239"/>
      <c r="AM25" s="239"/>
      <c r="AN25" s="239"/>
      <c r="AO25" s="239"/>
      <c r="AP25" s="239"/>
      <c r="AQ25" s="239"/>
      <c r="AR25" s="239"/>
      <c r="AS25" s="239"/>
      <c r="AT25" s="239"/>
      <c r="AU25" s="240"/>
    </row>
    <row r="26" spans="1:51" ht="26" outlineLevel="2" x14ac:dyDescent="0.3">
      <c r="A26" s="20">
        <v>6</v>
      </c>
      <c r="B26" s="20"/>
      <c r="C26" s="22">
        <v>36.508000000000003</v>
      </c>
      <c r="D26" s="22" t="s">
        <v>305</v>
      </c>
      <c r="E26" s="22" t="s">
        <v>311</v>
      </c>
      <c r="F26" s="22" t="s">
        <v>310</v>
      </c>
      <c r="G26" s="18" t="s">
        <v>312</v>
      </c>
      <c r="H26" s="22" t="s">
        <v>304</v>
      </c>
      <c r="I26" s="18" t="s">
        <v>307</v>
      </c>
      <c r="J26" s="18"/>
      <c r="K26" s="127">
        <v>1</v>
      </c>
      <c r="L26" s="142">
        <v>1</v>
      </c>
      <c r="M26" s="142">
        <v>1</v>
      </c>
      <c r="N26" s="38"/>
      <c r="O26" s="98"/>
      <c r="P26" s="49"/>
      <c r="Q26" s="61"/>
      <c r="R26" s="6"/>
      <c r="S26" s="252"/>
      <c r="T26" s="251"/>
      <c r="U26" s="252"/>
      <c r="V26" s="252"/>
      <c r="W26" s="251"/>
      <c r="X26" s="252"/>
      <c r="Y26" s="252"/>
      <c r="Z26" s="236"/>
      <c r="AA26" s="236"/>
      <c r="AB26" s="248"/>
      <c r="AC26" s="248"/>
      <c r="AD26" s="248"/>
      <c r="AE26" s="248"/>
      <c r="AF26" s="227"/>
      <c r="AG26" s="227"/>
      <c r="AH26" s="227"/>
      <c r="AI26" s="227"/>
      <c r="AJ26" s="227"/>
      <c r="AK26" s="236"/>
      <c r="AL26" s="239"/>
      <c r="AM26" s="239"/>
      <c r="AN26" s="239"/>
      <c r="AO26" s="239"/>
      <c r="AP26" s="239"/>
      <c r="AQ26" s="239"/>
      <c r="AR26" s="239"/>
      <c r="AS26" s="239"/>
      <c r="AT26" s="239"/>
      <c r="AU26" s="240"/>
    </row>
    <row r="27" spans="1:51" ht="39" outlineLevel="2" x14ac:dyDescent="0.3">
      <c r="A27" s="20">
        <v>7</v>
      </c>
      <c r="B27" s="20"/>
      <c r="C27" s="22">
        <v>36.508000000000003</v>
      </c>
      <c r="D27" s="22" t="s">
        <v>265</v>
      </c>
      <c r="E27" s="22" t="s">
        <v>266</v>
      </c>
      <c r="F27" s="22" t="s">
        <v>289</v>
      </c>
      <c r="G27" s="18" t="s">
        <v>60</v>
      </c>
      <c r="H27" s="22" t="s">
        <v>304</v>
      </c>
      <c r="I27" s="18" t="s">
        <v>379</v>
      </c>
      <c r="J27" s="18"/>
      <c r="K27" s="127">
        <v>1</v>
      </c>
      <c r="L27" s="142">
        <v>1</v>
      </c>
      <c r="M27" s="142">
        <v>1</v>
      </c>
      <c r="N27" s="38"/>
      <c r="O27" s="98"/>
      <c r="P27" s="49"/>
      <c r="Q27" s="61"/>
      <c r="R27" s="6"/>
      <c r="S27" s="252"/>
      <c r="T27" s="251"/>
      <c r="U27" s="252"/>
      <c r="V27" s="252"/>
      <c r="W27" s="251"/>
      <c r="X27" s="252"/>
      <c r="Y27" s="252"/>
      <c r="Z27" s="236"/>
      <c r="AA27" s="236"/>
      <c r="AB27" s="248"/>
      <c r="AC27" s="248"/>
      <c r="AD27" s="248"/>
      <c r="AE27" s="248"/>
      <c r="AF27" s="227"/>
      <c r="AG27" s="227"/>
      <c r="AH27" s="227"/>
      <c r="AI27" s="227"/>
      <c r="AJ27" s="227"/>
      <c r="AK27" s="236"/>
      <c r="AL27" s="239"/>
      <c r="AM27" s="239"/>
      <c r="AN27" s="239"/>
      <c r="AO27" s="239"/>
      <c r="AP27" s="239"/>
      <c r="AQ27" s="239"/>
      <c r="AR27" s="239"/>
      <c r="AS27" s="239"/>
      <c r="AT27" s="239"/>
      <c r="AU27" s="240"/>
    </row>
    <row r="28" spans="1:51" ht="39" outlineLevel="2" x14ac:dyDescent="0.3">
      <c r="A28" s="20">
        <v>8</v>
      </c>
      <c r="B28" s="20"/>
      <c r="C28" s="22">
        <v>36.508000000000003</v>
      </c>
      <c r="D28" s="22">
        <v>4.13</v>
      </c>
      <c r="E28" s="22" t="s">
        <v>269</v>
      </c>
      <c r="F28" s="22" t="s">
        <v>270</v>
      </c>
      <c r="G28" s="18" t="s">
        <v>60</v>
      </c>
      <c r="H28" s="22" t="s">
        <v>82</v>
      </c>
      <c r="I28" s="18" t="s">
        <v>371</v>
      </c>
      <c r="J28" s="18"/>
      <c r="K28" s="127">
        <v>1</v>
      </c>
      <c r="L28" s="142">
        <v>1</v>
      </c>
      <c r="M28" s="142">
        <v>1</v>
      </c>
      <c r="N28" s="38"/>
      <c r="O28" s="98"/>
      <c r="P28" s="49"/>
      <c r="Q28" s="61"/>
      <c r="R28" s="6"/>
      <c r="S28" s="252"/>
      <c r="T28" s="251"/>
      <c r="U28" s="252"/>
      <c r="V28" s="252"/>
      <c r="W28" s="251"/>
      <c r="X28" s="252"/>
      <c r="Y28" s="252"/>
      <c r="Z28" s="236"/>
      <c r="AA28" s="236"/>
      <c r="AB28" s="248"/>
      <c r="AC28" s="248"/>
      <c r="AD28" s="248"/>
      <c r="AE28" s="248"/>
      <c r="AF28" s="227"/>
      <c r="AG28" s="227"/>
      <c r="AH28" s="227"/>
      <c r="AI28" s="227"/>
      <c r="AJ28" s="227"/>
      <c r="AK28" s="236"/>
      <c r="AL28" s="239"/>
      <c r="AM28" s="239"/>
      <c r="AN28" s="239"/>
      <c r="AO28" s="239"/>
      <c r="AP28" s="239"/>
      <c r="AQ28" s="239"/>
      <c r="AR28" s="239"/>
      <c r="AS28" s="239"/>
      <c r="AT28" s="239"/>
      <c r="AU28" s="240"/>
    </row>
    <row r="29" spans="1:51" ht="39" outlineLevel="2" x14ac:dyDescent="0.3">
      <c r="A29" s="20">
        <v>9</v>
      </c>
      <c r="B29" s="20"/>
      <c r="C29" s="22">
        <v>36.508000000000003</v>
      </c>
      <c r="D29" s="22">
        <v>4.1399999999999997</v>
      </c>
      <c r="E29" s="22" t="s">
        <v>271</v>
      </c>
      <c r="F29" s="22" t="s">
        <v>272</v>
      </c>
      <c r="G29" s="18" t="s">
        <v>60</v>
      </c>
      <c r="H29" s="22" t="s">
        <v>82</v>
      </c>
      <c r="I29" s="18" t="s">
        <v>371</v>
      </c>
      <c r="J29" s="18"/>
      <c r="K29" s="127">
        <v>1</v>
      </c>
      <c r="L29" s="142">
        <v>1</v>
      </c>
      <c r="M29" s="142">
        <v>1</v>
      </c>
      <c r="N29" s="38"/>
      <c r="O29" s="98"/>
      <c r="P29" s="49"/>
      <c r="Q29" s="61"/>
      <c r="R29" s="6"/>
      <c r="S29" s="252"/>
      <c r="T29" s="251"/>
      <c r="U29" s="252"/>
      <c r="V29" s="252"/>
      <c r="W29" s="251"/>
      <c r="X29" s="252"/>
      <c r="Y29" s="252"/>
      <c r="Z29" s="236"/>
      <c r="AA29" s="236"/>
      <c r="AB29" s="248"/>
      <c r="AC29" s="248"/>
      <c r="AD29" s="248"/>
      <c r="AE29" s="248"/>
      <c r="AF29" s="227"/>
      <c r="AG29" s="227"/>
      <c r="AH29" s="227"/>
      <c r="AI29" s="227"/>
      <c r="AJ29" s="227"/>
      <c r="AK29" s="236"/>
      <c r="AL29" s="239"/>
      <c r="AM29" s="239"/>
      <c r="AN29" s="239"/>
      <c r="AO29" s="239"/>
      <c r="AP29" s="239"/>
      <c r="AQ29" s="239"/>
      <c r="AR29" s="239"/>
      <c r="AS29" s="239"/>
      <c r="AT29" s="239"/>
      <c r="AU29" s="240"/>
    </row>
    <row r="30" spans="1:51" ht="26" outlineLevel="2" x14ac:dyDescent="0.3">
      <c r="A30" s="20">
        <v>10</v>
      </c>
      <c r="B30" s="20"/>
      <c r="C30" s="22">
        <v>36.508000000000003</v>
      </c>
      <c r="D30" s="22" t="s">
        <v>294</v>
      </c>
      <c r="E30" s="22" t="s">
        <v>296</v>
      </c>
      <c r="F30" s="22" t="s">
        <v>298</v>
      </c>
      <c r="G30" s="18" t="s">
        <v>60</v>
      </c>
      <c r="H30" s="22" t="s">
        <v>304</v>
      </c>
      <c r="I30" s="18" t="s">
        <v>354</v>
      </c>
      <c r="J30" s="18"/>
      <c r="K30" s="127">
        <v>1</v>
      </c>
      <c r="L30" s="142">
        <v>1</v>
      </c>
      <c r="M30" s="142">
        <v>1</v>
      </c>
      <c r="N30" s="38"/>
      <c r="O30" s="98"/>
      <c r="P30" s="49"/>
      <c r="Q30" s="61"/>
      <c r="R30" s="6"/>
      <c r="S30" s="252"/>
      <c r="T30" s="251"/>
      <c r="U30" s="252"/>
      <c r="V30" s="252"/>
      <c r="W30" s="251"/>
      <c r="X30" s="252"/>
      <c r="Y30" s="252"/>
      <c r="Z30" s="236"/>
      <c r="AA30" s="236"/>
      <c r="AB30" s="248"/>
      <c r="AC30" s="248"/>
      <c r="AD30" s="248"/>
      <c r="AE30" s="248"/>
      <c r="AF30" s="227"/>
      <c r="AG30" s="227"/>
      <c r="AH30" s="227"/>
      <c r="AI30" s="227"/>
      <c r="AJ30" s="227"/>
      <c r="AK30" s="236"/>
      <c r="AL30" s="239"/>
      <c r="AM30" s="239"/>
      <c r="AN30" s="239"/>
      <c r="AO30" s="239"/>
      <c r="AP30" s="239"/>
      <c r="AQ30" s="239"/>
      <c r="AR30" s="239"/>
      <c r="AS30" s="239"/>
      <c r="AT30" s="239"/>
      <c r="AU30" s="240"/>
    </row>
    <row r="31" spans="1:51" ht="39" outlineLevel="2" x14ac:dyDescent="0.3">
      <c r="A31" s="20">
        <v>11</v>
      </c>
      <c r="B31" s="20"/>
      <c r="C31" s="22">
        <v>36.508000000000003</v>
      </c>
      <c r="D31" s="22" t="s">
        <v>295</v>
      </c>
      <c r="E31" s="22" t="s">
        <v>297</v>
      </c>
      <c r="F31" s="22" t="s">
        <v>299</v>
      </c>
      <c r="G31" s="18" t="s">
        <v>60</v>
      </c>
      <c r="H31" s="22" t="s">
        <v>304</v>
      </c>
      <c r="I31" s="18" t="s">
        <v>380</v>
      </c>
      <c r="J31" s="18"/>
      <c r="K31" s="127">
        <v>1</v>
      </c>
      <c r="L31" s="142">
        <v>1</v>
      </c>
      <c r="M31" s="142">
        <v>1</v>
      </c>
      <c r="N31" s="38"/>
      <c r="O31" s="98"/>
      <c r="P31" s="49"/>
      <c r="Q31" s="61"/>
      <c r="R31" s="6"/>
      <c r="S31" s="252"/>
      <c r="T31" s="251"/>
      <c r="U31" s="252"/>
      <c r="V31" s="252"/>
      <c r="W31" s="251"/>
      <c r="X31" s="252"/>
      <c r="Y31" s="252"/>
      <c r="Z31" s="236"/>
      <c r="AA31" s="236"/>
      <c r="AB31" s="248"/>
      <c r="AC31" s="248"/>
      <c r="AD31" s="248"/>
      <c r="AE31" s="248"/>
      <c r="AF31" s="227"/>
      <c r="AG31" s="227"/>
      <c r="AH31" s="227"/>
      <c r="AI31" s="227"/>
      <c r="AJ31" s="227"/>
      <c r="AK31" s="236"/>
      <c r="AL31" s="239"/>
      <c r="AM31" s="239"/>
      <c r="AN31" s="239"/>
      <c r="AO31" s="239"/>
      <c r="AP31" s="239"/>
      <c r="AQ31" s="239"/>
      <c r="AR31" s="239"/>
      <c r="AS31" s="239"/>
      <c r="AT31" s="239"/>
      <c r="AU31" s="240"/>
    </row>
    <row r="32" spans="1:51" ht="26" outlineLevel="2" x14ac:dyDescent="0.3">
      <c r="A32" s="20">
        <v>12</v>
      </c>
      <c r="B32" s="20"/>
      <c r="C32" s="22">
        <v>36.508000000000003</v>
      </c>
      <c r="D32" s="22" t="s">
        <v>378</v>
      </c>
      <c r="E32" s="22" t="s">
        <v>376</v>
      </c>
      <c r="F32" s="22" t="s">
        <v>377</v>
      </c>
      <c r="G32" s="18" t="s">
        <v>60</v>
      </c>
      <c r="H32" s="22" t="s">
        <v>374</v>
      </c>
      <c r="I32" s="18" t="s">
        <v>375</v>
      </c>
      <c r="J32" s="18"/>
      <c r="K32" s="127">
        <v>1</v>
      </c>
      <c r="L32" s="142">
        <v>1</v>
      </c>
      <c r="M32" s="142">
        <v>1</v>
      </c>
      <c r="N32" s="38"/>
      <c r="O32" s="98"/>
      <c r="P32" s="49"/>
      <c r="Q32" s="61"/>
      <c r="R32" s="6"/>
      <c r="S32" s="252"/>
      <c r="T32" s="251"/>
      <c r="U32" s="252"/>
      <c r="V32" s="252"/>
      <c r="W32" s="251"/>
      <c r="X32" s="252"/>
      <c r="Y32" s="252"/>
      <c r="Z32" s="236"/>
      <c r="AA32" s="236"/>
      <c r="AB32" s="248"/>
      <c r="AC32" s="248"/>
      <c r="AD32" s="248"/>
      <c r="AE32" s="248"/>
      <c r="AF32" s="227"/>
      <c r="AG32" s="227"/>
      <c r="AH32" s="227"/>
      <c r="AI32" s="227"/>
      <c r="AJ32" s="227"/>
      <c r="AK32" s="236"/>
      <c r="AL32" s="239"/>
      <c r="AM32" s="239"/>
      <c r="AN32" s="239"/>
      <c r="AO32" s="239"/>
      <c r="AP32" s="239"/>
      <c r="AQ32" s="239"/>
      <c r="AR32" s="239"/>
      <c r="AS32" s="239"/>
      <c r="AT32" s="239"/>
      <c r="AU32" s="240"/>
    </row>
    <row r="33" spans="1:51" ht="26" outlineLevel="2" x14ac:dyDescent="0.3">
      <c r="A33" s="20">
        <v>13</v>
      </c>
      <c r="B33" s="20"/>
      <c r="C33" s="22">
        <v>36.508000000000003</v>
      </c>
      <c r="D33" s="22" t="s">
        <v>273</v>
      </c>
      <c r="E33" s="22" t="s">
        <v>274</v>
      </c>
      <c r="F33" s="22" t="s">
        <v>275</v>
      </c>
      <c r="G33" s="18" t="s">
        <v>60</v>
      </c>
      <c r="H33" s="22" t="s">
        <v>82</v>
      </c>
      <c r="I33" s="18" t="s">
        <v>313</v>
      </c>
      <c r="J33" s="18"/>
      <c r="K33" s="127">
        <v>1</v>
      </c>
      <c r="L33" s="142">
        <v>1</v>
      </c>
      <c r="M33" s="142">
        <v>1</v>
      </c>
      <c r="N33" s="38"/>
      <c r="O33" s="98"/>
      <c r="P33" s="49"/>
      <c r="Q33" s="61"/>
      <c r="R33" s="6"/>
      <c r="S33" s="252"/>
      <c r="T33" s="251"/>
      <c r="U33" s="252"/>
      <c r="V33" s="252"/>
      <c r="W33" s="251"/>
      <c r="X33" s="252"/>
      <c r="Y33" s="252"/>
      <c r="Z33" s="236"/>
      <c r="AA33" s="236"/>
      <c r="AB33" s="248"/>
      <c r="AC33" s="248"/>
      <c r="AD33" s="248"/>
      <c r="AE33" s="248"/>
      <c r="AF33" s="227"/>
      <c r="AG33" s="227"/>
      <c r="AH33" s="227"/>
      <c r="AI33" s="227"/>
      <c r="AJ33" s="227"/>
      <c r="AK33" s="236"/>
      <c r="AL33" s="239"/>
      <c r="AM33" s="239"/>
      <c r="AN33" s="239"/>
      <c r="AO33" s="239"/>
      <c r="AP33" s="239"/>
      <c r="AQ33" s="239"/>
      <c r="AR33" s="239"/>
      <c r="AS33" s="239"/>
      <c r="AT33" s="239"/>
      <c r="AU33" s="240"/>
    </row>
    <row r="34" spans="1:51" ht="65" outlineLevel="2" x14ac:dyDescent="0.3">
      <c r="A34" s="20">
        <v>14</v>
      </c>
      <c r="B34" s="20"/>
      <c r="C34" s="22">
        <v>36.508000000000003</v>
      </c>
      <c r="D34" s="22" t="s">
        <v>276</v>
      </c>
      <c r="E34" s="22" t="s">
        <v>278</v>
      </c>
      <c r="F34" s="22" t="s">
        <v>279</v>
      </c>
      <c r="G34" s="18" t="s">
        <v>60</v>
      </c>
      <c r="H34" s="22" t="s">
        <v>304</v>
      </c>
      <c r="I34" s="18" t="s">
        <v>319</v>
      </c>
      <c r="J34" s="18"/>
      <c r="K34" s="127">
        <v>1</v>
      </c>
      <c r="L34" s="142">
        <v>1</v>
      </c>
      <c r="M34" s="142">
        <v>1</v>
      </c>
      <c r="N34" s="38"/>
      <c r="O34" s="98"/>
      <c r="P34" s="49"/>
      <c r="Q34" s="61"/>
      <c r="R34" s="6"/>
      <c r="S34" s="252"/>
      <c r="T34" s="251"/>
      <c r="U34" s="252"/>
      <c r="V34" s="252"/>
      <c r="W34" s="251"/>
      <c r="X34" s="252"/>
      <c r="Y34" s="252"/>
      <c r="Z34" s="236"/>
      <c r="AA34" s="236"/>
      <c r="AB34" s="248"/>
      <c r="AC34" s="248"/>
      <c r="AD34" s="248"/>
      <c r="AE34" s="248"/>
      <c r="AF34" s="227"/>
      <c r="AG34" s="227"/>
      <c r="AH34" s="227"/>
      <c r="AI34" s="227"/>
      <c r="AJ34" s="227"/>
      <c r="AK34" s="236"/>
      <c r="AL34" s="239"/>
      <c r="AM34" s="239"/>
      <c r="AN34" s="239"/>
      <c r="AO34" s="239"/>
      <c r="AP34" s="239"/>
      <c r="AQ34" s="239"/>
      <c r="AR34" s="239"/>
      <c r="AS34" s="239"/>
      <c r="AT34" s="239"/>
      <c r="AU34" s="240"/>
    </row>
    <row r="35" spans="1:51" ht="65" outlineLevel="2" x14ac:dyDescent="0.3">
      <c r="A35" s="20">
        <v>15</v>
      </c>
      <c r="B35" s="20"/>
      <c r="C35" s="22">
        <v>36.508000000000003</v>
      </c>
      <c r="D35" s="22" t="s">
        <v>277</v>
      </c>
      <c r="E35" s="22" t="s">
        <v>280</v>
      </c>
      <c r="F35" s="22" t="s">
        <v>284</v>
      </c>
      <c r="G35" s="18" t="s">
        <v>60</v>
      </c>
      <c r="H35" s="22" t="s">
        <v>304</v>
      </c>
      <c r="I35" s="18" t="s">
        <v>320</v>
      </c>
      <c r="J35" s="18"/>
      <c r="K35" s="127">
        <v>1</v>
      </c>
      <c r="L35" s="142">
        <v>1</v>
      </c>
      <c r="M35" s="142">
        <v>1</v>
      </c>
      <c r="N35" s="38"/>
      <c r="O35" s="98"/>
      <c r="P35" s="49"/>
      <c r="Q35" s="61"/>
      <c r="R35" s="6"/>
      <c r="S35" s="252"/>
      <c r="T35" s="251"/>
      <c r="U35" s="252"/>
      <c r="V35" s="252"/>
      <c r="W35" s="251"/>
      <c r="X35" s="252"/>
      <c r="Y35" s="252"/>
      <c r="Z35" s="236"/>
      <c r="AA35" s="236"/>
      <c r="AB35" s="248"/>
      <c r="AC35" s="248"/>
      <c r="AD35" s="248"/>
      <c r="AE35" s="248"/>
      <c r="AF35" s="227"/>
      <c r="AG35" s="227"/>
      <c r="AH35" s="227"/>
      <c r="AI35" s="227"/>
      <c r="AJ35" s="227"/>
      <c r="AK35" s="236"/>
      <c r="AL35" s="239"/>
      <c r="AM35" s="239"/>
      <c r="AN35" s="239"/>
      <c r="AO35" s="239"/>
      <c r="AP35" s="239"/>
      <c r="AQ35" s="239"/>
      <c r="AR35" s="239"/>
      <c r="AS35" s="239"/>
      <c r="AT35" s="239"/>
      <c r="AU35" s="240"/>
    </row>
    <row r="36" spans="1:51" ht="65" outlineLevel="2" x14ac:dyDescent="0.3">
      <c r="A36" s="20">
        <v>16</v>
      </c>
      <c r="B36" s="20"/>
      <c r="C36" s="22">
        <v>36.508000000000003</v>
      </c>
      <c r="D36" s="22" t="s">
        <v>282</v>
      </c>
      <c r="E36" s="22" t="s">
        <v>281</v>
      </c>
      <c r="F36" s="22" t="s">
        <v>283</v>
      </c>
      <c r="G36" s="18" t="s">
        <v>60</v>
      </c>
      <c r="H36" s="22" t="s">
        <v>304</v>
      </c>
      <c r="I36" s="18" t="s">
        <v>382</v>
      </c>
      <c r="J36" s="18"/>
      <c r="K36" s="127">
        <v>1</v>
      </c>
      <c r="L36" s="142">
        <v>1</v>
      </c>
      <c r="M36" s="142">
        <v>1</v>
      </c>
      <c r="N36" s="38"/>
      <c r="O36" s="98"/>
      <c r="P36" s="49"/>
      <c r="Q36" s="61"/>
      <c r="R36" s="6"/>
      <c r="S36" s="252"/>
      <c r="T36" s="251"/>
      <c r="U36" s="252"/>
      <c r="V36" s="252"/>
      <c r="W36" s="251"/>
      <c r="X36" s="252"/>
      <c r="Y36" s="252"/>
      <c r="Z36" s="236"/>
      <c r="AA36" s="236"/>
      <c r="AB36" s="248"/>
      <c r="AC36" s="248"/>
      <c r="AD36" s="248"/>
      <c r="AE36" s="248"/>
      <c r="AF36" s="227"/>
      <c r="AG36" s="227"/>
      <c r="AH36" s="227"/>
      <c r="AI36" s="227"/>
      <c r="AJ36" s="227"/>
      <c r="AK36" s="236"/>
      <c r="AL36" s="239"/>
      <c r="AM36" s="239"/>
      <c r="AN36" s="239"/>
      <c r="AO36" s="239"/>
      <c r="AP36" s="239"/>
      <c r="AQ36" s="239"/>
      <c r="AR36" s="239"/>
      <c r="AS36" s="239"/>
      <c r="AT36" s="239"/>
      <c r="AU36" s="240"/>
    </row>
    <row r="37" spans="1:51" ht="26" outlineLevel="2" x14ac:dyDescent="0.3">
      <c r="A37" s="20">
        <v>17</v>
      </c>
      <c r="B37" s="20"/>
      <c r="C37" s="22">
        <v>36.508000000000003</v>
      </c>
      <c r="D37" s="22" t="s">
        <v>306</v>
      </c>
      <c r="E37" s="22" t="s">
        <v>308</v>
      </c>
      <c r="F37" s="22" t="s">
        <v>309</v>
      </c>
      <c r="G37" s="18" t="s">
        <v>312</v>
      </c>
      <c r="H37" s="22" t="s">
        <v>304</v>
      </c>
      <c r="I37" s="18" t="s">
        <v>307</v>
      </c>
      <c r="J37" s="18"/>
      <c r="K37" s="127">
        <v>1</v>
      </c>
      <c r="L37" s="142">
        <v>1</v>
      </c>
      <c r="M37" s="142">
        <v>1</v>
      </c>
      <c r="N37" s="38"/>
      <c r="O37" s="98"/>
      <c r="P37" s="49"/>
      <c r="Q37" s="61"/>
      <c r="R37" s="6"/>
      <c r="S37" s="252"/>
      <c r="T37" s="251"/>
      <c r="U37" s="252"/>
      <c r="V37" s="252"/>
      <c r="W37" s="251"/>
      <c r="X37" s="252"/>
      <c r="Y37" s="252"/>
      <c r="Z37" s="236"/>
      <c r="AA37" s="236"/>
      <c r="AB37" s="248"/>
      <c r="AC37" s="248"/>
      <c r="AD37" s="248"/>
      <c r="AE37" s="248"/>
      <c r="AF37" s="227"/>
      <c r="AG37" s="227"/>
      <c r="AH37" s="227"/>
      <c r="AI37" s="227"/>
      <c r="AJ37" s="227"/>
      <c r="AK37" s="236"/>
      <c r="AL37" s="239"/>
      <c r="AM37" s="239"/>
      <c r="AN37" s="239"/>
      <c r="AO37" s="239"/>
      <c r="AP37" s="239"/>
      <c r="AQ37" s="239"/>
      <c r="AR37" s="239"/>
      <c r="AS37" s="239"/>
      <c r="AT37" s="239"/>
      <c r="AU37" s="240"/>
    </row>
    <row r="38" spans="1:51" ht="52" outlineLevel="2" x14ac:dyDescent="0.3">
      <c r="A38" s="20">
        <v>18</v>
      </c>
      <c r="B38" s="20"/>
      <c r="C38" s="22">
        <v>36.508000000000003</v>
      </c>
      <c r="D38" s="22" t="s">
        <v>285</v>
      </c>
      <c r="E38" s="22" t="s">
        <v>271</v>
      </c>
      <c r="F38" s="22" t="s">
        <v>286</v>
      </c>
      <c r="G38" s="18" t="s">
        <v>60</v>
      </c>
      <c r="H38" s="22" t="s">
        <v>304</v>
      </c>
      <c r="I38" s="18" t="s">
        <v>372</v>
      </c>
      <c r="J38" s="18"/>
      <c r="K38" s="127">
        <v>1</v>
      </c>
      <c r="L38" s="142">
        <v>1</v>
      </c>
      <c r="M38" s="142">
        <v>1</v>
      </c>
      <c r="N38" s="38"/>
      <c r="O38" s="98"/>
      <c r="P38" s="49"/>
      <c r="Q38" s="61"/>
      <c r="R38" s="6"/>
      <c r="S38" s="252"/>
      <c r="T38" s="251"/>
      <c r="U38" s="252"/>
      <c r="V38" s="252"/>
      <c r="W38" s="251"/>
      <c r="X38" s="252"/>
      <c r="Y38" s="252"/>
      <c r="Z38" s="236"/>
      <c r="AA38" s="236"/>
      <c r="AB38" s="248"/>
      <c r="AC38" s="248"/>
      <c r="AD38" s="248"/>
      <c r="AE38" s="248"/>
      <c r="AF38" s="227"/>
      <c r="AG38" s="227"/>
      <c r="AH38" s="227"/>
      <c r="AI38" s="227"/>
      <c r="AJ38" s="227"/>
      <c r="AK38" s="236"/>
      <c r="AL38" s="239"/>
      <c r="AM38" s="239"/>
      <c r="AN38" s="239"/>
      <c r="AO38" s="239"/>
      <c r="AP38" s="239"/>
      <c r="AQ38" s="239"/>
      <c r="AR38" s="239"/>
      <c r="AS38" s="239"/>
      <c r="AT38" s="239"/>
      <c r="AU38" s="240"/>
    </row>
    <row r="39" spans="1:51" ht="31" customHeight="1" outlineLevel="2" x14ac:dyDescent="0.3">
      <c r="A39" s="20">
        <v>19</v>
      </c>
      <c r="B39" s="20"/>
      <c r="C39" s="22">
        <v>36.508000000000003</v>
      </c>
      <c r="D39" s="22" t="s">
        <v>373</v>
      </c>
      <c r="E39" s="22" t="s">
        <v>376</v>
      </c>
      <c r="F39" s="22" t="s">
        <v>377</v>
      </c>
      <c r="G39" s="18" t="s">
        <v>60</v>
      </c>
      <c r="H39" s="22" t="s">
        <v>374</v>
      </c>
      <c r="I39" s="18" t="s">
        <v>375</v>
      </c>
      <c r="J39" s="18"/>
      <c r="K39" s="127">
        <v>1</v>
      </c>
      <c r="L39" s="142">
        <v>1</v>
      </c>
      <c r="M39" s="142">
        <v>1</v>
      </c>
      <c r="N39" s="38"/>
      <c r="O39" s="98"/>
      <c r="P39" s="49"/>
      <c r="Q39" s="61"/>
      <c r="R39" s="6"/>
      <c r="S39" s="252"/>
      <c r="T39" s="251"/>
      <c r="U39" s="252"/>
      <c r="V39" s="252"/>
      <c r="W39" s="251"/>
      <c r="X39" s="252"/>
      <c r="Y39" s="252"/>
      <c r="Z39" s="236"/>
      <c r="AA39" s="236"/>
      <c r="AB39" s="248"/>
      <c r="AC39" s="248"/>
      <c r="AD39" s="248"/>
      <c r="AE39" s="248"/>
      <c r="AF39" s="227"/>
      <c r="AG39" s="227"/>
      <c r="AH39" s="227"/>
      <c r="AI39" s="227"/>
      <c r="AJ39" s="227"/>
      <c r="AK39" s="236"/>
      <c r="AL39" s="239"/>
      <c r="AM39" s="239"/>
      <c r="AN39" s="239"/>
      <c r="AO39" s="239"/>
      <c r="AP39" s="239"/>
      <c r="AQ39" s="239"/>
      <c r="AR39" s="239"/>
      <c r="AS39" s="239"/>
      <c r="AT39" s="239"/>
      <c r="AU39" s="240"/>
    </row>
    <row r="40" spans="1:51" ht="39" outlineLevel="2" x14ac:dyDescent="0.3">
      <c r="A40" s="20">
        <v>20</v>
      </c>
      <c r="B40" s="20"/>
      <c r="C40" s="22">
        <v>36.508000000000003</v>
      </c>
      <c r="D40" s="22" t="s">
        <v>288</v>
      </c>
      <c r="E40" s="22" t="s">
        <v>287</v>
      </c>
      <c r="F40" s="22" t="s">
        <v>290</v>
      </c>
      <c r="G40" s="18" t="s">
        <v>60</v>
      </c>
      <c r="H40" s="22" t="s">
        <v>304</v>
      </c>
      <c r="I40" s="18" t="s">
        <v>379</v>
      </c>
      <c r="J40" s="18"/>
      <c r="K40" s="127">
        <v>1</v>
      </c>
      <c r="L40" s="142">
        <v>1</v>
      </c>
      <c r="M40" s="142">
        <v>1</v>
      </c>
      <c r="N40" s="38"/>
      <c r="O40" s="98"/>
      <c r="P40" s="49"/>
      <c r="Q40" s="61"/>
      <c r="R40" s="6"/>
      <c r="S40" s="252"/>
      <c r="T40" s="251"/>
      <c r="U40" s="252"/>
      <c r="V40" s="252"/>
      <c r="W40" s="251"/>
      <c r="X40" s="252"/>
      <c r="Y40" s="252"/>
      <c r="Z40" s="236"/>
      <c r="AA40" s="236"/>
      <c r="AB40" s="248"/>
      <c r="AC40" s="248"/>
      <c r="AD40" s="248"/>
      <c r="AE40" s="248"/>
      <c r="AF40" s="227"/>
      <c r="AG40" s="227"/>
      <c r="AH40" s="227"/>
      <c r="AI40" s="227"/>
      <c r="AJ40" s="227"/>
      <c r="AK40" s="236"/>
      <c r="AL40" s="239"/>
      <c r="AM40" s="239"/>
      <c r="AN40" s="239"/>
      <c r="AO40" s="239"/>
      <c r="AP40" s="239"/>
      <c r="AQ40" s="239"/>
      <c r="AR40" s="239"/>
      <c r="AS40" s="239"/>
      <c r="AT40" s="239"/>
      <c r="AU40" s="240"/>
    </row>
    <row r="41" spans="1:51" ht="26" outlineLevel="2" x14ac:dyDescent="0.3">
      <c r="A41" s="20">
        <v>21</v>
      </c>
      <c r="B41" s="20"/>
      <c r="C41" s="22">
        <v>36.508000000000003</v>
      </c>
      <c r="D41" s="22" t="s">
        <v>291</v>
      </c>
      <c r="E41" s="22" t="s">
        <v>292</v>
      </c>
      <c r="F41" s="22" t="s">
        <v>293</v>
      </c>
      <c r="G41" s="18" t="s">
        <v>60</v>
      </c>
      <c r="H41" s="22" t="s">
        <v>304</v>
      </c>
      <c r="I41" s="18" t="s">
        <v>381</v>
      </c>
      <c r="J41" s="18"/>
      <c r="K41" s="127">
        <v>1</v>
      </c>
      <c r="L41" s="142">
        <v>1</v>
      </c>
      <c r="M41" s="142">
        <v>1</v>
      </c>
      <c r="N41" s="38"/>
      <c r="O41" s="98"/>
      <c r="P41" s="49"/>
      <c r="Q41" s="61"/>
      <c r="R41" s="6"/>
      <c r="S41" s="252"/>
      <c r="T41" s="251"/>
      <c r="U41" s="252"/>
      <c r="V41" s="252"/>
      <c r="W41" s="251"/>
      <c r="X41" s="252"/>
      <c r="Y41" s="252"/>
      <c r="Z41" s="236"/>
      <c r="AA41" s="236"/>
      <c r="AB41" s="248"/>
      <c r="AC41" s="248"/>
      <c r="AD41" s="248"/>
      <c r="AE41" s="248"/>
      <c r="AF41" s="227"/>
      <c r="AG41" s="227"/>
      <c r="AH41" s="227"/>
      <c r="AI41" s="227"/>
      <c r="AJ41" s="227"/>
      <c r="AK41" s="236"/>
      <c r="AL41" s="239"/>
      <c r="AM41" s="239"/>
      <c r="AN41" s="239"/>
      <c r="AO41" s="239"/>
      <c r="AP41" s="239"/>
      <c r="AQ41" s="239"/>
      <c r="AR41" s="239"/>
      <c r="AS41" s="239"/>
      <c r="AT41" s="239"/>
      <c r="AU41" s="240"/>
    </row>
    <row r="42" spans="1:51" ht="17.5" outlineLevel="2" x14ac:dyDescent="0.3">
      <c r="A42" s="27" t="s">
        <v>58</v>
      </c>
      <c r="B42" s="23"/>
      <c r="C42" s="23"/>
      <c r="D42" s="23"/>
      <c r="E42" s="23"/>
      <c r="F42" s="23"/>
      <c r="G42" s="23"/>
      <c r="H42" s="23"/>
      <c r="I42" s="146"/>
      <c r="J42" s="23"/>
      <c r="K42" s="50"/>
      <c r="L42" s="23"/>
      <c r="M42" s="23"/>
      <c r="N42" s="38"/>
      <c r="O42" s="41"/>
      <c r="P42" s="12"/>
      <c r="Q42" s="60"/>
      <c r="R42" s="6"/>
      <c r="S42" s="235"/>
      <c r="T42" s="235"/>
      <c r="U42" s="235"/>
      <c r="V42" s="235"/>
      <c r="W42" s="235"/>
      <c r="X42" s="235"/>
      <c r="Y42" s="249"/>
      <c r="Z42" s="236"/>
      <c r="AA42" s="236"/>
      <c r="AB42" s="237" t="e" cm="1">
        <f t="array" aca="1" ref="AB42" ca="1">IF(SUMPRODUCT(--($Q$10:$Y$10&gt;0),--(Q42:Y42&lt;&gt;""))&gt;0,SUMPRODUCT(--($Q$10:$Y$10&gt;0),Q42:Y42)/SUMPRODUCT(--($Q$10:$Y$10&gt;0),--(Q42:Y42&lt;&gt;"")),"")</f>
        <v>#NAME?</v>
      </c>
      <c r="AC42" s="237" t="str" cm="1">
        <f t="array" ref="AC42">IF(WpAreaA_exist,IF(SUMPRODUCT(--($Q$9:$S$9&lt;&gt;0),--(Q42:S42&lt;&gt;""))&gt;0,SUMPRODUCT(--($Q$9:$S$9&gt;0),Q42:S42)/SUMPRODUCT(--($Q$9:$S$9&lt;&gt;0),--(Q42:S42&lt;&gt;"")),""),"")</f>
        <v/>
      </c>
      <c r="AD42" s="237" t="str" cm="1">
        <f t="array" ref="AD42">IF(WpAreaB_exist,IF(SUMPRODUCT(--($T$9:$V$9&lt;&gt;0),--(T42:V42&lt;&gt;""))&gt;0,SUMPRODUCT(--($T$9:$V$9&gt;0),T42:V42)/SUMPRODUCT(--($T$9:$V$9&lt;&gt;0),--(T42:V42&lt;&gt;"")),""),"")</f>
        <v/>
      </c>
      <c r="AE42" s="237" t="str" cm="1">
        <f t="array" ref="AE42">IF(WpAreaC_exist,IF(SUMPRODUCT(--($W$9:$Y$9&lt;&gt;0),--(W42:Y42&lt;&gt;""))&gt;0,SUMPRODUCT(--($W$9:$Y$9&gt;0),W42:Y42)/SUMPRODUCT(--($W$9:$Y$9&lt;&gt;0),--(W42:Y42&lt;&gt;"")),""),"")</f>
        <v/>
      </c>
      <c r="AF42" s="227"/>
      <c r="AG42" s="227"/>
      <c r="AH42" s="227"/>
      <c r="AI42" s="227"/>
      <c r="AJ42" s="227"/>
      <c r="AK42" s="236"/>
      <c r="AL42" s="238" t="s">
        <v>22</v>
      </c>
      <c r="AM42" s="238" t="s">
        <v>22</v>
      </c>
      <c r="AN42" s="238" t="s">
        <v>22</v>
      </c>
      <c r="AO42" s="238" t="s">
        <v>22</v>
      </c>
      <c r="AP42" s="239"/>
      <c r="AQ42" s="239"/>
      <c r="AR42" s="239"/>
      <c r="AS42" s="239"/>
      <c r="AT42" s="239"/>
      <c r="AU42" s="240"/>
    </row>
    <row r="43" spans="1:51" ht="17.5" outlineLevel="2" x14ac:dyDescent="0.3">
      <c r="A43" s="16" t="s">
        <v>68</v>
      </c>
      <c r="B43" s="16"/>
      <c r="C43" s="16"/>
      <c r="D43" s="17"/>
      <c r="E43" s="17"/>
      <c r="F43" s="24"/>
      <c r="G43" s="17"/>
      <c r="H43" s="17"/>
      <c r="I43" s="148"/>
      <c r="J43" s="17"/>
      <c r="K43" s="46"/>
      <c r="L43" s="17"/>
      <c r="M43" s="17"/>
      <c r="N43" s="38"/>
      <c r="O43" s="47"/>
      <c r="P43" s="17"/>
      <c r="Q43" s="62"/>
      <c r="R43" s="6"/>
      <c r="S43" s="235"/>
      <c r="T43" s="235"/>
      <c r="U43" s="235"/>
      <c r="V43" s="235"/>
      <c r="W43" s="235"/>
      <c r="X43" s="235"/>
      <c r="Y43" s="249"/>
      <c r="Z43" s="236"/>
      <c r="AA43" s="236"/>
      <c r="AB43" s="237" t="e" cm="1">
        <f t="array" aca="1" ref="AB43" ca="1">IF(SUMPRODUCT(--($Q$10:$Y$10&gt;0),--(Q43:Y43&lt;&gt;""))&gt;0,SUMPRODUCT(--($Q$10:$Y$10&gt;0),Q43:Y43)/SUMPRODUCT(--($Q$10:$Y$10&gt;0),--(Q43:Y43&lt;&gt;"")),"")</f>
        <v>#NAME?</v>
      </c>
      <c r="AC43" s="237" t="str" cm="1">
        <f t="array" ref="AC43">IF(WpAreaA_exist,IF(SUMPRODUCT(--($Q$9:$S$9&lt;&gt;0),--(Q43:S43&lt;&gt;""))&gt;0,SUMPRODUCT(--($Q$9:$S$9&gt;0),Q43:S43)/SUMPRODUCT(--($Q$9:$S$9&lt;&gt;0),--(Q43:S43&lt;&gt;"")),""),"")</f>
        <v/>
      </c>
      <c r="AD43" s="237" t="str" cm="1">
        <f t="array" ref="AD43">IF(WpAreaB_exist,IF(SUMPRODUCT(--($T$9:$V$9&lt;&gt;0),--(T43:V43&lt;&gt;""))&gt;0,SUMPRODUCT(--($T$9:$V$9&gt;0),T43:V43)/SUMPRODUCT(--($T$9:$V$9&lt;&gt;0),--(T43:V43&lt;&gt;"")),""),"")</f>
        <v/>
      </c>
      <c r="AE43" s="237" t="str" cm="1">
        <f t="array" ref="AE43">IF(WpAreaC_exist,IF(SUMPRODUCT(--($W$9:$Y$9&lt;&gt;0),--(W43:Y43&lt;&gt;""))&gt;0,SUMPRODUCT(--($W$9:$Y$9&gt;0),W43:Y43)/SUMPRODUCT(--($W$9:$Y$9&lt;&gt;0),--(W43:Y43&lt;&gt;"")),""),"")</f>
        <v/>
      </c>
      <c r="AF43" s="227"/>
      <c r="AG43" s="227"/>
      <c r="AH43" s="227"/>
      <c r="AI43" s="227"/>
      <c r="AJ43" s="227"/>
      <c r="AK43" s="236"/>
      <c r="AL43" s="238" t="s">
        <v>22</v>
      </c>
      <c r="AM43" s="238" t="s">
        <v>22</v>
      </c>
      <c r="AN43" s="238" t="s">
        <v>22</v>
      </c>
      <c r="AO43" s="238" t="s">
        <v>22</v>
      </c>
      <c r="AP43" s="239"/>
      <c r="AQ43" s="239"/>
      <c r="AR43" s="239"/>
      <c r="AS43" s="239"/>
      <c r="AT43" s="239"/>
      <c r="AU43" s="240"/>
      <c r="AY43" s="212"/>
    </row>
    <row r="44" spans="1:51" ht="39" outlineLevel="2" x14ac:dyDescent="0.3">
      <c r="A44" s="20"/>
      <c r="B44" s="20"/>
      <c r="C44" s="21" t="s">
        <v>66</v>
      </c>
      <c r="D44" s="21"/>
      <c r="E44" s="21" t="s">
        <v>56</v>
      </c>
      <c r="F44" s="21"/>
      <c r="G44" s="21"/>
      <c r="H44" s="22"/>
      <c r="I44" s="18"/>
      <c r="J44" s="21"/>
      <c r="K44" s="48">
        <v>0</v>
      </c>
      <c r="L44" s="49"/>
      <c r="M44" s="49"/>
      <c r="N44" s="38"/>
      <c r="O44" s="49"/>
      <c r="P44" s="49"/>
      <c r="Q44" s="61"/>
      <c r="R44" s="6"/>
      <c r="S44" s="235"/>
      <c r="T44" s="235"/>
      <c r="U44" s="235"/>
      <c r="V44" s="235"/>
      <c r="W44" s="235"/>
      <c r="X44" s="235"/>
      <c r="Y44" s="249"/>
      <c r="Z44" s="236"/>
      <c r="AA44" s="236"/>
      <c r="AB44" s="237" t="e" cm="1">
        <f t="array" aca="1" ref="AB44" ca="1">IF(SUMPRODUCT(--($Q$10:$Y$10&gt;0),--(Q44:Y44&lt;&gt;""))&gt;0,SUMPRODUCT(--($Q$10:$Y$10&gt;0),Q44:Y44)/SUMPRODUCT(--($Q$10:$Y$10&gt;0),--(Q44:Y44&lt;&gt;"")),"")</f>
        <v>#NAME?</v>
      </c>
      <c r="AC44" s="237" t="str" cm="1">
        <f t="array" ref="AC44">IF(WpAreaA_exist,IF(SUMPRODUCT(--($Q$9:$S$9&lt;&gt;0),--(Q44:S44&lt;&gt;""))&gt;0,SUMPRODUCT(--($Q$9:$S$9&gt;0),Q44:S44)/SUMPRODUCT(--($Q$9:$S$9&lt;&gt;0),--(Q44:S44&lt;&gt;"")),""),"")</f>
        <v/>
      </c>
      <c r="AD44" s="237" t="str" cm="1">
        <f t="array" ref="AD44">IF(WpAreaB_exist,IF(SUMPRODUCT(--($T$9:$V$9&lt;&gt;0),--(T44:V44&lt;&gt;""))&gt;0,SUMPRODUCT(--($T$9:$V$9&gt;0),T44:V44)/SUMPRODUCT(--($T$9:$V$9&lt;&gt;0),--(T44:V44&lt;&gt;"")),""),"")</f>
        <v/>
      </c>
      <c r="AE44" s="237" t="str" cm="1">
        <f t="array" ref="AE44">IF(WpAreaC_exist,IF(SUMPRODUCT(--($W$9:$Y$9&lt;&gt;0),--(W44:Y44&lt;&gt;""))&gt;0,SUMPRODUCT(--($W$9:$Y$9&gt;0),W44:Y44)/SUMPRODUCT(--($W$9:$Y$9&lt;&gt;0),--(W44:Y44&lt;&gt;"")),""),"")</f>
        <v/>
      </c>
      <c r="AF44" s="227"/>
      <c r="AG44" s="227"/>
      <c r="AH44" s="227"/>
      <c r="AI44" s="227"/>
      <c r="AJ44" s="227"/>
      <c r="AK44" s="236"/>
      <c r="AL44" s="238" t="s">
        <v>22</v>
      </c>
      <c r="AM44" s="238" t="s">
        <v>22</v>
      </c>
      <c r="AN44" s="238" t="s">
        <v>22</v>
      </c>
      <c r="AO44" s="238" t="s">
        <v>22</v>
      </c>
      <c r="AP44" s="239"/>
      <c r="AQ44" s="239"/>
      <c r="AR44" s="239"/>
      <c r="AS44" s="239"/>
      <c r="AT44" s="239"/>
      <c r="AU44" s="240"/>
    </row>
    <row r="45" spans="1:51" ht="17.5" outlineLevel="2" x14ac:dyDescent="0.3">
      <c r="A45" s="15" t="s">
        <v>93</v>
      </c>
      <c r="B45" s="17"/>
      <c r="C45" s="52"/>
      <c r="D45" s="52"/>
      <c r="E45" s="52"/>
      <c r="F45" s="128"/>
      <c r="G45" s="52"/>
      <c r="H45" s="17"/>
      <c r="I45" s="149"/>
      <c r="J45" s="52"/>
      <c r="K45" s="126"/>
      <c r="L45" s="17"/>
      <c r="M45" s="17"/>
      <c r="N45" s="38"/>
      <c r="O45" s="51"/>
      <c r="P45" s="52"/>
      <c r="Q45" s="61"/>
      <c r="R45" s="6"/>
      <c r="S45" s="250"/>
      <c r="T45" s="251"/>
      <c r="U45" s="252"/>
      <c r="V45" s="250"/>
      <c r="W45" s="251"/>
      <c r="X45" s="252"/>
      <c r="Y45" s="252"/>
      <c r="Z45" s="236"/>
      <c r="AA45" s="236"/>
      <c r="AB45" s="248"/>
      <c r="AC45" s="248"/>
      <c r="AD45" s="248"/>
      <c r="AE45" s="248"/>
      <c r="AF45" s="227"/>
      <c r="AG45" s="227"/>
      <c r="AH45" s="227"/>
      <c r="AI45" s="227"/>
      <c r="AJ45" s="227"/>
      <c r="AK45" s="236"/>
      <c r="AL45" s="239"/>
      <c r="AM45" s="239"/>
      <c r="AN45" s="239"/>
      <c r="AO45" s="239"/>
      <c r="AP45" s="239"/>
      <c r="AQ45" s="239"/>
      <c r="AR45" s="239"/>
      <c r="AS45" s="239"/>
      <c r="AT45" s="239"/>
      <c r="AU45" s="236"/>
    </row>
    <row r="46" spans="1:51" ht="338" outlineLevel="2" x14ac:dyDescent="0.3">
      <c r="A46" s="20">
        <v>22</v>
      </c>
      <c r="B46" s="20" t="s">
        <v>57</v>
      </c>
      <c r="C46" s="21" t="s">
        <v>66</v>
      </c>
      <c r="D46" s="21" t="s">
        <v>111</v>
      </c>
      <c r="E46" s="21" t="s">
        <v>149</v>
      </c>
      <c r="F46" s="21" t="s">
        <v>150</v>
      </c>
      <c r="G46" s="18" t="s">
        <v>60</v>
      </c>
      <c r="H46" s="22" t="s">
        <v>103</v>
      </c>
      <c r="I46" s="150" t="s">
        <v>151</v>
      </c>
      <c r="J46" s="21"/>
      <c r="K46" s="48">
        <v>1</v>
      </c>
      <c r="L46" s="142">
        <v>1</v>
      </c>
      <c r="M46" s="142">
        <v>1</v>
      </c>
      <c r="N46" s="38"/>
      <c r="O46" s="144">
        <v>1</v>
      </c>
      <c r="P46" s="49"/>
      <c r="Q46" s="61"/>
      <c r="R46" s="6"/>
      <c r="S46" s="235"/>
      <c r="T46" s="235"/>
      <c r="U46" s="235"/>
      <c r="V46" s="235"/>
      <c r="W46" s="235"/>
      <c r="X46" s="235"/>
      <c r="Y46" s="249"/>
      <c r="Z46" s="236"/>
      <c r="AA46" s="236"/>
      <c r="AB46" s="237" t="e" cm="1">
        <f t="array" aca="1" ref="AB46" ca="1">IF(SUMPRODUCT(--($Q$10:$Y$10&gt;0),--(Q46:Y46&lt;&gt;""))&gt;0,SUMPRODUCT(--($Q$10:$Y$10&gt;0),Q46:Y46)/SUMPRODUCT(--($Q$10:$Y$10&gt;0),--(Q46:Y46&lt;&gt;"")),"")</f>
        <v>#NAME?</v>
      </c>
      <c r="AC46" s="237" t="str" cm="1">
        <f t="array" ref="AC46">IF(WpAreaA_exist,IF(SUMPRODUCT(--($Q$9:$S$9&lt;&gt;0),--(Q46:S46&lt;&gt;""))&gt;0,SUMPRODUCT(--($Q$9:$S$9&gt;0),Q46:S46)/SUMPRODUCT(--($Q$9:$S$9&lt;&gt;0),--(Q46:S46&lt;&gt;"")),""),"")</f>
        <v/>
      </c>
      <c r="AD46" s="237" t="str" cm="1">
        <f t="array" ref="AD46">IF(WpAreaB_exist,IF(SUMPRODUCT(--($T$9:$V$9&lt;&gt;0),--(T46:V46&lt;&gt;""))&gt;0,SUMPRODUCT(--($T$9:$V$9&gt;0),T46:V46)/SUMPRODUCT(--($T$9:$V$9&lt;&gt;0),--(T46:V46&lt;&gt;"")),""),"")</f>
        <v/>
      </c>
      <c r="AE46" s="237" t="str" cm="1">
        <f t="array" ref="AE46">IF(WpAreaC_exist,IF(SUMPRODUCT(--($W$9:$Y$9&lt;&gt;0),--(W46:Y46&lt;&gt;""))&gt;0,SUMPRODUCT(--($W$9:$Y$9&gt;0),W46:Y46)/SUMPRODUCT(--($W$9:$Y$9&lt;&gt;0),--(W46:Y46&lt;&gt;"")),""),"")</f>
        <v/>
      </c>
      <c r="AF46" s="227"/>
      <c r="AG46" s="227"/>
      <c r="AH46" s="227"/>
      <c r="AI46" s="227"/>
      <c r="AJ46" s="227"/>
      <c r="AK46" s="236"/>
      <c r="AL46" s="238" t="s">
        <v>22</v>
      </c>
      <c r="AM46" s="238" t="s">
        <v>22</v>
      </c>
      <c r="AN46" s="238" t="s">
        <v>22</v>
      </c>
      <c r="AO46" s="238" t="s">
        <v>22</v>
      </c>
      <c r="AP46" s="239"/>
      <c r="AQ46" s="239"/>
      <c r="AR46" s="239"/>
      <c r="AS46" s="239"/>
      <c r="AT46" s="239"/>
      <c r="AU46" s="240"/>
    </row>
    <row r="47" spans="1:51" ht="130" outlineLevel="2" x14ac:dyDescent="0.3">
      <c r="A47" s="20">
        <v>23</v>
      </c>
      <c r="B47" s="20" t="s">
        <v>57</v>
      </c>
      <c r="C47" s="21" t="s">
        <v>66</v>
      </c>
      <c r="D47" s="21" t="s">
        <v>112</v>
      </c>
      <c r="E47" s="21" t="s">
        <v>105</v>
      </c>
      <c r="F47" s="21" t="s">
        <v>152</v>
      </c>
      <c r="G47" s="18" t="s">
        <v>129</v>
      </c>
      <c r="H47" s="22" t="s">
        <v>103</v>
      </c>
      <c r="I47" s="18" t="s">
        <v>168</v>
      </c>
      <c r="J47" s="18"/>
      <c r="K47" s="48">
        <v>1</v>
      </c>
      <c r="L47" s="142">
        <v>1</v>
      </c>
      <c r="M47" s="142">
        <v>1</v>
      </c>
      <c r="N47" s="38"/>
      <c r="O47" s="144">
        <v>1</v>
      </c>
      <c r="P47" s="49"/>
      <c r="Q47" s="62"/>
      <c r="R47" s="6"/>
      <c r="S47" s="235"/>
      <c r="T47" s="235"/>
      <c r="U47" s="235"/>
      <c r="V47" s="235"/>
      <c r="W47" s="235"/>
      <c r="X47" s="235"/>
      <c r="Y47" s="249"/>
      <c r="Z47" s="236"/>
      <c r="AA47" s="236"/>
      <c r="AB47" s="237" t="e" cm="1">
        <f t="array" aca="1" ref="AB47" ca="1">IF(SUMPRODUCT(--($Q$10:$Y$10&gt;0),--(Q47:Y47&lt;&gt;""))&gt;0,SUMPRODUCT(--($Q$10:$Y$10&gt;0),Q47:Y47)/SUMPRODUCT(--($Q$10:$Y$10&gt;0),--(Q47:Y47&lt;&gt;"")),"")</f>
        <v>#NAME?</v>
      </c>
      <c r="AC47" s="237" t="str" cm="1">
        <f t="array" ref="AC47">IF(WpAreaA_exist,IF(SUMPRODUCT(--($Q$9:$S$9&lt;&gt;0),--(Q47:S47&lt;&gt;""))&gt;0,SUMPRODUCT(--($Q$9:$S$9&gt;0),Q47:S47)/SUMPRODUCT(--($Q$9:$S$9&lt;&gt;0),--(Q47:S47&lt;&gt;"")),""),"")</f>
        <v/>
      </c>
      <c r="AD47" s="237" t="str" cm="1">
        <f t="array" ref="AD47">IF(WpAreaB_exist,IF(SUMPRODUCT(--($T$9:$V$9&lt;&gt;0),--(T47:V47&lt;&gt;""))&gt;0,SUMPRODUCT(--($T$9:$V$9&gt;0),T47:V47)/SUMPRODUCT(--($T$9:$V$9&lt;&gt;0),--(T47:V47&lt;&gt;"")),""),"")</f>
        <v/>
      </c>
      <c r="AE47" s="237" t="str" cm="1">
        <f t="array" ref="AE47">IF(WpAreaC_exist,IF(SUMPRODUCT(--($W$9:$Y$9&lt;&gt;0),--(W47:Y47&lt;&gt;""))&gt;0,SUMPRODUCT(--($W$9:$Y$9&gt;0),W47:Y47)/SUMPRODUCT(--($W$9:$Y$9&lt;&gt;0),--(W47:Y47&lt;&gt;"")),""),"")</f>
        <v/>
      </c>
      <c r="AF47" s="227"/>
      <c r="AG47" s="227"/>
      <c r="AH47" s="227"/>
      <c r="AI47" s="227"/>
      <c r="AJ47" s="227"/>
      <c r="AK47" s="236"/>
      <c r="AL47" s="238" t="s">
        <v>22</v>
      </c>
      <c r="AM47" s="238" t="s">
        <v>22</v>
      </c>
      <c r="AN47" s="238" t="s">
        <v>22</v>
      </c>
      <c r="AO47" s="238" t="s">
        <v>22</v>
      </c>
      <c r="AP47" s="239"/>
      <c r="AQ47" s="239"/>
      <c r="AR47" s="239"/>
      <c r="AS47" s="239"/>
      <c r="AT47" s="239"/>
      <c r="AU47" s="240"/>
      <c r="AY47" s="212"/>
    </row>
    <row r="48" spans="1:51" ht="364" outlineLevel="2" x14ac:dyDescent="0.3">
      <c r="A48" s="20">
        <v>24</v>
      </c>
      <c r="B48" s="20" t="s">
        <v>57</v>
      </c>
      <c r="C48" s="21" t="s">
        <v>66</v>
      </c>
      <c r="D48" s="21" t="s">
        <v>113</v>
      </c>
      <c r="E48" s="21" t="s">
        <v>106</v>
      </c>
      <c r="F48" s="21" t="s">
        <v>130</v>
      </c>
      <c r="G48" s="18" t="s">
        <v>60</v>
      </c>
      <c r="H48" s="22" t="s">
        <v>102</v>
      </c>
      <c r="I48" s="150" t="s">
        <v>355</v>
      </c>
      <c r="J48" s="53"/>
      <c r="K48" s="48">
        <v>1</v>
      </c>
      <c r="L48" s="142">
        <v>1</v>
      </c>
      <c r="M48" s="142">
        <v>1</v>
      </c>
      <c r="N48" s="38"/>
      <c r="O48" s="144">
        <v>1</v>
      </c>
      <c r="P48" s="49"/>
      <c r="Q48" s="62"/>
      <c r="R48" s="6"/>
      <c r="S48" s="235"/>
      <c r="T48" s="235"/>
      <c r="U48" s="235"/>
      <c r="V48" s="235"/>
      <c r="W48" s="235"/>
      <c r="X48" s="235"/>
      <c r="Y48" s="249"/>
      <c r="Z48" s="236"/>
      <c r="AA48" s="236"/>
      <c r="AB48" s="237" t="e" cm="1">
        <f t="array" aca="1" ref="AB48" ca="1">IF(SUMPRODUCT(--($Q$10:$Y$10&gt;0),--(Q48:Y48&lt;&gt;""))&gt;0,SUMPRODUCT(--($Q$10:$Y$10&gt;0),Q48:Y48)/SUMPRODUCT(--($Q$10:$Y$10&gt;0),--(Q48:Y48&lt;&gt;"")),"")</f>
        <v>#NAME?</v>
      </c>
      <c r="AC48" s="237" t="str" cm="1">
        <f t="array" ref="AC48">IF(WpAreaA_exist,IF(SUMPRODUCT(--($Q$9:$S$9&lt;&gt;0),--(Q48:S48&lt;&gt;""))&gt;0,SUMPRODUCT(--($Q$9:$S$9&gt;0),Q48:S48)/SUMPRODUCT(--($Q$9:$S$9&lt;&gt;0),--(Q48:S48&lt;&gt;"")),""),"")</f>
        <v/>
      </c>
      <c r="AD48" s="237" t="str" cm="1">
        <f t="array" ref="AD48">IF(WpAreaB_exist,IF(SUMPRODUCT(--($T$9:$V$9&lt;&gt;0),--(T48:V48&lt;&gt;""))&gt;0,SUMPRODUCT(--($T$9:$V$9&gt;0),T48:V48)/SUMPRODUCT(--($T$9:$V$9&lt;&gt;0),--(T48:V48&lt;&gt;"")),""),"")</f>
        <v/>
      </c>
      <c r="AE48" s="237" t="str" cm="1">
        <f t="array" ref="AE48">IF(WpAreaC_exist,IF(SUMPRODUCT(--($W$9:$Y$9&lt;&gt;0),--(W48:Y48&lt;&gt;""))&gt;0,SUMPRODUCT(--($W$9:$Y$9&gt;0),W48:Y48)/SUMPRODUCT(--($W$9:$Y$9&lt;&gt;0),--(W48:Y48&lt;&gt;"")),""),"")</f>
        <v/>
      </c>
      <c r="AF48" s="227"/>
      <c r="AG48" s="227"/>
      <c r="AH48" s="227"/>
      <c r="AI48" s="227"/>
      <c r="AJ48" s="227"/>
      <c r="AK48" s="236"/>
      <c r="AL48" s="238" t="s">
        <v>22</v>
      </c>
      <c r="AM48" s="238" t="s">
        <v>22</v>
      </c>
      <c r="AN48" s="238" t="s">
        <v>22</v>
      </c>
      <c r="AO48" s="238" t="s">
        <v>22</v>
      </c>
      <c r="AP48" s="239"/>
      <c r="AQ48" s="239"/>
      <c r="AR48" s="239"/>
      <c r="AS48" s="239"/>
      <c r="AT48" s="239"/>
      <c r="AU48" s="240"/>
    </row>
    <row r="49" spans="1:51" ht="409.5" outlineLevel="2" x14ac:dyDescent="0.3">
      <c r="A49" s="20">
        <v>25</v>
      </c>
      <c r="B49" s="20" t="s">
        <v>57</v>
      </c>
      <c r="C49" s="21" t="s">
        <v>66</v>
      </c>
      <c r="D49" s="21" t="s">
        <v>114</v>
      </c>
      <c r="E49" s="21" t="s">
        <v>107</v>
      </c>
      <c r="F49" s="21" t="s">
        <v>153</v>
      </c>
      <c r="G49" s="18" t="s">
        <v>60</v>
      </c>
      <c r="H49" s="22" t="s">
        <v>102</v>
      </c>
      <c r="I49" s="18" t="s">
        <v>154</v>
      </c>
      <c r="J49" s="53"/>
      <c r="K49" s="48">
        <v>1</v>
      </c>
      <c r="L49" s="142">
        <v>1</v>
      </c>
      <c r="M49" s="142">
        <v>1</v>
      </c>
      <c r="N49" s="38"/>
      <c r="O49" s="144">
        <v>1</v>
      </c>
      <c r="P49" s="49"/>
      <c r="Q49" s="62"/>
      <c r="R49" s="6"/>
      <c r="S49" s="250"/>
      <c r="T49" s="251"/>
      <c r="U49" s="252"/>
      <c r="V49" s="250"/>
      <c r="W49" s="251"/>
      <c r="X49" s="252"/>
      <c r="Y49" s="252"/>
      <c r="Z49" s="236"/>
      <c r="AA49" s="236"/>
      <c r="AB49" s="248"/>
      <c r="AC49" s="248"/>
      <c r="AD49" s="248"/>
      <c r="AE49" s="248"/>
      <c r="AF49" s="227"/>
      <c r="AG49" s="227"/>
      <c r="AH49" s="227"/>
      <c r="AI49" s="227"/>
      <c r="AJ49" s="227"/>
      <c r="AK49" s="236"/>
      <c r="AL49" s="239"/>
      <c r="AM49" s="239"/>
      <c r="AN49" s="239"/>
      <c r="AO49" s="239"/>
      <c r="AP49" s="239"/>
      <c r="AQ49" s="239"/>
      <c r="AR49" s="239"/>
      <c r="AS49" s="239"/>
      <c r="AT49" s="239"/>
      <c r="AU49" s="236"/>
    </row>
    <row r="50" spans="1:51" ht="130" outlineLevel="2" x14ac:dyDescent="0.3">
      <c r="A50" s="20">
        <v>26</v>
      </c>
      <c r="B50" s="20" t="s">
        <v>57</v>
      </c>
      <c r="C50" s="21" t="s">
        <v>66</v>
      </c>
      <c r="D50" s="21" t="s">
        <v>115</v>
      </c>
      <c r="E50" s="21" t="s">
        <v>108</v>
      </c>
      <c r="F50" s="21" t="s">
        <v>131</v>
      </c>
      <c r="G50" s="18" t="s">
        <v>60</v>
      </c>
      <c r="H50" s="22" t="s">
        <v>102</v>
      </c>
      <c r="I50" s="18" t="s">
        <v>356</v>
      </c>
      <c r="J50" s="53"/>
      <c r="K50" s="48">
        <v>1</v>
      </c>
      <c r="L50" s="142">
        <v>1</v>
      </c>
      <c r="M50" s="142">
        <v>1</v>
      </c>
      <c r="N50" s="38"/>
      <c r="O50" s="144">
        <v>1</v>
      </c>
      <c r="P50" s="49"/>
      <c r="Q50" s="62"/>
      <c r="R50" s="6"/>
      <c r="S50" s="235"/>
      <c r="T50" s="235"/>
      <c r="U50" s="235"/>
      <c r="V50" s="235"/>
      <c r="W50" s="235"/>
      <c r="X50" s="235"/>
      <c r="Y50" s="249"/>
      <c r="Z50" s="236"/>
      <c r="AA50" s="236"/>
      <c r="AB50" s="237" t="e" cm="1">
        <f t="array" aca="1" ref="AB50" ca="1">IF(SUMPRODUCT(--($Q$10:$Y$10&gt;0),--(Q50:Y50&lt;&gt;""))&gt;0,SUMPRODUCT(--($Q$10:$Y$10&gt;0),Q50:Y50)/SUMPRODUCT(--($Q$10:$Y$10&gt;0),--(Q50:Y50&lt;&gt;"")),"")</f>
        <v>#NAME?</v>
      </c>
      <c r="AC50" s="237" t="str" cm="1">
        <f t="array" ref="AC50">IF(WpAreaA_exist,IF(SUMPRODUCT(--($Q$9:$S$9&lt;&gt;0),--(Q50:S50&lt;&gt;""))&gt;0,SUMPRODUCT(--($Q$9:$S$9&gt;0),Q50:S50)/SUMPRODUCT(--($Q$9:$S$9&lt;&gt;0),--(Q50:S50&lt;&gt;"")),""),"")</f>
        <v/>
      </c>
      <c r="AD50" s="237" t="str" cm="1">
        <f t="array" ref="AD50">IF(WpAreaB_exist,IF(SUMPRODUCT(--($T$9:$V$9&lt;&gt;0),--(T50:V50&lt;&gt;""))&gt;0,SUMPRODUCT(--($T$9:$V$9&gt;0),T50:V50)/SUMPRODUCT(--($T$9:$V$9&lt;&gt;0),--(T50:V50&lt;&gt;"")),""),"")</f>
        <v/>
      </c>
      <c r="AE50" s="237" t="str" cm="1">
        <f t="array" ref="AE50">IF(WpAreaC_exist,IF(SUMPRODUCT(--($W$9:$Y$9&lt;&gt;0),--(W50:Y50&lt;&gt;""))&gt;0,SUMPRODUCT(--($W$9:$Y$9&gt;0),W50:Y50)/SUMPRODUCT(--($W$9:$Y$9&lt;&gt;0),--(W50:Y50&lt;&gt;"")),""),"")</f>
        <v/>
      </c>
      <c r="AF50" s="227"/>
      <c r="AG50" s="227"/>
      <c r="AH50" s="227"/>
      <c r="AI50" s="227"/>
      <c r="AJ50" s="227"/>
      <c r="AK50" s="236"/>
      <c r="AL50" s="238" t="s">
        <v>22</v>
      </c>
      <c r="AM50" s="238" t="s">
        <v>22</v>
      </c>
      <c r="AN50" s="238" t="s">
        <v>22</v>
      </c>
      <c r="AO50" s="238" t="s">
        <v>22</v>
      </c>
      <c r="AP50" s="239"/>
      <c r="AQ50" s="239"/>
      <c r="AR50" s="239"/>
      <c r="AS50" s="239"/>
      <c r="AT50" s="239"/>
      <c r="AU50" s="240"/>
    </row>
    <row r="51" spans="1:51" ht="390" outlineLevel="2" x14ac:dyDescent="0.3">
      <c r="A51" s="20">
        <v>27</v>
      </c>
      <c r="B51" s="20" t="s">
        <v>57</v>
      </c>
      <c r="C51" s="21" t="s">
        <v>66</v>
      </c>
      <c r="D51" s="21" t="s">
        <v>127</v>
      </c>
      <c r="E51" s="21" t="s">
        <v>109</v>
      </c>
      <c r="F51" s="21" t="s">
        <v>155</v>
      </c>
      <c r="G51" s="18" t="s">
        <v>60</v>
      </c>
      <c r="H51" s="22" t="s">
        <v>102</v>
      </c>
      <c r="I51" s="18" t="s">
        <v>167</v>
      </c>
      <c r="J51" s="53"/>
      <c r="K51" s="48">
        <v>1</v>
      </c>
      <c r="L51" s="142">
        <v>1</v>
      </c>
      <c r="M51" s="142">
        <v>1</v>
      </c>
      <c r="N51" s="38"/>
      <c r="O51" s="144">
        <v>1</v>
      </c>
      <c r="P51" s="49"/>
      <c r="Q51" s="62"/>
      <c r="R51" s="6"/>
      <c r="S51" s="235"/>
      <c r="T51" s="235"/>
      <c r="U51" s="235"/>
      <c r="V51" s="235"/>
      <c r="W51" s="235"/>
      <c r="X51" s="235"/>
      <c r="Y51" s="249"/>
      <c r="Z51" s="236"/>
      <c r="AA51" s="236"/>
      <c r="AB51" s="237" t="e" cm="1">
        <f t="array" aca="1" ref="AB51" ca="1">IF(SUMPRODUCT(--($Q$10:$Y$10&gt;0),--(Q51:Y51&lt;&gt;""))&gt;0,SUMPRODUCT(--($Q$10:$Y$10&gt;0),Q51:Y51)/SUMPRODUCT(--($Q$10:$Y$10&gt;0),--(Q51:Y51&lt;&gt;"")),"")</f>
        <v>#NAME?</v>
      </c>
      <c r="AC51" s="237" t="str" cm="1">
        <f t="array" ref="AC51">IF(WpAreaA_exist,IF(SUMPRODUCT(--($Q$9:$S$9&lt;&gt;0),--(Q51:S51&lt;&gt;""))&gt;0,SUMPRODUCT(--($Q$9:$S$9&gt;0),Q51:S51)/SUMPRODUCT(--($Q$9:$S$9&lt;&gt;0),--(Q51:S51&lt;&gt;"")),""),"")</f>
        <v/>
      </c>
      <c r="AD51" s="237" t="str" cm="1">
        <f t="array" ref="AD51">IF(WpAreaB_exist,IF(SUMPRODUCT(--($T$9:$V$9&lt;&gt;0),--(T51:V51&lt;&gt;""))&gt;0,SUMPRODUCT(--($T$9:$V$9&gt;0),T51:V51)/SUMPRODUCT(--($T$9:$V$9&lt;&gt;0),--(T51:V51&lt;&gt;"")),""),"")</f>
        <v/>
      </c>
      <c r="AE51" s="237" t="str" cm="1">
        <f t="array" ref="AE51">IF(WpAreaC_exist,IF(SUMPRODUCT(--($W$9:$Y$9&lt;&gt;0),--(W51:Y51&lt;&gt;""))&gt;0,SUMPRODUCT(--($W$9:$Y$9&gt;0),W51:Y51)/SUMPRODUCT(--($W$9:$Y$9&lt;&gt;0),--(W51:Y51&lt;&gt;"")),""),"")</f>
        <v/>
      </c>
      <c r="AF51" s="227"/>
      <c r="AG51" s="227"/>
      <c r="AH51" s="227"/>
      <c r="AI51" s="227"/>
      <c r="AJ51" s="227"/>
      <c r="AK51" s="236"/>
      <c r="AL51" s="238" t="s">
        <v>22</v>
      </c>
      <c r="AM51" s="238" t="s">
        <v>22</v>
      </c>
      <c r="AN51" s="238" t="s">
        <v>22</v>
      </c>
      <c r="AO51" s="238" t="s">
        <v>22</v>
      </c>
      <c r="AP51" s="239"/>
      <c r="AQ51" s="239"/>
      <c r="AR51" s="239"/>
      <c r="AS51" s="239"/>
      <c r="AT51" s="239"/>
      <c r="AU51" s="240"/>
      <c r="AY51" s="212"/>
    </row>
    <row r="52" spans="1:51" ht="195" outlineLevel="2" x14ac:dyDescent="0.3">
      <c r="A52" s="20">
        <v>28</v>
      </c>
      <c r="B52" s="20" t="s">
        <v>57</v>
      </c>
      <c r="C52" s="21" t="s">
        <v>66</v>
      </c>
      <c r="D52" s="21" t="s">
        <v>128</v>
      </c>
      <c r="E52" s="21" t="s">
        <v>110</v>
      </c>
      <c r="F52" s="21" t="s">
        <v>120</v>
      </c>
      <c r="G52" s="18" t="s">
        <v>129</v>
      </c>
      <c r="H52" s="22" t="s">
        <v>102</v>
      </c>
      <c r="I52" s="18" t="s">
        <v>169</v>
      </c>
      <c r="J52" s="21"/>
      <c r="K52" s="48">
        <v>1</v>
      </c>
      <c r="L52" s="142">
        <v>1</v>
      </c>
      <c r="M52" s="142">
        <v>1</v>
      </c>
      <c r="N52" s="38"/>
      <c r="O52" s="144">
        <v>1</v>
      </c>
      <c r="P52" s="49"/>
      <c r="Q52" s="62"/>
      <c r="R52" s="6"/>
      <c r="S52" s="235"/>
      <c r="T52" s="235"/>
      <c r="U52" s="235"/>
      <c r="V52" s="235"/>
      <c r="W52" s="235"/>
      <c r="X52" s="235"/>
      <c r="Y52" s="249"/>
      <c r="Z52" s="236"/>
      <c r="AA52" s="236"/>
      <c r="AB52" s="237" t="e" cm="1">
        <f t="array" aca="1" ref="AB52" ca="1">IF(SUMPRODUCT(--($Q$10:$Y$10&gt;0),--(Q52:Y52&lt;&gt;""))&gt;0,SUMPRODUCT(--($Q$10:$Y$10&gt;0),Q52:Y52)/SUMPRODUCT(--($Q$10:$Y$10&gt;0),--(Q52:Y52&lt;&gt;"")),"")</f>
        <v>#NAME?</v>
      </c>
      <c r="AC52" s="237" t="str" cm="1">
        <f t="array" ref="AC52">IF(WpAreaA_exist,IF(SUMPRODUCT(--($Q$9:$S$9&lt;&gt;0),--(Q52:S52&lt;&gt;""))&gt;0,SUMPRODUCT(--($Q$9:$S$9&gt;0),Q52:S52)/SUMPRODUCT(--($Q$9:$S$9&lt;&gt;0),--(Q52:S52&lt;&gt;"")),""),"")</f>
        <v/>
      </c>
      <c r="AD52" s="237" t="str" cm="1">
        <f t="array" ref="AD52">IF(WpAreaB_exist,IF(SUMPRODUCT(--($T$9:$V$9&lt;&gt;0),--(T52:V52&lt;&gt;""))&gt;0,SUMPRODUCT(--($T$9:$V$9&gt;0),T52:V52)/SUMPRODUCT(--($T$9:$V$9&lt;&gt;0),--(T52:V52&lt;&gt;"")),""),"")</f>
        <v/>
      </c>
      <c r="AE52" s="237" t="str" cm="1">
        <f t="array" ref="AE52">IF(WpAreaC_exist,IF(SUMPRODUCT(--($W$9:$Y$9&lt;&gt;0),--(W52:Y52&lt;&gt;""))&gt;0,SUMPRODUCT(--($W$9:$Y$9&gt;0),W52:Y52)/SUMPRODUCT(--($W$9:$Y$9&lt;&gt;0),--(W52:Y52&lt;&gt;"")),""),"")</f>
        <v/>
      </c>
      <c r="AF52" s="227"/>
      <c r="AG52" s="227"/>
      <c r="AH52" s="227"/>
      <c r="AI52" s="227"/>
      <c r="AJ52" s="227"/>
      <c r="AK52" s="236"/>
      <c r="AL52" s="238" t="s">
        <v>22</v>
      </c>
      <c r="AM52" s="238" t="s">
        <v>22</v>
      </c>
      <c r="AN52" s="238" t="s">
        <v>22</v>
      </c>
      <c r="AO52" s="238" t="s">
        <v>22</v>
      </c>
      <c r="AP52" s="239"/>
      <c r="AQ52" s="239"/>
      <c r="AR52" s="239"/>
      <c r="AS52" s="239"/>
      <c r="AT52" s="239"/>
      <c r="AU52" s="240"/>
    </row>
    <row r="53" spans="1:51" ht="17.5" outlineLevel="1" x14ac:dyDescent="0.3">
      <c r="A53" s="274" t="s">
        <v>347</v>
      </c>
      <c r="B53" s="17"/>
      <c r="C53" s="17"/>
      <c r="D53" s="17"/>
      <c r="E53" s="17"/>
      <c r="F53" s="24"/>
      <c r="G53" s="17"/>
      <c r="H53" s="17"/>
      <c r="I53" s="148"/>
      <c r="J53" s="17"/>
      <c r="K53" s="46"/>
      <c r="L53" s="17"/>
      <c r="M53" s="17"/>
      <c r="N53" s="38"/>
      <c r="O53" s="51"/>
      <c r="P53" s="52"/>
      <c r="Q53" s="62"/>
      <c r="R53" s="6"/>
      <c r="S53" s="245"/>
      <c r="T53" s="246"/>
      <c r="U53" s="247"/>
      <c r="V53" s="245"/>
      <c r="W53" s="246"/>
      <c r="X53" s="247"/>
      <c r="Y53" s="247"/>
      <c r="Z53" s="223"/>
      <c r="AA53" s="223"/>
      <c r="AB53" s="227"/>
      <c r="AC53" s="227"/>
      <c r="AD53" s="227"/>
      <c r="AE53" s="227"/>
      <c r="AF53" s="227"/>
      <c r="AG53" s="227"/>
      <c r="AH53" s="227"/>
      <c r="AI53" s="227"/>
      <c r="AJ53" s="227"/>
      <c r="AK53" s="223"/>
      <c r="AL53" s="228"/>
      <c r="AM53" s="228"/>
      <c r="AN53" s="228"/>
      <c r="AO53" s="228"/>
      <c r="AP53" s="228"/>
      <c r="AQ53" s="228"/>
      <c r="AR53" s="228"/>
      <c r="AS53" s="228"/>
      <c r="AT53" s="228"/>
      <c r="AU53" s="223"/>
      <c r="AY53" s="212"/>
    </row>
    <row r="54" spans="1:51" ht="338" outlineLevel="2" x14ac:dyDescent="0.3">
      <c r="A54" s="20">
        <v>29</v>
      </c>
      <c r="B54" s="20" t="s">
        <v>57</v>
      </c>
      <c r="C54" s="21" t="s">
        <v>66</v>
      </c>
      <c r="D54" s="21" t="s">
        <v>94</v>
      </c>
      <c r="E54" s="21" t="s">
        <v>156</v>
      </c>
      <c r="F54" s="21" t="s">
        <v>157</v>
      </c>
      <c r="G54" s="18" t="s">
        <v>60</v>
      </c>
      <c r="H54" s="22" t="s">
        <v>81</v>
      </c>
      <c r="I54" s="150" t="s">
        <v>158</v>
      </c>
      <c r="J54" s="21"/>
      <c r="K54" s="48">
        <v>1</v>
      </c>
      <c r="L54" s="142">
        <v>1</v>
      </c>
      <c r="M54" s="142">
        <v>1</v>
      </c>
      <c r="N54" s="38"/>
      <c r="O54" s="144">
        <v>1</v>
      </c>
      <c r="P54" s="49"/>
      <c r="Q54" s="61"/>
      <c r="R54" s="6"/>
      <c r="S54" s="235"/>
      <c r="T54" s="235"/>
      <c r="U54" s="235"/>
      <c r="V54" s="235"/>
      <c r="W54" s="235"/>
      <c r="X54" s="235"/>
      <c r="Y54" s="249"/>
      <c r="Z54" s="236"/>
      <c r="AA54" s="236"/>
      <c r="AB54" s="237" t="e" cm="1">
        <f t="array" aca="1" ref="AB54" ca="1">IF(SUMPRODUCT(--($Q$10:$Y$10&gt;0),--(Q54:Y54&lt;&gt;""))&gt;0,SUMPRODUCT(--($Q$10:$Y$10&gt;0),Q54:Y54)/SUMPRODUCT(--($Q$10:$Y$10&gt;0),--(Q54:Y54&lt;&gt;"")),"")</f>
        <v>#NAME?</v>
      </c>
      <c r="AC54" s="237" t="str" cm="1">
        <f t="array" ref="AC54">IF(WpAreaA_exist,IF(SUMPRODUCT(--($Q$9:$S$9&lt;&gt;0),--(Q54:S54&lt;&gt;""))&gt;0,SUMPRODUCT(--($Q$9:$S$9&gt;0),Q54:S54)/SUMPRODUCT(--($Q$9:$S$9&lt;&gt;0),--(Q54:S54&lt;&gt;"")),""),"")</f>
        <v/>
      </c>
      <c r="AD54" s="237" t="str" cm="1">
        <f t="array" ref="AD54">IF(WpAreaB_exist,IF(SUMPRODUCT(--($T$9:$V$9&lt;&gt;0),--(T54:V54&lt;&gt;""))&gt;0,SUMPRODUCT(--($T$9:$V$9&gt;0),T54:V54)/SUMPRODUCT(--($T$9:$V$9&lt;&gt;0),--(T54:V54&lt;&gt;"")),""),"")</f>
        <v/>
      </c>
      <c r="AE54" s="237" t="str" cm="1">
        <f t="array" ref="AE54">IF(WpAreaC_exist,IF(SUMPRODUCT(--($W$9:$Y$9&lt;&gt;0),--(W54:Y54&lt;&gt;""))&gt;0,SUMPRODUCT(--($W$9:$Y$9&gt;0),W54:Y54)/SUMPRODUCT(--($W$9:$Y$9&lt;&gt;0),--(W54:Y54&lt;&gt;"")),""),"")</f>
        <v/>
      </c>
      <c r="AF54" s="227"/>
      <c r="AG54" s="227"/>
      <c r="AH54" s="227"/>
      <c r="AI54" s="227"/>
      <c r="AJ54" s="227"/>
      <c r="AK54" s="236"/>
      <c r="AL54" s="238" t="s">
        <v>22</v>
      </c>
      <c r="AM54" s="238" t="s">
        <v>22</v>
      </c>
      <c r="AN54" s="238" t="s">
        <v>22</v>
      </c>
      <c r="AO54" s="238" t="s">
        <v>22</v>
      </c>
      <c r="AP54" s="239"/>
      <c r="AQ54" s="239"/>
      <c r="AR54" s="239"/>
      <c r="AS54" s="239"/>
      <c r="AT54" s="239"/>
      <c r="AU54" s="240"/>
      <c r="AY54" s="212"/>
    </row>
    <row r="55" spans="1:51" ht="130" outlineLevel="2" x14ac:dyDescent="0.3">
      <c r="A55" s="20">
        <v>30</v>
      </c>
      <c r="B55" s="20" t="s">
        <v>57</v>
      </c>
      <c r="C55" s="21" t="s">
        <v>66</v>
      </c>
      <c r="D55" s="21" t="s">
        <v>95</v>
      </c>
      <c r="E55" s="21" t="s">
        <v>101</v>
      </c>
      <c r="F55" s="21" t="s">
        <v>159</v>
      </c>
      <c r="G55" s="18" t="s">
        <v>60</v>
      </c>
      <c r="H55" s="22" t="s">
        <v>81</v>
      </c>
      <c r="I55" s="150" t="s">
        <v>170</v>
      </c>
      <c r="J55" s="21"/>
      <c r="K55" s="48">
        <v>1</v>
      </c>
      <c r="L55" s="142">
        <v>1</v>
      </c>
      <c r="M55" s="142">
        <v>1</v>
      </c>
      <c r="N55" s="38"/>
      <c r="O55" s="144">
        <v>1</v>
      </c>
      <c r="P55" s="49"/>
      <c r="Q55" s="62"/>
      <c r="R55" s="6"/>
      <c r="S55" s="235"/>
      <c r="T55" s="235"/>
      <c r="U55" s="235"/>
      <c r="V55" s="235"/>
      <c r="W55" s="235"/>
      <c r="X55" s="235"/>
      <c r="Y55" s="249"/>
      <c r="Z55" s="236"/>
      <c r="AA55" s="236"/>
      <c r="AB55" s="237" t="e" cm="1">
        <f t="array" aca="1" ref="AB55" ca="1">IF(SUMPRODUCT(--($Q$10:$Y$10&gt;0),--(Q55:Y55&lt;&gt;""))&gt;0,SUMPRODUCT(--($Q$10:$Y$10&gt;0),Q55:Y55)/SUMPRODUCT(--($Q$10:$Y$10&gt;0),--(Q55:Y55&lt;&gt;"")),"")</f>
        <v>#NAME?</v>
      </c>
      <c r="AC55" s="237" t="str" cm="1">
        <f t="array" ref="AC55">IF(WpAreaA_exist,IF(SUMPRODUCT(--($Q$9:$S$9&lt;&gt;0),--(Q55:S55&lt;&gt;""))&gt;0,SUMPRODUCT(--($Q$9:$S$9&gt;0),Q55:S55)/SUMPRODUCT(--($Q$9:$S$9&lt;&gt;0),--(Q55:S55&lt;&gt;"")),""),"")</f>
        <v/>
      </c>
      <c r="AD55" s="237" t="str" cm="1">
        <f t="array" ref="AD55">IF(WpAreaB_exist,IF(SUMPRODUCT(--($T$9:$V$9&lt;&gt;0),--(T55:V55&lt;&gt;""))&gt;0,SUMPRODUCT(--($T$9:$V$9&gt;0),T55:V55)/SUMPRODUCT(--($T$9:$V$9&lt;&gt;0),--(T55:V55&lt;&gt;"")),""),"")</f>
        <v/>
      </c>
      <c r="AE55" s="237" t="str" cm="1">
        <f t="array" ref="AE55">IF(WpAreaC_exist,IF(SUMPRODUCT(--($W$9:$Y$9&lt;&gt;0),--(W55:Y55&lt;&gt;""))&gt;0,SUMPRODUCT(--($W$9:$Y$9&gt;0),W55:Y55)/SUMPRODUCT(--($W$9:$Y$9&lt;&gt;0),--(W55:Y55&lt;&gt;"")),""),"")</f>
        <v/>
      </c>
      <c r="AF55" s="227"/>
      <c r="AG55" s="227"/>
      <c r="AH55" s="227"/>
      <c r="AI55" s="227"/>
      <c r="AJ55" s="227"/>
      <c r="AK55" s="236"/>
      <c r="AL55" s="238" t="s">
        <v>22</v>
      </c>
      <c r="AM55" s="238" t="s">
        <v>22</v>
      </c>
      <c r="AN55" s="238" t="s">
        <v>22</v>
      </c>
      <c r="AO55" s="238" t="s">
        <v>22</v>
      </c>
      <c r="AP55" s="239"/>
      <c r="AQ55" s="239"/>
      <c r="AR55" s="239"/>
      <c r="AS55" s="239"/>
      <c r="AT55" s="239"/>
      <c r="AU55" s="240"/>
      <c r="AY55" s="212"/>
    </row>
    <row r="56" spans="1:51" ht="364" outlineLevel="1" x14ac:dyDescent="0.3">
      <c r="A56" s="20">
        <v>31</v>
      </c>
      <c r="B56" s="20" t="s">
        <v>57</v>
      </c>
      <c r="C56" s="21" t="s">
        <v>66</v>
      </c>
      <c r="D56" s="21" t="s">
        <v>96</v>
      </c>
      <c r="E56" s="21" t="s">
        <v>88</v>
      </c>
      <c r="F56" s="21" t="s">
        <v>118</v>
      </c>
      <c r="G56" s="18" t="s">
        <v>60</v>
      </c>
      <c r="H56" s="22" t="s">
        <v>81</v>
      </c>
      <c r="I56" s="18" t="s">
        <v>358</v>
      </c>
      <c r="J56" s="53"/>
      <c r="K56" s="48">
        <v>1</v>
      </c>
      <c r="L56" s="142">
        <v>1</v>
      </c>
      <c r="M56" s="142">
        <v>1</v>
      </c>
      <c r="N56" s="38"/>
      <c r="O56" s="144">
        <v>1</v>
      </c>
      <c r="P56" s="49"/>
      <c r="Q56" s="62"/>
      <c r="R56" s="6"/>
      <c r="S56" s="232"/>
      <c r="T56" s="233"/>
      <c r="U56" s="234"/>
      <c r="V56" s="232"/>
      <c r="W56" s="233"/>
      <c r="X56" s="234"/>
      <c r="Y56" s="234"/>
      <c r="Z56" s="236"/>
      <c r="AA56" s="236"/>
      <c r="AB56" s="248"/>
      <c r="AC56" s="248"/>
      <c r="AD56" s="248"/>
      <c r="AE56" s="248"/>
      <c r="AF56" s="227"/>
      <c r="AG56" s="227"/>
      <c r="AH56" s="227"/>
      <c r="AI56" s="227"/>
      <c r="AJ56" s="227"/>
      <c r="AK56" s="236"/>
      <c r="AL56" s="239"/>
      <c r="AM56" s="239"/>
      <c r="AN56" s="239"/>
      <c r="AO56" s="239"/>
      <c r="AP56" s="239"/>
      <c r="AQ56" s="239"/>
      <c r="AR56" s="239"/>
      <c r="AS56" s="239"/>
      <c r="AT56" s="239"/>
      <c r="AU56" s="236"/>
    </row>
    <row r="57" spans="1:51" ht="273" outlineLevel="2" x14ac:dyDescent="0.3">
      <c r="A57" s="20">
        <v>32</v>
      </c>
      <c r="B57" s="20" t="s">
        <v>57</v>
      </c>
      <c r="C57" s="21" t="s">
        <v>66</v>
      </c>
      <c r="D57" s="21" t="s">
        <v>97</v>
      </c>
      <c r="E57" s="21" t="s">
        <v>89</v>
      </c>
      <c r="F57" s="21" t="s">
        <v>117</v>
      </c>
      <c r="G57" s="18" t="s">
        <v>60</v>
      </c>
      <c r="H57" s="22" t="s">
        <v>92</v>
      </c>
      <c r="I57" s="18" t="s">
        <v>384</v>
      </c>
      <c r="J57" s="53"/>
      <c r="K57" s="48">
        <v>1</v>
      </c>
      <c r="L57" s="142">
        <v>1</v>
      </c>
      <c r="M57" s="142">
        <v>1</v>
      </c>
      <c r="N57" s="38"/>
      <c r="O57" s="144">
        <v>1</v>
      </c>
      <c r="P57" s="49"/>
      <c r="Q57" s="62"/>
      <c r="R57" s="6"/>
      <c r="S57" s="235"/>
      <c r="T57" s="235"/>
      <c r="U57" s="235"/>
      <c r="V57" s="235"/>
      <c r="W57" s="235"/>
      <c r="X57" s="235"/>
      <c r="Y57" s="249"/>
      <c r="Z57" s="236"/>
      <c r="AA57" s="236"/>
      <c r="AB57" s="237" t="e" cm="1">
        <f t="array" aca="1" ref="AB57" ca="1">IF(SUMPRODUCT(--($Q$10:$Y$10&gt;0),--(Q57:Y57&lt;&gt;""))&gt;0,SUMPRODUCT(--($Q$10:$Y$10&gt;0),Q57:Y57)/SUMPRODUCT(--($Q$10:$Y$10&gt;0),--(Q57:Y57&lt;&gt;"")),"")</f>
        <v>#NAME?</v>
      </c>
      <c r="AC57" s="237" t="str" cm="1">
        <f t="array" ref="AC57">IF(WpAreaA_exist,IF(SUMPRODUCT(--($Q$9:$S$9&lt;&gt;0),--(Q57:S57&lt;&gt;""))&gt;0,SUMPRODUCT(--($Q$9:$S$9&gt;0),Q57:S57)/SUMPRODUCT(--($Q$9:$S$9&lt;&gt;0),--(Q57:S57&lt;&gt;"")),""),"")</f>
        <v/>
      </c>
      <c r="AD57" s="237" t="str" cm="1">
        <f t="array" ref="AD57">IF(WpAreaB_exist,IF(SUMPRODUCT(--($T$9:$V$9&lt;&gt;0),--(T57:V57&lt;&gt;""))&gt;0,SUMPRODUCT(--($T$9:$V$9&gt;0),T57:V57)/SUMPRODUCT(--($T$9:$V$9&lt;&gt;0),--(T57:V57&lt;&gt;"")),""),"")</f>
        <v/>
      </c>
      <c r="AE57" s="237" t="str" cm="1">
        <f t="array" ref="AE57">IF(WpAreaC_exist,IF(SUMPRODUCT(--($W$9:$Y$9&lt;&gt;0),--(W57:Y57&lt;&gt;""))&gt;0,SUMPRODUCT(--($W$9:$Y$9&gt;0),W57:Y57)/SUMPRODUCT(--($W$9:$Y$9&lt;&gt;0),--(W57:Y57&lt;&gt;"")),""),"")</f>
        <v/>
      </c>
      <c r="AF57" s="227"/>
      <c r="AG57" s="227"/>
      <c r="AH57" s="227"/>
      <c r="AI57" s="227"/>
      <c r="AJ57" s="227"/>
      <c r="AK57" s="236"/>
      <c r="AL57" s="238" t="s">
        <v>22</v>
      </c>
      <c r="AM57" s="238" t="s">
        <v>22</v>
      </c>
      <c r="AN57" s="238" t="s">
        <v>22</v>
      </c>
      <c r="AO57" s="238" t="s">
        <v>22</v>
      </c>
      <c r="AP57" s="239"/>
      <c r="AQ57" s="239"/>
      <c r="AR57" s="239"/>
      <c r="AS57" s="239"/>
      <c r="AT57" s="239"/>
      <c r="AU57" s="240"/>
      <c r="AY57" s="212"/>
    </row>
    <row r="58" spans="1:51" ht="143" outlineLevel="2" x14ac:dyDescent="0.3">
      <c r="A58" s="20">
        <v>33</v>
      </c>
      <c r="B58" s="20" t="s">
        <v>57</v>
      </c>
      <c r="C58" s="21" t="s">
        <v>66</v>
      </c>
      <c r="D58" s="21" t="s">
        <v>98</v>
      </c>
      <c r="E58" s="21" t="s">
        <v>90</v>
      </c>
      <c r="F58" s="21" t="s">
        <v>119</v>
      </c>
      <c r="G58" s="18" t="s">
        <v>60</v>
      </c>
      <c r="H58" s="22" t="s">
        <v>92</v>
      </c>
      <c r="I58" s="18" t="s">
        <v>387</v>
      </c>
      <c r="J58" s="53"/>
      <c r="K58" s="48">
        <v>1</v>
      </c>
      <c r="L58" s="142">
        <v>1</v>
      </c>
      <c r="M58" s="142">
        <v>1</v>
      </c>
      <c r="N58" s="38"/>
      <c r="O58" s="144">
        <v>1</v>
      </c>
      <c r="P58" s="49"/>
      <c r="Q58" s="62"/>
      <c r="R58" s="6"/>
      <c r="S58" s="235"/>
      <c r="T58" s="235"/>
      <c r="U58" s="235"/>
      <c r="V58" s="235"/>
      <c r="W58" s="235"/>
      <c r="X58" s="235"/>
      <c r="Y58" s="249"/>
      <c r="Z58" s="236"/>
      <c r="AA58" s="236"/>
      <c r="AB58" s="237" t="e" cm="1">
        <f t="array" aca="1" ref="AB58" ca="1">IF(SUMPRODUCT(--($Q$10:$Y$10&gt;0),--(Q58:Y58&lt;&gt;""))&gt;0,SUMPRODUCT(--($Q$10:$Y$10&gt;0),Q58:Y58)/SUMPRODUCT(--($Q$10:$Y$10&gt;0),--(Q58:Y58&lt;&gt;"")),"")</f>
        <v>#NAME?</v>
      </c>
      <c r="AC58" s="237" t="str" cm="1">
        <f t="array" ref="AC58">IF(WpAreaA_exist,IF(SUMPRODUCT(--($Q$9:$S$9&lt;&gt;0),--(Q58:S58&lt;&gt;""))&gt;0,SUMPRODUCT(--($Q$9:$S$9&gt;0),Q58:S58)/SUMPRODUCT(--($Q$9:$S$9&lt;&gt;0),--(Q58:S58&lt;&gt;"")),""),"")</f>
        <v/>
      </c>
      <c r="AD58" s="237" t="str" cm="1">
        <f t="array" ref="AD58">IF(WpAreaB_exist,IF(SUMPRODUCT(--($T$9:$V$9&lt;&gt;0),--(T58:V58&lt;&gt;""))&gt;0,SUMPRODUCT(--($T$9:$V$9&gt;0),T58:V58)/SUMPRODUCT(--($T$9:$V$9&lt;&gt;0),--(T58:V58&lt;&gt;"")),""),"")</f>
        <v/>
      </c>
      <c r="AE58" s="237" t="str" cm="1">
        <f t="array" ref="AE58">IF(WpAreaC_exist,IF(SUMPRODUCT(--($W$9:$Y$9&lt;&gt;0),--(W58:Y58&lt;&gt;""))&gt;0,SUMPRODUCT(--($W$9:$Y$9&gt;0),W58:Y58)/SUMPRODUCT(--($W$9:$Y$9&lt;&gt;0),--(W58:Y58&lt;&gt;"")),""),"")</f>
        <v/>
      </c>
      <c r="AF58" s="227"/>
      <c r="AG58" s="227"/>
      <c r="AH58" s="227"/>
      <c r="AI58" s="227"/>
      <c r="AJ58" s="227"/>
      <c r="AK58" s="236"/>
      <c r="AL58" s="238" t="s">
        <v>22</v>
      </c>
      <c r="AM58" s="238" t="s">
        <v>22</v>
      </c>
      <c r="AN58" s="238" t="s">
        <v>22</v>
      </c>
      <c r="AO58" s="238" t="s">
        <v>22</v>
      </c>
      <c r="AP58" s="239"/>
      <c r="AQ58" s="239"/>
      <c r="AR58" s="239"/>
      <c r="AS58" s="239"/>
      <c r="AT58" s="239"/>
      <c r="AU58" s="240"/>
    </row>
    <row r="59" spans="1:51" ht="143.5" outlineLevel="2" thickBot="1" x14ac:dyDescent="0.35">
      <c r="A59" s="20">
        <v>34</v>
      </c>
      <c r="B59" s="20" t="s">
        <v>57</v>
      </c>
      <c r="C59" s="21" t="s">
        <v>66</v>
      </c>
      <c r="D59" s="21" t="s">
        <v>258</v>
      </c>
      <c r="E59" s="21" t="s">
        <v>259</v>
      </c>
      <c r="F59" s="21" t="s">
        <v>261</v>
      </c>
      <c r="G59" s="18" t="s">
        <v>129</v>
      </c>
      <c r="H59" s="22" t="s">
        <v>260</v>
      </c>
      <c r="I59" s="18" t="s">
        <v>383</v>
      </c>
      <c r="J59" s="53"/>
      <c r="K59" s="48">
        <v>1</v>
      </c>
      <c r="L59" s="142">
        <v>1</v>
      </c>
      <c r="M59" s="142">
        <v>1</v>
      </c>
      <c r="N59" s="38"/>
      <c r="O59" s="144">
        <v>1</v>
      </c>
      <c r="P59" s="49"/>
      <c r="Q59" s="62"/>
      <c r="R59" s="6"/>
      <c r="S59" s="253"/>
      <c r="T59" s="254"/>
      <c r="U59" s="255"/>
      <c r="V59" s="253"/>
      <c r="W59" s="254"/>
      <c r="X59" s="255"/>
      <c r="Y59" s="256"/>
      <c r="Z59" s="236"/>
      <c r="AA59" s="257"/>
      <c r="AB59" s="370" t="s">
        <v>161</v>
      </c>
      <c r="AC59" s="371"/>
      <c r="AD59" s="371"/>
      <c r="AE59" s="371"/>
      <c r="AF59" s="371"/>
      <c r="AG59" s="371"/>
      <c r="AH59" s="371"/>
      <c r="AI59" s="371"/>
      <c r="AJ59" s="371"/>
      <c r="AK59" s="371"/>
      <c r="AL59" s="371"/>
      <c r="AM59" s="371"/>
      <c r="AN59" s="371"/>
      <c r="AO59" s="372"/>
      <c r="AP59" s="259"/>
      <c r="AQ59" s="259"/>
      <c r="AR59" s="259"/>
      <c r="AS59" s="259"/>
      <c r="AT59" s="259"/>
      <c r="AU59" s="236"/>
      <c r="AY59" s="193"/>
    </row>
    <row r="60" spans="1:51" ht="403.5" thickBot="1" x14ac:dyDescent="0.35">
      <c r="A60" s="20">
        <v>35</v>
      </c>
      <c r="B60" s="20" t="s">
        <v>57</v>
      </c>
      <c r="C60" s="21" t="s">
        <v>66</v>
      </c>
      <c r="D60" s="21" t="s">
        <v>99</v>
      </c>
      <c r="E60" s="21" t="s">
        <v>91</v>
      </c>
      <c r="F60" s="21" t="s">
        <v>160</v>
      </c>
      <c r="G60" s="18" t="s">
        <v>60</v>
      </c>
      <c r="H60" s="22" t="s">
        <v>92</v>
      </c>
      <c r="I60" s="18" t="s">
        <v>357</v>
      </c>
      <c r="J60" s="53"/>
      <c r="K60" s="48">
        <v>1</v>
      </c>
      <c r="L60" s="142">
        <v>1</v>
      </c>
      <c r="M60" s="142">
        <v>1</v>
      </c>
      <c r="N60" s="38"/>
      <c r="O60" s="144">
        <v>1</v>
      </c>
      <c r="P60" s="49"/>
      <c r="Q60" s="62"/>
      <c r="R60" s="6"/>
      <c r="S60" s="253"/>
      <c r="T60" s="254"/>
      <c r="U60" s="255"/>
      <c r="V60" s="253"/>
      <c r="W60" s="254"/>
      <c r="X60" s="255"/>
      <c r="Y60" s="256"/>
      <c r="Z60" s="236"/>
      <c r="AA60" s="257"/>
      <c r="AB60" s="370" t="s">
        <v>161</v>
      </c>
      <c r="AC60" s="371"/>
      <c r="AD60" s="371"/>
      <c r="AE60" s="371"/>
      <c r="AF60" s="371"/>
      <c r="AG60" s="371"/>
      <c r="AH60" s="371"/>
      <c r="AI60" s="371"/>
      <c r="AJ60" s="371"/>
      <c r="AK60" s="371"/>
      <c r="AL60" s="371"/>
      <c r="AM60" s="371"/>
      <c r="AN60" s="371"/>
      <c r="AO60" s="372"/>
      <c r="AP60" s="179"/>
      <c r="AQ60" s="179"/>
      <c r="AR60" s="179"/>
      <c r="AS60" s="179"/>
      <c r="AT60" s="179"/>
      <c r="AU60" s="236"/>
      <c r="AY60" s="193"/>
    </row>
    <row r="61" spans="1:51" ht="195" x14ac:dyDescent="0.3">
      <c r="A61" s="20">
        <v>36</v>
      </c>
      <c r="B61" s="20" t="s">
        <v>57</v>
      </c>
      <c r="C61" s="21" t="s">
        <v>66</v>
      </c>
      <c r="D61" s="21" t="s">
        <v>100</v>
      </c>
      <c r="E61" s="21" t="s">
        <v>104</v>
      </c>
      <c r="F61" s="21" t="s">
        <v>120</v>
      </c>
      <c r="G61" s="18" t="s">
        <v>60</v>
      </c>
      <c r="H61" s="22" t="s">
        <v>92</v>
      </c>
      <c r="I61" s="18" t="s">
        <v>171</v>
      </c>
      <c r="J61" s="53"/>
      <c r="K61" s="48">
        <v>1</v>
      </c>
      <c r="L61" s="142">
        <v>1</v>
      </c>
      <c r="M61" s="142">
        <v>1</v>
      </c>
      <c r="N61" s="38"/>
      <c r="O61" s="144">
        <v>1</v>
      </c>
      <c r="P61" s="49"/>
      <c r="Q61" s="62"/>
      <c r="R61" s="6"/>
      <c r="S61" s="59"/>
      <c r="T61" s="59"/>
      <c r="U61" s="59"/>
      <c r="V61" s="59"/>
      <c r="W61" s="59"/>
      <c r="X61" s="59"/>
      <c r="Y61" s="59"/>
      <c r="Z61" s="258"/>
      <c r="AA61" s="248"/>
      <c r="AB61" s="248"/>
      <c r="AC61" s="248"/>
      <c r="AD61" s="248"/>
      <c r="AE61" s="248"/>
      <c r="AF61" s="248"/>
      <c r="AG61" s="248"/>
      <c r="AH61" s="248"/>
      <c r="AI61" s="248"/>
      <c r="AJ61" s="248"/>
      <c r="AK61" s="248"/>
      <c r="AL61" s="239"/>
      <c r="AM61" s="239"/>
      <c r="AN61" s="239"/>
      <c r="AO61" s="239"/>
      <c r="AP61" s="239"/>
      <c r="AQ61" s="239"/>
      <c r="AR61" s="239"/>
      <c r="AS61" s="239"/>
      <c r="AT61" s="239"/>
      <c r="AU61" s="248"/>
    </row>
    <row r="62" spans="1:51" ht="18" customHeight="1" x14ac:dyDescent="0.3">
      <c r="A62" s="314" t="s">
        <v>348</v>
      </c>
      <c r="B62" s="315"/>
      <c r="C62" s="315"/>
      <c r="D62" s="315"/>
      <c r="E62" s="315"/>
      <c r="F62" s="315"/>
      <c r="G62" s="315"/>
      <c r="H62" s="315"/>
      <c r="I62" s="315"/>
      <c r="J62" s="315"/>
      <c r="K62" s="315"/>
      <c r="L62" s="315"/>
      <c r="M62" s="315"/>
      <c r="N62" s="38"/>
      <c r="O62" s="260"/>
      <c r="P62" s="261"/>
      <c r="Q62" s="262"/>
      <c r="R62" s="6"/>
      <c r="S62" s="263"/>
      <c r="T62" s="263"/>
      <c r="U62" s="263"/>
      <c r="V62" s="263"/>
      <c r="W62" s="263"/>
      <c r="X62" s="263"/>
      <c r="Y62" s="263"/>
      <c r="Z62" s="264"/>
      <c r="AA62" s="248"/>
      <c r="AB62" s="248"/>
      <c r="AC62" s="248"/>
      <c r="AD62" s="248"/>
      <c r="AE62" s="248"/>
      <c r="AF62" s="248"/>
      <c r="AG62" s="248"/>
      <c r="AH62" s="248"/>
      <c r="AI62" s="248"/>
      <c r="AJ62" s="248"/>
      <c r="AK62" s="248"/>
      <c r="AL62" s="239"/>
      <c r="AM62" s="239"/>
      <c r="AN62" s="239"/>
      <c r="AO62" s="239"/>
      <c r="AP62" s="239"/>
      <c r="AQ62" s="239"/>
      <c r="AR62" s="239"/>
      <c r="AS62" s="239"/>
      <c r="AT62" s="239"/>
      <c r="AU62" s="248"/>
      <c r="AV62" s="265"/>
      <c r="AW62" s="266"/>
      <c r="AX62" s="266"/>
      <c r="AY62" s="266"/>
    </row>
    <row r="63" spans="1:51" s="1" customFormat="1" ht="26" x14ac:dyDescent="0.3">
      <c r="A63" s="20">
        <v>37</v>
      </c>
      <c r="B63" s="20"/>
      <c r="C63" s="22" t="s">
        <v>173</v>
      </c>
      <c r="D63" s="269" t="s">
        <v>174</v>
      </c>
      <c r="E63" s="270" t="s">
        <v>175</v>
      </c>
      <c r="F63" s="22" t="s">
        <v>351</v>
      </c>
      <c r="G63" s="18" t="s">
        <v>60</v>
      </c>
      <c r="H63" s="22" t="s">
        <v>257</v>
      </c>
      <c r="I63" s="19"/>
      <c r="J63" s="267"/>
      <c r="K63" s="127">
        <v>0.5</v>
      </c>
      <c r="L63" s="275">
        <v>1</v>
      </c>
      <c r="M63" s="275">
        <v>1</v>
      </c>
      <c r="N63" s="28"/>
      <c r="O63" s="144"/>
      <c r="P63" s="268"/>
      <c r="Q63" s="64"/>
      <c r="Z63" s="236"/>
      <c r="AA63" s="237"/>
      <c r="AB63" s="237"/>
      <c r="AC63" s="237"/>
      <c r="AD63" s="237"/>
      <c r="AE63" s="237"/>
      <c r="AF63" s="237"/>
      <c r="AG63" s="237"/>
      <c r="AH63" s="237"/>
      <c r="AI63" s="237"/>
      <c r="AJ63" s="237"/>
      <c r="AK63" s="237"/>
      <c r="AL63" s="238"/>
      <c r="AM63" s="238"/>
      <c r="AN63" s="238"/>
      <c r="AO63" s="238"/>
      <c r="AP63" s="238"/>
      <c r="AQ63" s="238"/>
      <c r="AR63" s="238"/>
      <c r="AS63" s="238"/>
      <c r="AT63" s="238"/>
      <c r="AU63" s="237"/>
    </row>
    <row r="64" spans="1:51" s="1" customFormat="1" ht="30" x14ac:dyDescent="0.3">
      <c r="A64" s="20">
        <v>38</v>
      </c>
      <c r="B64" s="20"/>
      <c r="C64" s="22" t="s">
        <v>173</v>
      </c>
      <c r="D64" s="269" t="s">
        <v>176</v>
      </c>
      <c r="E64" s="271" t="s">
        <v>177</v>
      </c>
      <c r="F64" s="22" t="s">
        <v>351</v>
      </c>
      <c r="G64" s="18" t="s">
        <v>60</v>
      </c>
      <c r="H64" s="22" t="s">
        <v>257</v>
      </c>
      <c r="I64" s="19" t="s">
        <v>349</v>
      </c>
      <c r="J64" s="267"/>
      <c r="K64" s="127">
        <v>0.5</v>
      </c>
      <c r="L64" s="275">
        <v>1</v>
      </c>
      <c r="M64" s="275">
        <v>1</v>
      </c>
      <c r="N64" s="28"/>
      <c r="O64" s="144"/>
      <c r="P64" s="268"/>
      <c r="Q64" s="64"/>
      <c r="Z64" s="236"/>
      <c r="AA64" s="237"/>
      <c r="AB64" s="237"/>
      <c r="AC64" s="237"/>
      <c r="AD64" s="237"/>
      <c r="AE64" s="237"/>
      <c r="AF64" s="237"/>
      <c r="AG64" s="237"/>
      <c r="AH64" s="237"/>
      <c r="AI64" s="237"/>
      <c r="AJ64" s="237"/>
      <c r="AK64" s="237"/>
      <c r="AL64" s="238"/>
      <c r="AM64" s="238"/>
      <c r="AN64" s="238"/>
      <c r="AO64" s="238"/>
      <c r="AP64" s="238"/>
      <c r="AQ64" s="238"/>
      <c r="AR64" s="238"/>
      <c r="AS64" s="238"/>
      <c r="AT64" s="238"/>
      <c r="AU64" s="237"/>
    </row>
    <row r="65" spans="1:47" s="1" customFormat="1" ht="26" x14ac:dyDescent="0.3">
      <c r="A65" s="20">
        <v>39</v>
      </c>
      <c r="B65" s="20"/>
      <c r="C65" s="22" t="s">
        <v>172</v>
      </c>
      <c r="D65" s="269" t="s">
        <v>178</v>
      </c>
      <c r="E65" s="270" t="s">
        <v>179</v>
      </c>
      <c r="F65" s="22" t="s">
        <v>351</v>
      </c>
      <c r="G65" s="18" t="s">
        <v>60</v>
      </c>
      <c r="H65" s="22" t="s">
        <v>256</v>
      </c>
      <c r="I65" s="19"/>
      <c r="J65" s="267"/>
      <c r="K65" s="127">
        <v>0.5</v>
      </c>
      <c r="L65" s="275">
        <v>1</v>
      </c>
      <c r="M65" s="275">
        <v>1</v>
      </c>
      <c r="N65" s="28"/>
      <c r="O65" s="144"/>
      <c r="P65" s="268"/>
      <c r="Q65" s="64"/>
      <c r="Z65" s="236"/>
      <c r="AA65" s="237"/>
      <c r="AB65" s="237"/>
      <c r="AC65" s="237"/>
      <c r="AD65" s="237"/>
      <c r="AE65" s="237"/>
      <c r="AF65" s="237"/>
      <c r="AG65" s="237"/>
      <c r="AH65" s="237"/>
      <c r="AI65" s="237"/>
      <c r="AJ65" s="237"/>
      <c r="AK65" s="237"/>
      <c r="AL65" s="238"/>
      <c r="AM65" s="238"/>
      <c r="AN65" s="238"/>
      <c r="AO65" s="238"/>
      <c r="AP65" s="238"/>
      <c r="AQ65" s="238"/>
      <c r="AR65" s="238"/>
      <c r="AS65" s="238"/>
      <c r="AT65" s="238"/>
      <c r="AU65" s="237"/>
    </row>
    <row r="66" spans="1:47" s="1" customFormat="1" ht="30" x14ac:dyDescent="0.3">
      <c r="A66" s="20">
        <v>40</v>
      </c>
      <c r="B66" s="20"/>
      <c r="C66" s="22" t="s">
        <v>172</v>
      </c>
      <c r="D66" s="269" t="s">
        <v>180</v>
      </c>
      <c r="E66" s="270" t="s">
        <v>181</v>
      </c>
      <c r="F66" s="22" t="s">
        <v>351</v>
      </c>
      <c r="G66" s="18" t="s">
        <v>60</v>
      </c>
      <c r="H66" s="22" t="s">
        <v>256</v>
      </c>
      <c r="I66" s="19" t="s">
        <v>385</v>
      </c>
      <c r="J66" s="267"/>
      <c r="K66" s="127">
        <v>0.5</v>
      </c>
      <c r="L66" s="275">
        <v>1</v>
      </c>
      <c r="M66" s="275">
        <v>1</v>
      </c>
      <c r="N66" s="28"/>
      <c r="O66" s="144"/>
      <c r="P66" s="268"/>
      <c r="Q66" s="64"/>
      <c r="Z66" s="236"/>
      <c r="AA66" s="237"/>
      <c r="AB66" s="237"/>
      <c r="AC66" s="237"/>
      <c r="AD66" s="237"/>
      <c r="AE66" s="237"/>
      <c r="AF66" s="237"/>
      <c r="AG66" s="237"/>
      <c r="AH66" s="237"/>
      <c r="AI66" s="237"/>
      <c r="AJ66" s="237"/>
      <c r="AK66" s="237"/>
      <c r="AL66" s="238"/>
      <c r="AM66" s="238"/>
      <c r="AN66" s="238"/>
      <c r="AO66" s="238"/>
      <c r="AP66" s="238"/>
      <c r="AQ66" s="238"/>
      <c r="AR66" s="238"/>
      <c r="AS66" s="238"/>
      <c r="AT66" s="238"/>
      <c r="AU66" s="237"/>
    </row>
    <row r="67" spans="1:47" s="1" customFormat="1" ht="26" x14ac:dyDescent="0.3">
      <c r="A67" s="20">
        <v>41</v>
      </c>
      <c r="B67" s="20"/>
      <c r="C67" s="22" t="s">
        <v>172</v>
      </c>
      <c r="D67" s="269" t="s">
        <v>182</v>
      </c>
      <c r="E67" s="270" t="s">
        <v>183</v>
      </c>
      <c r="F67" s="22" t="s">
        <v>351</v>
      </c>
      <c r="G67" s="18" t="s">
        <v>60</v>
      </c>
      <c r="H67" s="22" t="s">
        <v>256</v>
      </c>
      <c r="I67" s="19" t="s">
        <v>385</v>
      </c>
      <c r="J67" s="267"/>
      <c r="K67" s="127">
        <v>0.5</v>
      </c>
      <c r="L67" s="275">
        <v>1</v>
      </c>
      <c r="M67" s="275">
        <v>1</v>
      </c>
      <c r="N67" s="28"/>
      <c r="O67" s="144"/>
      <c r="P67" s="268"/>
      <c r="Q67" s="64"/>
      <c r="Z67" s="236"/>
      <c r="AA67" s="237"/>
      <c r="AB67" s="237"/>
      <c r="AC67" s="237"/>
      <c r="AD67" s="237"/>
      <c r="AE67" s="237"/>
      <c r="AF67" s="237"/>
      <c r="AG67" s="237"/>
      <c r="AH67" s="237"/>
      <c r="AI67" s="237"/>
      <c r="AJ67" s="237"/>
      <c r="AK67" s="237"/>
      <c r="AL67" s="238"/>
      <c r="AM67" s="238"/>
      <c r="AN67" s="238"/>
      <c r="AO67" s="238"/>
      <c r="AP67" s="238"/>
      <c r="AQ67" s="238"/>
      <c r="AR67" s="238"/>
      <c r="AS67" s="238"/>
      <c r="AT67" s="238"/>
      <c r="AU67" s="237"/>
    </row>
    <row r="68" spans="1:47" s="1" customFormat="1" ht="26" x14ac:dyDescent="0.3">
      <c r="A68" s="20">
        <v>42</v>
      </c>
      <c r="B68" s="20"/>
      <c r="C68" s="22" t="s">
        <v>172</v>
      </c>
      <c r="D68" s="269" t="s">
        <v>184</v>
      </c>
      <c r="E68" s="270" t="s">
        <v>185</v>
      </c>
      <c r="F68" s="22" t="s">
        <v>351</v>
      </c>
      <c r="G68" s="18" t="s">
        <v>60</v>
      </c>
      <c r="H68" s="22" t="s">
        <v>256</v>
      </c>
      <c r="I68" s="19" t="s">
        <v>385</v>
      </c>
      <c r="J68" s="267"/>
      <c r="K68" s="127">
        <v>0.5</v>
      </c>
      <c r="L68" s="275">
        <v>1</v>
      </c>
      <c r="M68" s="275">
        <v>1</v>
      </c>
      <c r="N68" s="28"/>
      <c r="O68" s="144"/>
      <c r="P68" s="268"/>
      <c r="Q68" s="64"/>
      <c r="Z68" s="236"/>
      <c r="AA68" s="237"/>
      <c r="AB68" s="237"/>
      <c r="AC68" s="237"/>
      <c r="AD68" s="237"/>
      <c r="AE68" s="237"/>
      <c r="AF68" s="237"/>
      <c r="AG68" s="237"/>
      <c r="AH68" s="237"/>
      <c r="AI68" s="237"/>
      <c r="AJ68" s="237"/>
      <c r="AK68" s="237"/>
      <c r="AL68" s="238"/>
      <c r="AM68" s="238"/>
      <c r="AN68" s="238"/>
      <c r="AO68" s="238"/>
      <c r="AP68" s="238"/>
      <c r="AQ68" s="238"/>
      <c r="AR68" s="238"/>
      <c r="AS68" s="238"/>
      <c r="AT68" s="238"/>
      <c r="AU68" s="237"/>
    </row>
    <row r="69" spans="1:47" s="1" customFormat="1" ht="26" x14ac:dyDescent="0.3">
      <c r="A69" s="20">
        <v>43</v>
      </c>
      <c r="B69" s="20"/>
      <c r="C69" s="22" t="s">
        <v>172</v>
      </c>
      <c r="D69" s="269" t="s">
        <v>186</v>
      </c>
      <c r="E69" s="270" t="s">
        <v>187</v>
      </c>
      <c r="F69" s="22" t="s">
        <v>351</v>
      </c>
      <c r="G69" s="18" t="s">
        <v>60</v>
      </c>
      <c r="H69" s="22" t="s">
        <v>256</v>
      </c>
      <c r="I69" s="19" t="s">
        <v>385</v>
      </c>
      <c r="J69" s="267"/>
      <c r="K69" s="127">
        <v>0.5</v>
      </c>
      <c r="L69" s="275">
        <v>1</v>
      </c>
      <c r="M69" s="275">
        <v>1</v>
      </c>
      <c r="N69" s="28"/>
      <c r="O69" s="144"/>
      <c r="P69" s="268"/>
      <c r="Q69" s="64"/>
      <c r="Z69" s="236"/>
      <c r="AA69" s="237"/>
      <c r="AB69" s="237"/>
      <c r="AC69" s="237"/>
      <c r="AD69" s="237"/>
      <c r="AE69" s="237"/>
      <c r="AF69" s="237"/>
      <c r="AG69" s="237"/>
      <c r="AH69" s="237"/>
      <c r="AI69" s="237"/>
      <c r="AJ69" s="237"/>
      <c r="AK69" s="237"/>
      <c r="AL69" s="238"/>
      <c r="AM69" s="238"/>
      <c r="AN69" s="238"/>
      <c r="AO69" s="238"/>
      <c r="AP69" s="238"/>
      <c r="AQ69" s="238"/>
      <c r="AR69" s="238"/>
      <c r="AS69" s="238"/>
      <c r="AT69" s="238"/>
      <c r="AU69" s="237"/>
    </row>
    <row r="70" spans="1:47" s="1" customFormat="1" ht="26" x14ac:dyDescent="0.3">
      <c r="A70" s="20">
        <v>44</v>
      </c>
      <c r="B70" s="20"/>
      <c r="C70" s="22" t="s">
        <v>172</v>
      </c>
      <c r="D70" s="269" t="s">
        <v>188</v>
      </c>
      <c r="E70" s="270" t="s">
        <v>189</v>
      </c>
      <c r="F70" s="22" t="s">
        <v>351</v>
      </c>
      <c r="G70" s="18" t="s">
        <v>60</v>
      </c>
      <c r="H70" s="22" t="s">
        <v>256</v>
      </c>
      <c r="I70" s="19" t="s">
        <v>385</v>
      </c>
      <c r="J70" s="267"/>
      <c r="K70" s="127">
        <v>0.5</v>
      </c>
      <c r="L70" s="275">
        <v>1</v>
      </c>
      <c r="M70" s="275">
        <v>1</v>
      </c>
      <c r="N70" s="28"/>
      <c r="O70" s="144"/>
      <c r="P70" s="268"/>
      <c r="Q70" s="64"/>
      <c r="Z70" s="236"/>
      <c r="AA70" s="237"/>
      <c r="AB70" s="237"/>
      <c r="AC70" s="237"/>
      <c r="AD70" s="237"/>
      <c r="AE70" s="237"/>
      <c r="AF70" s="237"/>
      <c r="AG70" s="237"/>
      <c r="AH70" s="237"/>
      <c r="AI70" s="237"/>
      <c r="AJ70" s="237"/>
      <c r="AK70" s="237"/>
      <c r="AL70" s="238"/>
      <c r="AM70" s="238"/>
      <c r="AN70" s="238"/>
      <c r="AO70" s="238"/>
      <c r="AP70" s="238"/>
      <c r="AQ70" s="238"/>
      <c r="AR70" s="238"/>
      <c r="AS70" s="238"/>
      <c r="AT70" s="238"/>
      <c r="AU70" s="237"/>
    </row>
    <row r="71" spans="1:47" s="1" customFormat="1" ht="26" x14ac:dyDescent="0.3">
      <c r="A71" s="20">
        <v>45</v>
      </c>
      <c r="B71" s="20"/>
      <c r="C71" s="22" t="s">
        <v>172</v>
      </c>
      <c r="D71" s="269" t="s">
        <v>190</v>
      </c>
      <c r="E71" s="270" t="s">
        <v>191</v>
      </c>
      <c r="F71" s="22" t="s">
        <v>351</v>
      </c>
      <c r="G71" s="18" t="s">
        <v>60</v>
      </c>
      <c r="H71" s="22" t="s">
        <v>256</v>
      </c>
      <c r="I71" s="19"/>
      <c r="J71" s="267"/>
      <c r="K71" s="127">
        <v>0.5</v>
      </c>
      <c r="L71" s="275">
        <v>1</v>
      </c>
      <c r="M71" s="275">
        <v>1</v>
      </c>
      <c r="N71" s="28"/>
      <c r="O71" s="144"/>
      <c r="P71" s="268"/>
      <c r="Q71" s="64"/>
      <c r="Z71" s="236"/>
      <c r="AA71" s="237"/>
      <c r="AB71" s="237"/>
      <c r="AC71" s="237"/>
      <c r="AD71" s="237"/>
      <c r="AE71" s="237"/>
      <c r="AF71" s="237"/>
      <c r="AG71" s="237"/>
      <c r="AH71" s="237"/>
      <c r="AI71" s="237"/>
      <c r="AJ71" s="237"/>
      <c r="AK71" s="237"/>
      <c r="AL71" s="238"/>
      <c r="AM71" s="238"/>
      <c r="AN71" s="238"/>
      <c r="AO71" s="238"/>
      <c r="AP71" s="238"/>
      <c r="AQ71" s="238"/>
      <c r="AR71" s="238"/>
      <c r="AS71" s="238"/>
      <c r="AT71" s="238"/>
      <c r="AU71" s="237"/>
    </row>
    <row r="72" spans="1:47" s="1" customFormat="1" ht="26" x14ac:dyDescent="0.3">
      <c r="A72" s="20">
        <v>46</v>
      </c>
      <c r="B72" s="20"/>
      <c r="C72" s="22" t="s">
        <v>172</v>
      </c>
      <c r="D72" s="269" t="s">
        <v>192</v>
      </c>
      <c r="E72" s="270" t="s">
        <v>193</v>
      </c>
      <c r="F72" s="22" t="s">
        <v>351</v>
      </c>
      <c r="G72" s="18" t="s">
        <v>60</v>
      </c>
      <c r="H72" s="22" t="s">
        <v>256</v>
      </c>
      <c r="I72" s="19"/>
      <c r="J72" s="267"/>
      <c r="K72" s="127">
        <v>0.5</v>
      </c>
      <c r="L72" s="275">
        <v>1</v>
      </c>
      <c r="M72" s="275">
        <v>1</v>
      </c>
      <c r="N72" s="28"/>
      <c r="O72" s="144"/>
      <c r="P72" s="268"/>
      <c r="Q72" s="64"/>
      <c r="Z72" s="236"/>
      <c r="AA72" s="237"/>
      <c r="AB72" s="237"/>
      <c r="AC72" s="237"/>
      <c r="AD72" s="237"/>
      <c r="AE72" s="237"/>
      <c r="AF72" s="237"/>
      <c r="AG72" s="237"/>
      <c r="AH72" s="237"/>
      <c r="AI72" s="237"/>
      <c r="AJ72" s="237"/>
      <c r="AK72" s="237"/>
      <c r="AL72" s="238"/>
      <c r="AM72" s="238"/>
      <c r="AN72" s="238"/>
      <c r="AO72" s="238"/>
      <c r="AP72" s="238"/>
      <c r="AQ72" s="238"/>
      <c r="AR72" s="238"/>
      <c r="AS72" s="238"/>
      <c r="AT72" s="238"/>
      <c r="AU72" s="237"/>
    </row>
    <row r="73" spans="1:47" s="1" customFormat="1" ht="26" x14ac:dyDescent="0.3">
      <c r="A73" s="20">
        <v>47</v>
      </c>
      <c r="B73" s="20"/>
      <c r="C73" s="22" t="s">
        <v>172</v>
      </c>
      <c r="D73" s="269" t="s">
        <v>194</v>
      </c>
      <c r="E73" s="270" t="s">
        <v>195</v>
      </c>
      <c r="F73" s="22" t="s">
        <v>351</v>
      </c>
      <c r="G73" s="18" t="s">
        <v>60</v>
      </c>
      <c r="H73" s="22" t="s">
        <v>256</v>
      </c>
      <c r="I73" s="19"/>
      <c r="J73" s="267"/>
      <c r="K73" s="127">
        <v>0.5</v>
      </c>
      <c r="L73" s="275">
        <v>1</v>
      </c>
      <c r="M73" s="275">
        <v>1</v>
      </c>
      <c r="N73" s="28"/>
      <c r="O73" s="144"/>
      <c r="P73" s="268"/>
      <c r="Q73" s="64"/>
      <c r="Z73" s="236"/>
      <c r="AA73" s="237"/>
      <c r="AB73" s="237"/>
      <c r="AC73" s="237"/>
      <c r="AD73" s="237"/>
      <c r="AE73" s="237"/>
      <c r="AF73" s="237"/>
      <c r="AG73" s="237"/>
      <c r="AH73" s="237"/>
      <c r="AI73" s="237"/>
      <c r="AJ73" s="237"/>
      <c r="AK73" s="237"/>
      <c r="AL73" s="238"/>
      <c r="AM73" s="238"/>
      <c r="AN73" s="238"/>
      <c r="AO73" s="238"/>
      <c r="AP73" s="238"/>
      <c r="AQ73" s="238"/>
      <c r="AR73" s="238"/>
      <c r="AS73" s="238"/>
      <c r="AT73" s="238"/>
      <c r="AU73" s="237"/>
    </row>
    <row r="74" spans="1:47" s="1" customFormat="1" ht="26" x14ac:dyDescent="0.3">
      <c r="A74" s="20">
        <v>48</v>
      </c>
      <c r="B74" s="20"/>
      <c r="C74" s="22" t="s">
        <v>172</v>
      </c>
      <c r="D74" s="269" t="s">
        <v>196</v>
      </c>
      <c r="E74" s="270" t="s">
        <v>197</v>
      </c>
      <c r="F74" s="22" t="s">
        <v>351</v>
      </c>
      <c r="G74" s="18" t="s">
        <v>60</v>
      </c>
      <c r="H74" s="22" t="s">
        <v>256</v>
      </c>
      <c r="I74" s="19"/>
      <c r="J74" s="267"/>
      <c r="K74" s="127">
        <v>0.5</v>
      </c>
      <c r="L74" s="275">
        <v>1</v>
      </c>
      <c r="M74" s="275">
        <v>1</v>
      </c>
      <c r="N74" s="28"/>
      <c r="O74" s="144"/>
      <c r="P74" s="268"/>
      <c r="Q74" s="64"/>
      <c r="Z74" s="236"/>
      <c r="AA74" s="237"/>
      <c r="AB74" s="237"/>
      <c r="AC74" s="237"/>
      <c r="AD74" s="237"/>
      <c r="AE74" s="237"/>
      <c r="AF74" s="237"/>
      <c r="AG74" s="237"/>
      <c r="AH74" s="237"/>
      <c r="AI74" s="237"/>
      <c r="AJ74" s="237"/>
      <c r="AK74" s="237"/>
      <c r="AL74" s="238"/>
      <c r="AM74" s="238"/>
      <c r="AN74" s="238"/>
      <c r="AO74" s="238"/>
      <c r="AP74" s="238"/>
      <c r="AQ74" s="238"/>
      <c r="AR74" s="238"/>
      <c r="AS74" s="238"/>
      <c r="AT74" s="238"/>
      <c r="AU74" s="237"/>
    </row>
    <row r="75" spans="1:47" s="1" customFormat="1" ht="30" x14ac:dyDescent="0.3">
      <c r="A75" s="20">
        <v>49</v>
      </c>
      <c r="B75" s="20"/>
      <c r="C75" s="22" t="s">
        <v>172</v>
      </c>
      <c r="D75" s="269" t="s">
        <v>198</v>
      </c>
      <c r="E75" s="270" t="s">
        <v>199</v>
      </c>
      <c r="F75" s="22" t="s">
        <v>351</v>
      </c>
      <c r="G75" s="18" t="s">
        <v>60</v>
      </c>
      <c r="H75" s="22" t="s">
        <v>256</v>
      </c>
      <c r="I75" s="19" t="s">
        <v>386</v>
      </c>
      <c r="J75" s="267"/>
      <c r="K75" s="127">
        <v>0.5</v>
      </c>
      <c r="L75" s="275">
        <v>1</v>
      </c>
      <c r="M75" s="275">
        <v>1</v>
      </c>
      <c r="N75" s="28"/>
      <c r="O75" s="144"/>
      <c r="P75" s="268"/>
      <c r="Q75" s="64"/>
      <c r="Z75" s="236"/>
      <c r="AA75" s="237"/>
      <c r="AB75" s="237"/>
      <c r="AC75" s="237"/>
      <c r="AD75" s="237"/>
      <c r="AE75" s="237"/>
      <c r="AF75" s="237"/>
      <c r="AG75" s="237"/>
      <c r="AH75" s="237"/>
      <c r="AI75" s="237"/>
      <c r="AJ75" s="237"/>
      <c r="AK75" s="237"/>
      <c r="AL75" s="238"/>
      <c r="AM75" s="238"/>
      <c r="AN75" s="238"/>
      <c r="AO75" s="238"/>
      <c r="AP75" s="238"/>
      <c r="AQ75" s="238"/>
      <c r="AR75" s="238"/>
      <c r="AS75" s="238"/>
      <c r="AT75" s="238"/>
      <c r="AU75" s="237"/>
    </row>
    <row r="76" spans="1:47" s="1" customFormat="1" ht="26" x14ac:dyDescent="0.3">
      <c r="A76" s="20">
        <v>50</v>
      </c>
      <c r="B76" s="20"/>
      <c r="C76" s="22" t="s">
        <v>172</v>
      </c>
      <c r="D76" s="269" t="s">
        <v>200</v>
      </c>
      <c r="E76" s="270" t="s">
        <v>201</v>
      </c>
      <c r="F76" s="22" t="s">
        <v>351</v>
      </c>
      <c r="G76" s="18" t="s">
        <v>60</v>
      </c>
      <c r="H76" s="22" t="s">
        <v>256</v>
      </c>
      <c r="I76" s="19" t="s">
        <v>365</v>
      </c>
      <c r="J76" s="267"/>
      <c r="K76" s="127">
        <v>0.5</v>
      </c>
      <c r="L76" s="275">
        <v>1</v>
      </c>
      <c r="M76" s="275">
        <v>1</v>
      </c>
      <c r="N76" s="28"/>
      <c r="O76" s="144"/>
      <c r="P76" s="268"/>
      <c r="Q76" s="64"/>
      <c r="Z76" s="236"/>
      <c r="AA76" s="237"/>
      <c r="AB76" s="237"/>
      <c r="AC76" s="237"/>
      <c r="AD76" s="237"/>
      <c r="AE76" s="237"/>
      <c r="AF76" s="237"/>
      <c r="AG76" s="237"/>
      <c r="AH76" s="237"/>
      <c r="AI76" s="237"/>
      <c r="AJ76" s="237"/>
      <c r="AK76" s="237"/>
      <c r="AL76" s="238"/>
      <c r="AM76" s="238"/>
      <c r="AN76" s="238"/>
      <c r="AO76" s="238"/>
      <c r="AP76" s="238"/>
      <c r="AQ76" s="238"/>
      <c r="AR76" s="238"/>
      <c r="AS76" s="238"/>
      <c r="AT76" s="238"/>
      <c r="AU76" s="237"/>
    </row>
    <row r="77" spans="1:47" s="1" customFormat="1" ht="26" x14ac:dyDescent="0.3">
      <c r="A77" s="20">
        <v>51</v>
      </c>
      <c r="B77" s="20"/>
      <c r="C77" s="22" t="s">
        <v>172</v>
      </c>
      <c r="D77" s="269" t="s">
        <v>202</v>
      </c>
      <c r="E77" s="270" t="s">
        <v>203</v>
      </c>
      <c r="F77" s="22" t="s">
        <v>351</v>
      </c>
      <c r="G77" s="18" t="s">
        <v>60</v>
      </c>
      <c r="H77" s="22" t="s">
        <v>256</v>
      </c>
      <c r="I77" s="19" t="s">
        <v>365</v>
      </c>
      <c r="J77" s="267"/>
      <c r="K77" s="127">
        <v>0.5</v>
      </c>
      <c r="L77" s="275">
        <v>1</v>
      </c>
      <c r="M77" s="275">
        <v>1</v>
      </c>
      <c r="N77" s="28"/>
      <c r="O77" s="144"/>
      <c r="P77" s="268"/>
      <c r="Q77" s="64"/>
      <c r="Z77" s="236"/>
      <c r="AA77" s="237"/>
      <c r="AB77" s="237"/>
      <c r="AC77" s="237"/>
      <c r="AD77" s="237"/>
      <c r="AE77" s="237"/>
      <c r="AF77" s="237"/>
      <c r="AG77" s="237"/>
      <c r="AH77" s="237"/>
      <c r="AI77" s="237"/>
      <c r="AJ77" s="237"/>
      <c r="AK77" s="237"/>
      <c r="AL77" s="238"/>
      <c r="AM77" s="238"/>
      <c r="AN77" s="238"/>
      <c r="AO77" s="238"/>
      <c r="AP77" s="238"/>
      <c r="AQ77" s="238"/>
      <c r="AR77" s="238"/>
      <c r="AS77" s="238"/>
      <c r="AT77" s="238"/>
      <c r="AU77" s="237"/>
    </row>
    <row r="78" spans="1:47" s="1" customFormat="1" ht="26" x14ac:dyDescent="0.3">
      <c r="A78" s="20">
        <v>52</v>
      </c>
      <c r="B78" s="20"/>
      <c r="C78" s="22" t="s">
        <v>172</v>
      </c>
      <c r="D78" s="269" t="s">
        <v>204</v>
      </c>
      <c r="E78" s="270" t="s">
        <v>205</v>
      </c>
      <c r="F78" s="22" t="s">
        <v>351</v>
      </c>
      <c r="G78" s="18" t="s">
        <v>60</v>
      </c>
      <c r="H78" s="22" t="s">
        <v>256</v>
      </c>
      <c r="I78" s="19" t="s">
        <v>365</v>
      </c>
      <c r="J78" s="267"/>
      <c r="K78" s="127">
        <v>0.5</v>
      </c>
      <c r="L78" s="275">
        <v>1</v>
      </c>
      <c r="M78" s="275">
        <v>1</v>
      </c>
      <c r="N78" s="28"/>
      <c r="O78" s="144"/>
      <c r="P78" s="268"/>
      <c r="Q78" s="64"/>
      <c r="Z78" s="236"/>
      <c r="AA78" s="237"/>
      <c r="AB78" s="237"/>
      <c r="AC78" s="237"/>
      <c r="AD78" s="237"/>
      <c r="AE78" s="237"/>
      <c r="AF78" s="237"/>
      <c r="AG78" s="237"/>
      <c r="AH78" s="237"/>
      <c r="AI78" s="237"/>
      <c r="AJ78" s="237"/>
      <c r="AK78" s="237"/>
      <c r="AL78" s="238"/>
      <c r="AM78" s="238"/>
      <c r="AN78" s="238"/>
      <c r="AO78" s="238"/>
      <c r="AP78" s="238"/>
      <c r="AQ78" s="238"/>
      <c r="AR78" s="238"/>
      <c r="AS78" s="238"/>
      <c r="AT78" s="238"/>
      <c r="AU78" s="237"/>
    </row>
    <row r="79" spans="1:47" s="1" customFormat="1" ht="40" x14ac:dyDescent="0.3">
      <c r="A79" s="20">
        <v>53</v>
      </c>
      <c r="B79" s="20"/>
      <c r="C79" s="22" t="s">
        <v>172</v>
      </c>
      <c r="D79" s="269" t="s">
        <v>206</v>
      </c>
      <c r="E79" s="270" t="s">
        <v>207</v>
      </c>
      <c r="F79" s="22" t="s">
        <v>351</v>
      </c>
      <c r="G79" s="18" t="s">
        <v>60</v>
      </c>
      <c r="H79" s="22" t="s">
        <v>256</v>
      </c>
      <c r="I79" s="19" t="s">
        <v>365</v>
      </c>
      <c r="J79" s="267"/>
      <c r="K79" s="127">
        <v>0.5</v>
      </c>
      <c r="L79" s="275">
        <v>1</v>
      </c>
      <c r="M79" s="275">
        <v>1</v>
      </c>
      <c r="N79" s="28"/>
      <c r="O79" s="144"/>
      <c r="P79" s="268"/>
      <c r="Q79" s="64"/>
      <c r="Z79" s="236"/>
      <c r="AA79" s="237"/>
      <c r="AB79" s="237"/>
      <c r="AC79" s="237"/>
      <c r="AD79" s="237"/>
      <c r="AE79" s="237"/>
      <c r="AF79" s="237"/>
      <c r="AG79" s="237"/>
      <c r="AH79" s="237"/>
      <c r="AI79" s="237"/>
      <c r="AJ79" s="237"/>
      <c r="AK79" s="237"/>
      <c r="AL79" s="238"/>
      <c r="AM79" s="238"/>
      <c r="AN79" s="238"/>
      <c r="AO79" s="238"/>
      <c r="AP79" s="238"/>
      <c r="AQ79" s="238"/>
      <c r="AR79" s="238"/>
      <c r="AS79" s="238"/>
      <c r="AT79" s="238"/>
      <c r="AU79" s="237"/>
    </row>
    <row r="80" spans="1:47" s="1" customFormat="1" ht="30" x14ac:dyDescent="0.3">
      <c r="A80" s="20">
        <v>54</v>
      </c>
      <c r="B80" s="20"/>
      <c r="C80" s="22" t="s">
        <v>172</v>
      </c>
      <c r="D80" s="269" t="s">
        <v>208</v>
      </c>
      <c r="E80" s="272" t="s">
        <v>209</v>
      </c>
      <c r="F80" s="22" t="s">
        <v>351</v>
      </c>
      <c r="G80" s="18" t="s">
        <v>129</v>
      </c>
      <c r="H80" s="22" t="s">
        <v>256</v>
      </c>
      <c r="I80" s="19"/>
      <c r="J80" s="267"/>
      <c r="K80" s="127">
        <v>0.5</v>
      </c>
      <c r="L80" s="275">
        <v>1</v>
      </c>
      <c r="M80" s="275">
        <v>1</v>
      </c>
      <c r="N80" s="28"/>
      <c r="O80" s="144"/>
      <c r="P80" s="268"/>
      <c r="Q80" s="64"/>
      <c r="Z80" s="236"/>
      <c r="AA80" s="237"/>
      <c r="AB80" s="237"/>
      <c r="AC80" s="237"/>
      <c r="AD80" s="237"/>
      <c r="AE80" s="237"/>
      <c r="AF80" s="237"/>
      <c r="AG80" s="237"/>
      <c r="AH80" s="237"/>
      <c r="AI80" s="237"/>
      <c r="AJ80" s="237"/>
      <c r="AK80" s="237"/>
      <c r="AL80" s="238"/>
      <c r="AM80" s="238"/>
      <c r="AN80" s="238"/>
      <c r="AO80" s="238"/>
      <c r="AP80" s="238"/>
      <c r="AQ80" s="238"/>
      <c r="AR80" s="238"/>
      <c r="AS80" s="238"/>
      <c r="AT80" s="238"/>
      <c r="AU80" s="237"/>
    </row>
    <row r="81" spans="1:47" s="1" customFormat="1" ht="30" x14ac:dyDescent="0.3">
      <c r="A81" s="20">
        <v>55</v>
      </c>
      <c r="B81" s="20"/>
      <c r="C81" s="22" t="s">
        <v>172</v>
      </c>
      <c r="D81" s="269" t="s">
        <v>210</v>
      </c>
      <c r="E81" s="272" t="s">
        <v>211</v>
      </c>
      <c r="F81" s="22" t="s">
        <v>351</v>
      </c>
      <c r="G81" s="18" t="s">
        <v>129</v>
      </c>
      <c r="H81" s="22" t="s">
        <v>256</v>
      </c>
      <c r="I81" s="19" t="s">
        <v>350</v>
      </c>
      <c r="J81" s="267"/>
      <c r="K81" s="127">
        <v>0.5</v>
      </c>
      <c r="L81" s="275">
        <v>1</v>
      </c>
      <c r="M81" s="275">
        <v>1</v>
      </c>
      <c r="N81" s="28"/>
      <c r="O81" s="144"/>
      <c r="P81" s="268"/>
      <c r="Q81" s="64"/>
      <c r="Z81" s="236"/>
      <c r="AA81" s="237"/>
      <c r="AB81" s="237"/>
      <c r="AC81" s="237"/>
      <c r="AD81" s="237"/>
      <c r="AE81" s="237"/>
      <c r="AF81" s="237"/>
      <c r="AG81" s="237"/>
      <c r="AH81" s="237"/>
      <c r="AI81" s="237"/>
      <c r="AJ81" s="237"/>
      <c r="AK81" s="237"/>
      <c r="AL81" s="238"/>
      <c r="AM81" s="238"/>
      <c r="AN81" s="238"/>
      <c r="AO81" s="238"/>
      <c r="AP81" s="238"/>
      <c r="AQ81" s="238"/>
      <c r="AR81" s="238"/>
      <c r="AS81" s="238"/>
      <c r="AT81" s="238"/>
      <c r="AU81" s="237"/>
    </row>
    <row r="82" spans="1:47" s="1" customFormat="1" ht="30" x14ac:dyDescent="0.3">
      <c r="A82" s="20">
        <v>56</v>
      </c>
      <c r="B82" s="20"/>
      <c r="C82" s="22" t="s">
        <v>172</v>
      </c>
      <c r="D82" s="269" t="s">
        <v>212</v>
      </c>
      <c r="E82" s="272" t="s">
        <v>213</v>
      </c>
      <c r="F82" s="22" t="s">
        <v>351</v>
      </c>
      <c r="G82" s="18" t="s">
        <v>129</v>
      </c>
      <c r="H82" s="22" t="s">
        <v>256</v>
      </c>
      <c r="I82" s="19" t="s">
        <v>350</v>
      </c>
      <c r="J82" s="267"/>
      <c r="K82" s="127">
        <v>0.5</v>
      </c>
      <c r="L82" s="275">
        <v>1</v>
      </c>
      <c r="M82" s="275">
        <v>1</v>
      </c>
      <c r="N82" s="28"/>
      <c r="O82" s="144"/>
      <c r="P82" s="268"/>
      <c r="Q82" s="64"/>
      <c r="Z82" s="236"/>
      <c r="AA82" s="237"/>
      <c r="AB82" s="237"/>
      <c r="AC82" s="237"/>
      <c r="AD82" s="237"/>
      <c r="AE82" s="237"/>
      <c r="AF82" s="237"/>
      <c r="AG82" s="237"/>
      <c r="AH82" s="237"/>
      <c r="AI82" s="237"/>
      <c r="AJ82" s="237"/>
      <c r="AK82" s="237"/>
      <c r="AL82" s="238"/>
      <c r="AM82" s="238"/>
      <c r="AN82" s="238"/>
      <c r="AO82" s="238"/>
      <c r="AP82" s="238"/>
      <c r="AQ82" s="238"/>
      <c r="AR82" s="238"/>
      <c r="AS82" s="238"/>
      <c r="AT82" s="238"/>
      <c r="AU82" s="237"/>
    </row>
    <row r="83" spans="1:47" s="1" customFormat="1" ht="30" x14ac:dyDescent="0.3">
      <c r="A83" s="20">
        <v>57</v>
      </c>
      <c r="B83" s="20"/>
      <c r="C83" s="22" t="s">
        <v>172</v>
      </c>
      <c r="D83" s="269" t="s">
        <v>214</v>
      </c>
      <c r="E83" s="272" t="s">
        <v>215</v>
      </c>
      <c r="F83" s="22" t="s">
        <v>351</v>
      </c>
      <c r="G83" s="18" t="s">
        <v>129</v>
      </c>
      <c r="H83" s="22" t="s">
        <v>256</v>
      </c>
      <c r="I83" s="19"/>
      <c r="J83" s="267"/>
      <c r="K83" s="127">
        <v>0.5</v>
      </c>
      <c r="L83" s="275">
        <v>1</v>
      </c>
      <c r="M83" s="275">
        <v>1</v>
      </c>
      <c r="N83" s="28"/>
      <c r="O83" s="144"/>
      <c r="P83" s="268"/>
      <c r="Q83" s="64"/>
      <c r="Z83" s="236"/>
      <c r="AA83" s="237"/>
      <c r="AB83" s="237"/>
      <c r="AC83" s="237"/>
      <c r="AD83" s="237"/>
      <c r="AE83" s="237"/>
      <c r="AF83" s="237"/>
      <c r="AG83" s="237"/>
      <c r="AH83" s="237"/>
      <c r="AI83" s="237"/>
      <c r="AJ83" s="237"/>
      <c r="AK83" s="237"/>
      <c r="AL83" s="238"/>
      <c r="AM83" s="238"/>
      <c r="AN83" s="238"/>
      <c r="AO83" s="238"/>
      <c r="AP83" s="238"/>
      <c r="AQ83" s="238"/>
      <c r="AR83" s="238"/>
      <c r="AS83" s="238"/>
      <c r="AT83" s="238"/>
      <c r="AU83" s="237"/>
    </row>
    <row r="84" spans="1:47" s="1" customFormat="1" ht="30" x14ac:dyDescent="0.3">
      <c r="A84" s="20">
        <v>58</v>
      </c>
      <c r="B84" s="20"/>
      <c r="C84" s="22" t="s">
        <v>173</v>
      </c>
      <c r="D84" s="269" t="s">
        <v>216</v>
      </c>
      <c r="E84" s="272" t="s">
        <v>217</v>
      </c>
      <c r="F84" s="22" t="s">
        <v>351</v>
      </c>
      <c r="G84" s="18" t="s">
        <v>129</v>
      </c>
      <c r="H84" s="22" t="s">
        <v>256</v>
      </c>
      <c r="I84" s="19" t="s">
        <v>350</v>
      </c>
      <c r="J84" s="267"/>
      <c r="K84" s="127">
        <v>0.5</v>
      </c>
      <c r="L84" s="275">
        <v>1</v>
      </c>
      <c r="M84" s="275">
        <v>1</v>
      </c>
      <c r="N84" s="28"/>
      <c r="O84" s="144"/>
      <c r="P84" s="268"/>
      <c r="Q84" s="64"/>
      <c r="Z84" s="236"/>
      <c r="AA84" s="237"/>
      <c r="AB84" s="237"/>
      <c r="AC84" s="237"/>
      <c r="AD84" s="237"/>
      <c r="AE84" s="237"/>
      <c r="AF84" s="237"/>
      <c r="AG84" s="237"/>
      <c r="AH84" s="237"/>
      <c r="AI84" s="237"/>
      <c r="AJ84" s="237"/>
      <c r="AK84" s="237"/>
      <c r="AL84" s="238"/>
      <c r="AM84" s="238"/>
      <c r="AN84" s="238"/>
      <c r="AO84" s="238"/>
      <c r="AP84" s="238"/>
      <c r="AQ84" s="238"/>
      <c r="AR84" s="238"/>
      <c r="AS84" s="238"/>
      <c r="AT84" s="238"/>
      <c r="AU84" s="237"/>
    </row>
    <row r="85" spans="1:47" s="1" customFormat="1" ht="30" x14ac:dyDescent="0.3">
      <c r="A85" s="20">
        <v>59</v>
      </c>
      <c r="B85" s="20"/>
      <c r="C85" s="22" t="s">
        <v>172</v>
      </c>
      <c r="D85" s="269" t="s">
        <v>218</v>
      </c>
      <c r="E85" s="272" t="s">
        <v>219</v>
      </c>
      <c r="F85" s="22" t="s">
        <v>351</v>
      </c>
      <c r="G85" s="18" t="s">
        <v>129</v>
      </c>
      <c r="H85" s="22" t="s">
        <v>256</v>
      </c>
      <c r="I85" s="19" t="s">
        <v>350</v>
      </c>
      <c r="J85" s="267"/>
      <c r="K85" s="127">
        <v>0.5</v>
      </c>
      <c r="L85" s="275">
        <v>1</v>
      </c>
      <c r="M85" s="275">
        <v>1</v>
      </c>
      <c r="N85" s="28"/>
      <c r="O85" s="144"/>
      <c r="P85" s="268"/>
      <c r="Q85" s="64"/>
      <c r="Z85" s="236"/>
      <c r="AA85" s="237"/>
      <c r="AB85" s="237"/>
      <c r="AC85" s="237"/>
      <c r="AD85" s="237"/>
      <c r="AE85" s="237"/>
      <c r="AF85" s="237"/>
      <c r="AG85" s="237"/>
      <c r="AH85" s="237"/>
      <c r="AI85" s="237"/>
      <c r="AJ85" s="237"/>
      <c r="AK85" s="237"/>
      <c r="AL85" s="238"/>
      <c r="AM85" s="238"/>
      <c r="AN85" s="238"/>
      <c r="AO85" s="238"/>
      <c r="AP85" s="238"/>
      <c r="AQ85" s="238"/>
      <c r="AR85" s="238"/>
      <c r="AS85" s="238"/>
      <c r="AT85" s="238"/>
      <c r="AU85" s="237"/>
    </row>
    <row r="86" spans="1:47" s="1" customFormat="1" ht="26" x14ac:dyDescent="0.3">
      <c r="A86" s="20">
        <v>60</v>
      </c>
      <c r="B86" s="20"/>
      <c r="C86" s="22" t="s">
        <v>172</v>
      </c>
      <c r="D86" s="269" t="s">
        <v>220</v>
      </c>
      <c r="E86" s="272" t="s">
        <v>221</v>
      </c>
      <c r="F86" s="22" t="s">
        <v>351</v>
      </c>
      <c r="G86" s="18" t="s">
        <v>129</v>
      </c>
      <c r="H86" s="22" t="s">
        <v>256</v>
      </c>
      <c r="I86" s="19"/>
      <c r="J86" s="267"/>
      <c r="K86" s="127">
        <v>0.5</v>
      </c>
      <c r="L86" s="275">
        <v>1</v>
      </c>
      <c r="M86" s="275">
        <v>1</v>
      </c>
      <c r="N86" s="28"/>
      <c r="O86" s="144"/>
      <c r="P86" s="268"/>
      <c r="Q86" s="64"/>
      <c r="Z86" s="236"/>
      <c r="AA86" s="237"/>
      <c r="AB86" s="237"/>
      <c r="AC86" s="237"/>
      <c r="AD86" s="237"/>
      <c r="AE86" s="237"/>
      <c r="AF86" s="237"/>
      <c r="AG86" s="237"/>
      <c r="AH86" s="237"/>
      <c r="AI86" s="237"/>
      <c r="AJ86" s="237"/>
      <c r="AK86" s="237"/>
      <c r="AL86" s="238"/>
      <c r="AM86" s="238"/>
      <c r="AN86" s="238"/>
      <c r="AO86" s="238"/>
      <c r="AP86" s="238"/>
      <c r="AQ86" s="238"/>
      <c r="AR86" s="238"/>
      <c r="AS86" s="238"/>
      <c r="AT86" s="238"/>
      <c r="AU86" s="237"/>
    </row>
    <row r="87" spans="1:47" s="1" customFormat="1" ht="26" x14ac:dyDescent="0.3">
      <c r="A87" s="20">
        <v>61</v>
      </c>
      <c r="B87" s="20"/>
      <c r="C87" s="22" t="s">
        <v>172</v>
      </c>
      <c r="D87" s="269" t="s">
        <v>222</v>
      </c>
      <c r="E87" s="272" t="s">
        <v>223</v>
      </c>
      <c r="F87" s="22" t="s">
        <v>351</v>
      </c>
      <c r="G87" s="18" t="s">
        <v>129</v>
      </c>
      <c r="H87" s="22" t="s">
        <v>256</v>
      </c>
      <c r="I87" s="19" t="s">
        <v>350</v>
      </c>
      <c r="J87" s="267"/>
      <c r="K87" s="127">
        <v>0.5</v>
      </c>
      <c r="L87" s="275">
        <v>1</v>
      </c>
      <c r="M87" s="275">
        <v>1</v>
      </c>
      <c r="N87" s="28"/>
      <c r="O87" s="144"/>
      <c r="P87" s="268"/>
      <c r="Q87" s="64"/>
      <c r="Z87" s="236"/>
      <c r="AA87" s="237"/>
      <c r="AB87" s="237"/>
      <c r="AC87" s="237"/>
      <c r="AD87" s="237"/>
      <c r="AE87" s="237"/>
      <c r="AF87" s="237"/>
      <c r="AG87" s="237"/>
      <c r="AH87" s="237"/>
      <c r="AI87" s="237"/>
      <c r="AJ87" s="237"/>
      <c r="AK87" s="237"/>
      <c r="AL87" s="238"/>
      <c r="AM87" s="238"/>
      <c r="AN87" s="238"/>
      <c r="AO87" s="238"/>
      <c r="AP87" s="238"/>
      <c r="AQ87" s="238"/>
      <c r="AR87" s="238"/>
      <c r="AS87" s="238"/>
      <c r="AT87" s="238"/>
      <c r="AU87" s="237"/>
    </row>
    <row r="88" spans="1:47" s="1" customFormat="1" ht="30" x14ac:dyDescent="0.3">
      <c r="A88" s="20">
        <v>62</v>
      </c>
      <c r="B88" s="20"/>
      <c r="C88" s="22" t="s">
        <v>172</v>
      </c>
      <c r="D88" s="269" t="s">
        <v>224</v>
      </c>
      <c r="E88" s="272" t="s">
        <v>225</v>
      </c>
      <c r="F88" s="22" t="s">
        <v>351</v>
      </c>
      <c r="G88" s="18" t="s">
        <v>129</v>
      </c>
      <c r="H88" s="22" t="s">
        <v>256</v>
      </c>
      <c r="I88" s="19" t="s">
        <v>350</v>
      </c>
      <c r="J88" s="267"/>
      <c r="K88" s="127">
        <v>0.5</v>
      </c>
      <c r="L88" s="275">
        <v>1</v>
      </c>
      <c r="M88" s="275">
        <v>1</v>
      </c>
      <c r="N88" s="28"/>
      <c r="O88" s="144"/>
      <c r="P88" s="268"/>
      <c r="Q88" s="64"/>
      <c r="Z88" s="236"/>
      <c r="AA88" s="237"/>
      <c r="AB88" s="237"/>
      <c r="AC88" s="237"/>
      <c r="AD88" s="237"/>
      <c r="AE88" s="237"/>
      <c r="AF88" s="237"/>
      <c r="AG88" s="237"/>
      <c r="AH88" s="237"/>
      <c r="AI88" s="237"/>
      <c r="AJ88" s="237"/>
      <c r="AK88" s="237"/>
      <c r="AL88" s="238"/>
      <c r="AM88" s="238"/>
      <c r="AN88" s="238"/>
      <c r="AO88" s="238"/>
      <c r="AP88" s="238"/>
      <c r="AQ88" s="238"/>
      <c r="AR88" s="238"/>
      <c r="AS88" s="238"/>
      <c r="AT88" s="238"/>
      <c r="AU88" s="237"/>
    </row>
    <row r="89" spans="1:47" s="1" customFormat="1" ht="26" x14ac:dyDescent="0.3">
      <c r="A89" s="20">
        <v>63</v>
      </c>
      <c r="B89" s="20"/>
      <c r="C89" s="22" t="s">
        <v>172</v>
      </c>
      <c r="D89" s="269" t="s">
        <v>226</v>
      </c>
      <c r="E89" s="273" t="s">
        <v>227</v>
      </c>
      <c r="F89" s="22" t="s">
        <v>351</v>
      </c>
      <c r="G89" s="18" t="s">
        <v>129</v>
      </c>
      <c r="H89" s="22" t="s">
        <v>256</v>
      </c>
      <c r="I89" s="19"/>
      <c r="J89" s="267"/>
      <c r="K89" s="127">
        <v>0.5</v>
      </c>
      <c r="L89" s="275">
        <v>1</v>
      </c>
      <c r="M89" s="275">
        <v>1</v>
      </c>
      <c r="N89" s="28"/>
      <c r="O89" s="144"/>
      <c r="P89" s="268"/>
      <c r="Q89" s="64"/>
      <c r="Z89" s="236"/>
      <c r="AA89" s="237"/>
      <c r="AB89" s="237"/>
      <c r="AC89" s="237"/>
      <c r="AD89" s="237"/>
      <c r="AE89" s="237"/>
      <c r="AF89" s="237"/>
      <c r="AG89" s="237"/>
      <c r="AH89" s="237"/>
      <c r="AI89" s="237"/>
      <c r="AJ89" s="237"/>
      <c r="AK89" s="237"/>
      <c r="AL89" s="238"/>
      <c r="AM89" s="238"/>
      <c r="AN89" s="238"/>
      <c r="AO89" s="238"/>
      <c r="AP89" s="238"/>
      <c r="AQ89" s="238"/>
      <c r="AR89" s="238"/>
      <c r="AS89" s="238"/>
      <c r="AT89" s="238"/>
      <c r="AU89" s="237"/>
    </row>
    <row r="90" spans="1:47" s="1" customFormat="1" ht="26" x14ac:dyDescent="0.3">
      <c r="A90" s="20">
        <v>64</v>
      </c>
      <c r="B90" s="20"/>
      <c r="C90" s="22" t="s">
        <v>172</v>
      </c>
      <c r="D90" s="269" t="s">
        <v>228</v>
      </c>
      <c r="E90" s="272" t="s">
        <v>229</v>
      </c>
      <c r="F90" s="22" t="s">
        <v>351</v>
      </c>
      <c r="G90" s="18" t="s">
        <v>129</v>
      </c>
      <c r="H90" s="22" t="s">
        <v>256</v>
      </c>
      <c r="I90" s="19"/>
      <c r="J90" s="267"/>
      <c r="K90" s="127">
        <v>0.5</v>
      </c>
      <c r="L90" s="275">
        <v>1</v>
      </c>
      <c r="M90" s="275">
        <v>1</v>
      </c>
      <c r="N90" s="28"/>
      <c r="O90" s="144"/>
      <c r="P90" s="268"/>
      <c r="Q90" s="64"/>
      <c r="Z90" s="236"/>
      <c r="AA90" s="237"/>
      <c r="AB90" s="237"/>
      <c r="AC90" s="237"/>
      <c r="AD90" s="237"/>
      <c r="AE90" s="237"/>
      <c r="AF90" s="237"/>
      <c r="AG90" s="237"/>
      <c r="AH90" s="237"/>
      <c r="AI90" s="237"/>
      <c r="AJ90" s="237"/>
      <c r="AK90" s="237"/>
      <c r="AL90" s="238"/>
      <c r="AM90" s="238"/>
      <c r="AN90" s="238"/>
      <c r="AO90" s="238"/>
      <c r="AP90" s="238"/>
      <c r="AQ90" s="238"/>
      <c r="AR90" s="238"/>
      <c r="AS90" s="238"/>
      <c r="AT90" s="238"/>
      <c r="AU90" s="237"/>
    </row>
    <row r="91" spans="1:47" s="1" customFormat="1" ht="26" x14ac:dyDescent="0.3">
      <c r="A91" s="20">
        <v>65</v>
      </c>
      <c r="B91" s="20"/>
      <c r="C91" s="22" t="s">
        <v>172</v>
      </c>
      <c r="D91" s="269" t="s">
        <v>230</v>
      </c>
      <c r="E91" s="272" t="s">
        <v>231</v>
      </c>
      <c r="F91" s="22" t="s">
        <v>351</v>
      </c>
      <c r="G91" s="18" t="s">
        <v>129</v>
      </c>
      <c r="H91" s="22" t="s">
        <v>256</v>
      </c>
      <c r="I91" s="19" t="s">
        <v>350</v>
      </c>
      <c r="J91" s="267"/>
      <c r="K91" s="127">
        <v>0.5</v>
      </c>
      <c r="L91" s="275">
        <v>1</v>
      </c>
      <c r="M91" s="275">
        <v>1</v>
      </c>
      <c r="N91" s="28"/>
      <c r="O91" s="144"/>
      <c r="P91" s="268"/>
      <c r="Q91" s="64"/>
      <c r="Z91" s="236"/>
      <c r="AA91" s="237"/>
      <c r="AB91" s="237"/>
      <c r="AC91" s="237"/>
      <c r="AD91" s="237"/>
      <c r="AE91" s="237"/>
      <c r="AF91" s="237"/>
      <c r="AG91" s="237"/>
      <c r="AH91" s="237"/>
      <c r="AI91" s="237"/>
      <c r="AJ91" s="237"/>
      <c r="AK91" s="237"/>
      <c r="AL91" s="238"/>
      <c r="AM91" s="238"/>
      <c r="AN91" s="238"/>
      <c r="AO91" s="238"/>
      <c r="AP91" s="238"/>
      <c r="AQ91" s="238"/>
      <c r="AR91" s="238"/>
      <c r="AS91" s="238"/>
      <c r="AT91" s="238"/>
      <c r="AU91" s="237"/>
    </row>
    <row r="92" spans="1:47" s="1" customFormat="1" ht="50" x14ac:dyDescent="0.3">
      <c r="A92" s="20">
        <v>66</v>
      </c>
      <c r="B92" s="20"/>
      <c r="C92" s="22" t="s">
        <v>172</v>
      </c>
      <c r="D92" s="269" t="s">
        <v>232</v>
      </c>
      <c r="E92" s="272" t="s">
        <v>233</v>
      </c>
      <c r="F92" s="22" t="s">
        <v>351</v>
      </c>
      <c r="G92" s="18" t="s">
        <v>129</v>
      </c>
      <c r="H92" s="22" t="s">
        <v>256</v>
      </c>
      <c r="I92" s="19"/>
      <c r="J92" s="267"/>
      <c r="K92" s="127">
        <v>0.5</v>
      </c>
      <c r="L92" s="275">
        <v>1</v>
      </c>
      <c r="M92" s="275">
        <v>1</v>
      </c>
      <c r="N92" s="28"/>
      <c r="O92" s="144"/>
      <c r="P92" s="268"/>
      <c r="Q92" s="64"/>
      <c r="Z92" s="236"/>
      <c r="AA92" s="237"/>
      <c r="AB92" s="237"/>
      <c r="AC92" s="237"/>
      <c r="AD92" s="237"/>
      <c r="AE92" s="237"/>
      <c r="AF92" s="237"/>
      <c r="AG92" s="237"/>
      <c r="AH92" s="237"/>
      <c r="AI92" s="237"/>
      <c r="AJ92" s="237"/>
      <c r="AK92" s="237"/>
      <c r="AL92" s="238"/>
      <c r="AM92" s="238"/>
      <c r="AN92" s="238"/>
      <c r="AO92" s="238"/>
      <c r="AP92" s="238"/>
      <c r="AQ92" s="238"/>
      <c r="AR92" s="238"/>
      <c r="AS92" s="238"/>
      <c r="AT92" s="238"/>
      <c r="AU92" s="237"/>
    </row>
    <row r="93" spans="1:47" s="1" customFormat="1" ht="50" x14ac:dyDescent="0.3">
      <c r="A93" s="20">
        <v>67</v>
      </c>
      <c r="B93" s="20"/>
      <c r="C93" s="22" t="s">
        <v>172</v>
      </c>
      <c r="D93" s="269" t="s">
        <v>234</v>
      </c>
      <c r="E93" s="272" t="s">
        <v>235</v>
      </c>
      <c r="F93" s="22" t="s">
        <v>351</v>
      </c>
      <c r="G93" s="18" t="s">
        <v>129</v>
      </c>
      <c r="H93" s="22" t="s">
        <v>256</v>
      </c>
      <c r="I93" s="19"/>
      <c r="J93" s="267"/>
      <c r="K93" s="127">
        <v>0.5</v>
      </c>
      <c r="L93" s="275">
        <v>1</v>
      </c>
      <c r="M93" s="275">
        <v>1</v>
      </c>
      <c r="N93" s="28"/>
      <c r="O93" s="144"/>
      <c r="P93" s="268"/>
      <c r="Q93" s="64"/>
      <c r="Z93" s="236"/>
      <c r="AA93" s="237"/>
      <c r="AB93" s="237"/>
      <c r="AC93" s="237"/>
      <c r="AD93" s="237"/>
      <c r="AE93" s="237"/>
      <c r="AF93" s="237"/>
      <c r="AG93" s="237"/>
      <c r="AH93" s="237"/>
      <c r="AI93" s="237"/>
      <c r="AJ93" s="237"/>
      <c r="AK93" s="237"/>
      <c r="AL93" s="238"/>
      <c r="AM93" s="238"/>
      <c r="AN93" s="238"/>
      <c r="AO93" s="238"/>
      <c r="AP93" s="238"/>
      <c r="AQ93" s="238"/>
      <c r="AR93" s="238"/>
      <c r="AS93" s="238"/>
      <c r="AT93" s="238"/>
      <c r="AU93" s="237"/>
    </row>
    <row r="94" spans="1:47" s="1" customFormat="1" ht="50" x14ac:dyDescent="0.3">
      <c r="A94" s="20">
        <v>68</v>
      </c>
      <c r="B94" s="20"/>
      <c r="C94" s="22" t="s">
        <v>172</v>
      </c>
      <c r="D94" s="269" t="s">
        <v>236</v>
      </c>
      <c r="E94" s="272" t="s">
        <v>237</v>
      </c>
      <c r="F94" s="22" t="s">
        <v>351</v>
      </c>
      <c r="G94" s="18" t="s">
        <v>129</v>
      </c>
      <c r="H94" s="22" t="s">
        <v>256</v>
      </c>
      <c r="I94" s="19"/>
      <c r="J94" s="267"/>
      <c r="K94" s="127">
        <v>0.5</v>
      </c>
      <c r="L94" s="275">
        <v>1</v>
      </c>
      <c r="M94" s="275">
        <v>1</v>
      </c>
      <c r="N94" s="28"/>
      <c r="O94" s="144"/>
      <c r="P94" s="268"/>
      <c r="Q94" s="64"/>
      <c r="Z94" s="236"/>
      <c r="AA94" s="237"/>
      <c r="AB94" s="237"/>
      <c r="AC94" s="237"/>
      <c r="AD94" s="237"/>
      <c r="AE94" s="237"/>
      <c r="AF94" s="237"/>
      <c r="AG94" s="237"/>
      <c r="AH94" s="237"/>
      <c r="AI94" s="237"/>
      <c r="AJ94" s="237"/>
      <c r="AK94" s="237"/>
      <c r="AL94" s="238"/>
      <c r="AM94" s="238"/>
      <c r="AN94" s="238"/>
      <c r="AO94" s="238"/>
      <c r="AP94" s="238"/>
      <c r="AQ94" s="238"/>
      <c r="AR94" s="238"/>
      <c r="AS94" s="238"/>
      <c r="AT94" s="238"/>
      <c r="AU94" s="237"/>
    </row>
    <row r="95" spans="1:47" s="1" customFormat="1" ht="30" x14ac:dyDescent="0.3">
      <c r="A95" s="20">
        <v>69</v>
      </c>
      <c r="B95" s="20"/>
      <c r="C95" s="22" t="s">
        <v>172</v>
      </c>
      <c r="D95" s="269" t="s">
        <v>238</v>
      </c>
      <c r="E95" s="272" t="s">
        <v>239</v>
      </c>
      <c r="F95" s="22" t="s">
        <v>351</v>
      </c>
      <c r="G95" s="18" t="s">
        <v>129</v>
      </c>
      <c r="H95" s="22" t="s">
        <v>256</v>
      </c>
      <c r="I95" s="19"/>
      <c r="J95" s="267"/>
      <c r="K95" s="127">
        <v>0.5</v>
      </c>
      <c r="L95" s="275">
        <v>1</v>
      </c>
      <c r="M95" s="275">
        <v>1</v>
      </c>
      <c r="N95" s="28"/>
      <c r="O95" s="144"/>
      <c r="P95" s="268"/>
      <c r="Q95" s="64"/>
      <c r="Z95" s="236"/>
      <c r="AA95" s="237"/>
      <c r="AB95" s="237"/>
      <c r="AC95" s="237"/>
      <c r="AD95" s="237"/>
      <c r="AE95" s="237"/>
      <c r="AF95" s="237"/>
      <c r="AG95" s="237"/>
      <c r="AH95" s="237"/>
      <c r="AI95" s="237"/>
      <c r="AJ95" s="237"/>
      <c r="AK95" s="237"/>
      <c r="AL95" s="238"/>
      <c r="AM95" s="238"/>
      <c r="AN95" s="238"/>
      <c r="AO95" s="238"/>
      <c r="AP95" s="238"/>
      <c r="AQ95" s="238"/>
      <c r="AR95" s="238"/>
      <c r="AS95" s="238"/>
      <c r="AT95" s="238"/>
      <c r="AU95" s="237"/>
    </row>
    <row r="96" spans="1:47" s="1" customFormat="1" ht="60" x14ac:dyDescent="0.3">
      <c r="A96" s="20">
        <v>70</v>
      </c>
      <c r="B96" s="20"/>
      <c r="C96" s="22" t="s">
        <v>172</v>
      </c>
      <c r="D96" s="269" t="s">
        <v>240</v>
      </c>
      <c r="E96" s="272" t="s">
        <v>241</v>
      </c>
      <c r="F96" s="22" t="s">
        <v>351</v>
      </c>
      <c r="G96" s="18" t="s">
        <v>129</v>
      </c>
      <c r="H96" s="22" t="s">
        <v>256</v>
      </c>
      <c r="I96" s="19" t="s">
        <v>350</v>
      </c>
      <c r="J96" s="267"/>
      <c r="K96" s="127">
        <v>0.5</v>
      </c>
      <c r="L96" s="275">
        <v>1</v>
      </c>
      <c r="M96" s="275">
        <v>1</v>
      </c>
      <c r="N96" s="28"/>
      <c r="O96" s="144"/>
      <c r="P96" s="268"/>
      <c r="Q96" s="64"/>
      <c r="Z96" s="236"/>
      <c r="AA96" s="237"/>
      <c r="AB96" s="237"/>
      <c r="AC96" s="237"/>
      <c r="AD96" s="237"/>
      <c r="AE96" s="237"/>
      <c r="AF96" s="237"/>
      <c r="AG96" s="237"/>
      <c r="AH96" s="237"/>
      <c r="AI96" s="237"/>
      <c r="AJ96" s="237"/>
      <c r="AK96" s="237"/>
      <c r="AL96" s="238"/>
      <c r="AM96" s="238"/>
      <c r="AN96" s="238"/>
      <c r="AO96" s="238"/>
      <c r="AP96" s="238"/>
      <c r="AQ96" s="238"/>
      <c r="AR96" s="238"/>
      <c r="AS96" s="238"/>
      <c r="AT96" s="238"/>
      <c r="AU96" s="237"/>
    </row>
    <row r="97" spans="1:51" s="1" customFormat="1" ht="60" x14ac:dyDescent="0.3">
      <c r="A97" s="20">
        <v>71</v>
      </c>
      <c r="B97" s="20"/>
      <c r="C97" s="22" t="s">
        <v>172</v>
      </c>
      <c r="D97" s="269" t="s">
        <v>242</v>
      </c>
      <c r="E97" s="272" t="s">
        <v>243</v>
      </c>
      <c r="F97" s="22" t="s">
        <v>351</v>
      </c>
      <c r="G97" s="18" t="s">
        <v>129</v>
      </c>
      <c r="H97" s="22" t="s">
        <v>256</v>
      </c>
      <c r="I97" s="19"/>
      <c r="J97" s="267"/>
      <c r="K97" s="127">
        <v>0.5</v>
      </c>
      <c r="L97" s="275">
        <v>1</v>
      </c>
      <c r="M97" s="275">
        <v>1</v>
      </c>
      <c r="N97" s="28"/>
      <c r="O97" s="144"/>
      <c r="P97" s="268"/>
      <c r="Q97" s="64"/>
      <c r="Z97" s="236"/>
      <c r="AA97" s="237"/>
      <c r="AB97" s="237"/>
      <c r="AC97" s="237"/>
      <c r="AD97" s="237"/>
      <c r="AE97" s="237"/>
      <c r="AF97" s="237"/>
      <c r="AG97" s="237"/>
      <c r="AH97" s="237"/>
      <c r="AI97" s="237"/>
      <c r="AJ97" s="237"/>
      <c r="AK97" s="237"/>
      <c r="AL97" s="238"/>
      <c r="AM97" s="238"/>
      <c r="AN97" s="238"/>
      <c r="AO97" s="238"/>
      <c r="AP97" s="238"/>
      <c r="AQ97" s="238"/>
      <c r="AR97" s="238"/>
      <c r="AS97" s="238"/>
      <c r="AT97" s="238"/>
      <c r="AU97" s="237"/>
    </row>
    <row r="98" spans="1:51" s="1" customFormat="1" ht="26" x14ac:dyDescent="0.3">
      <c r="A98" s="20">
        <v>72</v>
      </c>
      <c r="B98" s="20"/>
      <c r="C98" s="22" t="s">
        <v>172</v>
      </c>
      <c r="D98" s="269" t="s">
        <v>244</v>
      </c>
      <c r="E98" s="272" t="s">
        <v>245</v>
      </c>
      <c r="F98" s="22" t="s">
        <v>351</v>
      </c>
      <c r="G98" s="18" t="s">
        <v>129</v>
      </c>
      <c r="H98" s="22" t="s">
        <v>256</v>
      </c>
      <c r="I98" s="19"/>
      <c r="J98" s="267"/>
      <c r="K98" s="127">
        <v>0.5</v>
      </c>
      <c r="L98" s="275">
        <v>1</v>
      </c>
      <c r="M98" s="275">
        <v>1</v>
      </c>
      <c r="N98" s="28"/>
      <c r="O98" s="144"/>
      <c r="P98" s="268"/>
      <c r="Q98" s="64"/>
      <c r="Z98" s="236"/>
      <c r="AA98" s="237"/>
      <c r="AB98" s="237"/>
      <c r="AC98" s="237"/>
      <c r="AD98" s="237"/>
      <c r="AE98" s="237"/>
      <c r="AF98" s="237"/>
      <c r="AG98" s="237"/>
      <c r="AH98" s="237"/>
      <c r="AI98" s="237"/>
      <c r="AJ98" s="237"/>
      <c r="AK98" s="237"/>
      <c r="AL98" s="238"/>
      <c r="AM98" s="238"/>
      <c r="AN98" s="238"/>
      <c r="AO98" s="238"/>
      <c r="AP98" s="238"/>
      <c r="AQ98" s="238"/>
      <c r="AR98" s="238"/>
      <c r="AS98" s="238"/>
      <c r="AT98" s="238"/>
      <c r="AU98" s="237"/>
    </row>
    <row r="99" spans="1:51" s="1" customFormat="1" ht="26" x14ac:dyDescent="0.3">
      <c r="A99" s="20">
        <v>73</v>
      </c>
      <c r="B99" s="20"/>
      <c r="C99" s="22" t="s">
        <v>172</v>
      </c>
      <c r="D99" s="269" t="s">
        <v>246</v>
      </c>
      <c r="E99" s="272" t="s">
        <v>247</v>
      </c>
      <c r="F99" s="22" t="s">
        <v>351</v>
      </c>
      <c r="G99" s="18" t="s">
        <v>129</v>
      </c>
      <c r="H99" s="22" t="s">
        <v>256</v>
      </c>
      <c r="I99" s="19"/>
      <c r="J99" s="267"/>
      <c r="K99" s="127">
        <v>0.5</v>
      </c>
      <c r="L99" s="275">
        <v>1</v>
      </c>
      <c r="M99" s="275">
        <v>1</v>
      </c>
      <c r="N99" s="28"/>
      <c r="O99" s="144"/>
      <c r="P99" s="268"/>
      <c r="Q99" s="64"/>
      <c r="Z99" s="236"/>
      <c r="AA99" s="237"/>
      <c r="AB99" s="237"/>
      <c r="AC99" s="237"/>
      <c r="AD99" s="237"/>
      <c r="AE99" s="237"/>
      <c r="AF99" s="237"/>
      <c r="AG99" s="237"/>
      <c r="AH99" s="237"/>
      <c r="AI99" s="237"/>
      <c r="AJ99" s="237"/>
      <c r="AK99" s="237"/>
      <c r="AL99" s="238"/>
      <c r="AM99" s="238"/>
      <c r="AN99" s="238"/>
      <c r="AO99" s="238"/>
      <c r="AP99" s="238"/>
      <c r="AQ99" s="238"/>
      <c r="AR99" s="238"/>
      <c r="AS99" s="238"/>
      <c r="AT99" s="238"/>
      <c r="AU99" s="237"/>
    </row>
    <row r="100" spans="1:51" s="1" customFormat="1" ht="30" x14ac:dyDescent="0.3">
      <c r="A100" s="20">
        <v>74</v>
      </c>
      <c r="B100" s="20"/>
      <c r="C100" s="22" t="s">
        <v>172</v>
      </c>
      <c r="D100" s="269" t="s">
        <v>248</v>
      </c>
      <c r="E100" s="272" t="s">
        <v>249</v>
      </c>
      <c r="F100" s="22" t="s">
        <v>351</v>
      </c>
      <c r="G100" s="18" t="s">
        <v>129</v>
      </c>
      <c r="H100" s="22" t="s">
        <v>256</v>
      </c>
      <c r="I100" s="19"/>
      <c r="J100" s="267"/>
      <c r="K100" s="127">
        <v>0.5</v>
      </c>
      <c r="L100" s="275">
        <v>1</v>
      </c>
      <c r="M100" s="275">
        <v>1</v>
      </c>
      <c r="N100" s="28"/>
      <c r="O100" s="144"/>
      <c r="P100" s="268"/>
      <c r="Q100" s="64"/>
      <c r="Z100" s="236"/>
      <c r="AA100" s="237"/>
      <c r="AB100" s="237"/>
      <c r="AC100" s="237"/>
      <c r="AD100" s="237"/>
      <c r="AE100" s="237"/>
      <c r="AF100" s="237"/>
      <c r="AG100" s="237"/>
      <c r="AH100" s="237"/>
      <c r="AI100" s="237"/>
      <c r="AJ100" s="237"/>
      <c r="AK100" s="237"/>
      <c r="AL100" s="238"/>
      <c r="AM100" s="238"/>
      <c r="AN100" s="238"/>
      <c r="AO100" s="238"/>
      <c r="AP100" s="238"/>
      <c r="AQ100" s="238"/>
      <c r="AR100" s="238"/>
      <c r="AS100" s="238"/>
      <c r="AT100" s="238"/>
      <c r="AU100" s="237"/>
    </row>
    <row r="101" spans="1:51" s="1" customFormat="1" ht="40" x14ac:dyDescent="0.3">
      <c r="A101" s="20">
        <v>75</v>
      </c>
      <c r="B101" s="20"/>
      <c r="C101" s="22" t="s">
        <v>172</v>
      </c>
      <c r="D101" s="269" t="s">
        <v>250</v>
      </c>
      <c r="E101" s="272" t="s">
        <v>251</v>
      </c>
      <c r="F101" s="22" t="s">
        <v>351</v>
      </c>
      <c r="G101" s="18" t="s">
        <v>129</v>
      </c>
      <c r="H101" s="22" t="s">
        <v>256</v>
      </c>
      <c r="I101" s="19" t="s">
        <v>350</v>
      </c>
      <c r="J101" s="267"/>
      <c r="K101" s="127">
        <v>0.5</v>
      </c>
      <c r="L101" s="275">
        <v>1</v>
      </c>
      <c r="M101" s="275">
        <v>1</v>
      </c>
      <c r="N101" s="28"/>
      <c r="O101" s="144"/>
      <c r="P101" s="268"/>
      <c r="Q101" s="64"/>
      <c r="Z101" s="236"/>
      <c r="AA101" s="237"/>
      <c r="AB101" s="237"/>
      <c r="AC101" s="237"/>
      <c r="AD101" s="237"/>
      <c r="AE101" s="237"/>
      <c r="AF101" s="237"/>
      <c r="AG101" s="237"/>
      <c r="AH101" s="237"/>
      <c r="AI101" s="237"/>
      <c r="AJ101" s="237"/>
      <c r="AK101" s="237"/>
      <c r="AL101" s="238"/>
      <c r="AM101" s="238"/>
      <c r="AN101" s="238"/>
      <c r="AO101" s="238"/>
      <c r="AP101" s="238"/>
      <c r="AQ101" s="238"/>
      <c r="AR101" s="238"/>
      <c r="AS101" s="238"/>
      <c r="AT101" s="238"/>
      <c r="AU101" s="237"/>
    </row>
    <row r="102" spans="1:51" s="1" customFormat="1" ht="40" x14ac:dyDescent="0.3">
      <c r="A102" s="20">
        <v>76</v>
      </c>
      <c r="B102" s="20"/>
      <c r="C102" s="22" t="s">
        <v>172</v>
      </c>
      <c r="D102" s="269" t="s">
        <v>252</v>
      </c>
      <c r="E102" s="272" t="s">
        <v>253</v>
      </c>
      <c r="F102" s="22" t="s">
        <v>351</v>
      </c>
      <c r="G102" s="18" t="s">
        <v>129</v>
      </c>
      <c r="H102" s="22" t="s">
        <v>256</v>
      </c>
      <c r="I102" s="19" t="s">
        <v>350</v>
      </c>
      <c r="J102" s="267"/>
      <c r="K102" s="127">
        <v>0.5</v>
      </c>
      <c r="L102" s="275">
        <v>1</v>
      </c>
      <c r="M102" s="275">
        <v>1</v>
      </c>
      <c r="N102" s="28"/>
      <c r="O102" s="144"/>
      <c r="P102" s="268"/>
      <c r="Q102" s="64"/>
      <c r="Z102" s="236"/>
      <c r="AA102" s="237"/>
      <c r="AB102" s="237"/>
      <c r="AC102" s="237"/>
      <c r="AD102" s="237"/>
      <c r="AE102" s="237"/>
      <c r="AF102" s="237"/>
      <c r="AG102" s="237"/>
      <c r="AH102" s="237"/>
      <c r="AI102" s="237"/>
      <c r="AJ102" s="237"/>
      <c r="AK102" s="237"/>
      <c r="AL102" s="238"/>
      <c r="AM102" s="238"/>
      <c r="AN102" s="238"/>
      <c r="AO102" s="238"/>
      <c r="AP102" s="238"/>
      <c r="AQ102" s="238"/>
      <c r="AR102" s="238"/>
      <c r="AS102" s="238"/>
      <c r="AT102" s="238"/>
      <c r="AU102" s="237"/>
    </row>
    <row r="103" spans="1:51" s="1" customFormat="1" ht="26" x14ac:dyDescent="0.3">
      <c r="A103" s="20">
        <v>77</v>
      </c>
      <c r="B103" s="20"/>
      <c r="C103" s="22" t="s">
        <v>172</v>
      </c>
      <c r="D103" s="269" t="s">
        <v>254</v>
      </c>
      <c r="E103" s="272" t="s">
        <v>255</v>
      </c>
      <c r="F103" s="22" t="s">
        <v>351</v>
      </c>
      <c r="G103" s="18" t="s">
        <v>60</v>
      </c>
      <c r="H103" s="22" t="s">
        <v>256</v>
      </c>
      <c r="I103" s="19"/>
      <c r="J103" s="267"/>
      <c r="K103" s="127">
        <v>0.5</v>
      </c>
      <c r="L103" s="275">
        <v>1</v>
      </c>
      <c r="M103" s="275">
        <v>1</v>
      </c>
      <c r="N103" s="28"/>
      <c r="O103" s="144"/>
      <c r="P103" s="268"/>
      <c r="Q103" s="64"/>
      <c r="Z103" s="236"/>
      <c r="AA103" s="237"/>
      <c r="AB103" s="237"/>
      <c r="AC103" s="237"/>
      <c r="AD103" s="237"/>
      <c r="AE103" s="237"/>
      <c r="AF103" s="237"/>
      <c r="AG103" s="237"/>
      <c r="AH103" s="237"/>
      <c r="AI103" s="237"/>
      <c r="AJ103" s="237"/>
      <c r="AK103" s="237"/>
      <c r="AL103" s="238"/>
      <c r="AM103" s="238"/>
      <c r="AN103" s="238"/>
      <c r="AO103" s="238"/>
      <c r="AP103" s="238"/>
      <c r="AQ103" s="238"/>
      <c r="AR103" s="238"/>
      <c r="AS103" s="238"/>
      <c r="AT103" s="238"/>
      <c r="AU103" s="237"/>
    </row>
    <row r="104" spans="1:51" s="394" customFormat="1" ht="32" customHeight="1" x14ac:dyDescent="0.3">
      <c r="A104" s="397" t="s">
        <v>390</v>
      </c>
      <c r="B104" s="315"/>
      <c r="C104" s="315"/>
      <c r="D104" s="315"/>
      <c r="E104" s="315"/>
      <c r="F104" s="315"/>
      <c r="G104" s="315"/>
      <c r="H104" s="315"/>
      <c r="I104" s="315"/>
      <c r="J104" s="315"/>
      <c r="K104" s="315"/>
      <c r="L104" s="315"/>
      <c r="M104" s="315"/>
      <c r="N104" s="391"/>
      <c r="O104" s="392"/>
      <c r="P104" s="393"/>
      <c r="Q104" s="62"/>
      <c r="S104" s="1"/>
      <c r="T104" s="1"/>
      <c r="U104" s="1"/>
      <c r="V104" s="1"/>
      <c r="W104" s="1"/>
      <c r="X104" s="1"/>
      <c r="Y104" s="1"/>
      <c r="Z104" s="258"/>
      <c r="AA104" s="395"/>
      <c r="AB104" s="395"/>
      <c r="AC104" s="395"/>
      <c r="AD104" s="395"/>
      <c r="AE104" s="395"/>
      <c r="AF104" s="395"/>
      <c r="AG104" s="395"/>
      <c r="AH104" s="395"/>
      <c r="AI104" s="395"/>
      <c r="AJ104" s="395"/>
      <c r="AK104" s="395"/>
      <c r="AL104" s="396"/>
      <c r="AM104" s="396"/>
      <c r="AN104" s="396"/>
      <c r="AO104" s="396"/>
      <c r="AP104" s="396"/>
      <c r="AQ104" s="396"/>
      <c r="AR104" s="396"/>
      <c r="AS104" s="396"/>
      <c r="AT104" s="396"/>
      <c r="AU104" s="395"/>
      <c r="AV104" s="211"/>
      <c r="AW104" s="1"/>
      <c r="AX104" s="1"/>
      <c r="AY104" s="1"/>
    </row>
    <row r="105" spans="1:51" ht="17.5" x14ac:dyDescent="0.3">
      <c r="A105" s="16" t="s">
        <v>69</v>
      </c>
      <c r="B105" s="16"/>
      <c r="C105" s="16"/>
      <c r="D105" s="17"/>
      <c r="E105" s="17"/>
      <c r="F105" s="17"/>
      <c r="G105" s="17"/>
      <c r="H105" s="17"/>
      <c r="I105" s="148"/>
      <c r="J105" s="17"/>
      <c r="K105" s="46"/>
      <c r="L105" s="17"/>
      <c r="M105" s="17"/>
      <c r="N105" s="38"/>
      <c r="O105" s="47"/>
      <c r="P105" s="17"/>
      <c r="Q105" s="60"/>
      <c r="R105" s="6"/>
      <c r="Z105" s="258"/>
      <c r="AA105" s="248"/>
      <c r="AB105" s="248"/>
      <c r="AC105" s="248"/>
      <c r="AD105" s="248"/>
      <c r="AE105" s="248"/>
      <c r="AF105" s="248"/>
      <c r="AG105" s="248"/>
      <c r="AH105" s="248"/>
      <c r="AI105" s="248"/>
      <c r="AJ105" s="248"/>
      <c r="AK105" s="248"/>
      <c r="AL105" s="239"/>
      <c r="AM105" s="239"/>
      <c r="AN105" s="239"/>
      <c r="AO105" s="239"/>
      <c r="AP105" s="239"/>
      <c r="AQ105" s="239"/>
      <c r="AR105" s="239"/>
      <c r="AS105" s="239"/>
      <c r="AT105" s="239"/>
      <c r="AU105" s="248"/>
    </row>
    <row r="106" spans="1:51" ht="39" x14ac:dyDescent="0.3">
      <c r="A106" s="20"/>
      <c r="B106" s="20"/>
      <c r="C106" s="21" t="s">
        <v>64</v>
      </c>
      <c r="D106" s="21"/>
      <c r="E106" s="21" t="s">
        <v>56</v>
      </c>
      <c r="F106" s="21"/>
      <c r="G106" s="21"/>
      <c r="H106" s="22"/>
      <c r="I106" s="18"/>
      <c r="J106" s="21"/>
      <c r="K106" s="48">
        <v>0</v>
      </c>
      <c r="L106" s="49"/>
      <c r="M106" s="49"/>
      <c r="N106" s="38"/>
      <c r="O106" s="144"/>
      <c r="P106" s="49"/>
      <c r="Q106" s="61"/>
      <c r="R106" s="6"/>
      <c r="Z106" s="258"/>
      <c r="AA106" s="248"/>
      <c r="AB106" s="248"/>
      <c r="AC106" s="248"/>
      <c r="AD106" s="248"/>
      <c r="AE106" s="248"/>
      <c r="AF106" s="248"/>
      <c r="AG106" s="248"/>
      <c r="AH106" s="248"/>
      <c r="AI106" s="248"/>
      <c r="AJ106" s="248"/>
      <c r="AK106" s="248"/>
      <c r="AL106" s="239"/>
      <c r="AM106" s="239"/>
      <c r="AN106" s="239"/>
      <c r="AO106" s="239"/>
      <c r="AP106" s="239"/>
      <c r="AQ106" s="239"/>
      <c r="AR106" s="239"/>
      <c r="AS106" s="239"/>
      <c r="AT106" s="239"/>
      <c r="AU106" s="248"/>
    </row>
    <row r="107" spans="1:51" ht="133" customHeight="1" x14ac:dyDescent="0.3">
      <c r="A107" s="20">
        <v>78</v>
      </c>
      <c r="B107" s="20"/>
      <c r="C107" s="21" t="s">
        <v>64</v>
      </c>
      <c r="D107" s="21" t="s">
        <v>322</v>
      </c>
      <c r="E107" s="21" t="s">
        <v>323</v>
      </c>
      <c r="F107" s="21" t="s">
        <v>324</v>
      </c>
      <c r="G107" s="18" t="s">
        <v>60</v>
      </c>
      <c r="H107" s="22" t="s">
        <v>257</v>
      </c>
      <c r="I107" s="18" t="s">
        <v>366</v>
      </c>
      <c r="J107" s="21"/>
      <c r="K107" s="48">
        <v>1</v>
      </c>
      <c r="L107" s="275">
        <v>1</v>
      </c>
      <c r="M107" s="275">
        <v>1</v>
      </c>
      <c r="N107" s="38"/>
      <c r="O107" s="144"/>
      <c r="P107" s="49"/>
      <c r="Q107" s="61"/>
      <c r="R107" s="6"/>
      <c r="Z107" s="258"/>
      <c r="AA107" s="248"/>
      <c r="AB107" s="248"/>
      <c r="AC107" s="248"/>
      <c r="AD107" s="248"/>
      <c r="AE107" s="248"/>
      <c r="AF107" s="248"/>
      <c r="AG107" s="248"/>
      <c r="AH107" s="248"/>
      <c r="AI107" s="248"/>
      <c r="AJ107" s="248"/>
      <c r="AK107" s="248"/>
      <c r="AL107" s="239"/>
      <c r="AM107" s="239"/>
      <c r="AN107" s="239"/>
      <c r="AO107" s="239"/>
      <c r="AP107" s="239"/>
      <c r="AQ107" s="239"/>
      <c r="AR107" s="239"/>
      <c r="AS107" s="239"/>
      <c r="AT107" s="239"/>
      <c r="AU107" s="248"/>
    </row>
    <row r="108" spans="1:51" ht="67" customHeight="1" x14ac:dyDescent="0.3">
      <c r="A108" s="20">
        <v>79</v>
      </c>
      <c r="B108" s="20"/>
      <c r="C108" s="21" t="s">
        <v>64</v>
      </c>
      <c r="D108" s="21" t="s">
        <v>326</v>
      </c>
      <c r="E108" s="21" t="s">
        <v>329</v>
      </c>
      <c r="F108" s="21" t="s">
        <v>330</v>
      </c>
      <c r="G108" s="18" t="s">
        <v>60</v>
      </c>
      <c r="H108" s="22" t="s">
        <v>257</v>
      </c>
      <c r="I108" s="18" t="s">
        <v>388</v>
      </c>
      <c r="J108" s="21"/>
      <c r="K108" s="48">
        <v>1</v>
      </c>
      <c r="L108" s="275">
        <v>1</v>
      </c>
      <c r="M108" s="275">
        <v>1</v>
      </c>
      <c r="N108" s="38"/>
      <c r="O108" s="144"/>
      <c r="P108" s="49"/>
      <c r="Q108" s="61"/>
      <c r="R108" s="6"/>
      <c r="Z108" s="258"/>
      <c r="AA108" s="248"/>
      <c r="AB108" s="248"/>
      <c r="AC108" s="248"/>
      <c r="AD108" s="248"/>
      <c r="AE108" s="248"/>
      <c r="AF108" s="248"/>
      <c r="AG108" s="248"/>
      <c r="AH108" s="248"/>
      <c r="AI108" s="248"/>
      <c r="AJ108" s="248"/>
      <c r="AK108" s="248"/>
      <c r="AL108" s="239"/>
      <c r="AM108" s="239"/>
      <c r="AN108" s="239"/>
      <c r="AO108" s="239"/>
      <c r="AP108" s="239"/>
      <c r="AQ108" s="239"/>
      <c r="AR108" s="239"/>
      <c r="AS108" s="239"/>
      <c r="AT108" s="239"/>
      <c r="AU108" s="248"/>
    </row>
    <row r="109" spans="1:51" ht="55" customHeight="1" x14ac:dyDescent="0.3">
      <c r="A109" s="20">
        <v>80</v>
      </c>
      <c r="B109" s="20"/>
      <c r="C109" s="21" t="s">
        <v>64</v>
      </c>
      <c r="D109" s="21" t="s">
        <v>327</v>
      </c>
      <c r="E109" s="21" t="s">
        <v>328</v>
      </c>
      <c r="F109" s="21" t="s">
        <v>331</v>
      </c>
      <c r="G109" s="18" t="s">
        <v>60</v>
      </c>
      <c r="H109" s="22" t="s">
        <v>257</v>
      </c>
      <c r="I109" s="18" t="s">
        <v>389</v>
      </c>
      <c r="J109" s="21"/>
      <c r="K109" s="48">
        <v>1</v>
      </c>
      <c r="L109" s="275">
        <v>1</v>
      </c>
      <c r="M109" s="275">
        <v>1</v>
      </c>
      <c r="N109" s="38"/>
      <c r="O109" s="144"/>
      <c r="P109" s="49"/>
      <c r="Q109" s="61"/>
      <c r="R109" s="6"/>
      <c r="Z109" s="258"/>
      <c r="AA109" s="248"/>
      <c r="AB109" s="248"/>
      <c r="AC109" s="248"/>
      <c r="AD109" s="248"/>
      <c r="AE109" s="248"/>
      <c r="AF109" s="248"/>
      <c r="AG109" s="248"/>
      <c r="AH109" s="248"/>
      <c r="AI109" s="248"/>
      <c r="AJ109" s="248"/>
      <c r="AK109" s="248"/>
      <c r="AL109" s="239"/>
      <c r="AM109" s="239"/>
      <c r="AN109" s="239"/>
      <c r="AO109" s="239"/>
      <c r="AP109" s="239"/>
      <c r="AQ109" s="239"/>
      <c r="AR109" s="239"/>
      <c r="AS109" s="239"/>
      <c r="AT109" s="239"/>
      <c r="AU109" s="248"/>
    </row>
    <row r="110" spans="1:51" ht="79.5" customHeight="1" x14ac:dyDescent="0.3">
      <c r="A110" s="20">
        <v>81</v>
      </c>
      <c r="B110" s="20"/>
      <c r="C110" s="21" t="s">
        <v>64</v>
      </c>
      <c r="D110" s="21" t="s">
        <v>87</v>
      </c>
      <c r="E110" s="21" t="s">
        <v>333</v>
      </c>
      <c r="F110" s="21" t="s">
        <v>148</v>
      </c>
      <c r="G110" s="18" t="s">
        <v>60</v>
      </c>
      <c r="H110" s="22" t="s">
        <v>325</v>
      </c>
      <c r="I110" s="18" t="s">
        <v>332</v>
      </c>
      <c r="J110" s="21"/>
      <c r="K110" s="48">
        <v>1</v>
      </c>
      <c r="L110" s="142">
        <v>1</v>
      </c>
      <c r="M110" s="142">
        <v>1</v>
      </c>
      <c r="N110" s="38"/>
      <c r="O110" s="144"/>
      <c r="P110" s="49"/>
      <c r="Q110" s="61"/>
      <c r="R110" s="6"/>
      <c r="Z110" s="258"/>
      <c r="AA110" s="248"/>
      <c r="AB110" s="248"/>
      <c r="AC110" s="248"/>
      <c r="AD110" s="248"/>
      <c r="AE110" s="248"/>
      <c r="AF110" s="248"/>
      <c r="AG110" s="248"/>
      <c r="AH110" s="248"/>
      <c r="AI110" s="248"/>
      <c r="AJ110" s="248"/>
      <c r="AK110" s="248"/>
      <c r="AL110" s="239"/>
      <c r="AM110" s="239"/>
      <c r="AN110" s="239"/>
      <c r="AO110" s="239"/>
      <c r="AP110" s="239"/>
      <c r="AQ110" s="239"/>
      <c r="AR110" s="239"/>
      <c r="AS110" s="239"/>
      <c r="AT110" s="239"/>
      <c r="AU110" s="248"/>
    </row>
    <row r="111" spans="1:51" ht="17.5" x14ac:dyDescent="0.3">
      <c r="A111" s="16" t="s">
        <v>70</v>
      </c>
      <c r="B111" s="16"/>
      <c r="C111" s="16"/>
      <c r="D111" s="17"/>
      <c r="E111" s="17"/>
      <c r="F111" s="17"/>
      <c r="G111" s="17"/>
      <c r="H111" s="17"/>
      <c r="I111" s="148"/>
      <c r="J111" s="17"/>
      <c r="K111" s="46"/>
      <c r="L111" s="17"/>
      <c r="M111" s="17"/>
      <c r="N111" s="38"/>
      <c r="O111" s="47"/>
      <c r="P111" s="17"/>
      <c r="Q111" s="62"/>
      <c r="R111" s="6"/>
    </row>
    <row r="112" spans="1:51" ht="39" x14ac:dyDescent="0.3">
      <c r="A112" s="20"/>
      <c r="B112" s="20"/>
      <c r="C112" s="21" t="s">
        <v>67</v>
      </c>
      <c r="D112" s="21"/>
      <c r="E112" s="21" t="s">
        <v>56</v>
      </c>
      <c r="F112" s="21"/>
      <c r="G112" s="21"/>
      <c r="H112" s="22"/>
      <c r="I112" s="18"/>
      <c r="J112" s="21"/>
      <c r="K112" s="48">
        <v>0</v>
      </c>
      <c r="L112" s="49"/>
      <c r="M112" s="49"/>
      <c r="N112" s="38"/>
      <c r="O112" s="49"/>
      <c r="P112" s="49"/>
      <c r="Q112" s="61"/>
      <c r="R112" s="6"/>
    </row>
    <row r="113" spans="1:18" x14ac:dyDescent="0.3">
      <c r="A113" s="20">
        <v>82</v>
      </c>
      <c r="B113" s="20"/>
      <c r="C113" s="21" t="s">
        <v>67</v>
      </c>
      <c r="D113" s="21" t="s">
        <v>162</v>
      </c>
      <c r="E113" s="21" t="s">
        <v>163</v>
      </c>
      <c r="F113" s="26" t="s">
        <v>346</v>
      </c>
      <c r="G113" s="21" t="s">
        <v>334</v>
      </c>
      <c r="H113" s="22" t="s">
        <v>360</v>
      </c>
      <c r="I113" s="18" t="s">
        <v>164</v>
      </c>
      <c r="J113" s="21"/>
      <c r="K113" s="48">
        <v>1</v>
      </c>
      <c r="L113" s="142">
        <v>1</v>
      </c>
      <c r="M113" s="142">
        <v>1</v>
      </c>
      <c r="N113" s="38"/>
      <c r="O113" s="49"/>
      <c r="P113" s="49"/>
      <c r="Q113" s="61"/>
      <c r="R113" s="6"/>
    </row>
    <row r="114" spans="1:18" x14ac:dyDescent="0.3">
      <c r="A114" s="20">
        <v>83</v>
      </c>
      <c r="B114" s="20"/>
      <c r="C114" s="21" t="s">
        <v>67</v>
      </c>
      <c r="D114" s="21">
        <v>5.2</v>
      </c>
      <c r="E114" s="21" t="s">
        <v>339</v>
      </c>
      <c r="F114" s="26" t="s">
        <v>344</v>
      </c>
      <c r="G114" s="21" t="s">
        <v>334</v>
      </c>
      <c r="H114" s="22" t="s">
        <v>360</v>
      </c>
      <c r="I114" s="18" t="s">
        <v>345</v>
      </c>
      <c r="J114" s="21"/>
      <c r="K114" s="48">
        <v>1</v>
      </c>
      <c r="L114" s="142">
        <v>1</v>
      </c>
      <c r="M114" s="142">
        <v>1</v>
      </c>
      <c r="N114" s="38"/>
      <c r="O114" s="49"/>
      <c r="P114" s="49"/>
      <c r="Q114" s="61"/>
      <c r="R114" s="6"/>
    </row>
    <row r="115" spans="1:18" x14ac:dyDescent="0.3">
      <c r="A115" s="20">
        <v>84</v>
      </c>
      <c r="B115" s="20"/>
      <c r="C115" s="21" t="s">
        <v>67</v>
      </c>
      <c r="D115" s="21" t="s">
        <v>338</v>
      </c>
      <c r="E115" s="21" t="s">
        <v>340</v>
      </c>
      <c r="F115" s="26" t="s">
        <v>341</v>
      </c>
      <c r="G115" s="21" t="s">
        <v>334</v>
      </c>
      <c r="H115" s="22" t="s">
        <v>360</v>
      </c>
      <c r="I115" s="18" t="s">
        <v>345</v>
      </c>
      <c r="J115" s="21"/>
      <c r="K115" s="48">
        <v>1</v>
      </c>
      <c r="L115" s="142">
        <v>1</v>
      </c>
      <c r="M115" s="142">
        <v>1</v>
      </c>
      <c r="N115" s="38"/>
      <c r="O115" s="49"/>
      <c r="P115" s="49"/>
      <c r="Q115" s="61"/>
      <c r="R115" s="6"/>
    </row>
    <row r="116" spans="1:18" x14ac:dyDescent="0.3">
      <c r="A116" s="20">
        <v>85</v>
      </c>
      <c r="B116" s="20"/>
      <c r="C116" s="21" t="s">
        <v>67</v>
      </c>
      <c r="D116" s="21" t="s">
        <v>359</v>
      </c>
      <c r="E116" s="21" t="s">
        <v>361</v>
      </c>
      <c r="F116" s="26" t="s">
        <v>362</v>
      </c>
      <c r="G116" s="21" t="s">
        <v>334</v>
      </c>
      <c r="H116" s="22" t="s">
        <v>360</v>
      </c>
      <c r="I116" s="18" t="s">
        <v>363</v>
      </c>
      <c r="J116" s="21"/>
      <c r="K116" s="48">
        <v>1</v>
      </c>
      <c r="L116" s="142">
        <v>1</v>
      </c>
      <c r="M116" s="142">
        <v>1</v>
      </c>
      <c r="N116" s="38"/>
      <c r="O116" s="49"/>
      <c r="P116" s="49"/>
      <c r="Q116" s="61"/>
      <c r="R116" s="6"/>
    </row>
    <row r="117" spans="1:18" ht="52" x14ac:dyDescent="0.3">
      <c r="A117" s="20">
        <v>86</v>
      </c>
      <c r="B117" s="20"/>
      <c r="C117" s="21" t="s">
        <v>67</v>
      </c>
      <c r="D117" s="21" t="s">
        <v>165</v>
      </c>
      <c r="E117" s="21" t="s">
        <v>337</v>
      </c>
      <c r="F117" s="26" t="s">
        <v>342</v>
      </c>
      <c r="G117" s="21" t="s">
        <v>334</v>
      </c>
      <c r="H117" s="22" t="s">
        <v>360</v>
      </c>
      <c r="I117" s="18" t="s">
        <v>364</v>
      </c>
      <c r="J117" s="21"/>
      <c r="K117" s="48">
        <v>1</v>
      </c>
      <c r="L117" s="142">
        <v>1</v>
      </c>
      <c r="M117" s="142">
        <v>1</v>
      </c>
      <c r="N117" s="38"/>
      <c r="O117" s="49"/>
      <c r="P117" s="49"/>
      <c r="Q117" s="61"/>
      <c r="R117" s="6"/>
    </row>
    <row r="118" spans="1:18" x14ac:dyDescent="0.3">
      <c r="A118" s="20">
        <v>87</v>
      </c>
      <c r="B118" s="20"/>
      <c r="C118" s="21" t="s">
        <v>67</v>
      </c>
      <c r="D118" s="21">
        <v>9.1</v>
      </c>
      <c r="E118" s="21" t="s">
        <v>335</v>
      </c>
      <c r="F118" s="26" t="s">
        <v>343</v>
      </c>
      <c r="G118" s="21" t="s">
        <v>334</v>
      </c>
      <c r="H118" s="22" t="s">
        <v>304</v>
      </c>
      <c r="I118" s="18" t="s">
        <v>336</v>
      </c>
      <c r="J118" s="21"/>
      <c r="K118" s="48">
        <v>1</v>
      </c>
      <c r="L118" s="142">
        <v>1</v>
      </c>
      <c r="M118" s="142">
        <v>1</v>
      </c>
      <c r="N118" s="38"/>
      <c r="O118" s="143">
        <v>0</v>
      </c>
      <c r="P118" s="49"/>
      <c r="Q118" s="62"/>
      <c r="R118" s="6"/>
    </row>
    <row r="119" spans="1:18" ht="14.5" thickBot="1" x14ac:dyDescent="0.35">
      <c r="A119" s="28" t="s">
        <v>59</v>
      </c>
      <c r="B119" s="10"/>
      <c r="C119" s="10"/>
      <c r="D119" s="8"/>
      <c r="E119" s="8"/>
      <c r="F119" s="8"/>
      <c r="G119" s="8"/>
      <c r="H119" s="8"/>
      <c r="I119" s="145"/>
      <c r="J119" s="8"/>
      <c r="K119" s="54"/>
      <c r="L119" s="55"/>
      <c r="M119" s="55"/>
      <c r="N119" s="56"/>
      <c r="O119" s="57"/>
      <c r="P119" s="58"/>
      <c r="Q119" s="64"/>
      <c r="R119" s="6"/>
    </row>
    <row r="120" spans="1:18" x14ac:dyDescent="0.3">
      <c r="I120" s="151"/>
      <c r="N120" s="4"/>
      <c r="O120" s="59"/>
      <c r="P120" s="59"/>
      <c r="Q120" s="65"/>
      <c r="R120" s="6"/>
    </row>
    <row r="121" spans="1:18" x14ac:dyDescent="0.3">
      <c r="I121" s="151"/>
      <c r="N121" s="4"/>
      <c r="O121" s="1"/>
      <c r="P121" s="1"/>
      <c r="Q121" s="65"/>
      <c r="R121" s="6"/>
    </row>
    <row r="122" spans="1:18" x14ac:dyDescent="0.3">
      <c r="I122" s="151"/>
      <c r="N122" s="4"/>
      <c r="O122" s="1"/>
      <c r="P122" s="1"/>
      <c r="Q122" s="65"/>
      <c r="R122" s="6"/>
    </row>
    <row r="123" spans="1:18" x14ac:dyDescent="0.3">
      <c r="I123" s="151"/>
      <c r="N123" s="4"/>
      <c r="O123" s="1"/>
      <c r="P123" s="1"/>
      <c r="Q123" s="5"/>
      <c r="R123" s="6"/>
    </row>
    <row r="124" spans="1:18" x14ac:dyDescent="0.3">
      <c r="I124" s="151"/>
      <c r="N124" s="4"/>
      <c r="O124" s="1"/>
      <c r="P124" s="1"/>
      <c r="Q124" s="5"/>
      <c r="R124" s="6"/>
    </row>
    <row r="125" spans="1:18" x14ac:dyDescent="0.3">
      <c r="I125" s="151"/>
      <c r="N125" s="4"/>
      <c r="O125" s="1"/>
      <c r="P125" s="1"/>
      <c r="Q125" s="5"/>
      <c r="R125" s="6"/>
    </row>
    <row r="126" spans="1:18" x14ac:dyDescent="0.3">
      <c r="I126" s="151"/>
      <c r="N126" s="4"/>
      <c r="O126" s="1"/>
      <c r="P126" s="1"/>
      <c r="Q126" s="5"/>
      <c r="R126" s="6"/>
    </row>
    <row r="127" spans="1:18" x14ac:dyDescent="0.3">
      <c r="I127" s="151"/>
      <c r="N127" s="4"/>
      <c r="O127" s="1"/>
      <c r="P127" s="1"/>
      <c r="Q127" s="5"/>
      <c r="R127" s="6"/>
    </row>
    <row r="128" spans="1:18" x14ac:dyDescent="0.3">
      <c r="I128" s="151"/>
      <c r="N128" s="4"/>
      <c r="O128" s="1"/>
      <c r="P128" s="1"/>
      <c r="Q128" s="5"/>
      <c r="R128" s="6"/>
    </row>
    <row r="129" spans="9:26" x14ac:dyDescent="0.3">
      <c r="I129" s="151"/>
      <c r="N129" s="4"/>
      <c r="O129" s="1"/>
      <c r="P129" s="1"/>
      <c r="Q129" s="5"/>
      <c r="R129" s="6"/>
    </row>
    <row r="130" spans="9:26" x14ac:dyDescent="0.3">
      <c r="I130" s="151"/>
      <c r="N130" s="4"/>
      <c r="O130" s="1"/>
      <c r="P130" s="1"/>
      <c r="Q130" s="5"/>
      <c r="R130" s="6"/>
    </row>
    <row r="131" spans="9:26" x14ac:dyDescent="0.3">
      <c r="I131" s="151"/>
      <c r="N131" s="4"/>
      <c r="O131" s="1"/>
      <c r="P131" s="1"/>
      <c r="Q131" s="5"/>
      <c r="R131" s="6"/>
    </row>
    <row r="132" spans="9:26" x14ac:dyDescent="0.3">
      <c r="I132" s="151"/>
      <c r="N132" s="4"/>
      <c r="O132" s="1"/>
      <c r="P132" s="1"/>
      <c r="Q132" s="5"/>
      <c r="R132" s="6"/>
    </row>
    <row r="133" spans="9:26" x14ac:dyDescent="0.3">
      <c r="I133" s="151"/>
      <c r="N133" s="4"/>
      <c r="O133" s="1"/>
      <c r="P133" s="1"/>
      <c r="Q133" s="5"/>
      <c r="R133" s="6"/>
    </row>
    <row r="134" spans="9:26" x14ac:dyDescent="0.3">
      <c r="I134" s="151"/>
      <c r="N134" s="4"/>
      <c r="O134" s="1"/>
      <c r="P134" s="1"/>
      <c r="Q134" s="5"/>
      <c r="R134" s="6"/>
    </row>
    <row r="135" spans="9:26" x14ac:dyDescent="0.3">
      <c r="I135" s="151"/>
      <c r="N135" s="4"/>
      <c r="O135" s="1"/>
      <c r="P135" s="1"/>
      <c r="Q135" s="5"/>
      <c r="R135" s="6"/>
    </row>
    <row r="136" spans="9:26" x14ac:dyDescent="0.3">
      <c r="I136" s="151"/>
      <c r="N136" s="4"/>
      <c r="O136" s="1"/>
      <c r="P136" s="1"/>
      <c r="Q136" s="5"/>
      <c r="R136" s="6"/>
    </row>
    <row r="137" spans="9:26" x14ac:dyDescent="0.3">
      <c r="I137" s="151"/>
      <c r="N137" s="4"/>
      <c r="O137" s="1"/>
      <c r="P137" s="1"/>
      <c r="Q137" s="5"/>
      <c r="R137" s="6"/>
    </row>
    <row r="138" spans="9:26" x14ac:dyDescent="0.3">
      <c r="I138" s="151"/>
      <c r="N138" s="4"/>
      <c r="O138" s="1"/>
      <c r="P138" s="1"/>
      <c r="Q138" s="5"/>
      <c r="R138" s="6"/>
    </row>
    <row r="139" spans="9:26" x14ac:dyDescent="0.3">
      <c r="I139" s="151"/>
      <c r="N139" s="4"/>
      <c r="O139" s="1"/>
      <c r="P139" s="1"/>
      <c r="Q139" s="5"/>
      <c r="R139" s="6"/>
    </row>
    <row r="140" spans="9:26" x14ac:dyDescent="0.3">
      <c r="I140" s="151"/>
      <c r="N140" s="4"/>
      <c r="O140" s="1"/>
      <c r="P140" s="1"/>
      <c r="Q140" s="5"/>
      <c r="R140" s="6"/>
    </row>
    <row r="141" spans="9:26" x14ac:dyDescent="0.3">
      <c r="I141" s="151"/>
      <c r="N141" s="4"/>
      <c r="O141" s="1"/>
      <c r="P141" s="1"/>
      <c r="Q141" s="5"/>
      <c r="R141" s="6"/>
    </row>
    <row r="142" spans="9:26" x14ac:dyDescent="0.3">
      <c r="I142" s="151"/>
      <c r="N142" s="4"/>
      <c r="O142" s="1"/>
      <c r="P142" s="1"/>
      <c r="Q142" s="5"/>
      <c r="R142" s="6"/>
    </row>
    <row r="143" spans="9:26" x14ac:dyDescent="0.3">
      <c r="I143" s="151"/>
      <c r="N143" s="4"/>
      <c r="O143" s="1"/>
      <c r="P143" s="1"/>
      <c r="Q143" s="5"/>
      <c r="R143" s="6"/>
    </row>
    <row r="144" spans="9:26" x14ac:dyDescent="0.3">
      <c r="I144" s="151"/>
      <c r="N144" s="4"/>
      <c r="O144" s="1"/>
      <c r="P144" s="1"/>
      <c r="Q144" s="5"/>
      <c r="R144" s="6"/>
      <c r="Z144" s="66"/>
    </row>
    <row r="145" spans="9:26" x14ac:dyDescent="0.3">
      <c r="I145" s="151"/>
      <c r="N145" s="4"/>
      <c r="O145" s="1"/>
      <c r="P145" s="1"/>
      <c r="Q145" s="5"/>
      <c r="R145" s="6"/>
      <c r="Z145" s="63"/>
    </row>
    <row r="146" spans="9:26" x14ac:dyDescent="0.3">
      <c r="I146" s="151"/>
      <c r="N146" s="4"/>
      <c r="O146" s="1"/>
      <c r="P146" s="1"/>
      <c r="Q146" s="5"/>
      <c r="R146" s="6"/>
      <c r="Z146" s="67"/>
    </row>
    <row r="147" spans="9:26" x14ac:dyDescent="0.3">
      <c r="I147" s="151"/>
      <c r="N147" s="4"/>
      <c r="O147" s="1"/>
      <c r="P147" s="1"/>
      <c r="Q147" s="5"/>
      <c r="R147" s="6"/>
    </row>
    <row r="148" spans="9:26" x14ac:dyDescent="0.3">
      <c r="I148" s="151"/>
      <c r="N148" s="4"/>
      <c r="O148" s="1"/>
      <c r="P148" s="1"/>
      <c r="Q148" s="5"/>
      <c r="R148" s="6"/>
    </row>
    <row r="149" spans="9:26" x14ac:dyDescent="0.3">
      <c r="I149" s="151"/>
      <c r="N149" s="4"/>
      <c r="O149" s="1"/>
      <c r="P149" s="1"/>
      <c r="Q149" s="5"/>
      <c r="R149" s="6"/>
    </row>
    <row r="150" spans="9:26" x14ac:dyDescent="0.3">
      <c r="I150" s="151"/>
      <c r="N150" s="4"/>
      <c r="O150" s="1"/>
      <c r="P150" s="1"/>
      <c r="Q150" s="5"/>
      <c r="R150" s="6"/>
    </row>
    <row r="151" spans="9:26" x14ac:dyDescent="0.3">
      <c r="I151" s="151"/>
      <c r="N151" s="4"/>
      <c r="O151" s="1"/>
      <c r="P151" s="1"/>
      <c r="Q151" s="5"/>
      <c r="R151" s="6"/>
    </row>
    <row r="152" spans="9:26" x14ac:dyDescent="0.3">
      <c r="I152" s="151"/>
      <c r="N152" s="4"/>
      <c r="O152" s="1"/>
      <c r="P152" s="1"/>
      <c r="Q152" s="66"/>
      <c r="R152" s="6"/>
    </row>
    <row r="153" spans="9:26" x14ac:dyDescent="0.3">
      <c r="I153" s="151"/>
      <c r="N153" s="4"/>
      <c r="O153" s="1"/>
      <c r="P153" s="1"/>
      <c r="Q153" s="63"/>
      <c r="R153" s="6"/>
    </row>
    <row r="154" spans="9:26" x14ac:dyDescent="0.3">
      <c r="I154" s="151"/>
      <c r="N154" s="4"/>
      <c r="O154" s="1"/>
      <c r="P154" s="1"/>
      <c r="Q154" s="67"/>
      <c r="R154" s="6"/>
    </row>
    <row r="155" spans="9:26" x14ac:dyDescent="0.3">
      <c r="I155" s="151"/>
      <c r="N155" s="4"/>
      <c r="O155" s="1"/>
      <c r="P155" s="1"/>
      <c r="Q155" s="5"/>
      <c r="R155" s="6"/>
    </row>
    <row r="156" spans="9:26" x14ac:dyDescent="0.3">
      <c r="I156" s="151"/>
      <c r="N156" s="4"/>
      <c r="O156" s="1"/>
      <c r="P156" s="1"/>
      <c r="Q156" s="5"/>
      <c r="R156" s="6"/>
    </row>
    <row r="157" spans="9:26" x14ac:dyDescent="0.3">
      <c r="I157" s="151"/>
      <c r="N157" s="4"/>
      <c r="O157" s="1"/>
      <c r="P157" s="1"/>
      <c r="Q157" s="5"/>
      <c r="R157" s="6"/>
    </row>
    <row r="158" spans="9:26" x14ac:dyDescent="0.3">
      <c r="I158" s="151"/>
      <c r="N158" s="4"/>
      <c r="O158" s="1"/>
      <c r="P158" s="1"/>
      <c r="Q158" s="5"/>
      <c r="R158" s="6"/>
    </row>
    <row r="159" spans="9:26" x14ac:dyDescent="0.3">
      <c r="I159" s="151"/>
      <c r="N159" s="4"/>
      <c r="O159" s="1"/>
      <c r="P159" s="1"/>
      <c r="Q159" s="5"/>
      <c r="R159" s="6"/>
    </row>
    <row r="160" spans="9:26" x14ac:dyDescent="0.3">
      <c r="I160" s="151"/>
      <c r="N160" s="4"/>
      <c r="O160" s="1"/>
      <c r="P160" s="1"/>
      <c r="Q160" s="5"/>
      <c r="R160" s="6"/>
    </row>
    <row r="161" spans="9:18" x14ac:dyDescent="0.3">
      <c r="I161" s="151"/>
      <c r="N161" s="4"/>
      <c r="O161" s="1"/>
      <c r="P161" s="1"/>
      <c r="Q161" s="5"/>
      <c r="R161" s="6"/>
    </row>
    <row r="162" spans="9:18" x14ac:dyDescent="0.3">
      <c r="I162" s="151"/>
      <c r="N162" s="4"/>
      <c r="O162" s="1"/>
      <c r="P162" s="1"/>
      <c r="Q162" s="5"/>
      <c r="R162" s="6"/>
    </row>
    <row r="163" spans="9:18" x14ac:dyDescent="0.3">
      <c r="I163" s="151"/>
      <c r="N163" s="4"/>
      <c r="O163" s="1"/>
      <c r="P163" s="1"/>
      <c r="Q163" s="5"/>
      <c r="R163" s="6"/>
    </row>
    <row r="164" spans="9:18" x14ac:dyDescent="0.3">
      <c r="I164" s="151"/>
      <c r="N164" s="4"/>
      <c r="O164" s="1"/>
      <c r="P164" s="1"/>
      <c r="Q164" s="5"/>
      <c r="R164" s="6"/>
    </row>
    <row r="165" spans="9:18" x14ac:dyDescent="0.3">
      <c r="I165" s="151"/>
      <c r="N165" s="4"/>
      <c r="O165" s="1"/>
      <c r="P165" s="1"/>
      <c r="Q165" s="5"/>
      <c r="R165" s="6"/>
    </row>
    <row r="166" spans="9:18" x14ac:dyDescent="0.3">
      <c r="I166" s="151"/>
      <c r="N166" s="4"/>
      <c r="O166" s="1"/>
      <c r="P166" s="1"/>
      <c r="Q166" s="5"/>
      <c r="R166" s="6"/>
    </row>
    <row r="167" spans="9:18" x14ac:dyDescent="0.3">
      <c r="I167" s="151"/>
      <c r="N167" s="4"/>
      <c r="O167" s="1"/>
      <c r="P167" s="1"/>
      <c r="Q167" s="5"/>
      <c r="R167" s="6"/>
    </row>
    <row r="168" spans="9:18" x14ac:dyDescent="0.3">
      <c r="I168" s="151"/>
      <c r="N168" s="4"/>
      <c r="O168" s="1"/>
      <c r="P168" s="1"/>
      <c r="Q168" s="5"/>
      <c r="R168" s="6"/>
    </row>
    <row r="169" spans="9:18" x14ac:dyDescent="0.3">
      <c r="I169" s="151"/>
      <c r="N169" s="4"/>
      <c r="O169" s="1"/>
      <c r="P169" s="1"/>
      <c r="Q169" s="5"/>
      <c r="R169" s="6"/>
    </row>
    <row r="170" spans="9:18" x14ac:dyDescent="0.3">
      <c r="I170" s="151"/>
      <c r="N170" s="4"/>
      <c r="O170" s="1"/>
      <c r="P170" s="1"/>
      <c r="Q170" s="5"/>
      <c r="R170" s="6"/>
    </row>
    <row r="171" spans="9:18" x14ac:dyDescent="0.3">
      <c r="I171" s="151"/>
      <c r="N171" s="4"/>
      <c r="O171" s="1"/>
      <c r="P171" s="1"/>
      <c r="Q171" s="5"/>
      <c r="R171" s="6"/>
    </row>
    <row r="172" spans="9:18" x14ac:dyDescent="0.3">
      <c r="I172" s="151"/>
      <c r="N172" s="4"/>
      <c r="O172" s="1"/>
      <c r="P172" s="1"/>
      <c r="Q172" s="5"/>
      <c r="R172" s="6"/>
    </row>
    <row r="173" spans="9:18" x14ac:dyDescent="0.3">
      <c r="I173" s="151"/>
      <c r="N173" s="4"/>
      <c r="O173" s="1"/>
      <c r="P173" s="1"/>
      <c r="Q173" s="5"/>
      <c r="R173" s="6"/>
    </row>
    <row r="174" spans="9:18" x14ac:dyDescent="0.3">
      <c r="I174" s="151"/>
      <c r="N174" s="4"/>
      <c r="O174" s="1"/>
      <c r="P174" s="1"/>
      <c r="Q174" s="5"/>
      <c r="R174" s="6"/>
    </row>
    <row r="175" spans="9:18" x14ac:dyDescent="0.3">
      <c r="I175" s="151"/>
      <c r="N175" s="4"/>
      <c r="O175" s="1"/>
      <c r="P175" s="1"/>
      <c r="Q175" s="5"/>
      <c r="R175" s="6"/>
    </row>
    <row r="176" spans="9:18" x14ac:dyDescent="0.3">
      <c r="I176" s="151"/>
      <c r="N176" s="4"/>
      <c r="O176" s="1"/>
      <c r="P176" s="1"/>
      <c r="Q176" s="5"/>
      <c r="R176" s="6"/>
    </row>
    <row r="177" spans="9:18" x14ac:dyDescent="0.3">
      <c r="I177" s="151"/>
      <c r="N177" s="4"/>
      <c r="O177" s="1"/>
      <c r="P177" s="1"/>
      <c r="Q177" s="5"/>
      <c r="R177" s="6"/>
    </row>
    <row r="178" spans="9:18" x14ac:dyDescent="0.3">
      <c r="I178" s="151"/>
      <c r="N178" s="4"/>
      <c r="O178" s="1"/>
      <c r="P178" s="1"/>
      <c r="Q178" s="5"/>
      <c r="R178" s="6"/>
    </row>
    <row r="179" spans="9:18" x14ac:dyDescent="0.3">
      <c r="I179" s="151"/>
      <c r="N179" s="4"/>
      <c r="O179" s="1"/>
      <c r="P179" s="1"/>
      <c r="Q179" s="5"/>
      <c r="R179" s="6"/>
    </row>
    <row r="180" spans="9:18" x14ac:dyDescent="0.3">
      <c r="I180" s="151"/>
      <c r="N180" s="4"/>
      <c r="O180" s="1"/>
      <c r="P180" s="1"/>
      <c r="Q180" s="5"/>
      <c r="R180" s="6"/>
    </row>
    <row r="181" spans="9:18" x14ac:dyDescent="0.3">
      <c r="I181" s="151"/>
      <c r="N181" s="4"/>
      <c r="O181" s="1"/>
      <c r="P181" s="1"/>
      <c r="Q181" s="5"/>
      <c r="R181" s="6"/>
    </row>
    <row r="182" spans="9:18" x14ac:dyDescent="0.3">
      <c r="I182" s="151"/>
      <c r="N182" s="4"/>
      <c r="O182" s="1"/>
      <c r="P182" s="1"/>
      <c r="Q182" s="5"/>
      <c r="R182" s="6"/>
    </row>
    <row r="183" spans="9:18" x14ac:dyDescent="0.3">
      <c r="I183" s="151"/>
      <c r="N183" s="4"/>
      <c r="O183" s="1"/>
      <c r="P183" s="1"/>
      <c r="Q183" s="5"/>
      <c r="R183" s="6"/>
    </row>
    <row r="184" spans="9:18" x14ac:dyDescent="0.3">
      <c r="I184" s="151"/>
      <c r="N184" s="4"/>
      <c r="O184" s="1"/>
      <c r="P184" s="1"/>
      <c r="Q184" s="5"/>
      <c r="R184" s="6"/>
    </row>
    <row r="185" spans="9:18" x14ac:dyDescent="0.3">
      <c r="I185" s="151"/>
      <c r="N185" s="4"/>
      <c r="O185" s="1"/>
      <c r="P185" s="1"/>
      <c r="Q185" s="5"/>
      <c r="R185" s="6"/>
    </row>
    <row r="186" spans="9:18" x14ac:dyDescent="0.3">
      <c r="I186" s="151"/>
      <c r="N186" s="4"/>
      <c r="O186" s="1"/>
      <c r="P186" s="1"/>
      <c r="Q186" s="5"/>
      <c r="R186" s="6"/>
    </row>
    <row r="187" spans="9:18" x14ac:dyDescent="0.3">
      <c r="I187" s="151"/>
      <c r="N187" s="4"/>
      <c r="O187" s="1"/>
      <c r="P187" s="1"/>
      <c r="Q187" s="5"/>
      <c r="R187" s="6"/>
    </row>
    <row r="188" spans="9:18" x14ac:dyDescent="0.3">
      <c r="I188" s="151"/>
      <c r="N188" s="4"/>
      <c r="O188" s="1"/>
      <c r="P188" s="1"/>
      <c r="Q188" s="5"/>
      <c r="R188" s="6"/>
    </row>
    <row r="189" spans="9:18" x14ac:dyDescent="0.3">
      <c r="I189" s="151"/>
      <c r="N189" s="4"/>
      <c r="O189" s="1"/>
      <c r="P189" s="1"/>
      <c r="Q189" s="5"/>
      <c r="R189" s="6"/>
    </row>
    <row r="190" spans="9:18" x14ac:dyDescent="0.3">
      <c r="I190" s="151"/>
      <c r="N190" s="4"/>
      <c r="O190" s="1"/>
      <c r="P190" s="1"/>
      <c r="Q190" s="5"/>
      <c r="R190" s="6"/>
    </row>
    <row r="191" spans="9:18" x14ac:dyDescent="0.3">
      <c r="I191" s="151"/>
      <c r="N191" s="4"/>
      <c r="O191" s="1"/>
      <c r="P191" s="1"/>
      <c r="Q191" s="5"/>
      <c r="R191" s="6"/>
    </row>
    <row r="192" spans="9:18" x14ac:dyDescent="0.3">
      <c r="I192" s="151"/>
      <c r="N192" s="4"/>
      <c r="O192" s="1"/>
      <c r="P192" s="1"/>
      <c r="Q192" s="5"/>
      <c r="R192" s="6"/>
    </row>
    <row r="193" spans="9:18" x14ac:dyDescent="0.3">
      <c r="I193" s="151"/>
      <c r="N193" s="4"/>
      <c r="O193" s="1"/>
      <c r="P193" s="1"/>
      <c r="Q193" s="5"/>
      <c r="R193" s="6"/>
    </row>
    <row r="194" spans="9:18" x14ac:dyDescent="0.3">
      <c r="I194" s="151"/>
      <c r="N194" s="4"/>
      <c r="O194" s="1"/>
      <c r="P194" s="1"/>
      <c r="Q194" s="5"/>
      <c r="R194" s="6"/>
    </row>
    <row r="195" spans="9:18" x14ac:dyDescent="0.3">
      <c r="I195" s="151"/>
      <c r="N195" s="4"/>
      <c r="O195" s="1"/>
      <c r="P195" s="1"/>
      <c r="Q195" s="5"/>
      <c r="R195" s="6"/>
    </row>
    <row r="196" spans="9:18" x14ac:dyDescent="0.3">
      <c r="I196" s="151"/>
      <c r="N196" s="4"/>
      <c r="O196" s="1"/>
      <c r="P196" s="1"/>
      <c r="Q196" s="5"/>
      <c r="R196" s="6"/>
    </row>
    <row r="197" spans="9:18" x14ac:dyDescent="0.3">
      <c r="I197" s="151"/>
      <c r="N197" s="4"/>
      <c r="O197" s="1"/>
      <c r="P197" s="1"/>
      <c r="Q197" s="5"/>
      <c r="R197" s="6"/>
    </row>
    <row r="198" spans="9:18" x14ac:dyDescent="0.3">
      <c r="I198" s="151"/>
      <c r="N198" s="4"/>
      <c r="O198" s="1"/>
      <c r="P198" s="1"/>
      <c r="Q198" s="5"/>
      <c r="R198" s="6"/>
    </row>
    <row r="199" spans="9:18" x14ac:dyDescent="0.3">
      <c r="I199" s="151"/>
      <c r="N199" s="4"/>
      <c r="O199" s="1"/>
      <c r="P199" s="1"/>
      <c r="Q199" s="5"/>
      <c r="R199" s="6"/>
    </row>
    <row r="200" spans="9:18" x14ac:dyDescent="0.3">
      <c r="I200" s="151"/>
      <c r="N200" s="4"/>
      <c r="O200" s="1"/>
      <c r="P200" s="1"/>
      <c r="Q200" s="5"/>
      <c r="R200" s="6"/>
    </row>
    <row r="201" spans="9:18" x14ac:dyDescent="0.3">
      <c r="I201" s="151"/>
      <c r="N201" s="4"/>
      <c r="O201" s="1"/>
      <c r="P201" s="1"/>
      <c r="Q201" s="5"/>
      <c r="R201" s="6"/>
    </row>
    <row r="202" spans="9:18" x14ac:dyDescent="0.3">
      <c r="I202" s="151"/>
      <c r="N202" s="4"/>
      <c r="O202" s="1"/>
      <c r="P202" s="1"/>
      <c r="Q202" s="5"/>
      <c r="R202" s="6"/>
    </row>
    <row r="203" spans="9:18" x14ac:dyDescent="0.3">
      <c r="I203" s="151"/>
      <c r="N203" s="4"/>
      <c r="O203" s="1"/>
      <c r="P203" s="1"/>
      <c r="Q203" s="5"/>
      <c r="R203" s="6"/>
    </row>
    <row r="204" spans="9:18" x14ac:dyDescent="0.3">
      <c r="I204" s="151"/>
      <c r="N204" s="4"/>
      <c r="O204" s="1"/>
      <c r="P204" s="1"/>
      <c r="Q204" s="5"/>
      <c r="R204" s="6"/>
    </row>
    <row r="205" spans="9:18" x14ac:dyDescent="0.3">
      <c r="I205" s="151"/>
      <c r="N205" s="4"/>
      <c r="O205" s="1"/>
      <c r="P205" s="1"/>
      <c r="Q205" s="5"/>
      <c r="R205" s="6"/>
    </row>
    <row r="206" spans="9:18" x14ac:dyDescent="0.3">
      <c r="I206" s="151"/>
      <c r="N206" s="4"/>
      <c r="O206" s="1"/>
      <c r="P206" s="1"/>
      <c r="Q206" s="5"/>
      <c r="R206" s="6"/>
    </row>
    <row r="207" spans="9:18" x14ac:dyDescent="0.3">
      <c r="I207" s="151"/>
      <c r="N207" s="4"/>
      <c r="O207" s="1"/>
      <c r="P207" s="1"/>
      <c r="Q207" s="5"/>
      <c r="R207" s="6"/>
    </row>
    <row r="208" spans="9:18" x14ac:dyDescent="0.3">
      <c r="I208" s="151"/>
      <c r="N208" s="4"/>
      <c r="O208" s="1"/>
      <c r="P208" s="1"/>
      <c r="Q208" s="5"/>
      <c r="R208" s="6"/>
    </row>
    <row r="209" spans="9:18" x14ac:dyDescent="0.3">
      <c r="I209" s="151"/>
      <c r="N209" s="4"/>
      <c r="O209" s="1"/>
      <c r="P209" s="1"/>
      <c r="Q209" s="5"/>
      <c r="R209" s="6"/>
    </row>
    <row r="210" spans="9:18" x14ac:dyDescent="0.3">
      <c r="I210" s="151"/>
      <c r="N210" s="4"/>
      <c r="O210" s="1"/>
      <c r="P210" s="1"/>
      <c r="Q210" s="5"/>
      <c r="R210" s="6"/>
    </row>
    <row r="211" spans="9:18" x14ac:dyDescent="0.3">
      <c r="I211" s="151"/>
      <c r="N211" s="4"/>
      <c r="O211" s="1"/>
      <c r="P211" s="1"/>
      <c r="Q211" s="5"/>
      <c r="R211" s="6"/>
    </row>
    <row r="212" spans="9:18" x14ac:dyDescent="0.3">
      <c r="I212" s="151"/>
      <c r="N212" s="4"/>
      <c r="O212" s="1"/>
      <c r="P212" s="1"/>
      <c r="Q212" s="5"/>
      <c r="R212" s="6"/>
    </row>
    <row r="213" spans="9:18" x14ac:dyDescent="0.3">
      <c r="I213" s="151"/>
      <c r="N213" s="4"/>
      <c r="O213" s="1"/>
      <c r="P213" s="1"/>
      <c r="Q213" s="5"/>
      <c r="R213" s="6"/>
    </row>
    <row r="214" spans="9:18" x14ac:dyDescent="0.3">
      <c r="I214" s="151"/>
      <c r="N214" s="4"/>
      <c r="O214" s="1"/>
      <c r="P214" s="1"/>
      <c r="Q214" s="5"/>
      <c r="R214" s="6"/>
    </row>
    <row r="215" spans="9:18" x14ac:dyDescent="0.3">
      <c r="I215" s="151"/>
      <c r="N215" s="4"/>
      <c r="O215" s="1"/>
      <c r="P215" s="1"/>
      <c r="Q215" s="5"/>
      <c r="R215" s="6"/>
    </row>
    <row r="216" spans="9:18" x14ac:dyDescent="0.3">
      <c r="I216" s="151"/>
      <c r="N216" s="4"/>
      <c r="O216" s="1"/>
      <c r="P216" s="1"/>
      <c r="Q216" s="5"/>
      <c r="R216" s="6"/>
    </row>
    <row r="217" spans="9:18" x14ac:dyDescent="0.3">
      <c r="I217" s="151"/>
      <c r="N217" s="4"/>
      <c r="O217" s="1"/>
      <c r="P217" s="1"/>
      <c r="Q217" s="5"/>
      <c r="R217" s="6"/>
    </row>
    <row r="218" spans="9:18" x14ac:dyDescent="0.3">
      <c r="I218" s="151"/>
      <c r="N218" s="4"/>
      <c r="O218" s="1"/>
      <c r="P218" s="1"/>
      <c r="Q218" s="5"/>
      <c r="R218" s="6"/>
    </row>
    <row r="219" spans="9:18" x14ac:dyDescent="0.3">
      <c r="I219" s="151"/>
      <c r="N219" s="4"/>
      <c r="O219" s="1"/>
      <c r="P219" s="1"/>
      <c r="Q219" s="5"/>
      <c r="R219" s="6"/>
    </row>
    <row r="220" spans="9:18" x14ac:dyDescent="0.3">
      <c r="I220" s="151"/>
      <c r="N220" s="4"/>
      <c r="O220" s="1"/>
      <c r="P220" s="1"/>
      <c r="Q220" s="5"/>
      <c r="R220" s="6"/>
    </row>
    <row r="221" spans="9:18" x14ac:dyDescent="0.3">
      <c r="I221" s="151"/>
      <c r="N221" s="4"/>
      <c r="O221" s="1"/>
      <c r="P221" s="1"/>
      <c r="Q221" s="5"/>
      <c r="R221" s="6"/>
    </row>
    <row r="222" spans="9:18" x14ac:dyDescent="0.3">
      <c r="I222" s="151"/>
      <c r="N222" s="4"/>
      <c r="O222" s="1"/>
      <c r="P222" s="1"/>
      <c r="Q222" s="5"/>
      <c r="R222" s="6"/>
    </row>
    <row r="223" spans="9:18" x14ac:dyDescent="0.3">
      <c r="I223" s="151"/>
      <c r="N223" s="4"/>
      <c r="O223" s="1"/>
      <c r="P223" s="1"/>
      <c r="Q223" s="5"/>
      <c r="R223" s="6"/>
    </row>
    <row r="224" spans="9:18" x14ac:dyDescent="0.3">
      <c r="I224" s="151"/>
      <c r="N224" s="4"/>
      <c r="O224" s="1"/>
      <c r="P224" s="1"/>
      <c r="Q224" s="5"/>
      <c r="R224" s="6"/>
    </row>
    <row r="225" spans="9:18" x14ac:dyDescent="0.3">
      <c r="I225" s="151"/>
      <c r="N225" s="4"/>
      <c r="O225" s="1"/>
      <c r="P225" s="1"/>
      <c r="Q225" s="5"/>
      <c r="R225" s="6"/>
    </row>
    <row r="226" spans="9:18" x14ac:dyDescent="0.3">
      <c r="I226" s="151"/>
      <c r="N226" s="4"/>
      <c r="O226" s="1"/>
      <c r="P226" s="1"/>
      <c r="Q226" s="5"/>
      <c r="R226" s="6"/>
    </row>
    <row r="227" spans="9:18" x14ac:dyDescent="0.3">
      <c r="I227" s="151"/>
      <c r="N227" s="4"/>
      <c r="O227" s="1"/>
      <c r="P227" s="1"/>
      <c r="Q227" s="5"/>
      <c r="R227" s="6"/>
    </row>
    <row r="228" spans="9:18" x14ac:dyDescent="0.3">
      <c r="I228" s="151"/>
      <c r="N228" s="4"/>
      <c r="O228" s="1"/>
      <c r="P228" s="1"/>
      <c r="Q228" s="5"/>
      <c r="R228" s="6"/>
    </row>
    <row r="229" spans="9:18" x14ac:dyDescent="0.3">
      <c r="I229" s="151"/>
      <c r="N229" s="4"/>
      <c r="O229" s="1"/>
      <c r="P229" s="1"/>
      <c r="Q229" s="5"/>
      <c r="R229" s="6"/>
    </row>
    <row r="230" spans="9:18" x14ac:dyDescent="0.3">
      <c r="I230" s="151"/>
      <c r="N230" s="4"/>
      <c r="O230" s="1"/>
      <c r="P230" s="1"/>
      <c r="Q230" s="5"/>
      <c r="R230" s="6"/>
    </row>
    <row r="231" spans="9:18" x14ac:dyDescent="0.3">
      <c r="I231" s="151"/>
      <c r="N231" s="4"/>
      <c r="O231" s="1"/>
      <c r="P231" s="1"/>
      <c r="Q231" s="5"/>
      <c r="R231" s="6"/>
    </row>
    <row r="232" spans="9:18" x14ac:dyDescent="0.3">
      <c r="I232" s="151"/>
      <c r="N232" s="4"/>
      <c r="O232" s="1"/>
      <c r="P232" s="1"/>
      <c r="Q232" s="5"/>
      <c r="R232" s="6"/>
    </row>
    <row r="233" spans="9:18" x14ac:dyDescent="0.3">
      <c r="I233" s="151"/>
      <c r="N233" s="4"/>
      <c r="O233" s="1"/>
      <c r="P233" s="1"/>
      <c r="Q233" s="5"/>
      <c r="R233" s="6"/>
    </row>
    <row r="234" spans="9:18" x14ac:dyDescent="0.3">
      <c r="I234" s="151"/>
      <c r="N234" s="4"/>
      <c r="O234" s="1"/>
      <c r="P234" s="1"/>
      <c r="Q234" s="5"/>
      <c r="R234" s="6"/>
    </row>
    <row r="235" spans="9:18" x14ac:dyDescent="0.3">
      <c r="I235" s="151"/>
      <c r="N235" s="4"/>
      <c r="O235" s="1"/>
      <c r="P235" s="1"/>
      <c r="Q235" s="5"/>
      <c r="R235" s="6"/>
    </row>
    <row r="236" spans="9:18" x14ac:dyDescent="0.3">
      <c r="I236" s="151"/>
      <c r="N236" s="4"/>
      <c r="O236" s="1"/>
      <c r="P236" s="1"/>
      <c r="Q236" s="5"/>
      <c r="R236" s="6"/>
    </row>
    <row r="237" spans="9:18" x14ac:dyDescent="0.3">
      <c r="I237" s="151"/>
      <c r="N237" s="4"/>
      <c r="O237" s="1"/>
      <c r="P237" s="1"/>
      <c r="Q237" s="5"/>
      <c r="R237" s="6"/>
    </row>
    <row r="238" spans="9:18" x14ac:dyDescent="0.3">
      <c r="I238" s="151"/>
      <c r="N238" s="4"/>
      <c r="O238" s="1"/>
      <c r="P238" s="1"/>
      <c r="Q238" s="5"/>
      <c r="R238" s="6"/>
    </row>
    <row r="239" spans="9:18" x14ac:dyDescent="0.3">
      <c r="I239" s="151"/>
      <c r="N239" s="4"/>
      <c r="O239" s="1"/>
      <c r="P239" s="1"/>
      <c r="Q239" s="5"/>
      <c r="R239" s="6"/>
    </row>
    <row r="240" spans="9:18" x14ac:dyDescent="0.3">
      <c r="I240" s="151"/>
      <c r="N240" s="4"/>
      <c r="O240" s="1"/>
      <c r="P240" s="1"/>
      <c r="Q240" s="5"/>
      <c r="R240" s="6"/>
    </row>
    <row r="241" spans="9:18" x14ac:dyDescent="0.3">
      <c r="I241" s="151"/>
      <c r="N241" s="4"/>
      <c r="O241" s="1"/>
      <c r="P241" s="1"/>
      <c r="Q241" s="5"/>
      <c r="R241" s="6"/>
    </row>
    <row r="242" spans="9:18" x14ac:dyDescent="0.3">
      <c r="I242" s="151"/>
      <c r="N242" s="4"/>
      <c r="O242" s="1"/>
      <c r="P242" s="1"/>
      <c r="Q242" s="5"/>
      <c r="R242" s="6"/>
    </row>
    <row r="243" spans="9:18" x14ac:dyDescent="0.3">
      <c r="I243" s="151"/>
      <c r="N243" s="4"/>
      <c r="O243" s="1"/>
      <c r="P243" s="1"/>
      <c r="Q243" s="5"/>
      <c r="R243" s="6"/>
    </row>
    <row r="244" spans="9:18" x14ac:dyDescent="0.3">
      <c r="I244" s="151"/>
      <c r="N244" s="4"/>
      <c r="O244" s="1"/>
      <c r="P244" s="1"/>
      <c r="Q244" s="5"/>
      <c r="R244" s="6"/>
    </row>
    <row r="245" spans="9:18" x14ac:dyDescent="0.3">
      <c r="I245" s="151"/>
      <c r="N245" s="4"/>
      <c r="O245" s="1"/>
      <c r="P245" s="1"/>
      <c r="Q245" s="5"/>
      <c r="R245" s="6"/>
    </row>
    <row r="246" spans="9:18" x14ac:dyDescent="0.3">
      <c r="I246" s="151"/>
      <c r="N246" s="4"/>
      <c r="O246" s="1"/>
      <c r="P246" s="1"/>
      <c r="Q246" s="5"/>
      <c r="R246" s="6"/>
    </row>
    <row r="247" spans="9:18" x14ac:dyDescent="0.3">
      <c r="I247" s="151"/>
      <c r="N247" s="4"/>
      <c r="O247" s="1"/>
      <c r="P247" s="1"/>
      <c r="Q247" s="5"/>
      <c r="R247" s="6"/>
    </row>
    <row r="248" spans="9:18" x14ac:dyDescent="0.3">
      <c r="I248" s="151"/>
      <c r="N248" s="4"/>
      <c r="O248" s="1"/>
      <c r="P248" s="1"/>
      <c r="Q248" s="5"/>
      <c r="R248" s="6"/>
    </row>
    <row r="249" spans="9:18" x14ac:dyDescent="0.3">
      <c r="I249" s="151"/>
      <c r="N249" s="4"/>
      <c r="O249" s="1"/>
      <c r="P249" s="1"/>
      <c r="Q249" s="5"/>
      <c r="R249" s="6"/>
    </row>
    <row r="250" spans="9:18" x14ac:dyDescent="0.3">
      <c r="I250" s="151"/>
      <c r="N250" s="4"/>
      <c r="O250" s="1"/>
      <c r="P250" s="1"/>
      <c r="Q250" s="5"/>
      <c r="R250" s="6"/>
    </row>
    <row r="251" spans="9:18" x14ac:dyDescent="0.3">
      <c r="I251" s="151"/>
      <c r="N251" s="4"/>
      <c r="O251" s="1"/>
      <c r="P251" s="1"/>
      <c r="Q251" s="5"/>
      <c r="R251" s="6"/>
    </row>
    <row r="252" spans="9:18" x14ac:dyDescent="0.3">
      <c r="I252" s="151"/>
      <c r="N252" s="4"/>
      <c r="O252" s="1"/>
      <c r="P252" s="1"/>
      <c r="Q252" s="5"/>
      <c r="R252" s="6"/>
    </row>
    <row r="253" spans="9:18" x14ac:dyDescent="0.3">
      <c r="I253" s="151"/>
      <c r="N253" s="4"/>
      <c r="O253" s="1"/>
      <c r="P253" s="1"/>
      <c r="Q253" s="5"/>
      <c r="R253" s="6"/>
    </row>
    <row r="254" spans="9:18" x14ac:dyDescent="0.3">
      <c r="I254" s="151"/>
      <c r="N254" s="4"/>
      <c r="O254" s="1"/>
      <c r="P254" s="1"/>
      <c r="Q254" s="5"/>
      <c r="R254" s="6"/>
    </row>
    <row r="255" spans="9:18" x14ac:dyDescent="0.3">
      <c r="I255" s="151"/>
      <c r="N255" s="4"/>
      <c r="O255" s="1"/>
      <c r="P255" s="1"/>
      <c r="Q255" s="5"/>
      <c r="R255" s="6"/>
    </row>
    <row r="256" spans="9:18" x14ac:dyDescent="0.3">
      <c r="I256" s="151"/>
      <c r="N256" s="4"/>
      <c r="O256" s="1"/>
      <c r="P256" s="1"/>
      <c r="Q256" s="5"/>
      <c r="R256" s="6"/>
    </row>
    <row r="257" spans="9:18" x14ac:dyDescent="0.3">
      <c r="I257" s="151"/>
      <c r="N257" s="4"/>
      <c r="O257" s="1"/>
      <c r="P257" s="1"/>
      <c r="Q257" s="5"/>
      <c r="R257" s="6"/>
    </row>
    <row r="258" spans="9:18" x14ac:dyDescent="0.3">
      <c r="I258" s="151"/>
      <c r="N258" s="4"/>
      <c r="O258" s="1"/>
      <c r="P258" s="1"/>
      <c r="Q258" s="5"/>
      <c r="R258" s="6"/>
    </row>
    <row r="259" spans="9:18" x14ac:dyDescent="0.3">
      <c r="I259" s="151"/>
      <c r="N259" s="4"/>
      <c r="O259" s="1"/>
      <c r="P259" s="1"/>
      <c r="Q259" s="5"/>
      <c r="R259" s="6"/>
    </row>
    <row r="260" spans="9:18" x14ac:dyDescent="0.3">
      <c r="I260" s="151"/>
      <c r="N260" s="4"/>
      <c r="O260" s="1"/>
      <c r="P260" s="1"/>
      <c r="Q260" s="5"/>
      <c r="R260" s="6"/>
    </row>
    <row r="261" spans="9:18" x14ac:dyDescent="0.3">
      <c r="I261" s="151"/>
      <c r="N261" s="4"/>
      <c r="O261" s="1"/>
      <c r="P261" s="1"/>
      <c r="Q261" s="5"/>
      <c r="R261" s="6"/>
    </row>
    <row r="262" spans="9:18" x14ac:dyDescent="0.3">
      <c r="I262" s="151"/>
      <c r="N262" s="4"/>
      <c r="O262" s="1"/>
      <c r="P262" s="1"/>
      <c r="Q262" s="5"/>
      <c r="R262" s="6"/>
    </row>
    <row r="263" spans="9:18" x14ac:dyDescent="0.3">
      <c r="I263" s="151"/>
      <c r="N263" s="4"/>
      <c r="O263" s="1"/>
      <c r="P263" s="1"/>
      <c r="Q263" s="5"/>
      <c r="R263" s="6"/>
    </row>
    <row r="264" spans="9:18" x14ac:dyDescent="0.3">
      <c r="I264" s="151"/>
      <c r="N264" s="4"/>
      <c r="O264" s="1"/>
      <c r="P264" s="1"/>
      <c r="Q264" s="5"/>
      <c r="R264" s="6"/>
    </row>
    <row r="265" spans="9:18" x14ac:dyDescent="0.3">
      <c r="I265" s="151"/>
      <c r="N265" s="4"/>
      <c r="O265" s="1"/>
      <c r="P265" s="1"/>
      <c r="Q265" s="5"/>
      <c r="R265" s="6"/>
    </row>
    <row r="266" spans="9:18" x14ac:dyDescent="0.3">
      <c r="I266" s="151"/>
      <c r="N266" s="4"/>
      <c r="O266" s="1"/>
      <c r="P266" s="1"/>
      <c r="Q266" s="5"/>
      <c r="R266" s="6"/>
    </row>
    <row r="267" spans="9:18" x14ac:dyDescent="0.3">
      <c r="I267" s="151"/>
      <c r="N267" s="4"/>
      <c r="O267" s="1"/>
      <c r="P267" s="1"/>
      <c r="Q267" s="5"/>
      <c r="R267" s="6"/>
    </row>
    <row r="268" spans="9:18" x14ac:dyDescent="0.3">
      <c r="I268" s="151"/>
      <c r="N268" s="4"/>
      <c r="O268" s="1"/>
      <c r="P268" s="1"/>
      <c r="Q268" s="5"/>
      <c r="R268" s="6"/>
    </row>
    <row r="269" spans="9:18" x14ac:dyDescent="0.3">
      <c r="I269" s="151"/>
      <c r="N269" s="4"/>
      <c r="O269" s="1"/>
      <c r="P269" s="1"/>
      <c r="Q269" s="5"/>
      <c r="R269" s="6"/>
    </row>
    <row r="270" spans="9:18" x14ac:dyDescent="0.3">
      <c r="I270" s="151"/>
      <c r="N270" s="4"/>
      <c r="O270" s="1"/>
      <c r="P270" s="1"/>
      <c r="Q270" s="5"/>
      <c r="R270" s="6"/>
    </row>
    <row r="271" spans="9:18" x14ac:dyDescent="0.3">
      <c r="I271" s="151"/>
      <c r="N271" s="4"/>
      <c r="O271" s="1"/>
      <c r="P271" s="1"/>
      <c r="Q271" s="5"/>
      <c r="R271" s="6"/>
    </row>
    <row r="272" spans="9:18" x14ac:dyDescent="0.3">
      <c r="I272" s="151"/>
      <c r="N272" s="4"/>
      <c r="O272" s="1"/>
      <c r="P272" s="1"/>
      <c r="Q272" s="5"/>
      <c r="R272" s="6"/>
    </row>
    <row r="273" spans="9:18" x14ac:dyDescent="0.3">
      <c r="I273" s="151"/>
      <c r="N273" s="4"/>
      <c r="O273" s="1"/>
      <c r="P273" s="1"/>
      <c r="Q273" s="5"/>
      <c r="R273" s="6"/>
    </row>
    <row r="274" spans="9:18" x14ac:dyDescent="0.3">
      <c r="I274" s="151"/>
      <c r="N274" s="4"/>
      <c r="O274" s="1"/>
      <c r="P274" s="1"/>
      <c r="Q274" s="5"/>
      <c r="R274" s="6"/>
    </row>
    <row r="275" spans="9:18" x14ac:dyDescent="0.3">
      <c r="I275" s="151"/>
      <c r="N275" s="4"/>
      <c r="O275" s="1"/>
      <c r="P275" s="1"/>
      <c r="Q275" s="5"/>
      <c r="R275" s="6"/>
    </row>
    <row r="276" spans="9:18" x14ac:dyDescent="0.3">
      <c r="I276" s="151"/>
      <c r="N276" s="4"/>
      <c r="O276" s="1"/>
      <c r="P276" s="1"/>
      <c r="Q276" s="5"/>
      <c r="R276" s="6"/>
    </row>
    <row r="277" spans="9:18" x14ac:dyDescent="0.3">
      <c r="I277" s="151"/>
      <c r="N277" s="4"/>
      <c r="O277" s="1"/>
      <c r="P277" s="1"/>
      <c r="Q277" s="5"/>
      <c r="R277" s="6"/>
    </row>
    <row r="278" spans="9:18" x14ac:dyDescent="0.3">
      <c r="I278" s="151"/>
      <c r="N278" s="4"/>
      <c r="O278" s="1"/>
      <c r="P278" s="1"/>
      <c r="Q278" s="5"/>
      <c r="R278" s="6"/>
    </row>
    <row r="279" spans="9:18" x14ac:dyDescent="0.3">
      <c r="I279" s="151"/>
      <c r="N279" s="4"/>
      <c r="O279" s="1"/>
      <c r="P279" s="1"/>
      <c r="Q279" s="5"/>
      <c r="R279" s="6"/>
    </row>
    <row r="280" spans="9:18" x14ac:dyDescent="0.3">
      <c r="I280" s="151"/>
      <c r="N280" s="4"/>
      <c r="O280" s="1"/>
      <c r="P280" s="1"/>
      <c r="Q280" s="5"/>
      <c r="R280" s="6"/>
    </row>
    <row r="281" spans="9:18" x14ac:dyDescent="0.3">
      <c r="I281" s="151"/>
      <c r="N281" s="4"/>
      <c r="O281" s="1"/>
      <c r="P281" s="1"/>
      <c r="Q281" s="5"/>
      <c r="R281" s="6"/>
    </row>
    <row r="282" spans="9:18" x14ac:dyDescent="0.3">
      <c r="I282" s="151"/>
      <c r="N282" s="4"/>
      <c r="O282" s="1"/>
      <c r="P282" s="1"/>
      <c r="Q282" s="5"/>
      <c r="R282" s="6"/>
    </row>
    <row r="283" spans="9:18" x14ac:dyDescent="0.3">
      <c r="I283" s="151"/>
      <c r="N283" s="4"/>
      <c r="O283" s="1"/>
      <c r="P283" s="1"/>
      <c r="Q283" s="5"/>
      <c r="R283" s="6"/>
    </row>
    <row r="284" spans="9:18" x14ac:dyDescent="0.3">
      <c r="I284" s="151"/>
      <c r="N284" s="4"/>
      <c r="O284" s="1"/>
      <c r="P284" s="1"/>
      <c r="Q284" s="5"/>
      <c r="R284" s="6"/>
    </row>
    <row r="285" spans="9:18" x14ac:dyDescent="0.3">
      <c r="I285" s="151"/>
      <c r="N285" s="4"/>
      <c r="O285" s="1"/>
      <c r="P285" s="1"/>
      <c r="Q285" s="5"/>
      <c r="R285" s="6"/>
    </row>
    <row r="286" spans="9:18" x14ac:dyDescent="0.3">
      <c r="I286" s="151"/>
      <c r="N286" s="4"/>
      <c r="O286" s="1"/>
      <c r="P286" s="1"/>
      <c r="Q286" s="5"/>
      <c r="R286" s="6"/>
    </row>
    <row r="287" spans="9:18" x14ac:dyDescent="0.3">
      <c r="I287" s="151"/>
      <c r="N287" s="4"/>
      <c r="O287" s="1"/>
      <c r="P287" s="1"/>
      <c r="Q287" s="5"/>
      <c r="R287" s="6"/>
    </row>
    <row r="288" spans="9:18" x14ac:dyDescent="0.3">
      <c r="I288" s="151"/>
      <c r="N288" s="4"/>
      <c r="O288" s="1"/>
      <c r="P288" s="1"/>
      <c r="Q288" s="5"/>
      <c r="R288" s="6"/>
    </row>
    <row r="289" spans="9:18" x14ac:dyDescent="0.3">
      <c r="I289" s="151"/>
      <c r="N289" s="4"/>
      <c r="O289" s="1"/>
      <c r="P289" s="1"/>
      <c r="Q289" s="5"/>
      <c r="R289" s="6"/>
    </row>
    <row r="290" spans="9:18" x14ac:dyDescent="0.3">
      <c r="I290" s="151"/>
      <c r="N290" s="4"/>
      <c r="O290" s="1"/>
      <c r="P290" s="1"/>
      <c r="Q290" s="5"/>
      <c r="R290" s="6"/>
    </row>
    <row r="291" spans="9:18" x14ac:dyDescent="0.3">
      <c r="I291" s="151"/>
      <c r="N291" s="4"/>
      <c r="O291" s="1"/>
      <c r="P291" s="1"/>
      <c r="Q291" s="5"/>
      <c r="R291" s="6"/>
    </row>
    <row r="292" spans="9:18" x14ac:dyDescent="0.3">
      <c r="I292" s="151"/>
      <c r="N292" s="4"/>
      <c r="O292" s="1"/>
      <c r="P292" s="1"/>
      <c r="Q292" s="5"/>
      <c r="R292" s="6"/>
    </row>
    <row r="293" spans="9:18" x14ac:dyDescent="0.3">
      <c r="I293" s="151"/>
      <c r="N293" s="4"/>
      <c r="O293" s="1"/>
      <c r="P293" s="1"/>
      <c r="Q293" s="5"/>
      <c r="R293" s="6"/>
    </row>
    <row r="294" spans="9:18" x14ac:dyDescent="0.3">
      <c r="I294" s="151"/>
      <c r="N294" s="4"/>
      <c r="O294" s="1"/>
      <c r="P294" s="1"/>
      <c r="Q294" s="5"/>
      <c r="R294" s="6"/>
    </row>
    <row r="295" spans="9:18" x14ac:dyDescent="0.3">
      <c r="I295" s="151"/>
      <c r="N295" s="4"/>
      <c r="O295" s="1"/>
      <c r="P295" s="1"/>
      <c r="Q295" s="5"/>
      <c r="R295" s="6"/>
    </row>
    <row r="296" spans="9:18" x14ac:dyDescent="0.3">
      <c r="I296" s="151"/>
      <c r="N296" s="4"/>
      <c r="O296" s="1"/>
      <c r="P296" s="1"/>
      <c r="Q296" s="5"/>
      <c r="R296" s="6"/>
    </row>
    <row r="297" spans="9:18" x14ac:dyDescent="0.3">
      <c r="I297" s="151"/>
      <c r="N297" s="4"/>
      <c r="O297" s="1"/>
      <c r="P297" s="1"/>
      <c r="Q297" s="5"/>
      <c r="R297" s="6"/>
    </row>
    <row r="298" spans="9:18" x14ac:dyDescent="0.3">
      <c r="I298" s="151"/>
      <c r="N298" s="4"/>
      <c r="O298" s="1"/>
      <c r="P298" s="1"/>
      <c r="Q298" s="5"/>
      <c r="R298" s="6"/>
    </row>
    <row r="299" spans="9:18" x14ac:dyDescent="0.3">
      <c r="I299" s="151"/>
      <c r="N299" s="4"/>
      <c r="O299" s="1"/>
      <c r="P299" s="1"/>
      <c r="Q299" s="5"/>
      <c r="R299" s="6"/>
    </row>
    <row r="300" spans="9:18" x14ac:dyDescent="0.3">
      <c r="I300" s="151"/>
      <c r="N300" s="4"/>
      <c r="O300" s="1"/>
      <c r="P300" s="1"/>
      <c r="Q300" s="5"/>
      <c r="R300" s="6"/>
    </row>
    <row r="301" spans="9:18" x14ac:dyDescent="0.3">
      <c r="I301" s="151"/>
      <c r="N301" s="4"/>
      <c r="O301" s="1"/>
      <c r="P301" s="1"/>
      <c r="Q301" s="5"/>
      <c r="R301" s="6"/>
    </row>
    <row r="302" spans="9:18" x14ac:dyDescent="0.3">
      <c r="I302" s="151"/>
      <c r="N302" s="4"/>
      <c r="O302" s="1"/>
      <c r="P302" s="1"/>
      <c r="Q302" s="5"/>
      <c r="R302" s="6"/>
    </row>
    <row r="303" spans="9:18" x14ac:dyDescent="0.3">
      <c r="I303" s="151"/>
      <c r="N303" s="4"/>
      <c r="O303" s="1"/>
      <c r="P303" s="1"/>
      <c r="Q303" s="5"/>
      <c r="R303" s="6"/>
    </row>
    <row r="304" spans="9:18" x14ac:dyDescent="0.3">
      <c r="I304" s="151"/>
      <c r="N304" s="4"/>
      <c r="O304" s="1"/>
      <c r="P304" s="1"/>
      <c r="Q304" s="5"/>
      <c r="R304" s="6"/>
    </row>
    <row r="305" spans="9:18" x14ac:dyDescent="0.3">
      <c r="I305" s="151"/>
      <c r="N305" s="4"/>
      <c r="O305" s="1"/>
      <c r="P305" s="1"/>
      <c r="Q305" s="5"/>
      <c r="R305" s="6"/>
    </row>
    <row r="306" spans="9:18" x14ac:dyDescent="0.3">
      <c r="I306" s="151"/>
      <c r="N306" s="4"/>
      <c r="O306" s="1"/>
      <c r="P306" s="1"/>
      <c r="Q306" s="5"/>
      <c r="R306" s="6"/>
    </row>
    <row r="307" spans="9:18" x14ac:dyDescent="0.3">
      <c r="I307" s="151"/>
      <c r="N307" s="4"/>
      <c r="O307" s="1"/>
      <c r="P307" s="1"/>
      <c r="Q307" s="5"/>
      <c r="R307" s="6"/>
    </row>
    <row r="308" spans="9:18" x14ac:dyDescent="0.3">
      <c r="I308" s="151"/>
      <c r="N308" s="4"/>
      <c r="O308" s="1"/>
      <c r="P308" s="1"/>
      <c r="Q308" s="5"/>
      <c r="R308" s="6"/>
    </row>
    <row r="309" spans="9:18" x14ac:dyDescent="0.3">
      <c r="I309" s="151"/>
      <c r="N309" s="4"/>
      <c r="O309" s="1"/>
      <c r="P309" s="1"/>
      <c r="Q309" s="5"/>
      <c r="R309" s="6"/>
    </row>
    <row r="310" spans="9:18" x14ac:dyDescent="0.3">
      <c r="I310" s="151"/>
      <c r="N310" s="4"/>
      <c r="O310" s="1"/>
      <c r="P310" s="1"/>
      <c r="Q310" s="5"/>
      <c r="R310" s="6"/>
    </row>
    <row r="311" spans="9:18" x14ac:dyDescent="0.3">
      <c r="I311" s="151"/>
      <c r="N311" s="4"/>
      <c r="O311" s="1"/>
      <c r="P311" s="1"/>
      <c r="Q311" s="5"/>
      <c r="R311" s="6"/>
    </row>
    <row r="312" spans="9:18" x14ac:dyDescent="0.3">
      <c r="I312" s="151"/>
      <c r="N312" s="4"/>
      <c r="O312" s="1"/>
      <c r="P312" s="1"/>
      <c r="Q312" s="5"/>
      <c r="R312" s="6"/>
    </row>
    <row r="313" spans="9:18" x14ac:dyDescent="0.3">
      <c r="I313" s="151"/>
      <c r="N313" s="4"/>
      <c r="O313" s="1"/>
      <c r="P313" s="1"/>
      <c r="Q313" s="5"/>
      <c r="R313" s="6"/>
    </row>
    <row r="314" spans="9:18" x14ac:dyDescent="0.3">
      <c r="I314" s="151"/>
      <c r="N314" s="4"/>
      <c r="O314" s="1"/>
      <c r="P314" s="1"/>
      <c r="Q314" s="5"/>
      <c r="R314" s="6"/>
    </row>
    <row r="315" spans="9:18" x14ac:dyDescent="0.3">
      <c r="I315" s="151"/>
      <c r="N315" s="4"/>
      <c r="O315" s="1"/>
      <c r="P315" s="1"/>
      <c r="Q315" s="5"/>
      <c r="R315" s="6"/>
    </row>
    <row r="316" spans="9:18" x14ac:dyDescent="0.3">
      <c r="I316" s="151"/>
      <c r="N316" s="4"/>
      <c r="O316" s="1"/>
      <c r="P316" s="1"/>
      <c r="Q316" s="5"/>
      <c r="R316" s="6"/>
    </row>
    <row r="317" spans="9:18" x14ac:dyDescent="0.3">
      <c r="I317" s="151"/>
      <c r="N317" s="4"/>
      <c r="O317" s="1"/>
      <c r="P317" s="1"/>
      <c r="Q317" s="5"/>
      <c r="R317" s="6"/>
    </row>
    <row r="318" spans="9:18" x14ac:dyDescent="0.3">
      <c r="I318" s="151"/>
      <c r="N318" s="4"/>
      <c r="O318" s="1"/>
      <c r="P318" s="1"/>
      <c r="Q318" s="5"/>
      <c r="R318" s="6"/>
    </row>
    <row r="319" spans="9:18" x14ac:dyDescent="0.3">
      <c r="I319" s="151"/>
      <c r="N319" s="4"/>
      <c r="O319" s="1"/>
      <c r="P319" s="1"/>
      <c r="Q319" s="5"/>
      <c r="R319" s="6"/>
    </row>
    <row r="320" spans="9:18" x14ac:dyDescent="0.3">
      <c r="I320" s="151"/>
      <c r="N320" s="4"/>
      <c r="O320" s="1"/>
      <c r="P320" s="1"/>
      <c r="Q320" s="5"/>
      <c r="R320" s="6"/>
    </row>
    <row r="321" spans="9:18" x14ac:dyDescent="0.3">
      <c r="I321" s="151"/>
      <c r="N321" s="4"/>
      <c r="O321" s="1"/>
      <c r="P321" s="1"/>
      <c r="Q321" s="5"/>
      <c r="R321" s="6"/>
    </row>
    <row r="322" spans="9:18" x14ac:dyDescent="0.3">
      <c r="I322" s="151"/>
      <c r="N322" s="4"/>
      <c r="O322" s="1"/>
      <c r="P322" s="1"/>
      <c r="Q322" s="5"/>
      <c r="R322" s="6"/>
    </row>
    <row r="323" spans="9:18" x14ac:dyDescent="0.3">
      <c r="I323" s="151"/>
      <c r="N323" s="4"/>
      <c r="O323" s="1"/>
      <c r="P323" s="1"/>
      <c r="Q323" s="5"/>
      <c r="R323" s="6"/>
    </row>
    <row r="324" spans="9:18" x14ac:dyDescent="0.3">
      <c r="I324" s="151"/>
      <c r="N324" s="4"/>
      <c r="O324" s="1"/>
      <c r="P324" s="1"/>
      <c r="Q324" s="5"/>
      <c r="R324" s="6"/>
    </row>
    <row r="325" spans="9:18" x14ac:dyDescent="0.3">
      <c r="I325" s="151"/>
      <c r="N325" s="4"/>
      <c r="O325" s="1"/>
      <c r="P325" s="1"/>
      <c r="Q325" s="5"/>
      <c r="R325" s="6"/>
    </row>
    <row r="326" spans="9:18" x14ac:dyDescent="0.3">
      <c r="I326" s="151"/>
      <c r="N326" s="4"/>
      <c r="O326" s="1"/>
      <c r="P326" s="1"/>
      <c r="Q326" s="5"/>
      <c r="R326" s="6"/>
    </row>
    <row r="327" spans="9:18" x14ac:dyDescent="0.3">
      <c r="I327" s="151"/>
      <c r="N327" s="4"/>
      <c r="O327" s="1"/>
      <c r="P327" s="1"/>
      <c r="Q327" s="5"/>
      <c r="R327" s="6"/>
    </row>
    <row r="328" spans="9:18" x14ac:dyDescent="0.3">
      <c r="I328" s="151"/>
      <c r="N328" s="4"/>
      <c r="O328" s="1"/>
      <c r="P328" s="1"/>
      <c r="Q328" s="5"/>
      <c r="R328" s="6"/>
    </row>
    <row r="329" spans="9:18" x14ac:dyDescent="0.3">
      <c r="I329" s="151"/>
      <c r="N329" s="4"/>
      <c r="O329" s="1"/>
      <c r="P329" s="1"/>
      <c r="Q329" s="5"/>
      <c r="R329" s="6"/>
    </row>
    <row r="330" spans="9:18" x14ac:dyDescent="0.3">
      <c r="I330" s="151"/>
      <c r="N330" s="4"/>
      <c r="O330" s="1"/>
      <c r="P330" s="1"/>
      <c r="Q330" s="5"/>
      <c r="R330" s="6"/>
    </row>
    <row r="331" spans="9:18" x14ac:dyDescent="0.3">
      <c r="I331" s="151"/>
      <c r="N331" s="4"/>
      <c r="O331" s="1"/>
      <c r="P331" s="1"/>
      <c r="Q331" s="5"/>
      <c r="R331" s="6"/>
    </row>
    <row r="332" spans="9:18" x14ac:dyDescent="0.3">
      <c r="I332" s="151"/>
      <c r="N332" s="4"/>
      <c r="O332" s="1"/>
      <c r="P332" s="1"/>
      <c r="Q332" s="5"/>
      <c r="R332" s="6"/>
    </row>
    <row r="333" spans="9:18" x14ac:dyDescent="0.3">
      <c r="I333" s="151"/>
      <c r="N333" s="4"/>
      <c r="O333" s="1"/>
      <c r="P333" s="1"/>
      <c r="Q333" s="5"/>
      <c r="R333" s="6"/>
    </row>
    <row r="334" spans="9:18" x14ac:dyDescent="0.3">
      <c r="I334" s="151"/>
      <c r="N334" s="4"/>
      <c r="O334" s="1"/>
      <c r="P334" s="1"/>
      <c r="Q334" s="5"/>
      <c r="R334" s="6"/>
    </row>
    <row r="335" spans="9:18" x14ac:dyDescent="0.3">
      <c r="I335" s="151"/>
      <c r="N335" s="4"/>
      <c r="O335" s="1"/>
      <c r="P335" s="1"/>
      <c r="Q335" s="5"/>
      <c r="R335" s="6"/>
    </row>
    <row r="336" spans="9:18" x14ac:dyDescent="0.3">
      <c r="I336" s="151"/>
      <c r="N336" s="4"/>
      <c r="O336" s="1"/>
      <c r="P336" s="1"/>
      <c r="Q336" s="5"/>
      <c r="R336" s="6"/>
    </row>
    <row r="337" spans="9:18" x14ac:dyDescent="0.3">
      <c r="I337" s="151"/>
      <c r="N337" s="4"/>
      <c r="O337" s="1"/>
      <c r="P337" s="1"/>
      <c r="Q337" s="5"/>
      <c r="R337" s="6"/>
    </row>
    <row r="338" spans="9:18" x14ac:dyDescent="0.3">
      <c r="I338" s="151"/>
      <c r="N338" s="4"/>
      <c r="O338" s="1"/>
      <c r="P338" s="1"/>
      <c r="Q338" s="5"/>
      <c r="R338" s="6"/>
    </row>
    <row r="339" spans="9:18" x14ac:dyDescent="0.3">
      <c r="I339" s="151"/>
      <c r="N339" s="4"/>
      <c r="O339" s="1"/>
      <c r="P339" s="1"/>
      <c r="Q339" s="5"/>
      <c r="R339" s="6"/>
    </row>
    <row r="340" spans="9:18" x14ac:dyDescent="0.3">
      <c r="I340" s="151"/>
      <c r="N340" s="4"/>
      <c r="O340" s="1"/>
      <c r="P340" s="1"/>
      <c r="Q340" s="5"/>
      <c r="R340" s="6"/>
    </row>
  </sheetData>
  <protectedRanges>
    <protectedRange sqref="Z61:AU104" name="Range2_1"/>
    <protectedRange sqref="Z59:Z60 AU59:AU60 Z105:AU110" name="Range2_1_1"/>
    <protectedRange sqref="AZ16:EA18 S16:Y18 S42:Y44 S46:Y48 AZ54:EA55 S50:Y52 S54:Y55 AZ57:EA58 S57:Y58 S21:Y21 BA59:EA59 AZ21:EA52" name="Range2_2_1"/>
    <protectedRange sqref="AK20:AU20 AK56:AU56 Z20:AE20 Z56:AE56" name="Range2_1_2_1"/>
    <protectedRange sqref="Z47 Z43 Z16:AE18 Z54:AE55 AL43:AT43 AL47:AT47 AL51:AT51 AK54:AU55 AK21:AU21 AU57:AU58 AU42:AU44 AU46:AU48 AU50:AU52 Z51 AA57:AE58 Z21:AE21 AK16:AU18 AA42:AE44 AL57:AT57 AA46:AE48 AA50:AE52 AK57:AK58 AK42:AK44 AK46:AK48 AK50:AK52 Z57" name="Range2_1_1_1_1_80"/>
    <protectedRange sqref="AK49:AU49 AK45:AU45 Z22:AE41 Z49:AE49 Z45:AE45 AK22:AU41" name="Range2_1_2_1_3"/>
    <protectedRange sqref="AZ11:EA11 Q11:Y11" name="Range2_2_1_1"/>
    <protectedRange sqref="Z11 AL11:AU11 AB11:AJ11" name="Range2_1_1_1_1_1_1"/>
    <protectedRange sqref="Q120:R120" name="Range2_1_2"/>
    <protectedRange sqref="Q121:R122 Q119:R119" name="Range2_1_1_1"/>
    <protectedRange sqref="I16:J17 I22:I41" name="Range1_3_1_1"/>
    <protectedRange sqref="Q16:R17 R21:R41 R46:R52 R54:R104 R112:R118 R44 R106:R110" name="Range2_1_1_1_1_96"/>
    <protectedRange sqref="I44:J44 J46:J52 I21:J21 J22:J41 I112:J118 I106:J110 J54:J104" name="Range1_3_1_1_1"/>
    <protectedRange sqref="Q111 Q43" name="Range2_1_2_1_1"/>
    <protectedRange sqref="Q21:Q41 Q44 Q112:Q117 Q46 Q54 Q106:Q110" name="Range2_1_1_1_1_2_1"/>
    <protectedRange sqref="Q53 Q45" name="Range2_1_2_1_3_1"/>
    <protectedRange sqref="I46:I52 I54:I104" name="Range1_3_1_1_1_1"/>
    <protectedRange sqref="O118 O46:O52 O54:O104 O106:O110" name="Range2_2_1_3"/>
    <protectedRange sqref="O17 O22:O41" name="Range2_2_1_5"/>
  </protectedRanges>
  <mergeCells count="37">
    <mergeCell ref="A104:M104"/>
    <mergeCell ref="AB60:AO60"/>
    <mergeCell ref="AV6:AW6"/>
    <mergeCell ref="AX6:AY6"/>
    <mergeCell ref="AB7:AO7"/>
    <mergeCell ref="AA8:AA15"/>
    <mergeCell ref="AK8:AK15"/>
    <mergeCell ref="AL1:AT6"/>
    <mergeCell ref="AV1:AY1"/>
    <mergeCell ref="AV2:AV5"/>
    <mergeCell ref="AW2:AY5"/>
    <mergeCell ref="AB59:AO59"/>
    <mergeCell ref="AB1:AJ6"/>
    <mergeCell ref="A1:B1"/>
    <mergeCell ref="C1:J1"/>
    <mergeCell ref="P1:P6"/>
    <mergeCell ref="Q1:Y2"/>
    <mergeCell ref="Z1:Z7"/>
    <mergeCell ref="C4:E4"/>
    <mergeCell ref="F4:H4"/>
    <mergeCell ref="I4:J4"/>
    <mergeCell ref="L4:O5"/>
    <mergeCell ref="A2:B2"/>
    <mergeCell ref="C2:J2"/>
    <mergeCell ref="Q4:S5"/>
    <mergeCell ref="T4:V5"/>
    <mergeCell ref="W4:Y5"/>
    <mergeCell ref="A5:B5"/>
    <mergeCell ref="A62:M62"/>
    <mergeCell ref="A3:B3"/>
    <mergeCell ref="C3:J3"/>
    <mergeCell ref="R3:X3"/>
    <mergeCell ref="A4:B4"/>
    <mergeCell ref="Q11:Y11"/>
    <mergeCell ref="C5:E5"/>
    <mergeCell ref="F5:H5"/>
    <mergeCell ref="I5:J5"/>
  </mergeCells>
  <phoneticPr fontId="40" type="noConversion"/>
  <conditionalFormatting sqref="R6:R7">
    <cfRule type="expression" dxfId="301" priority="338" stopIfTrue="1">
      <formula>WpAreaA_Sub2_exist =FALSE</formula>
    </cfRule>
  </conditionalFormatting>
  <conditionalFormatting sqref="Q6:Q7">
    <cfRule type="expression" dxfId="300" priority="337" stopIfTrue="1">
      <formula>WpAreaA_Sub1_exist =FALSE</formula>
    </cfRule>
  </conditionalFormatting>
  <conditionalFormatting sqref="S13:S15 S6:S7 S53 S56 S45 S20 S22:S41">
    <cfRule type="expression" dxfId="299" priority="336" stopIfTrue="1">
      <formula>WpAreaA_Sub3_exist =FALSE</formula>
    </cfRule>
  </conditionalFormatting>
  <conditionalFormatting sqref="T13:T15 T6:T7 T53 T56 T45 T20 O61:O104 O22:O41 T22:T41 O106:O110">
    <cfRule type="expression" dxfId="298" priority="335" stopIfTrue="1">
      <formula>WpAreaB_Sub1_exist =FALSE</formula>
    </cfRule>
  </conditionalFormatting>
  <conditionalFormatting sqref="U6:U7 U13:U15 U53 U56 U45 U20 U22:U41">
    <cfRule type="expression" dxfId="297" priority="334" stopIfTrue="1">
      <formula>WpAreaB_Sub2_exist =FALSE</formula>
    </cfRule>
  </conditionalFormatting>
  <conditionalFormatting sqref="V13:V15 V6:V7 V53 V56 V45 V20 V22:V41">
    <cfRule type="expression" dxfId="296" priority="333" stopIfTrue="1">
      <formula>WpAreaB_Sub3_exist =FALSE</formula>
    </cfRule>
  </conditionalFormatting>
  <conditionalFormatting sqref="W6:W7 W13:W15 W53 W56 W45 W20 W22:W41">
    <cfRule type="expression" dxfId="295" priority="332" stopIfTrue="1">
      <formula>WpAreaC_Sub1_exist =FALSE</formula>
    </cfRule>
  </conditionalFormatting>
  <conditionalFormatting sqref="X13:X15 X6:X7 X53 X56 X45 X20 X22:X41">
    <cfRule type="expression" dxfId="294" priority="331" stopIfTrue="1">
      <formula>WpAreaC_Sub2_exist =FALSE</formula>
    </cfRule>
  </conditionalFormatting>
  <conditionalFormatting sqref="Y6:Y7 Y13:Y15 Y53 Y56 Y45 Y20 Y22:Y41">
    <cfRule type="expression" dxfId="293" priority="330" stopIfTrue="1">
      <formula>WpAreaC_Sub3_exist =FALSE</formula>
    </cfRule>
  </conditionalFormatting>
  <conditionalFormatting sqref="S19">
    <cfRule type="expression" dxfId="292" priority="329" stopIfTrue="1">
      <formula>WpAreaA_Sub3_exist =FALSE</formula>
    </cfRule>
  </conditionalFormatting>
  <conditionalFormatting sqref="T19">
    <cfRule type="expression" dxfId="291" priority="328" stopIfTrue="1">
      <formula>WpAreaB_Sub1_exist =FALSE</formula>
    </cfRule>
  </conditionalFormatting>
  <conditionalFormatting sqref="U19">
    <cfRule type="expression" dxfId="290" priority="327" stopIfTrue="1">
      <formula>WpAreaB_Sub2_exist =FALSE</formula>
    </cfRule>
  </conditionalFormatting>
  <conditionalFormatting sqref="V19">
    <cfRule type="expression" dxfId="289" priority="326" stopIfTrue="1">
      <formula>WpAreaB_Sub3_exist =FALSE</formula>
    </cfRule>
  </conditionalFormatting>
  <conditionalFormatting sqref="W19">
    <cfRule type="expression" dxfId="288" priority="325" stopIfTrue="1">
      <formula>WpAreaC_Sub1_exist =FALSE</formula>
    </cfRule>
  </conditionalFormatting>
  <conditionalFormatting sqref="X19">
    <cfRule type="expression" dxfId="287" priority="324" stopIfTrue="1">
      <formula>WpAreaC_Sub2_exist =FALSE</formula>
    </cfRule>
  </conditionalFormatting>
  <conditionalFormatting sqref="Y19">
    <cfRule type="expression" dxfId="286" priority="323" stopIfTrue="1">
      <formula>WpAreaC_Sub3_exist =FALSE</formula>
    </cfRule>
  </conditionalFormatting>
  <conditionalFormatting sqref="S54:V55 S46:V48 S42:V44 S21:V21 S50:V52">
    <cfRule type="expression" dxfId="285" priority="319" stopIfTrue="1">
      <formula>S21=""</formula>
    </cfRule>
    <cfRule type="expression" dxfId="284" priority="320" stopIfTrue="1">
      <formula>S21&lt;=0</formula>
    </cfRule>
    <cfRule type="expression" dxfId="283" priority="321" stopIfTrue="1">
      <formula>S21&lt;1</formula>
    </cfRule>
    <cfRule type="expression" dxfId="282" priority="322">
      <formula>S21&gt;=1</formula>
    </cfRule>
  </conditionalFormatting>
  <conditionalFormatting sqref="S54:V55 S46:V48 S42:V44 S21:V21 S50:V52">
    <cfRule type="expression" dxfId="281" priority="315" stopIfTrue="1">
      <formula>S21=""</formula>
    </cfRule>
    <cfRule type="expression" dxfId="280" priority="316" stopIfTrue="1">
      <formula>S21&lt;=0</formula>
    </cfRule>
    <cfRule type="expression" dxfId="279" priority="317" stopIfTrue="1">
      <formula>S21&lt;1</formula>
    </cfRule>
    <cfRule type="expression" dxfId="278" priority="318">
      <formula>S21&gt;=1</formula>
    </cfRule>
  </conditionalFormatting>
  <conditionalFormatting sqref="S54:S55 S46:S48 S42:S44 S21 S50:S52">
    <cfRule type="expression" dxfId="277" priority="311" stopIfTrue="1">
      <formula>S21=""</formula>
    </cfRule>
    <cfRule type="expression" dxfId="276" priority="312" stopIfTrue="1">
      <formula>S21&lt;=0</formula>
    </cfRule>
    <cfRule type="expression" dxfId="275" priority="313" stopIfTrue="1">
      <formula>S21&lt;1</formula>
    </cfRule>
    <cfRule type="expression" dxfId="274" priority="314">
      <formula>S21&gt;=1</formula>
    </cfRule>
  </conditionalFormatting>
  <conditionalFormatting sqref="S54:S55 S46:S48 S42:S44 S21 S50:S52">
    <cfRule type="expression" dxfId="273" priority="307" stopIfTrue="1">
      <formula>S21=""</formula>
    </cfRule>
    <cfRule type="expression" dxfId="272" priority="308" stopIfTrue="1">
      <formula>S21&lt;=0</formula>
    </cfRule>
    <cfRule type="expression" dxfId="271" priority="309" stopIfTrue="1">
      <formula>S21&lt;1</formula>
    </cfRule>
    <cfRule type="expression" dxfId="270" priority="310">
      <formula>S21&gt;=1</formula>
    </cfRule>
  </conditionalFormatting>
  <conditionalFormatting sqref="T54:U55 T46:U48 T42:U44 T21:U21 T50:U52">
    <cfRule type="expression" dxfId="269" priority="303" stopIfTrue="1">
      <formula>T21=""</formula>
    </cfRule>
    <cfRule type="expression" dxfId="268" priority="304" stopIfTrue="1">
      <formula>T21&lt;=0</formula>
    </cfRule>
    <cfRule type="expression" dxfId="267" priority="305" stopIfTrue="1">
      <formula>T21&lt;1</formula>
    </cfRule>
    <cfRule type="expression" dxfId="266" priority="306">
      <formula>T21&gt;=1</formula>
    </cfRule>
  </conditionalFormatting>
  <conditionalFormatting sqref="T54:U55 T46:U48 T42:U44 T21:U21 T50:U52">
    <cfRule type="expression" dxfId="265" priority="299" stopIfTrue="1">
      <formula>T21=""</formula>
    </cfRule>
    <cfRule type="expression" dxfId="264" priority="300" stopIfTrue="1">
      <formula>T21&lt;=0</formula>
    </cfRule>
    <cfRule type="expression" dxfId="263" priority="301" stopIfTrue="1">
      <formula>T21&lt;1</formula>
    </cfRule>
    <cfRule type="expression" dxfId="262" priority="302">
      <formula>T21&gt;=1</formula>
    </cfRule>
  </conditionalFormatting>
  <conditionalFormatting sqref="V54:V55 V46:V48 V42:V44 V21 V50:V52">
    <cfRule type="expression" dxfId="261" priority="295" stopIfTrue="1">
      <formula>V21=""</formula>
    </cfRule>
    <cfRule type="expression" dxfId="260" priority="296" stopIfTrue="1">
      <formula>V21&lt;=0</formula>
    </cfRule>
    <cfRule type="expression" dxfId="259" priority="297" stopIfTrue="1">
      <formula>V21&lt;1</formula>
    </cfRule>
    <cfRule type="expression" dxfId="258" priority="298">
      <formula>V21&gt;=1</formula>
    </cfRule>
  </conditionalFormatting>
  <conditionalFormatting sqref="V54:V55 V46:V48 V42:V44 V21 V50:V52">
    <cfRule type="expression" dxfId="257" priority="291" stopIfTrue="1">
      <formula>V21=""</formula>
    </cfRule>
    <cfRule type="expression" dxfId="256" priority="292" stopIfTrue="1">
      <formula>V21&lt;=0</formula>
    </cfRule>
    <cfRule type="expression" dxfId="255" priority="293" stopIfTrue="1">
      <formula>V21&lt;1</formula>
    </cfRule>
    <cfRule type="expression" dxfId="254" priority="294">
      <formula>V21&gt;=1</formula>
    </cfRule>
  </conditionalFormatting>
  <conditionalFormatting sqref="W54:Y55 W46:Y48 W42:Y44 W21:Y21 W50:Y52">
    <cfRule type="expression" dxfId="253" priority="287" stopIfTrue="1">
      <formula>W21=""</formula>
    </cfRule>
    <cfRule type="expression" dxfId="252" priority="288" stopIfTrue="1">
      <formula>W21&lt;=0</formula>
    </cfRule>
    <cfRule type="expression" dxfId="251" priority="289" stopIfTrue="1">
      <formula>W21&lt;1</formula>
    </cfRule>
    <cfRule type="expression" dxfId="250" priority="290">
      <formula>W21&gt;=1</formula>
    </cfRule>
  </conditionalFormatting>
  <conditionalFormatting sqref="W54:Y55 W46:Y48 W42:Y44 W21:Y21 W50:Y52">
    <cfRule type="expression" dxfId="249" priority="283" stopIfTrue="1">
      <formula>W21=""</formula>
    </cfRule>
    <cfRule type="expression" dxfId="248" priority="284" stopIfTrue="1">
      <formula>W21&lt;=0</formula>
    </cfRule>
    <cfRule type="expression" dxfId="247" priority="285" stopIfTrue="1">
      <formula>W21&lt;1</formula>
    </cfRule>
    <cfRule type="expression" dxfId="246" priority="286">
      <formula>W21&gt;=1</formula>
    </cfRule>
  </conditionalFormatting>
  <conditionalFormatting sqref="W54:X55 W46:X48 W42:X44 W21:X21 W50:X52">
    <cfRule type="expression" dxfId="245" priority="279" stopIfTrue="1">
      <formula>W21=""</formula>
    </cfRule>
    <cfRule type="expression" dxfId="244" priority="280" stopIfTrue="1">
      <formula>W21&lt;=0</formula>
    </cfRule>
    <cfRule type="expression" dxfId="243" priority="281" stopIfTrue="1">
      <formula>W21&lt;1</formula>
    </cfRule>
    <cfRule type="expression" dxfId="242" priority="282">
      <formula>W21&gt;=1</formula>
    </cfRule>
  </conditionalFormatting>
  <conditionalFormatting sqref="W54:X55 W46:X48 W42:X44 W21:X21 W50:X52">
    <cfRule type="expression" dxfId="241" priority="275" stopIfTrue="1">
      <formula>W21=""</formula>
    </cfRule>
    <cfRule type="expression" dxfId="240" priority="276" stopIfTrue="1">
      <formula>W21&lt;=0</formula>
    </cfRule>
    <cfRule type="expression" dxfId="239" priority="277" stopIfTrue="1">
      <formula>W21&lt;1</formula>
    </cfRule>
    <cfRule type="expression" dxfId="238" priority="278">
      <formula>W21&gt;=1</formula>
    </cfRule>
  </conditionalFormatting>
  <conditionalFormatting sqref="Y54:Y55 Y46:Y48 Y42:Y44 Y21 Y50:Y52">
    <cfRule type="expression" dxfId="237" priority="271" stopIfTrue="1">
      <formula>Y21=""</formula>
    </cfRule>
    <cfRule type="expression" dxfId="236" priority="272" stopIfTrue="1">
      <formula>Y21&lt;=0</formula>
    </cfRule>
    <cfRule type="expression" dxfId="235" priority="273" stopIfTrue="1">
      <formula>Y21&lt;1</formula>
    </cfRule>
    <cfRule type="expression" dxfId="234" priority="274">
      <formula>Y21&gt;=1</formula>
    </cfRule>
  </conditionalFormatting>
  <conditionalFormatting sqref="Y54:Y55 Y46:Y48 Y42:Y44 Y21 Y50:Y52">
    <cfRule type="expression" dxfId="233" priority="267" stopIfTrue="1">
      <formula>Y21=""</formula>
    </cfRule>
    <cfRule type="expression" dxfId="232" priority="268" stopIfTrue="1">
      <formula>Y21&lt;=0</formula>
    </cfRule>
    <cfRule type="expression" dxfId="231" priority="269" stopIfTrue="1">
      <formula>Y21&lt;1</formula>
    </cfRule>
    <cfRule type="expression" dxfId="230" priority="270">
      <formula>Y21&gt;=1</formula>
    </cfRule>
  </conditionalFormatting>
  <conditionalFormatting sqref="S54:S55 S46:S48 S42:S44 S21 S50:S52">
    <cfRule type="expression" dxfId="229" priority="266" stopIfTrue="1">
      <formula>WpAreaA_Sub3_exist =FALSE</formula>
    </cfRule>
  </conditionalFormatting>
  <conditionalFormatting sqref="T54:T55 T46:T48 T42:T44 T21 T50:T52">
    <cfRule type="expression" dxfId="228" priority="265" stopIfTrue="1">
      <formula>WpAreaB_Sub1_exist =FALSE</formula>
    </cfRule>
  </conditionalFormatting>
  <conditionalFormatting sqref="U54:U55 U46:U48 U42:U44 U21 U50:U52">
    <cfRule type="expression" dxfId="227" priority="264" stopIfTrue="1">
      <formula>WpAreaB_Sub2_exist =FALSE</formula>
    </cfRule>
  </conditionalFormatting>
  <conditionalFormatting sqref="V54:V55 V46:V48 V42:V44 V21 V50:V52">
    <cfRule type="expression" dxfId="226" priority="263" stopIfTrue="1">
      <formula>WpAreaB_Sub3_exist =FALSE</formula>
    </cfRule>
  </conditionalFormatting>
  <conditionalFormatting sqref="W54:W55 W46:W48 W42:W44 W21 W50:W52">
    <cfRule type="expression" dxfId="225" priority="262" stopIfTrue="1">
      <formula>WpAreaC_Sub1_exist =FALSE</formula>
    </cfRule>
  </conditionalFormatting>
  <conditionalFormatting sqref="X54:X55 X46:X48 X42:X44 X21 X50:X52">
    <cfRule type="expression" dxfId="224" priority="261" stopIfTrue="1">
      <formula>WpAreaC_Sub2_exist =FALSE</formula>
    </cfRule>
  </conditionalFormatting>
  <conditionalFormatting sqref="Y54:Y55 Y46:Y48 Y42:Y44 Y21 Y50:Y52">
    <cfRule type="expression" dxfId="223" priority="260" stopIfTrue="1">
      <formula>WpAreaC_Sub3_exist =FALSE</formula>
    </cfRule>
  </conditionalFormatting>
  <conditionalFormatting sqref="R9:R10">
    <cfRule type="expression" dxfId="222" priority="258" stopIfTrue="1">
      <formula>WpAreaA_Sub2_exist =FALSE</formula>
    </cfRule>
  </conditionalFormatting>
  <conditionalFormatting sqref="Q9:Q10">
    <cfRule type="expression" dxfId="221" priority="257" stopIfTrue="1">
      <formula>WpAreaA_Sub1_exist =FALSE</formula>
    </cfRule>
  </conditionalFormatting>
  <conditionalFormatting sqref="S9:S10">
    <cfRule type="expression" dxfId="220" priority="256" stopIfTrue="1">
      <formula>WpAreaA_Sub3_exist =FALSE</formula>
    </cfRule>
  </conditionalFormatting>
  <conditionalFormatting sqref="T9:T10">
    <cfRule type="expression" dxfId="219" priority="255" stopIfTrue="1">
      <formula>WpAreaB_Sub1_exist =FALSE</formula>
    </cfRule>
  </conditionalFormatting>
  <conditionalFormatting sqref="U9:U10">
    <cfRule type="expression" dxfId="218" priority="254" stopIfTrue="1">
      <formula>WpAreaB_Sub2_exist =FALSE</formula>
    </cfRule>
  </conditionalFormatting>
  <conditionalFormatting sqref="V9:V10">
    <cfRule type="expression" dxfId="217" priority="253" stopIfTrue="1">
      <formula>WpAreaB_Sub3_exist =FALSE</formula>
    </cfRule>
  </conditionalFormatting>
  <conditionalFormatting sqref="W9:W10">
    <cfRule type="expression" dxfId="216" priority="252" stopIfTrue="1">
      <formula>WpAreaC_Sub1_exist =FALSE</formula>
    </cfRule>
  </conditionalFormatting>
  <conditionalFormatting sqref="X9:X10">
    <cfRule type="expression" dxfId="215" priority="251" stopIfTrue="1">
      <formula>WpAreaC_Sub2_exist =FALSE</formula>
    </cfRule>
  </conditionalFormatting>
  <conditionalFormatting sqref="Y9:Y10">
    <cfRule type="expression" dxfId="214" priority="250" stopIfTrue="1">
      <formula>WpAreaC_Sub3_exist =FALSE</formula>
    </cfRule>
  </conditionalFormatting>
  <conditionalFormatting sqref="Q8:Y8 P61:P104 P22:P41 P106:P110">
    <cfRule type="containsBlanks" dxfId="213" priority="248" stopIfTrue="1">
      <formula>LEN(TRIM(P8))=0</formula>
    </cfRule>
    <cfRule type="expression" dxfId="212" priority="249" stopIfTrue="1">
      <formula>ISNUMBER(FIND("100%",LEFT(P8,4)))</formula>
    </cfRule>
    <cfRule type="expression" dxfId="211" priority="259" stopIfTrue="1">
      <formula>ISNUMBER(FIND("0%",LEFT(P8,2)))</formula>
    </cfRule>
  </conditionalFormatting>
  <conditionalFormatting sqref="S16:Y18">
    <cfRule type="expression" dxfId="210" priority="244" stopIfTrue="1">
      <formula>S16=""</formula>
    </cfRule>
    <cfRule type="expression" dxfId="209" priority="245" stopIfTrue="1">
      <formula>S16&lt;=0</formula>
    </cfRule>
    <cfRule type="expression" dxfId="208" priority="246" stopIfTrue="1">
      <formula>S16&lt;1</formula>
    </cfRule>
    <cfRule type="expression" dxfId="207" priority="247">
      <formula>S16&gt;=1</formula>
    </cfRule>
  </conditionalFormatting>
  <conditionalFormatting sqref="S16:Y18">
    <cfRule type="expression" dxfId="206" priority="240" stopIfTrue="1">
      <formula>S16=""</formula>
    </cfRule>
    <cfRule type="expression" dxfId="205" priority="241" stopIfTrue="1">
      <formula>S16&lt;=0</formula>
    </cfRule>
    <cfRule type="expression" dxfId="204" priority="242" stopIfTrue="1">
      <formula>S16&lt;1</formula>
    </cfRule>
    <cfRule type="expression" dxfId="203" priority="243">
      <formula>S16&gt;=1</formula>
    </cfRule>
  </conditionalFormatting>
  <conditionalFormatting sqref="S16:S18">
    <cfRule type="expression" dxfId="202" priority="239" stopIfTrue="1">
      <formula>WpAreaA_Sub3_exist =FALSE</formula>
    </cfRule>
  </conditionalFormatting>
  <conditionalFormatting sqref="T16:T18">
    <cfRule type="expression" dxfId="201" priority="238" stopIfTrue="1">
      <formula>WpAreaB_Sub1_exist =FALSE</formula>
    </cfRule>
  </conditionalFormatting>
  <conditionalFormatting sqref="U16:U18">
    <cfRule type="expression" dxfId="200" priority="237" stopIfTrue="1">
      <formula>WpAreaB_Sub2_exist =FALSE</formula>
    </cfRule>
  </conditionalFormatting>
  <conditionalFormatting sqref="V16:V18">
    <cfRule type="expression" dxfId="199" priority="236" stopIfTrue="1">
      <formula>WpAreaB_Sub3_exist =FALSE</formula>
    </cfRule>
  </conditionalFormatting>
  <conditionalFormatting sqref="W16:W18">
    <cfRule type="expression" dxfId="198" priority="235" stopIfTrue="1">
      <formula>WpAreaC_Sub1_exist =FALSE</formula>
    </cfRule>
  </conditionalFormatting>
  <conditionalFormatting sqref="X16:X18">
    <cfRule type="expression" dxfId="197" priority="234" stopIfTrue="1">
      <formula>WpAreaC_Sub2_exist =FALSE</formula>
    </cfRule>
  </conditionalFormatting>
  <conditionalFormatting sqref="Y16:Y18">
    <cfRule type="expression" dxfId="196" priority="233" stopIfTrue="1">
      <formula>WpAreaC_Sub3_exist =FALSE</formula>
    </cfRule>
  </conditionalFormatting>
  <conditionalFormatting sqref="S57:V58">
    <cfRule type="expression" dxfId="195" priority="229" stopIfTrue="1">
      <formula>S57=""</formula>
    </cfRule>
    <cfRule type="expression" dxfId="194" priority="230" stopIfTrue="1">
      <formula>S57&lt;=0</formula>
    </cfRule>
    <cfRule type="expression" dxfId="193" priority="231" stopIfTrue="1">
      <formula>S57&lt;1</formula>
    </cfRule>
    <cfRule type="expression" dxfId="192" priority="232">
      <formula>S57&gt;=1</formula>
    </cfRule>
  </conditionalFormatting>
  <conditionalFormatting sqref="S57:V58">
    <cfRule type="expression" dxfId="191" priority="225" stopIfTrue="1">
      <formula>S57=""</formula>
    </cfRule>
    <cfRule type="expression" dxfId="190" priority="226" stopIfTrue="1">
      <formula>S57&lt;=0</formula>
    </cfRule>
    <cfRule type="expression" dxfId="189" priority="227" stopIfTrue="1">
      <formula>S57&lt;1</formula>
    </cfRule>
    <cfRule type="expression" dxfId="188" priority="228">
      <formula>S57&gt;=1</formula>
    </cfRule>
  </conditionalFormatting>
  <conditionalFormatting sqref="S57:S58">
    <cfRule type="expression" dxfId="187" priority="221" stopIfTrue="1">
      <formula>S57=""</formula>
    </cfRule>
    <cfRule type="expression" dxfId="186" priority="222" stopIfTrue="1">
      <formula>S57&lt;=0</formula>
    </cfRule>
    <cfRule type="expression" dxfId="185" priority="223" stopIfTrue="1">
      <formula>S57&lt;1</formula>
    </cfRule>
    <cfRule type="expression" dxfId="184" priority="224">
      <formula>S57&gt;=1</formula>
    </cfRule>
  </conditionalFormatting>
  <conditionalFormatting sqref="S57:S58">
    <cfRule type="expression" dxfId="183" priority="217" stopIfTrue="1">
      <formula>S57=""</formula>
    </cfRule>
    <cfRule type="expression" dxfId="182" priority="218" stopIfTrue="1">
      <formula>S57&lt;=0</formula>
    </cfRule>
    <cfRule type="expression" dxfId="181" priority="219" stopIfTrue="1">
      <formula>S57&lt;1</formula>
    </cfRule>
    <cfRule type="expression" dxfId="180" priority="220">
      <formula>S57&gt;=1</formula>
    </cfRule>
  </conditionalFormatting>
  <conditionalFormatting sqref="T57:U58">
    <cfRule type="expression" dxfId="179" priority="213" stopIfTrue="1">
      <formula>T57=""</formula>
    </cfRule>
    <cfRule type="expression" dxfId="178" priority="214" stopIfTrue="1">
      <formula>T57&lt;=0</formula>
    </cfRule>
    <cfRule type="expression" dxfId="177" priority="215" stopIfTrue="1">
      <formula>T57&lt;1</formula>
    </cfRule>
    <cfRule type="expression" dxfId="176" priority="216">
      <formula>T57&gt;=1</formula>
    </cfRule>
  </conditionalFormatting>
  <conditionalFormatting sqref="T57:U58">
    <cfRule type="expression" dxfId="175" priority="209" stopIfTrue="1">
      <formula>T57=""</formula>
    </cfRule>
    <cfRule type="expression" dxfId="174" priority="210" stopIfTrue="1">
      <formula>T57&lt;=0</formula>
    </cfRule>
    <cfRule type="expression" dxfId="173" priority="211" stopIfTrue="1">
      <formula>T57&lt;1</formula>
    </cfRule>
    <cfRule type="expression" dxfId="172" priority="212">
      <formula>T57&gt;=1</formula>
    </cfRule>
  </conditionalFormatting>
  <conditionalFormatting sqref="V57:V58">
    <cfRule type="expression" dxfId="171" priority="205" stopIfTrue="1">
      <formula>V57=""</formula>
    </cfRule>
    <cfRule type="expression" dxfId="170" priority="206" stopIfTrue="1">
      <formula>V57&lt;=0</formula>
    </cfRule>
    <cfRule type="expression" dxfId="169" priority="207" stopIfTrue="1">
      <formula>V57&lt;1</formula>
    </cfRule>
    <cfRule type="expression" dxfId="168" priority="208">
      <formula>V57&gt;=1</formula>
    </cfRule>
  </conditionalFormatting>
  <conditionalFormatting sqref="V57:V58">
    <cfRule type="expression" dxfId="167" priority="201" stopIfTrue="1">
      <formula>V57=""</formula>
    </cfRule>
    <cfRule type="expression" dxfId="166" priority="202" stopIfTrue="1">
      <formula>V57&lt;=0</formula>
    </cfRule>
    <cfRule type="expression" dxfId="165" priority="203" stopIfTrue="1">
      <formula>V57&lt;1</formula>
    </cfRule>
    <cfRule type="expression" dxfId="164" priority="204">
      <formula>V57&gt;=1</formula>
    </cfRule>
  </conditionalFormatting>
  <conditionalFormatting sqref="W57:Y58">
    <cfRule type="expression" dxfId="163" priority="197" stopIfTrue="1">
      <formula>W57=""</formula>
    </cfRule>
    <cfRule type="expression" dxfId="162" priority="198" stopIfTrue="1">
      <formula>W57&lt;=0</formula>
    </cfRule>
    <cfRule type="expression" dxfId="161" priority="199" stopIfTrue="1">
      <formula>W57&lt;1</formula>
    </cfRule>
    <cfRule type="expression" dxfId="160" priority="200">
      <formula>W57&gt;=1</formula>
    </cfRule>
  </conditionalFormatting>
  <conditionalFormatting sqref="W57:Y58">
    <cfRule type="expression" dxfId="159" priority="193" stopIfTrue="1">
      <formula>W57=""</formula>
    </cfRule>
    <cfRule type="expression" dxfId="158" priority="194" stopIfTrue="1">
      <formula>W57&lt;=0</formula>
    </cfRule>
    <cfRule type="expression" dxfId="157" priority="195" stopIfTrue="1">
      <formula>W57&lt;1</formula>
    </cfRule>
    <cfRule type="expression" dxfId="156" priority="196">
      <formula>W57&gt;=1</formula>
    </cfRule>
  </conditionalFormatting>
  <conditionalFormatting sqref="W57:X58">
    <cfRule type="expression" dxfId="155" priority="189" stopIfTrue="1">
      <formula>W57=""</formula>
    </cfRule>
    <cfRule type="expression" dxfId="154" priority="190" stopIfTrue="1">
      <formula>W57&lt;=0</formula>
    </cfRule>
    <cfRule type="expression" dxfId="153" priority="191" stopIfTrue="1">
      <formula>W57&lt;1</formula>
    </cfRule>
    <cfRule type="expression" dxfId="152" priority="192">
      <formula>W57&gt;=1</formula>
    </cfRule>
  </conditionalFormatting>
  <conditionalFormatting sqref="W57:X58">
    <cfRule type="expression" dxfId="151" priority="185" stopIfTrue="1">
      <formula>W57=""</formula>
    </cfRule>
    <cfRule type="expression" dxfId="150" priority="186" stopIfTrue="1">
      <formula>W57&lt;=0</formula>
    </cfRule>
    <cfRule type="expression" dxfId="149" priority="187" stopIfTrue="1">
      <formula>W57&lt;1</formula>
    </cfRule>
    <cfRule type="expression" dxfId="148" priority="188">
      <formula>W57&gt;=1</formula>
    </cfRule>
  </conditionalFormatting>
  <conditionalFormatting sqref="Y57:Y58">
    <cfRule type="expression" dxfId="147" priority="181" stopIfTrue="1">
      <formula>Y57=""</formula>
    </cfRule>
    <cfRule type="expression" dxfId="146" priority="182" stopIfTrue="1">
      <formula>Y57&lt;=0</formula>
    </cfRule>
    <cfRule type="expression" dxfId="145" priority="183" stopIfTrue="1">
      <formula>Y57&lt;1</formula>
    </cfRule>
    <cfRule type="expression" dxfId="144" priority="184">
      <formula>Y57&gt;=1</formula>
    </cfRule>
  </conditionalFormatting>
  <conditionalFormatting sqref="Y57:Y58">
    <cfRule type="expression" dxfId="143" priority="177" stopIfTrue="1">
      <formula>Y57=""</formula>
    </cfRule>
    <cfRule type="expression" dxfId="142" priority="178" stopIfTrue="1">
      <formula>Y57&lt;=0</formula>
    </cfRule>
    <cfRule type="expression" dxfId="141" priority="179" stopIfTrue="1">
      <formula>Y57&lt;1</formula>
    </cfRule>
    <cfRule type="expression" dxfId="140" priority="180">
      <formula>Y57&gt;=1</formula>
    </cfRule>
  </conditionalFormatting>
  <conditionalFormatting sqref="S57:S58">
    <cfRule type="expression" dxfId="139" priority="176" stopIfTrue="1">
      <formula>WpAreaA_Sub3_exist =FALSE</formula>
    </cfRule>
  </conditionalFormatting>
  <conditionalFormatting sqref="T57:T58">
    <cfRule type="expression" dxfId="138" priority="175" stopIfTrue="1">
      <formula>WpAreaB_Sub1_exist =FALSE</formula>
    </cfRule>
  </conditionalFormatting>
  <conditionalFormatting sqref="U57:U58">
    <cfRule type="expression" dxfId="137" priority="174" stopIfTrue="1">
      <formula>WpAreaB_Sub2_exist =FALSE</formula>
    </cfRule>
  </conditionalFormatting>
  <conditionalFormatting sqref="V57:V58">
    <cfRule type="expression" dxfId="136" priority="173" stopIfTrue="1">
      <formula>WpAreaB_Sub3_exist =FALSE</formula>
    </cfRule>
  </conditionalFormatting>
  <conditionalFormatting sqref="W57:W58">
    <cfRule type="expression" dxfId="135" priority="172" stopIfTrue="1">
      <formula>WpAreaC_Sub1_exist =FALSE</formula>
    </cfRule>
  </conditionalFormatting>
  <conditionalFormatting sqref="X57:X58">
    <cfRule type="expression" dxfId="134" priority="171" stopIfTrue="1">
      <formula>WpAreaC_Sub2_exist =FALSE</formula>
    </cfRule>
  </conditionalFormatting>
  <conditionalFormatting sqref="Y57:Y58">
    <cfRule type="expression" dxfId="133" priority="170" stopIfTrue="1">
      <formula>WpAreaC_Sub3_exist =FALSE</formula>
    </cfRule>
  </conditionalFormatting>
  <conditionalFormatting sqref="S49">
    <cfRule type="expression" dxfId="132" priority="169" stopIfTrue="1">
      <formula>WpAreaA_Sub3_exist =FALSE</formula>
    </cfRule>
  </conditionalFormatting>
  <conditionalFormatting sqref="T49">
    <cfRule type="expression" dxfId="131" priority="168" stopIfTrue="1">
      <formula>WpAreaB_Sub1_exist =FALSE</formula>
    </cfRule>
  </conditionalFormatting>
  <conditionalFormatting sqref="U49">
    <cfRule type="expression" dxfId="130" priority="167" stopIfTrue="1">
      <formula>WpAreaB_Sub2_exist =FALSE</formula>
    </cfRule>
  </conditionalFormatting>
  <conditionalFormatting sqref="V49">
    <cfRule type="expression" dxfId="129" priority="166" stopIfTrue="1">
      <formula>WpAreaB_Sub3_exist =FALSE</formula>
    </cfRule>
  </conditionalFormatting>
  <conditionalFormatting sqref="W49">
    <cfRule type="expression" dxfId="128" priority="165" stopIfTrue="1">
      <formula>WpAreaC_Sub1_exist =FALSE</formula>
    </cfRule>
  </conditionalFormatting>
  <conditionalFormatting sqref="X49">
    <cfRule type="expression" dxfId="127" priority="164" stopIfTrue="1">
      <formula>WpAreaC_Sub2_exist =FALSE</formula>
    </cfRule>
  </conditionalFormatting>
  <conditionalFormatting sqref="Y49">
    <cfRule type="expression" dxfId="126" priority="163" stopIfTrue="1">
      <formula>WpAreaC_Sub3_exist =FALSE</formula>
    </cfRule>
  </conditionalFormatting>
  <conditionalFormatting sqref="O42:O43 O53">
    <cfRule type="expression" dxfId="125" priority="157" stopIfTrue="1">
      <formula>WpAreaA_Sub1_exist=FALSE</formula>
    </cfRule>
  </conditionalFormatting>
  <conditionalFormatting sqref="P42:P43 P53">
    <cfRule type="expression" dxfId="124" priority="158" stopIfTrue="1">
      <formula>WpAreaA_Sub2_exist=FALSE</formula>
    </cfRule>
  </conditionalFormatting>
  <conditionalFormatting sqref="O13:O15">
    <cfRule type="expression" dxfId="123" priority="161" stopIfTrue="1">
      <formula>WpAreaA_Sub1_exist=FALSE</formula>
    </cfRule>
  </conditionalFormatting>
  <conditionalFormatting sqref="P13:P15">
    <cfRule type="expression" dxfId="122" priority="162" stopIfTrue="1">
      <formula>WpAreaA_Sub2_exist=FALSE</formula>
    </cfRule>
  </conditionalFormatting>
  <conditionalFormatting sqref="O105 O111 O18:O20">
    <cfRule type="expression" dxfId="121" priority="159" stopIfTrue="1">
      <formula>WpAreaA_Sub1_exist=FALSE</formula>
    </cfRule>
  </conditionalFormatting>
  <conditionalFormatting sqref="P105 P111 P18:P20">
    <cfRule type="expression" dxfId="120" priority="160" stopIfTrue="1">
      <formula>WpAreaA_Sub2_exist=FALSE</formula>
    </cfRule>
  </conditionalFormatting>
  <conditionalFormatting sqref="O45">
    <cfRule type="expression" dxfId="119" priority="155" stopIfTrue="1">
      <formula>WpAreaA_Sub1_exist=FALSE</formula>
    </cfRule>
  </conditionalFormatting>
  <conditionalFormatting sqref="P45">
    <cfRule type="expression" dxfId="118" priority="156" stopIfTrue="1">
      <formula>WpAreaA_Sub2_exist=FALSE</formula>
    </cfRule>
  </conditionalFormatting>
  <conditionalFormatting sqref="O17">
    <cfRule type="expression" dxfId="117" priority="154" stopIfTrue="1">
      <formula>WpAreaB_Sub1_exist =FALSE</formula>
    </cfRule>
  </conditionalFormatting>
  <conditionalFormatting sqref="O54">
    <cfRule type="expression" dxfId="116" priority="153" stopIfTrue="1">
      <formula>WpAreaB_Sub1_exist =FALSE</formula>
    </cfRule>
  </conditionalFormatting>
  <conditionalFormatting sqref="O55">
    <cfRule type="expression" dxfId="115" priority="152" stopIfTrue="1">
      <formula>WpAreaB_Sub1_exist =FALSE</formula>
    </cfRule>
  </conditionalFormatting>
  <conditionalFormatting sqref="O118">
    <cfRule type="expression" dxfId="114" priority="150" stopIfTrue="1">
      <formula>WpAreaB_Sub1_exist =FALSE</formula>
    </cfRule>
  </conditionalFormatting>
  <conditionalFormatting sqref="O56">
    <cfRule type="expression" dxfId="113" priority="147" stopIfTrue="1">
      <formula>WpAreaB_Sub1_exist =FALSE</formula>
    </cfRule>
  </conditionalFormatting>
  <conditionalFormatting sqref="O57">
    <cfRule type="expression" dxfId="112" priority="146" stopIfTrue="1">
      <formula>WpAreaB_Sub1_exist =FALSE</formula>
    </cfRule>
  </conditionalFormatting>
  <conditionalFormatting sqref="O58">
    <cfRule type="expression" dxfId="111" priority="145" stopIfTrue="1">
      <formula>WpAreaB_Sub1_exist =FALSE</formula>
    </cfRule>
  </conditionalFormatting>
  <conditionalFormatting sqref="O60">
    <cfRule type="expression" dxfId="110" priority="144" stopIfTrue="1">
      <formula>WpAreaB_Sub1_exist =FALSE</formula>
    </cfRule>
  </conditionalFormatting>
  <conditionalFormatting sqref="O46">
    <cfRule type="expression" dxfId="109" priority="141" stopIfTrue="1">
      <formula>WpAreaB_Sub1_exist =FALSE</formula>
    </cfRule>
  </conditionalFormatting>
  <conditionalFormatting sqref="O47">
    <cfRule type="expression" dxfId="108" priority="140" stopIfTrue="1">
      <formula>WpAreaB_Sub1_exist =FALSE</formula>
    </cfRule>
  </conditionalFormatting>
  <conditionalFormatting sqref="O48">
    <cfRule type="expression" dxfId="107" priority="139" stopIfTrue="1">
      <formula>WpAreaB_Sub1_exist =FALSE</formula>
    </cfRule>
  </conditionalFormatting>
  <conditionalFormatting sqref="O49">
    <cfRule type="expression" dxfId="106" priority="138" stopIfTrue="1">
      <formula>WpAreaB_Sub1_exist =FALSE</formula>
    </cfRule>
  </conditionalFormatting>
  <conditionalFormatting sqref="O50">
    <cfRule type="expression" dxfId="105" priority="137" stopIfTrue="1">
      <formula>WpAreaB_Sub1_exist =FALSE</formula>
    </cfRule>
  </conditionalFormatting>
  <conditionalFormatting sqref="O51">
    <cfRule type="expression" dxfId="104" priority="136" stopIfTrue="1">
      <formula>WpAreaB_Sub1_exist =FALSE</formula>
    </cfRule>
  </conditionalFormatting>
  <conditionalFormatting sqref="O52">
    <cfRule type="expression" dxfId="103" priority="135" stopIfTrue="1">
      <formula>WpAreaB_Sub1_exist =FALSE</formula>
    </cfRule>
  </conditionalFormatting>
  <conditionalFormatting sqref="L16">
    <cfRule type="containsBlanks" dxfId="102" priority="131" stopIfTrue="1">
      <formula>LEN(TRIM(L16))=0</formula>
    </cfRule>
    <cfRule type="expression" dxfId="101" priority="132" stopIfTrue="1">
      <formula>ISNUMBER(FIND("100%",LEFT(L16,4)))</formula>
    </cfRule>
    <cfRule type="expression" dxfId="100" priority="133" stopIfTrue="1">
      <formula>ISNUMBER(FIND("0%",LEFT(L16,2)))</formula>
    </cfRule>
  </conditionalFormatting>
  <conditionalFormatting sqref="M16">
    <cfRule type="containsBlanks" dxfId="99" priority="128" stopIfTrue="1">
      <formula>LEN(TRIM(M16))=0</formula>
    </cfRule>
    <cfRule type="expression" dxfId="98" priority="129" stopIfTrue="1">
      <formula>ISNUMBER(FIND("100%",LEFT(M16,4)))</formula>
    </cfRule>
    <cfRule type="expression" dxfId="97" priority="130" stopIfTrue="1">
      <formula>ISNUMBER(FIND("0%",LEFT(M16,2)))</formula>
    </cfRule>
  </conditionalFormatting>
  <conditionalFormatting sqref="O16">
    <cfRule type="containsBlanks" dxfId="96" priority="125" stopIfTrue="1">
      <formula>LEN(TRIM(O16))=0</formula>
    </cfRule>
    <cfRule type="expression" dxfId="95" priority="126" stopIfTrue="1">
      <formula>ISNUMBER(FIND("100%",LEFT(O16,4)))</formula>
    </cfRule>
    <cfRule type="expression" dxfId="94" priority="127" stopIfTrue="1">
      <formula>ISNUMBER(FIND("0%",LEFT(O16,2)))</formula>
    </cfRule>
  </conditionalFormatting>
  <conditionalFormatting sqref="P16">
    <cfRule type="containsBlanks" dxfId="93" priority="122" stopIfTrue="1">
      <formula>LEN(TRIM(P16))=0</formula>
    </cfRule>
    <cfRule type="expression" dxfId="92" priority="123" stopIfTrue="1">
      <formula>ISNUMBER(FIND("100%",LEFT(P16,4)))</formula>
    </cfRule>
    <cfRule type="expression" dxfId="91" priority="124" stopIfTrue="1">
      <formula>ISNUMBER(FIND("0%",LEFT(P16,2)))</formula>
    </cfRule>
  </conditionalFormatting>
  <conditionalFormatting sqref="O21">
    <cfRule type="containsBlanks" dxfId="90" priority="119" stopIfTrue="1">
      <formula>LEN(TRIM(O21))=0</formula>
    </cfRule>
    <cfRule type="expression" dxfId="89" priority="120" stopIfTrue="1">
      <formula>ISNUMBER(FIND("100%",LEFT(O21,4)))</formula>
    </cfRule>
    <cfRule type="expression" dxfId="88" priority="121" stopIfTrue="1">
      <formula>ISNUMBER(FIND("0%",LEFT(O21,2)))</formula>
    </cfRule>
  </conditionalFormatting>
  <conditionalFormatting sqref="P21">
    <cfRule type="containsBlanks" dxfId="87" priority="116" stopIfTrue="1">
      <formula>LEN(TRIM(P21))=0</formula>
    </cfRule>
    <cfRule type="expression" dxfId="86" priority="117" stopIfTrue="1">
      <formula>ISNUMBER(FIND("100%",LEFT(P21,4)))</formula>
    </cfRule>
    <cfRule type="expression" dxfId="85" priority="118" stopIfTrue="1">
      <formula>ISNUMBER(FIND("0%",LEFT(P21,2)))</formula>
    </cfRule>
  </conditionalFormatting>
  <conditionalFormatting sqref="M21">
    <cfRule type="containsBlanks" dxfId="84" priority="113" stopIfTrue="1">
      <formula>LEN(TRIM(M21))=0</formula>
    </cfRule>
    <cfRule type="expression" dxfId="83" priority="114" stopIfTrue="1">
      <formula>ISNUMBER(FIND("100%",LEFT(M21,4)))</formula>
    </cfRule>
    <cfRule type="expression" dxfId="82" priority="115" stopIfTrue="1">
      <formula>ISNUMBER(FIND("0%",LEFT(M21,2)))</formula>
    </cfRule>
  </conditionalFormatting>
  <conditionalFormatting sqref="L21">
    <cfRule type="containsBlanks" dxfId="81" priority="110" stopIfTrue="1">
      <formula>LEN(TRIM(L21))=0</formula>
    </cfRule>
    <cfRule type="expression" dxfId="80" priority="111" stopIfTrue="1">
      <formula>ISNUMBER(FIND("100%",LEFT(L21,4)))</formula>
    </cfRule>
    <cfRule type="expression" dxfId="79" priority="112" stopIfTrue="1">
      <formula>ISNUMBER(FIND("0%",LEFT(L21,2)))</formula>
    </cfRule>
  </conditionalFormatting>
  <conditionalFormatting sqref="L44">
    <cfRule type="containsBlanks" dxfId="78" priority="95" stopIfTrue="1">
      <formula>LEN(TRIM(L44))=0</formula>
    </cfRule>
    <cfRule type="expression" dxfId="77" priority="96" stopIfTrue="1">
      <formula>ISNUMBER(FIND("100%",LEFT(L44,4)))</formula>
    </cfRule>
    <cfRule type="expression" dxfId="76" priority="97" stopIfTrue="1">
      <formula>ISNUMBER(FIND("0%",LEFT(L44,2)))</formula>
    </cfRule>
  </conditionalFormatting>
  <conditionalFormatting sqref="M44">
    <cfRule type="containsBlanks" dxfId="75" priority="92" stopIfTrue="1">
      <formula>LEN(TRIM(M44))=0</formula>
    </cfRule>
    <cfRule type="expression" dxfId="74" priority="93" stopIfTrue="1">
      <formula>ISNUMBER(FIND("100%",LEFT(M44,4)))</formula>
    </cfRule>
    <cfRule type="expression" dxfId="73" priority="94" stopIfTrue="1">
      <formula>ISNUMBER(FIND("0%",LEFT(M44,2)))</formula>
    </cfRule>
  </conditionalFormatting>
  <conditionalFormatting sqref="O44">
    <cfRule type="containsBlanks" dxfId="72" priority="89" stopIfTrue="1">
      <formula>LEN(TRIM(O44))=0</formula>
    </cfRule>
    <cfRule type="expression" dxfId="71" priority="90" stopIfTrue="1">
      <formula>ISNUMBER(FIND("100%",LEFT(O44,4)))</formula>
    </cfRule>
    <cfRule type="expression" dxfId="70" priority="91" stopIfTrue="1">
      <formula>ISNUMBER(FIND("0%",LEFT(O44,2)))</formula>
    </cfRule>
  </conditionalFormatting>
  <conditionalFormatting sqref="P44">
    <cfRule type="containsBlanks" dxfId="69" priority="86" stopIfTrue="1">
      <formula>LEN(TRIM(P44))=0</formula>
    </cfRule>
    <cfRule type="expression" dxfId="68" priority="87" stopIfTrue="1">
      <formula>ISNUMBER(FIND("100%",LEFT(P44,4)))</formula>
    </cfRule>
    <cfRule type="expression" dxfId="67" priority="88" stopIfTrue="1">
      <formula>ISNUMBER(FIND("0%",LEFT(P44,2)))</formula>
    </cfRule>
  </conditionalFormatting>
  <conditionalFormatting sqref="L112">
    <cfRule type="containsBlanks" dxfId="66" priority="83" stopIfTrue="1">
      <formula>LEN(TRIM(L112))=0</formula>
    </cfRule>
    <cfRule type="expression" dxfId="65" priority="84" stopIfTrue="1">
      <formula>ISNUMBER(FIND("100%",LEFT(L112,4)))</formula>
    </cfRule>
    <cfRule type="expression" dxfId="64" priority="85" stopIfTrue="1">
      <formula>ISNUMBER(FIND("0%",LEFT(L112,2)))</formula>
    </cfRule>
  </conditionalFormatting>
  <conditionalFormatting sqref="M112">
    <cfRule type="containsBlanks" dxfId="63" priority="80" stopIfTrue="1">
      <formula>LEN(TRIM(M112))=0</formula>
    </cfRule>
    <cfRule type="expression" dxfId="62" priority="81" stopIfTrue="1">
      <formula>ISNUMBER(FIND("100%",LEFT(M112,4)))</formula>
    </cfRule>
    <cfRule type="expression" dxfId="61" priority="82" stopIfTrue="1">
      <formula>ISNUMBER(FIND("0%",LEFT(M112,2)))</formula>
    </cfRule>
  </conditionalFormatting>
  <conditionalFormatting sqref="O112:O117">
    <cfRule type="containsBlanks" dxfId="60" priority="77" stopIfTrue="1">
      <formula>LEN(TRIM(O112))=0</formula>
    </cfRule>
    <cfRule type="expression" dxfId="59" priority="78" stopIfTrue="1">
      <formula>ISNUMBER(FIND("100%",LEFT(O112,4)))</formula>
    </cfRule>
    <cfRule type="expression" dxfId="58" priority="79" stopIfTrue="1">
      <formula>ISNUMBER(FIND("0%",LEFT(O112,2)))</formula>
    </cfRule>
  </conditionalFormatting>
  <conditionalFormatting sqref="P112:P117">
    <cfRule type="containsBlanks" dxfId="57" priority="74" stopIfTrue="1">
      <formula>LEN(TRIM(P112))=0</formula>
    </cfRule>
    <cfRule type="expression" dxfId="56" priority="75" stopIfTrue="1">
      <formula>ISNUMBER(FIND("100%",LEFT(P112,4)))</formula>
    </cfRule>
    <cfRule type="expression" dxfId="55" priority="76" stopIfTrue="1">
      <formula>ISNUMBER(FIND("0%",LEFT(P112,2)))</formula>
    </cfRule>
  </conditionalFormatting>
  <conditionalFormatting sqref="P17">
    <cfRule type="containsBlanks" dxfId="54" priority="71" stopIfTrue="1">
      <formula>LEN(TRIM(P17))=0</formula>
    </cfRule>
    <cfRule type="expression" dxfId="53" priority="72" stopIfTrue="1">
      <formula>ISNUMBER(FIND("100%",LEFT(P17,4)))</formula>
    </cfRule>
    <cfRule type="expression" dxfId="52" priority="73" stopIfTrue="1">
      <formula>ISNUMBER(FIND("0%",LEFT(P17,2)))</formula>
    </cfRule>
  </conditionalFormatting>
  <conditionalFormatting sqref="P46">
    <cfRule type="containsBlanks" dxfId="51" priority="59" stopIfTrue="1">
      <formula>LEN(TRIM(P46))=0</formula>
    </cfRule>
    <cfRule type="expression" dxfId="50" priority="60" stopIfTrue="1">
      <formula>ISNUMBER(FIND("100%",LEFT(P46,4)))</formula>
    </cfRule>
    <cfRule type="expression" dxfId="49" priority="61" stopIfTrue="1">
      <formula>ISNUMBER(FIND("0%",LEFT(P46,2)))</formula>
    </cfRule>
  </conditionalFormatting>
  <conditionalFormatting sqref="P48">
    <cfRule type="containsBlanks" dxfId="48" priority="56" stopIfTrue="1">
      <formula>LEN(TRIM(P48))=0</formula>
    </cfRule>
    <cfRule type="expression" dxfId="47" priority="57" stopIfTrue="1">
      <formula>ISNUMBER(FIND("100%",LEFT(P48,4)))</formula>
    </cfRule>
    <cfRule type="expression" dxfId="46" priority="58" stopIfTrue="1">
      <formula>ISNUMBER(FIND("0%",LEFT(P48,2)))</formula>
    </cfRule>
  </conditionalFormatting>
  <conditionalFormatting sqref="P47">
    <cfRule type="containsBlanks" dxfId="45" priority="53" stopIfTrue="1">
      <formula>LEN(TRIM(P47))=0</formula>
    </cfRule>
    <cfRule type="expression" dxfId="44" priority="54" stopIfTrue="1">
      <formula>ISNUMBER(FIND("100%",LEFT(P47,4)))</formula>
    </cfRule>
    <cfRule type="expression" dxfId="43" priority="55" stopIfTrue="1">
      <formula>ISNUMBER(FIND("0%",LEFT(P47,2)))</formula>
    </cfRule>
  </conditionalFormatting>
  <conditionalFormatting sqref="P49">
    <cfRule type="containsBlanks" dxfId="42" priority="50" stopIfTrue="1">
      <formula>LEN(TRIM(P49))=0</formula>
    </cfRule>
    <cfRule type="expression" dxfId="41" priority="51" stopIfTrue="1">
      <formula>ISNUMBER(FIND("100%",LEFT(P49,4)))</formula>
    </cfRule>
    <cfRule type="expression" dxfId="40" priority="52" stopIfTrue="1">
      <formula>ISNUMBER(FIND("0%",LEFT(P49,2)))</formula>
    </cfRule>
  </conditionalFormatting>
  <conditionalFormatting sqref="P50">
    <cfRule type="containsBlanks" dxfId="39" priority="47" stopIfTrue="1">
      <formula>LEN(TRIM(P50))=0</formula>
    </cfRule>
    <cfRule type="expression" dxfId="38" priority="48" stopIfTrue="1">
      <formula>ISNUMBER(FIND("100%",LEFT(P50,4)))</formula>
    </cfRule>
    <cfRule type="expression" dxfId="37" priority="49" stopIfTrue="1">
      <formula>ISNUMBER(FIND("0%",LEFT(P50,2)))</formula>
    </cfRule>
  </conditionalFormatting>
  <conditionalFormatting sqref="P51">
    <cfRule type="containsBlanks" dxfId="36" priority="44" stopIfTrue="1">
      <formula>LEN(TRIM(P51))=0</formula>
    </cfRule>
    <cfRule type="expression" dxfId="35" priority="45" stopIfTrue="1">
      <formula>ISNUMBER(FIND("100%",LEFT(P51,4)))</formula>
    </cfRule>
    <cfRule type="expression" dxfId="34" priority="46" stopIfTrue="1">
      <formula>ISNUMBER(FIND("0%",LEFT(P51,2)))</formula>
    </cfRule>
  </conditionalFormatting>
  <conditionalFormatting sqref="P52">
    <cfRule type="containsBlanks" dxfId="33" priority="41" stopIfTrue="1">
      <formula>LEN(TRIM(P52))=0</formula>
    </cfRule>
    <cfRule type="expression" dxfId="32" priority="42" stopIfTrue="1">
      <formula>ISNUMBER(FIND("100%",LEFT(P52,4)))</formula>
    </cfRule>
    <cfRule type="expression" dxfId="31" priority="43" stopIfTrue="1">
      <formula>ISNUMBER(FIND("0%",LEFT(P52,2)))</formula>
    </cfRule>
  </conditionalFormatting>
  <conditionalFormatting sqref="P54">
    <cfRule type="containsBlanks" dxfId="30" priority="38" stopIfTrue="1">
      <formula>LEN(TRIM(P54))=0</formula>
    </cfRule>
    <cfRule type="expression" dxfId="29" priority="39" stopIfTrue="1">
      <formula>ISNUMBER(FIND("100%",LEFT(P54,4)))</formula>
    </cfRule>
    <cfRule type="expression" dxfId="28" priority="40" stopIfTrue="1">
      <formula>ISNUMBER(FIND("0%",LEFT(P54,2)))</formula>
    </cfRule>
  </conditionalFormatting>
  <conditionalFormatting sqref="P55">
    <cfRule type="containsBlanks" dxfId="27" priority="35" stopIfTrue="1">
      <formula>LEN(TRIM(P55))=0</formula>
    </cfRule>
    <cfRule type="expression" dxfId="26" priority="36" stopIfTrue="1">
      <formula>ISNUMBER(FIND("100%",LEFT(P55,4)))</formula>
    </cfRule>
    <cfRule type="expression" dxfId="25" priority="37" stopIfTrue="1">
      <formula>ISNUMBER(FIND("0%",LEFT(P55,2)))</formula>
    </cfRule>
  </conditionalFormatting>
  <conditionalFormatting sqref="P56">
    <cfRule type="containsBlanks" dxfId="24" priority="32" stopIfTrue="1">
      <formula>LEN(TRIM(P56))=0</formula>
    </cfRule>
    <cfRule type="expression" dxfId="23" priority="33" stopIfTrue="1">
      <formula>ISNUMBER(FIND("100%",LEFT(P56,4)))</formula>
    </cfRule>
    <cfRule type="expression" dxfId="22" priority="34" stopIfTrue="1">
      <formula>ISNUMBER(FIND("0%",LEFT(P56,2)))</formula>
    </cfRule>
  </conditionalFormatting>
  <conditionalFormatting sqref="P57">
    <cfRule type="containsBlanks" dxfId="21" priority="29" stopIfTrue="1">
      <formula>LEN(TRIM(P57))=0</formula>
    </cfRule>
    <cfRule type="expression" dxfId="20" priority="30" stopIfTrue="1">
      <formula>ISNUMBER(FIND("100%",LEFT(P57,4)))</formula>
    </cfRule>
    <cfRule type="expression" dxfId="19" priority="31" stopIfTrue="1">
      <formula>ISNUMBER(FIND("0%",LEFT(P57,2)))</formula>
    </cfRule>
  </conditionalFormatting>
  <conditionalFormatting sqref="P58">
    <cfRule type="containsBlanks" dxfId="18" priority="26" stopIfTrue="1">
      <formula>LEN(TRIM(P58))=0</formula>
    </cfRule>
    <cfRule type="expression" dxfId="17" priority="27" stopIfTrue="1">
      <formula>ISNUMBER(FIND("100%",LEFT(P58,4)))</formula>
    </cfRule>
    <cfRule type="expression" dxfId="16" priority="28" stopIfTrue="1">
      <formula>ISNUMBER(FIND("0%",LEFT(P58,2)))</formula>
    </cfRule>
  </conditionalFormatting>
  <conditionalFormatting sqref="P60">
    <cfRule type="containsBlanks" dxfId="15" priority="23" stopIfTrue="1">
      <formula>LEN(TRIM(P60))=0</formula>
    </cfRule>
    <cfRule type="expression" dxfId="14" priority="24" stopIfTrue="1">
      <formula>ISNUMBER(FIND("100%",LEFT(P60,4)))</formula>
    </cfRule>
    <cfRule type="expression" dxfId="13" priority="25" stopIfTrue="1">
      <formula>ISNUMBER(FIND("0%",LEFT(P60,2)))</formula>
    </cfRule>
  </conditionalFormatting>
  <conditionalFormatting sqref="P118">
    <cfRule type="containsBlanks" dxfId="12" priority="11" stopIfTrue="1">
      <formula>LEN(TRIM(P118))=0</formula>
    </cfRule>
    <cfRule type="expression" dxfId="11" priority="12" stopIfTrue="1">
      <formula>ISNUMBER(FIND("100%",LEFT(P118,4)))</formula>
    </cfRule>
    <cfRule type="expression" dxfId="10" priority="13" stopIfTrue="1">
      <formula>ISNUMBER(FIND("0%",LEFT(P118,2)))</formula>
    </cfRule>
  </conditionalFormatting>
  <conditionalFormatting sqref="O59">
    <cfRule type="expression" dxfId="9" priority="10" stopIfTrue="1">
      <formula>WpAreaB_Sub1_exist =FALSE</formula>
    </cfRule>
  </conditionalFormatting>
  <conditionalFormatting sqref="P59">
    <cfRule type="containsBlanks" dxfId="8" priority="7" stopIfTrue="1">
      <formula>LEN(TRIM(P59))=0</formula>
    </cfRule>
    <cfRule type="expression" dxfId="7" priority="8" stopIfTrue="1">
      <formula>ISNUMBER(FIND("100%",LEFT(P59,4)))</formula>
    </cfRule>
    <cfRule type="expression" dxfId="6" priority="9" stopIfTrue="1">
      <formula>ISNUMBER(FIND("0%",LEFT(P59,2)))</formula>
    </cfRule>
  </conditionalFormatting>
  <conditionalFormatting sqref="M106">
    <cfRule type="containsBlanks" dxfId="5" priority="1" stopIfTrue="1">
      <formula>LEN(TRIM(M106))=0</formula>
    </cfRule>
    <cfRule type="expression" dxfId="4" priority="2" stopIfTrue="1">
      <formula>ISNUMBER(FIND("100%",LEFT(M106,4)))</formula>
    </cfRule>
    <cfRule type="expression" dxfId="3" priority="3" stopIfTrue="1">
      <formula>ISNUMBER(FIND("0%",LEFT(M106,2)))</formula>
    </cfRule>
  </conditionalFormatting>
  <conditionalFormatting sqref="L106">
    <cfRule type="containsBlanks" dxfId="2" priority="4" stopIfTrue="1">
      <formula>LEN(TRIM(L106))=0</formula>
    </cfRule>
    <cfRule type="expression" dxfId="1" priority="5" stopIfTrue="1">
      <formula>ISNUMBER(FIND("100%",LEFT(L106,4)))</formula>
    </cfRule>
    <cfRule type="expression" dxfId="0" priority="6" stopIfTrue="1">
      <formula>ISNUMBER(FIND("0%",LEFT(L106,2)))</formula>
    </cfRule>
  </conditionalFormatting>
  <dataValidations count="3">
    <dataValidation type="list" allowBlank="1" showInputMessage="1" showErrorMessage="1" sqref="Q54:Y55 Q50:Y52 Q42:Y44 Q16:Y18 Q46:Y48 Q21:Y21 Q57:Y58" xr:uid="{85153FD7-FED1-4BD3-BE55-41F808473F8A}">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475DECE5-5777-49A6-AC15-A262756925A3}">
      <formula1>0</formula1>
      <formula2>0.05</formula2>
    </dataValidation>
    <dataValidation type="list" allowBlank="1" showInputMessage="1" showErrorMessage="1" errorTitle="Is the WP item a test case?" error="Set to capital Y if the WP item is a test case else leave empty." sqref="B50:B55 B46:B48 B16:B18 B21 B42:B44 B57:B58 B106" xr:uid="{6FC8AD15-C538-46D4-B0F6-639EF173B380}">
      <formula1>"Y"</formula1>
    </dataValidation>
  </dataValidations>
  <hyperlinks>
    <hyperlink ref="F4" r:id="rId1" xr:uid="{AED994E7-6621-4400-A033-3D1E766BE69B}"/>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_96" rangeCreator="" othersAccessPermission="edit"/>
    <arrUserId title="Range2_2_1_1" rangeCreator="" othersAccessPermission="edit"/>
    <arrUserId title="Range2_1_1_1_1_1_1" rangeCreator="" othersAccessPermission="edit"/>
    <arrUserId title="Range2_2_1_2" rangeCreator="" othersAccessPermission="edit"/>
    <arrUserId title="Range1_3_1_1" rangeCreator="" othersAccessPermission="edit"/>
    <arrUserId title="Range2_1_2_1_1" rangeCreator="" othersAccessPermission="edit"/>
    <arrUserId title="Range2_1_1_1_1_2_1" rangeCreator="" othersAccessPermission="edit"/>
    <arrUserId title="Range2_1_2_1_3_1" rangeCreator="" othersAccessPermission="edit"/>
    <arrUserId title="Range1_3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Daiwei Zhou</dc:creator>
  <cp:lastModifiedBy>Daiwei Zhou (周代卫)</cp:lastModifiedBy>
  <dcterms:created xsi:type="dcterms:W3CDTF">2022-05-25T01:22:00Z</dcterms:created>
  <dcterms:modified xsi:type="dcterms:W3CDTF">2024-03-01T06:42:05Z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B13B193C48144219B001DC078BA3A941</vt:lpwstr>
  </property>
  <property fmtid="{D5CDD505-2E9C-101B-9397-08002B2CF9AE}" pid="3" name="KSOProductBuildVer">
    <vt:lpwstr>2052-11.1.0.11744</vt:lpwstr>
  </property>
  <property fmtid="{D5CDD505-2E9C-101B-9397-08002B2CF9AE}" pid="4" name="MSIP_Label_83bcef13-7cac-433f-ba1d-47a323951816_Enabled">
    <vt:lpwstr>true</vt:lpwstr>
  </property>
  <property fmtid="{D5CDD505-2E9C-101B-9397-08002B2CF9AE}" pid="5" name="MSIP_Label_83bcef13-7cac-433f-ba1d-47a323951816_SetDate">
    <vt:lpwstr>2022-11-17T10:31:06Z</vt:lpwstr>
  </property>
  <property fmtid="{D5CDD505-2E9C-101B-9397-08002B2CF9AE}" pid="6" name="MSIP_Label_83bcef13-7cac-433f-ba1d-47a323951816_Method">
    <vt:lpwstr>Privileged</vt:lpwstr>
  </property>
  <property fmtid="{D5CDD505-2E9C-101B-9397-08002B2CF9AE}" pid="7" name="MSIP_Label_83bcef13-7cac-433f-ba1d-47a323951816_Name">
    <vt:lpwstr>MTK_Unclassified</vt:lpwstr>
  </property>
  <property fmtid="{D5CDD505-2E9C-101B-9397-08002B2CF9AE}" pid="8" name="MSIP_Label_83bcef13-7cac-433f-ba1d-47a323951816_SiteId">
    <vt:lpwstr>a7687ede-7a6b-4ef6-bace-642f677fbe31</vt:lpwstr>
  </property>
  <property fmtid="{D5CDD505-2E9C-101B-9397-08002B2CF9AE}" pid="9" name="MSIP_Label_83bcef13-7cac-433f-ba1d-47a323951816_ActionId">
    <vt:lpwstr>73fff007-5121-44e9-9513-10faf5a873af</vt:lpwstr>
  </property>
  <property fmtid="{D5CDD505-2E9C-101B-9397-08002B2CF9AE}" pid="10" name="MSIP_Label_83bcef13-7cac-433f-ba1d-47a323951816_ContentBits">
    <vt:lpwstr>0</vt:lpwstr>
  </property>
</Properties>
</file>